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apat\Desktop\WORK\1.My Job\1.TSD\10 แจ้งข่าวตลาดหลักทรัพย์\8. งบการเงิน. FSCOMP\2022\Q1\upload to set\"/>
    </mc:Choice>
  </mc:AlternateContent>
  <xr:revisionPtr revIDLastSave="0" documentId="13_ncr:1_{42408CA6-0178-41E4-AEC5-97ECCB3986C6}" xr6:coauthVersionLast="47" xr6:coauthVersionMax="47" xr10:uidLastSave="{00000000-0000-0000-0000-000000000000}"/>
  <bookViews>
    <workbookView xWindow="210" yWindow="270" windowWidth="14895" windowHeight="14250" activeTab="3" xr2:uid="{00000000-000D-0000-FFFF-FFFF00000000}"/>
  </bookViews>
  <sheets>
    <sheet name="BS_3-4" sheetId="1" r:id="rId1"/>
    <sheet name="PL 3 mts - 5" sheetId="3" r:id="rId2"/>
    <sheet name="SH 6-7" sheetId="6" r:id="rId3"/>
    <sheet name="CF 8-9" sheetId="7" r:id="rId4"/>
  </sheets>
  <definedNames>
    <definedName name="_xlnm.Print_Area" localSheetId="0">'BS_3-4'!$A$1:$J$69</definedName>
    <definedName name="_xlnm.Print_Area" localSheetId="3">'CF 8-9'!$A$1:$I$68</definedName>
    <definedName name="_xlnm.Print_Area" localSheetId="1">'PL 3 mts - 5'!$A$1:$I$32</definedName>
    <definedName name="_xlnm.Print_Area" localSheetId="2">'SH 6-7'!$A$1:$L$81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7" l="1"/>
  <c r="C12" i="7"/>
  <c r="G21" i="7"/>
  <c r="H52" i="1" l="1"/>
  <c r="H81" i="6" l="1"/>
  <c r="F81" i="6"/>
  <c r="D81" i="6"/>
  <c r="D40" i="6"/>
  <c r="F40" i="6"/>
  <c r="H40" i="6"/>
  <c r="J26" i="1" l="1"/>
  <c r="H26" i="1" l="1"/>
  <c r="H16" i="1"/>
  <c r="E22" i="3" l="1"/>
  <c r="C51" i="7" l="1"/>
  <c r="E51" i="7"/>
  <c r="I51" i="7"/>
  <c r="G51" i="7"/>
  <c r="L28" i="6"/>
  <c r="G66" i="7"/>
  <c r="C66" i="7"/>
  <c r="L18" i="6"/>
  <c r="J18" i="6"/>
  <c r="L17" i="6"/>
  <c r="L13" i="6"/>
  <c r="C22" i="3"/>
  <c r="F67" i="1"/>
  <c r="F16" i="1"/>
  <c r="D16" i="1"/>
  <c r="I59" i="7"/>
  <c r="G59" i="7"/>
  <c r="E59" i="7"/>
  <c r="L73" i="6"/>
  <c r="J74" i="6"/>
  <c r="L74" i="6" s="1"/>
  <c r="J59" i="6"/>
  <c r="L59" i="6" s="1"/>
  <c r="L58" i="6"/>
  <c r="J33" i="6"/>
  <c r="L33" i="6" s="1"/>
  <c r="G22" i="3"/>
  <c r="G24" i="3" s="1"/>
  <c r="I22" i="3"/>
  <c r="C14" i="3"/>
  <c r="E14" i="3"/>
  <c r="E24" i="3" s="1"/>
  <c r="E26" i="3" s="1"/>
  <c r="G14" i="3"/>
  <c r="I14" i="3"/>
  <c r="J46" i="1"/>
  <c r="J16" i="1"/>
  <c r="H46" i="1"/>
  <c r="H53" i="1" s="1"/>
  <c r="L54" i="6"/>
  <c r="H28" i="1"/>
  <c r="F26" i="1"/>
  <c r="D26" i="1"/>
  <c r="D46" i="1"/>
  <c r="C59" i="7"/>
  <c r="L69" i="6"/>
  <c r="L32" i="6"/>
  <c r="H32" i="3"/>
  <c r="F32" i="3"/>
  <c r="F31" i="3"/>
  <c r="J52" i="1"/>
  <c r="F52" i="1"/>
  <c r="F46" i="1"/>
  <c r="D52" i="1"/>
  <c r="J67" i="1"/>
  <c r="J53" i="1" l="1"/>
  <c r="J69" i="1" s="1"/>
  <c r="F53" i="1"/>
  <c r="F69" i="1" s="1"/>
  <c r="J28" i="1"/>
  <c r="F28" i="1"/>
  <c r="D53" i="1"/>
  <c r="D28" i="1"/>
  <c r="C26" i="3"/>
  <c r="G26" i="3"/>
  <c r="I26" i="3"/>
  <c r="I32" i="3" s="1"/>
  <c r="E32" i="3"/>
  <c r="E30" i="3"/>
  <c r="G30" i="3" l="1"/>
  <c r="J77" i="6"/>
  <c r="J70" i="1"/>
  <c r="F70" i="1"/>
  <c r="G34" i="7"/>
  <c r="L77" i="6"/>
  <c r="L79" i="6" s="1"/>
  <c r="L81" i="6" s="1"/>
  <c r="L21" i="6"/>
  <c r="L23" i="6" s="1"/>
  <c r="L25" i="6" s="1"/>
  <c r="E21" i="7"/>
  <c r="E34" i="7" s="1"/>
  <c r="E65" i="7" s="1"/>
  <c r="E67" i="7" s="1"/>
  <c r="C32" i="3"/>
  <c r="C30" i="3"/>
  <c r="C10" i="7" s="1"/>
  <c r="C21" i="7" s="1"/>
  <c r="C34" i="7" s="1"/>
  <c r="C62" i="7" s="1"/>
  <c r="C65" i="7" s="1"/>
  <c r="C67" i="7" s="1"/>
  <c r="G32" i="3"/>
  <c r="L62" i="6"/>
  <c r="L64" i="6" s="1"/>
  <c r="L66" i="6" s="1"/>
  <c r="I21" i="7"/>
  <c r="I34" i="7" s="1"/>
  <c r="I65" i="7" s="1"/>
  <c r="I67" i="7" s="1"/>
  <c r="L36" i="6"/>
  <c r="L38" i="6" s="1"/>
  <c r="L40" i="6" s="1"/>
  <c r="J38" i="6"/>
  <c r="I30" i="3"/>
  <c r="J40" i="6" l="1"/>
  <c r="G62" i="7"/>
  <c r="G65" i="7" s="1"/>
  <c r="G67" i="7" s="1"/>
  <c r="J64" i="6"/>
  <c r="J66" i="6" s="1"/>
  <c r="J23" i="6"/>
  <c r="J79" i="6"/>
  <c r="D67" i="1" l="1"/>
  <c r="D69" i="1" s="1"/>
  <c r="D70" i="1" s="1"/>
  <c r="J81" i="6"/>
  <c r="H67" i="1" s="1"/>
  <c r="H69" i="1" s="1"/>
  <c r="H70" i="1" s="1"/>
</calcChain>
</file>

<file path=xl/sharedStrings.xml><?xml version="1.0" encoding="utf-8"?>
<sst xmlns="http://schemas.openxmlformats.org/spreadsheetml/2006/main" count="358" uniqueCount="148">
  <si>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</si>
  <si>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</si>
  <si>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</si>
  <si>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</si>
  <si>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</si>
  <si>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</si>
  <si>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</si>
  <si>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</si>
  <si>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</si>
  <si>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</si>
  <si>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</si>
  <si>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</si>
  <si>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</si>
  <si>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</si>
  <si>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</si>
  <si>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</si>
  <si>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</si>
  <si>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</si>
  <si>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-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</si>
  <si>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</si>
  <si>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</si>
  <si>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</si>
  <si>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</si>
  <si>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</si>
  <si>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บริษัท มูราโมโต้ อีเล็คตรอน (ประเทศไทย) จำกัด (มหาชน) และบริษัทย่อย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</si>
  <si>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</si>
  <si>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</si>
  <si>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</si>
  <si>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</si>
  <si>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   สำรองตามกฎหมาย</t>
  </si>
  <si>
    <t>รวมส่วนของผู้ถือหุ้น</t>
  </si>
  <si>
    <t>หนี้สินและส่วนของผู้ถือหุ้น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</si>
  <si>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</si>
  <si>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</si>
  <si>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</si>
  <si>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กฎหมาย</t>
  </si>
  <si>
    <t>ยังไม่ได้จัดสรร</t>
  </si>
  <si>
    <t>สินทรัพย์ไม่หมุนเวียนอื่น</t>
  </si>
  <si>
    <t xml:space="preserve">   ทุนที่ออกและชำระแล้ว  </t>
  </si>
  <si>
    <t xml:space="preserve">สินค้าคงเหลือ </t>
  </si>
  <si>
    <t xml:space="preserve">ที่ดิน อาคารและอุปกรณ์ </t>
  </si>
  <si>
    <t>สินทรัพย์ไม่มีตัวตน</t>
  </si>
  <si>
    <t>งบการเงินเฉพาะกิจการ</t>
  </si>
  <si>
    <t>เงินลงทุนในบริษัทย่อย</t>
  </si>
  <si>
    <t>กำไรจากอัตราแลกเปลี่ยนสุทธิ</t>
  </si>
  <si>
    <t xml:space="preserve">   จัดสรรแล้ว</t>
  </si>
  <si>
    <t>ค่าใช้จ่ายในการบริหาร</t>
  </si>
  <si>
    <t>ชำระแล้ว</t>
  </si>
  <si>
    <t>ที่ออกและ</t>
  </si>
  <si>
    <t>ต้นทุนทางการเงิน</t>
  </si>
  <si>
    <t xml:space="preserve">ส่วนเกินมูลค่าหุ้น </t>
  </si>
  <si>
    <t xml:space="preserve">   ส่วนเกินมูลค่าหุ้นสามัญ</t>
  </si>
  <si>
    <t xml:space="preserve">   ยังไม่ได้จัดสรร</t>
  </si>
  <si>
    <t>งบแสดงฐานะการเงิน</t>
  </si>
  <si>
    <t xml:space="preserve">ลูกหนี้ตามสัญญาเช่าการเงิน </t>
  </si>
  <si>
    <t xml:space="preserve">    ที่ถึงกำหนดชำระภายในหนึ่งปี</t>
  </si>
  <si>
    <t>หนี้สินไม่หมุนเวียน</t>
  </si>
  <si>
    <t>รวมหนี้สินไม่หมุนเวียน</t>
  </si>
  <si>
    <t>รวมหนี้สิน</t>
  </si>
  <si>
    <t>รายการกับผู้ถือหุ้นที่บันทึกโดยตรงเข้าส่วนของผู้ถือหุ้น</t>
  </si>
  <si>
    <t>ลูกหนี้ตามสัญญาเช่าการเงิน</t>
  </si>
  <si>
    <t>30 กันยายน</t>
  </si>
  <si>
    <t>ลูกหนี้อื่น</t>
  </si>
  <si>
    <t>เจ้าหนี้อื่น</t>
  </si>
  <si>
    <t>เงินสดรับจากเงินกู้ยืมระยะสั้นจากสถาบันการเงิน</t>
  </si>
  <si>
    <t>เจ้าหนี้การค้า</t>
  </si>
  <si>
    <t>สินทรัพย์ภาษีเงินได้รอการตัดบัญชี</t>
  </si>
  <si>
    <t xml:space="preserve">     กำไร</t>
  </si>
  <si>
    <t xml:space="preserve"> </t>
  </si>
  <si>
    <t>เงินปันผลรับ</t>
  </si>
  <si>
    <t>จ่ายต้นทุนทางการเงิน</t>
  </si>
  <si>
    <t>ขาดทุนจากอัตราแลกเปลี่ยนสุทธิ</t>
  </si>
  <si>
    <t xml:space="preserve">   สำหรับผลประโยชน์พนักงาน</t>
  </si>
  <si>
    <t>ต้นทุนในการจัดจำหน่าย</t>
  </si>
  <si>
    <t>เงินสดและรายการเทียบเท่าเงินสด ณ วันที่ 1 ตุลาคม</t>
  </si>
  <si>
    <t>เจ้าหนี้ค่าที่ดิน อาคารและอุปกรณ์</t>
  </si>
  <si>
    <t>หุ้นสามัญ</t>
  </si>
  <si>
    <t>มูลค่า</t>
  </si>
  <si>
    <t>สำรองตาม</t>
  </si>
  <si>
    <t>(พันบาท)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</si>
  <si>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</si>
  <si>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</si>
  <si>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</si>
  <si>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</si>
  <si>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สำหรับแต่ละงวดหกเดือนสิ้นสุดวันที่ 31 มีนาคม 2556 และ 2555 (ไม่ได้ตรวจสอบ)</t>
  </si>
  <si>
    <t>กลับรายการขาดทุนจากการด้อยค่า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</si>
  <si>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</si>
  <si>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</si>
  <si>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จ่ายภาษีเงินได้</t>
  </si>
  <si>
    <t>เงินให้กู้ยืมแก่กิจการที่เกี่ยวข้องกัน</t>
  </si>
  <si>
    <t>จ่ายชำระหนี้เงินกู้ยืมระยะสั้นจากสถาบันการเงิน</t>
  </si>
  <si>
    <t xml:space="preserve">จ่ายเงินปันผล
</t>
  </si>
  <si>
    <t>กำไรเบ็ดเสร็จอื่นสำหรับงวด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</si>
  <si>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</si>
  <si>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</si>
  <si>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</si>
  <si>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</si>
  <si>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ค่าเสื่อมราคาและค่าตัดจำหน่าย</t>
  </si>
  <si>
    <t>ค่าใช้จ่ายผลประโยชน์พนักงาน</t>
  </si>
  <si>
    <t>ผลประโยชน์พนักงานจ่าย</t>
  </si>
  <si>
    <t>ประมาณการหนี้สินไม่หมุนเวียน</t>
  </si>
  <si>
    <t>เงินสดรับจากเงินให้กู้ยืมแก่กิจการที่เกี่ยวข้องกัน</t>
  </si>
  <si>
    <t>2563</t>
  </si>
  <si>
    <t xml:space="preserve">    การจัดสรรส่วนทุนให้ผู้ถือหุ้น</t>
  </si>
  <si>
    <t xml:space="preserve">    เงินปันผล</t>
  </si>
  <si>
    <t>กำไรเบ็ดเสร็จสำหรับงวด</t>
  </si>
  <si>
    <t>รวมกำไรเบ็ดเสร็จสำหรับงวด</t>
  </si>
  <si>
    <t xml:space="preserve">     กำไรเบ็ดเสร็จอื่น</t>
  </si>
  <si>
    <t>รวมรายการกับผู้ถือหุ้นที่บันทึกโดยตรงเข้าส่วนของผู้ถือหุ้น</t>
  </si>
  <si>
    <t xml:space="preserve">ค่าใช้จ่ายภาษีเงินได้ </t>
  </si>
  <si>
    <t>เงินสดและรายการเทียบเท่าเงินสดลดลงสุทธิ</t>
  </si>
  <si>
    <t>2564</t>
  </si>
  <si>
    <t>หนี้สินตามสัญญาเช่า</t>
  </si>
  <si>
    <t xml:space="preserve">   (หุ้นสามัญจำนวน 23,898 พันหุ้น มูลค่า 10 บาทต่อหุ้น)</t>
  </si>
  <si>
    <t xml:space="preserve">   (หุ้นสามัญจำนวน 20,898 พันหุ้น มูลค่า 10 บาทต่อหุ้น)</t>
  </si>
  <si>
    <t>ยอดคงเหลือ ณ วันที่ 1 ตุลาคม 2563</t>
  </si>
  <si>
    <t>กำไรสำหรับงวด</t>
  </si>
  <si>
    <t>ปรับรายการที่กระทบกำไรเป็นเงินสดรับ (จ่าย)</t>
  </si>
  <si>
    <t>(กลับรายการ) ขาดทุนจากการปรับมูลค่าสินค้า</t>
  </si>
  <si>
    <t>กระแสเงินสดสุทธิใช้ไปในกิจกรรมลงทุน</t>
  </si>
  <si>
    <t>เงินสดจ่ายชำระหนี้สินตามสัญญาเช่า</t>
  </si>
  <si>
    <t>ส่วนของหนี้สินตามสัญญาเช่า</t>
  </si>
  <si>
    <t>ภาษีเงินได้นิติบุคคลค้างจ่าย</t>
  </si>
  <si>
    <t>สำหรับงวดสามเดือนสิ้นสุดวันที่</t>
  </si>
  <si>
    <t>4, 6</t>
  </si>
  <si>
    <t>(กำไร) ขาดทุนจากการจำหน่ายที่ดิน อาคารและอุปกรณ์</t>
  </si>
  <si>
    <t>สิทธิในการใช้สินทรัพย์</t>
  </si>
  <si>
    <t>2, 6</t>
  </si>
  <si>
    <t>31 ธันวาคม</t>
  </si>
  <si>
    <t xml:space="preserve"> 31 ธันวาคม</t>
  </si>
  <si>
    <t>สำหรับงวดสามเดือนสิ้นสุดวันที่ 31 ธันวาคม 2563</t>
  </si>
  <si>
    <t>ยอดคงเหลือ ณ วันที่ 31 ธันวาคม 2563</t>
  </si>
  <si>
    <t>ยอดคงเหลือ ณ วันที่ 1 ตุลาคม 2564</t>
  </si>
  <si>
    <t>ยอดคงเหลือ ณ วันที่ 31 ธันวาคม 2564</t>
  </si>
  <si>
    <t>เงินสดและรายการเทียบเท่าเงินสด ณ วันที่ 31 ธันวาคม</t>
  </si>
  <si>
    <t>2, 3</t>
  </si>
  <si>
    <t>กำไรก่อนภาษีเงินได้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</si>
  <si>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</si>
  <si>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</si>
  <si>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สำหรับงวดสามเดือนสิ้นสุดวันที่ 31 ธันวาคม 2564</t>
  </si>
  <si>
    <t>ค่าใช้จ่ายภาษีเงินได้</t>
  </si>
  <si>
    <t>ขาดทุนจากอัตราแลกเปลี่ยนที่ยังไม่เกิดขึ้น</t>
  </si>
  <si>
    <t>กระแสเงินสดสุทธิ (ใช้ไปใน) ได้มาจากกิจกรรมดำเนินงาน</t>
  </si>
  <si>
    <t>กระแสเงินสดใช้ไปในกิจกรรมจัดหาเงิน</t>
  </si>
  <si>
    <t>รวมส่วนของ</t>
  </si>
  <si>
    <t>ผู้ถือหุ้น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</si>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</sst>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#,##0\ ;\(#,##0\)"/>
    <numFmt numFmtId="191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37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2" fillId="0" borderId="0"/>
  </cellStyleXfs>
  <cellXfs count="157">
    <xf numFmtId="37" fontId="0" fillId="0" borderId="0" xfId="0"/>
    <xf numFmtId="37" fontId="2" fillId="0" borderId="0" xfId="0" applyFont="1" applyFill="1" applyAlignment="1"/>
    <xf numFmtId="37" fontId="0" fillId="0" borderId="0" xfId="0" applyFont="1" applyFill="1" applyBorder="1" applyAlignment="1">
      <alignment vertical="top"/>
    </xf>
    <xf numFmtId="37" fontId="5" fillId="0" borderId="0" xfId="0" applyFont="1" applyFill="1" applyBorder="1" applyAlignment="1">
      <alignment vertical="top"/>
    </xf>
    <xf numFmtId="37" fontId="7" fillId="0" borderId="0" xfId="0" applyFont="1" applyFill="1" applyAlignment="1">
      <alignment horizontal="center"/>
    </xf>
    <xf numFmtId="37" fontId="2" fillId="0" borderId="0" xfId="0" applyFont="1" applyFill="1"/>
    <xf numFmtId="37" fontId="5" fillId="0" borderId="0" xfId="0" applyFont="1" applyFill="1"/>
    <xf numFmtId="37" fontId="5" fillId="0" borderId="0" xfId="0" applyFont="1" applyFill="1" applyAlignment="1">
      <alignment horizontal="right"/>
    </xf>
    <xf numFmtId="37" fontId="3" fillId="0" borderId="0" xfId="0" applyFont="1" applyFill="1"/>
    <xf numFmtId="37" fontId="8" fillId="0" borderId="0" xfId="0" applyFont="1" applyFill="1" applyAlignment="1">
      <alignment horizontal="center"/>
    </xf>
    <xf numFmtId="37" fontId="5" fillId="0" borderId="0" xfId="0" applyFont="1" applyFill="1" applyBorder="1" applyAlignment="1">
      <alignment horizontal="right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center"/>
    </xf>
    <xf numFmtId="37" fontId="0" fillId="0" borderId="0" xfId="0" applyFont="1" applyFill="1"/>
    <xf numFmtId="37" fontId="7" fillId="0" borderId="0" xfId="0" applyFont="1" applyFill="1" applyBorder="1" applyAlignment="1">
      <alignment horizontal="center"/>
    </xf>
    <xf numFmtId="37" fontId="5" fillId="0" borderId="1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/>
    </xf>
    <xf numFmtId="37" fontId="5" fillId="0" borderId="2" xfId="0" applyFont="1" applyFill="1" applyBorder="1" applyAlignment="1">
      <alignment horizontal="right"/>
    </xf>
    <xf numFmtId="37" fontId="0" fillId="0" borderId="0" xfId="0" applyFont="1" applyFill="1" applyAlignment="1">
      <alignment horizontal="right"/>
    </xf>
    <xf numFmtId="37" fontId="10" fillId="0" borderId="0" xfId="0" applyFont="1" applyFill="1" applyAlignment="1"/>
    <xf numFmtId="37" fontId="6" fillId="0" borderId="0" xfId="0" applyFont="1" applyFill="1" applyAlignment="1"/>
    <xf numFmtId="37" fontId="9" fillId="0" borderId="0" xfId="0" applyFont="1" applyFill="1"/>
    <xf numFmtId="37" fontId="5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right"/>
    </xf>
    <xf numFmtId="37" fontId="5" fillId="0" borderId="3" xfId="0" applyFont="1" applyFill="1" applyBorder="1" applyAlignment="1">
      <alignment horizontal="right"/>
    </xf>
    <xf numFmtId="37" fontId="7" fillId="0" borderId="0" xfId="0" applyFont="1" applyFill="1" applyAlignment="1"/>
    <xf numFmtId="37" fontId="5" fillId="0" borderId="0" xfId="0" applyFont="1" applyFill="1" applyAlignment="1"/>
    <xf numFmtId="37" fontId="10" fillId="0" borderId="0" xfId="0" applyFont="1" applyFill="1" applyAlignment="1">
      <alignment vertical="top"/>
    </xf>
    <xf numFmtId="37" fontId="6" fillId="0" borderId="0" xfId="0" applyFont="1" applyFill="1" applyAlignment="1">
      <alignment vertical="top"/>
    </xf>
    <xf numFmtId="37" fontId="7" fillId="0" borderId="0" xfId="0" applyFont="1" applyFill="1" applyBorder="1" applyAlignment="1">
      <alignment horizontal="center" vertical="top"/>
    </xf>
    <xf numFmtId="189" fontId="10" fillId="0" borderId="0" xfId="0" applyNumberFormat="1" applyFont="1" applyFill="1" applyBorder="1" applyAlignment="1">
      <alignment horizontal="center" vertical="top"/>
    </xf>
    <xf numFmtId="37" fontId="9" fillId="0" borderId="0" xfId="0" applyFont="1" applyFill="1" applyAlignment="1">
      <alignment vertical="top"/>
    </xf>
    <xf numFmtId="37" fontId="7" fillId="0" borderId="0" xfId="0" applyFont="1" applyFill="1" applyAlignment="1">
      <alignment horizontal="center" vertical="top"/>
    </xf>
    <xf numFmtId="37" fontId="10" fillId="0" borderId="0" xfId="0" applyFont="1" applyFill="1" applyAlignment="1">
      <alignment horizontal="right" vertical="top"/>
    </xf>
    <xf numFmtId="37" fontId="10" fillId="0" borderId="0" xfId="0" applyNumberFormat="1" applyFont="1" applyFill="1" applyAlignment="1">
      <alignment horizontal="right" vertical="top"/>
    </xf>
    <xf numFmtId="37" fontId="5" fillId="0" borderId="0" xfId="0" applyFont="1" applyFill="1" applyAlignment="1">
      <alignment vertical="top"/>
    </xf>
    <xf numFmtId="37" fontId="5" fillId="0" borderId="2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horizontal="right" vertical="top"/>
    </xf>
    <xf numFmtId="37" fontId="5" fillId="0" borderId="3" xfId="0" applyNumberFormat="1" applyFont="1" applyFill="1" applyBorder="1" applyAlignment="1">
      <alignment horizontal="right" vertical="top"/>
    </xf>
    <xf numFmtId="37" fontId="6" fillId="0" borderId="0" xfId="0" applyFont="1" applyFill="1" applyBorder="1" applyAlignment="1"/>
    <xf numFmtId="37" fontId="6" fillId="0" borderId="0" xfId="0" applyFont="1" applyFill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7" fontId="9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0" fillId="0" borderId="0" xfId="0" applyFont="1" applyFill="1" applyBorder="1" applyAlignment="1"/>
    <xf numFmtId="37" fontId="0" fillId="0" borderId="0" xfId="0" applyNumberFormat="1" applyFont="1" applyFill="1" applyAlignment="1">
      <alignment horizontal="center"/>
    </xf>
    <xf numFmtId="188" fontId="0" fillId="0" borderId="0" xfId="0" applyNumberFormat="1" applyFont="1" applyFill="1" applyAlignment="1">
      <alignment horizontal="right"/>
    </xf>
    <xf numFmtId="190" fontId="5" fillId="0" borderId="2" xfId="0" applyNumberFormat="1" applyFont="1" applyFill="1" applyBorder="1" applyAlignment="1">
      <alignment horizontal="right"/>
    </xf>
    <xf numFmtId="190" fontId="5" fillId="0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horizontal="left"/>
    </xf>
    <xf numFmtId="187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vertical="top"/>
    </xf>
    <xf numFmtId="37" fontId="0" fillId="0" borderId="3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 vertical="top"/>
    </xf>
    <xf numFmtId="190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 vertical="top"/>
    </xf>
    <xf numFmtId="189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Alignment="1">
      <alignment vertical="top"/>
    </xf>
    <xf numFmtId="37" fontId="0" fillId="0" borderId="0" xfId="0" applyNumberFormat="1" applyFont="1" applyFill="1" applyBorder="1" applyAlignment="1"/>
    <xf numFmtId="190" fontId="0" fillId="0" borderId="0" xfId="0" applyNumberFormat="1" applyFont="1" applyFill="1" applyAlignment="1"/>
    <xf numFmtId="190" fontId="0" fillId="0" borderId="0" xfId="0" applyNumberFormat="1" applyFont="1" applyFill="1" applyBorder="1" applyAlignment="1"/>
    <xf numFmtId="190" fontId="5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Alignment="1">
      <alignment horizontal="center"/>
    </xf>
    <xf numFmtId="37" fontId="5" fillId="0" borderId="0" xfId="0" applyFont="1" applyFill="1" applyBorder="1" applyAlignment="1">
      <alignment horizontal="center" vertical="top"/>
    </xf>
    <xf numFmtId="188" fontId="0" fillId="0" borderId="0" xfId="1" applyFont="1" applyFill="1" applyAlignment="1">
      <alignment horizontal="center"/>
    </xf>
    <xf numFmtId="39" fontId="5" fillId="0" borderId="0" xfId="0" applyNumberFormat="1" applyFont="1" applyFill="1" applyBorder="1" applyAlignment="1">
      <alignment horizontal="right" vertical="top"/>
    </xf>
    <xf numFmtId="39" fontId="5" fillId="0" borderId="3" xfId="0" applyNumberFormat="1" applyFont="1" applyFill="1" applyBorder="1" applyAlignment="1">
      <alignment horizontal="right" vertical="top"/>
    </xf>
    <xf numFmtId="37" fontId="3" fillId="0" borderId="0" xfId="0" applyFont="1"/>
    <xf numFmtId="37" fontId="0" fillId="0" borderId="0" xfId="0" applyFont="1"/>
    <xf numFmtId="37" fontId="9" fillId="0" borderId="0" xfId="0" applyFont="1" applyFill="1" applyBorder="1" applyAlignment="1">
      <alignment horizontal="center"/>
    </xf>
    <xf numFmtId="37" fontId="5" fillId="0" borderId="0" xfId="0" applyFont="1" applyFill="1" applyBorder="1" applyAlignment="1"/>
    <xf numFmtId="37" fontId="5" fillId="0" borderId="1" xfId="0" applyFont="1" applyFill="1" applyBorder="1" applyAlignment="1"/>
    <xf numFmtId="37" fontId="5" fillId="0" borderId="0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0" fillId="0" borderId="0" xfId="0" applyFont="1" applyBorder="1"/>
    <xf numFmtId="37" fontId="13" fillId="0" borderId="0" xfId="0" applyNumberFormat="1" applyFont="1" applyFill="1" applyAlignment="1"/>
    <xf numFmtId="37" fontId="14" fillId="0" borderId="0" xfId="0" applyNumberFormat="1" applyFont="1" applyFill="1" applyBorder="1" applyAlignment="1"/>
    <xf numFmtId="37" fontId="5" fillId="0" borderId="2" xfId="0" applyNumberFormat="1" applyFont="1" applyFill="1" applyBorder="1" applyAlignment="1"/>
    <xf numFmtId="37" fontId="14" fillId="0" borderId="0" xfId="0" applyNumberFormat="1" applyFont="1" applyFill="1" applyAlignment="1"/>
    <xf numFmtId="0" fontId="0" fillId="0" borderId="0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Font="1" applyFill="1" applyBorder="1"/>
    <xf numFmtId="37" fontId="7" fillId="0" borderId="0" xfId="0" applyFont="1" applyFill="1" applyBorder="1"/>
    <xf numFmtId="37" fontId="7" fillId="0" borderId="0" xfId="0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37" fontId="9" fillId="0" borderId="0" xfId="0" applyFont="1" applyFill="1" applyBorder="1" applyAlignment="1">
      <alignment vertical="top"/>
    </xf>
    <xf numFmtId="37" fontId="7" fillId="0" borderId="0" xfId="0" applyFont="1" applyFill="1" applyBorder="1" applyAlignment="1">
      <alignment horizontal="right" vertical="top" wrapText="1"/>
    </xf>
    <xf numFmtId="37" fontId="7" fillId="0" borderId="0" xfId="0" applyFont="1" applyFill="1" applyBorder="1" applyAlignment="1">
      <alignment vertical="top"/>
    </xf>
    <xf numFmtId="37" fontId="7" fillId="0" borderId="0" xfId="0" applyFont="1" applyFill="1" applyBorder="1" applyAlignment="1">
      <alignment horizontal="center" vertical="top" wrapText="1"/>
    </xf>
    <xf numFmtId="0" fontId="0" fillId="0" borderId="0" xfId="4" quotePrefix="1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 vertical="top" wrapText="1"/>
    </xf>
    <xf numFmtId="37" fontId="0" fillId="0" borderId="0" xfId="0" applyFont="1" applyFill="1" applyBorder="1" applyAlignment="1">
      <alignment vertical="top" wrapText="1"/>
    </xf>
    <xf numFmtId="49" fontId="7" fillId="0" borderId="0" xfId="0" applyNumberFormat="1" applyFont="1" applyFill="1" applyBorder="1" applyAlignment="1"/>
    <xf numFmtId="37" fontId="2" fillId="0" borderId="0" xfId="0" applyFont="1" applyFill="1" applyBorder="1"/>
    <xf numFmtId="191" fontId="0" fillId="0" borderId="0" xfId="1" applyNumberFormat="1" applyFont="1" applyFill="1" applyAlignment="1">
      <alignment horizontal="right" vertical="top"/>
    </xf>
    <xf numFmtId="191" fontId="0" fillId="0" borderId="0" xfId="1" applyNumberFormat="1" applyFont="1" applyFill="1" applyAlignment="1"/>
    <xf numFmtId="188" fontId="0" fillId="0" borderId="0" xfId="1" applyFont="1" applyFill="1" applyBorder="1" applyAlignment="1">
      <alignment horizontal="center" vertical="top"/>
    </xf>
    <xf numFmtId="190" fontId="5" fillId="0" borderId="4" xfId="0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 vertical="top"/>
    </xf>
    <xf numFmtId="191" fontId="0" fillId="0" borderId="1" xfId="1" applyNumberFormat="1" applyFont="1" applyFill="1" applyBorder="1" applyAlignment="1">
      <alignment horizontal="right" vertical="top"/>
    </xf>
    <xf numFmtId="37" fontId="0" fillId="0" borderId="0" xfId="0" applyFont="1" applyFill="1" applyAlignment="1">
      <alignment horizontal="left"/>
    </xf>
    <xf numFmtId="191" fontId="0" fillId="0" borderId="0" xfId="1" applyNumberFormat="1" applyFont="1" applyFill="1" applyAlignment="1">
      <alignment horizontal="center" vertical="top"/>
    </xf>
    <xf numFmtId="188" fontId="0" fillId="0" borderId="0" xfId="1" applyFont="1" applyFill="1" applyAlignment="1">
      <alignment horizontal="right" vertical="center"/>
    </xf>
    <xf numFmtId="188" fontId="0" fillId="0" borderId="0" xfId="1" applyFont="1" applyFill="1" applyAlignment="1"/>
    <xf numFmtId="37" fontId="0" fillId="0" borderId="1" xfId="0" applyNumberFormat="1" applyFont="1" applyFill="1" applyBorder="1" applyAlignment="1"/>
    <xf numFmtId="37" fontId="5" fillId="0" borderId="1" xfId="0" applyNumberFormat="1" applyFont="1" applyFill="1" applyBorder="1" applyAlignment="1"/>
    <xf numFmtId="191" fontId="0" fillId="0" borderId="0" xfId="1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vertical="top"/>
    </xf>
    <xf numFmtId="191" fontId="0" fillId="0" borderId="0" xfId="1" applyNumberFormat="1" applyFont="1" applyFill="1" applyAlignment="1">
      <alignment horizontal="center"/>
    </xf>
    <xf numFmtId="37" fontId="0" fillId="0" borderId="1" xfId="0" applyFont="1" applyFill="1" applyBorder="1"/>
    <xf numFmtId="188" fontId="0" fillId="0" borderId="0" xfId="1" applyFont="1" applyFill="1" applyAlignment="1">
      <alignment horizontal="right" vertical="top"/>
    </xf>
    <xf numFmtId="188" fontId="0" fillId="0" borderId="0" xfId="1" quotePrefix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right"/>
    </xf>
    <xf numFmtId="37" fontId="0" fillId="0" borderId="0" xfId="0" applyFont="1" applyAlignment="1">
      <alignment horizontal="right"/>
    </xf>
    <xf numFmtId="188" fontId="6" fillId="0" borderId="0" xfId="1" applyFont="1" applyAlignment="1">
      <alignment horizontal="center"/>
    </xf>
    <xf numFmtId="37" fontId="7" fillId="0" borderId="0" xfId="0" applyFont="1" applyFill="1" applyAlignment="1">
      <alignment horizontal="center"/>
    </xf>
    <xf numFmtId="188" fontId="0" fillId="0" borderId="1" xfId="1" applyFont="1" applyFill="1" applyBorder="1" applyAlignment="1">
      <alignment horizontal="right" vertical="top"/>
    </xf>
    <xf numFmtId="188" fontId="0" fillId="0" borderId="0" xfId="1" applyFont="1" applyFill="1" applyBorder="1" applyAlignment="1">
      <alignment horizontal="right" vertical="top"/>
    </xf>
    <xf numFmtId="188" fontId="0" fillId="0" borderId="1" xfId="1" applyFont="1" applyFill="1" applyBorder="1" applyAlignment="1">
      <alignment horizontal="right"/>
    </xf>
    <xf numFmtId="188" fontId="0" fillId="0" borderId="0" xfId="1" applyFont="1" applyBorder="1"/>
    <xf numFmtId="191" fontId="6" fillId="0" borderId="0" xfId="1" applyNumberFormat="1" applyFont="1" applyAlignment="1">
      <alignment horizontal="center"/>
    </xf>
    <xf numFmtId="191" fontId="0" fillId="0" borderId="0" xfId="1" applyNumberFormat="1" applyFont="1" applyFill="1" applyAlignment="1">
      <alignment vertical="top"/>
    </xf>
    <xf numFmtId="191" fontId="0" fillId="0" borderId="0" xfId="1" applyNumberFormat="1" applyFont="1" applyAlignment="1">
      <alignment horizontal="center"/>
    </xf>
    <xf numFmtId="191" fontId="0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right"/>
    </xf>
    <xf numFmtId="191" fontId="0" fillId="0" borderId="0" xfId="1" applyNumberFormat="1" applyFont="1" applyAlignment="1">
      <alignment horizontal="right"/>
    </xf>
    <xf numFmtId="191" fontId="16" fillId="0" borderId="0" xfId="1" applyNumberFormat="1" applyFont="1" applyFill="1" applyAlignment="1">
      <alignment horizontal="right"/>
    </xf>
    <xf numFmtId="37" fontId="7" fillId="0" borderId="0" xfId="0" applyFont="1" applyFill="1" applyAlignment="1">
      <alignment horizontal="center"/>
    </xf>
    <xf numFmtId="188" fontId="0" fillId="0" borderId="0" xfId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37" fontId="7" fillId="0" borderId="0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 vertical="top"/>
    </xf>
    <xf numFmtId="37" fontId="5" fillId="0" borderId="0" xfId="0" applyFont="1" applyFill="1" applyBorder="1" applyAlignment="1">
      <alignment horizontal="center" vertical="top"/>
    </xf>
    <xf numFmtId="37" fontId="7" fillId="0" borderId="0" xfId="0" applyFont="1" applyFill="1" applyBorder="1" applyAlignment="1">
      <alignment horizontal="center" vertical="top"/>
    </xf>
    <xf numFmtId="37" fontId="7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7" fillId="0" borderId="1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"/>
  <sheetViews>
    <sheetView showGridLines="0" view="pageBreakPreview" topLeftCell="A61" zoomScale="115" zoomScaleNormal="90" zoomScaleSheetLayoutView="115" workbookViewId="0">
      <selection activeCell="H5" sqref="H5"/>
    </sheetView>
  </sheetViews>
  <sheetFormatPr defaultColWidth="9.140625" defaultRowHeight="21.75" x14ac:dyDescent="0.45"/>
  <cols>
    <col min="1" max="1" width="40.140625" style="51" customWidth="1"/>
    <col min="2" max="2" width="10.7109375" style="28" customWidth="1"/>
    <col min="3" max="3" width="1.5703125" style="51" customWidth="1"/>
    <col min="4" max="4" width="15.140625" style="51" customWidth="1"/>
    <col min="5" max="5" width="0.7109375" style="51" customWidth="1"/>
    <col min="6" max="6" width="13.42578125" style="51" customWidth="1"/>
    <col min="7" max="7" width="0.7109375" style="51" customWidth="1"/>
    <col min="8" max="8" width="14.140625" style="51" customWidth="1"/>
    <col min="9" max="9" width="0.7109375" style="51" customWidth="1"/>
    <col min="10" max="10" width="13.140625" style="51" customWidth="1"/>
    <col min="11" max="11" width="1.140625" style="51" customWidth="1"/>
    <col min="12" max="12" width="9.42578125" style="51" bestFit="1" customWidth="1"/>
    <col min="13" max="16384" width="9.140625" style="51"/>
  </cols>
  <sheetData>
    <row r="1" spans="1:11" ht="23.25" x14ac:dyDescent="0.5">
      <c r="A1" s="1" t="s">
        <v>24</v>
      </c>
    </row>
    <row r="2" spans="1:11" ht="23.25" x14ac:dyDescent="0.5">
      <c r="A2" s="1" t="s">
        <v>53</v>
      </c>
    </row>
    <row r="3" spans="1:11" x14ac:dyDescent="0.45">
      <c r="A3" s="53"/>
      <c r="B3" s="146"/>
      <c r="C3" s="13"/>
      <c r="D3" s="59"/>
      <c r="E3" s="58"/>
      <c r="F3" s="59"/>
      <c r="G3" s="59"/>
      <c r="H3" s="59"/>
      <c r="I3" s="65"/>
      <c r="J3" s="59"/>
    </row>
    <row r="4" spans="1:11" ht="22.5" customHeight="1" x14ac:dyDescent="0.45">
      <c r="B4" s="51"/>
      <c r="C4" s="14"/>
      <c r="D4" s="150" t="s">
        <v>17</v>
      </c>
      <c r="E4" s="150"/>
      <c r="F4" s="150"/>
      <c r="G4" s="25"/>
      <c r="H4" s="150" t="s">
        <v>42</v>
      </c>
      <c r="I4" s="150"/>
      <c r="J4" s="150"/>
    </row>
    <row r="5" spans="1:11" ht="22.5" customHeight="1" x14ac:dyDescent="0.45">
      <c r="B5" s="51"/>
      <c r="C5" s="14"/>
      <c r="D5" s="14" t="s">
        <v>128</v>
      </c>
      <c r="E5" s="14"/>
      <c r="F5" s="14" t="s">
        <v>61</v>
      </c>
      <c r="G5" s="14"/>
      <c r="H5" s="14" t="s">
        <v>128</v>
      </c>
      <c r="I5" s="14"/>
      <c r="J5" s="14" t="s">
        <v>61</v>
      </c>
    </row>
    <row r="6" spans="1:11" ht="22.5" customHeight="1" x14ac:dyDescent="0.45">
      <c r="A6" s="29" t="s">
        <v>16</v>
      </c>
      <c r="B6" s="17" t="s">
        <v>7</v>
      </c>
      <c r="C6" s="14"/>
      <c r="D6" s="52" t="s">
        <v>111</v>
      </c>
      <c r="E6" s="52"/>
      <c r="F6" s="52" t="s">
        <v>111</v>
      </c>
      <c r="G6" s="52"/>
      <c r="H6" s="52" t="s">
        <v>111</v>
      </c>
      <c r="I6" s="52"/>
      <c r="J6" s="52" t="s">
        <v>111</v>
      </c>
    </row>
    <row r="7" spans="1:11" ht="22.5" customHeight="1" x14ac:dyDescent="0.45">
      <c r="A7" s="29"/>
      <c r="C7" s="14"/>
      <c r="D7" s="52" t="s">
        <v>80</v>
      </c>
      <c r="E7" s="52"/>
      <c r="F7" s="52"/>
      <c r="G7" s="52"/>
      <c r="H7" s="52" t="s">
        <v>80</v>
      </c>
      <c r="I7" s="52"/>
      <c r="J7" s="52"/>
    </row>
    <row r="8" spans="1:11" ht="22.5" customHeight="1" x14ac:dyDescent="0.45">
      <c r="B8" s="17"/>
      <c r="C8" s="14"/>
      <c r="D8" s="149" t="s">
        <v>79</v>
      </c>
      <c r="E8" s="149"/>
      <c r="F8" s="149"/>
      <c r="G8" s="149"/>
      <c r="H8" s="149"/>
      <c r="I8" s="149"/>
      <c r="J8" s="149"/>
      <c r="K8" s="149"/>
    </row>
    <row r="9" spans="1:11" x14ac:dyDescent="0.45">
      <c r="A9" s="53" t="s">
        <v>0</v>
      </c>
      <c r="B9" s="4"/>
      <c r="C9" s="13"/>
      <c r="D9" s="54"/>
      <c r="E9" s="54"/>
      <c r="F9" s="54"/>
      <c r="G9" s="54"/>
      <c r="H9" s="54"/>
      <c r="I9" s="54"/>
      <c r="J9" s="54"/>
    </row>
    <row r="10" spans="1:11" x14ac:dyDescent="0.45">
      <c r="A10" s="51" t="s">
        <v>1</v>
      </c>
      <c r="B10" s="4"/>
      <c r="C10" s="13"/>
      <c r="D10" s="55">
        <v>2230510</v>
      </c>
      <c r="E10" s="55"/>
      <c r="F10" s="55">
        <v>2427163</v>
      </c>
      <c r="G10" s="55"/>
      <c r="H10" s="55">
        <v>1924529</v>
      </c>
      <c r="I10" s="55"/>
      <c r="J10" s="55">
        <v>2091955</v>
      </c>
    </row>
    <row r="11" spans="1:11" x14ac:dyDescent="0.45">
      <c r="A11" s="51" t="s">
        <v>20</v>
      </c>
      <c r="B11" s="4" t="s">
        <v>135</v>
      </c>
      <c r="C11" s="13"/>
      <c r="D11" s="55">
        <v>2505149</v>
      </c>
      <c r="E11" s="55"/>
      <c r="F11" s="55">
        <v>1861999</v>
      </c>
      <c r="G11" s="55"/>
      <c r="H11" s="55">
        <v>2056252</v>
      </c>
      <c r="I11" s="55"/>
      <c r="J11" s="55">
        <v>1420681</v>
      </c>
    </row>
    <row r="12" spans="1:11" x14ac:dyDescent="0.45">
      <c r="A12" s="51" t="s">
        <v>62</v>
      </c>
      <c r="B12" s="4">
        <v>2</v>
      </c>
      <c r="C12" s="13"/>
      <c r="D12" s="55">
        <v>294731</v>
      </c>
      <c r="E12" s="55"/>
      <c r="F12" s="55">
        <v>203465</v>
      </c>
      <c r="G12" s="55"/>
      <c r="H12" s="51">
        <v>248607</v>
      </c>
      <c r="I12" s="55"/>
      <c r="J12" s="55">
        <v>183554</v>
      </c>
    </row>
    <row r="13" spans="1:11" hidden="1" x14ac:dyDescent="0.45">
      <c r="A13" s="51" t="s">
        <v>60</v>
      </c>
      <c r="B13" s="4"/>
      <c r="C13" s="13"/>
      <c r="D13" s="55"/>
      <c r="E13" s="55"/>
      <c r="F13" s="55"/>
      <c r="G13" s="55"/>
      <c r="H13" s="55"/>
      <c r="I13" s="55"/>
      <c r="J13" s="55"/>
    </row>
    <row r="14" spans="1:11" hidden="1" x14ac:dyDescent="0.45">
      <c r="A14" s="51" t="s">
        <v>55</v>
      </c>
      <c r="B14" s="4">
        <v>8</v>
      </c>
      <c r="C14" s="13"/>
      <c r="D14" s="13"/>
      <c r="E14" s="55"/>
      <c r="F14" s="55"/>
      <c r="G14" s="55"/>
      <c r="H14" s="13"/>
      <c r="I14" s="55"/>
      <c r="J14" s="55"/>
    </row>
    <row r="15" spans="1:11" x14ac:dyDescent="0.45">
      <c r="A15" s="51" t="s">
        <v>39</v>
      </c>
      <c r="B15" s="4"/>
      <c r="C15" s="13"/>
      <c r="D15" s="55">
        <v>1619003</v>
      </c>
      <c r="E15" s="55"/>
      <c r="F15" s="55">
        <v>1554249</v>
      </c>
      <c r="G15" s="55"/>
      <c r="H15" s="55">
        <v>1145338</v>
      </c>
      <c r="I15" s="55"/>
      <c r="J15" s="55">
        <v>1103691</v>
      </c>
    </row>
    <row r="16" spans="1:11" x14ac:dyDescent="0.45">
      <c r="A16" s="29" t="s">
        <v>3</v>
      </c>
      <c r="B16" s="4"/>
      <c r="C16" s="13"/>
      <c r="D16" s="57">
        <f>SUM(D10:D15)</f>
        <v>6649393</v>
      </c>
      <c r="E16" s="58"/>
      <c r="F16" s="57">
        <f>SUM(F10:F15)</f>
        <v>6046876</v>
      </c>
      <c r="G16" s="59"/>
      <c r="H16" s="57">
        <f>SUM(H10:H15)</f>
        <v>5374726</v>
      </c>
      <c r="I16" s="58"/>
      <c r="J16" s="57">
        <f>SUM(J10:J15)</f>
        <v>4799881</v>
      </c>
    </row>
    <row r="17" spans="1:10" x14ac:dyDescent="0.45">
      <c r="A17" s="53"/>
      <c r="B17" s="146"/>
      <c r="C17" s="13"/>
      <c r="D17" s="59"/>
      <c r="E17" s="58"/>
      <c r="F17" s="59"/>
      <c r="G17" s="59"/>
      <c r="H17" s="59"/>
      <c r="I17" s="65"/>
      <c r="J17" s="59"/>
    </row>
    <row r="18" spans="1:10" x14ac:dyDescent="0.45">
      <c r="A18" s="53" t="s">
        <v>4</v>
      </c>
      <c r="B18" s="4"/>
      <c r="C18" s="13"/>
    </row>
    <row r="19" spans="1:10" hidden="1" x14ac:dyDescent="0.45">
      <c r="A19" s="51" t="s">
        <v>54</v>
      </c>
      <c r="B19" s="4">
        <v>8</v>
      </c>
      <c r="C19" s="13"/>
      <c r="D19" s="13"/>
      <c r="E19" s="21"/>
      <c r="F19" s="13" t="s">
        <v>18</v>
      </c>
      <c r="G19" s="21"/>
      <c r="H19" s="13"/>
      <c r="I19" s="21"/>
      <c r="J19" s="13" t="s">
        <v>18</v>
      </c>
    </row>
    <row r="20" spans="1:10" x14ac:dyDescent="0.45">
      <c r="A20" s="51" t="s">
        <v>43</v>
      </c>
      <c r="B20" s="4">
        <v>4</v>
      </c>
      <c r="C20" s="13"/>
      <c r="D20" s="147" t="s">
        <v>18</v>
      </c>
      <c r="E20" s="121"/>
      <c r="F20" s="147" t="s">
        <v>18</v>
      </c>
      <c r="G20" s="13"/>
      <c r="H20" s="55">
        <v>299998</v>
      </c>
      <c r="I20" s="55"/>
      <c r="J20" s="55">
        <v>299998</v>
      </c>
    </row>
    <row r="21" spans="1:10" x14ac:dyDescent="0.45">
      <c r="A21" s="51" t="s">
        <v>40</v>
      </c>
      <c r="B21" s="4">
        <v>5</v>
      </c>
      <c r="C21" s="13"/>
      <c r="D21" s="55">
        <v>2553321</v>
      </c>
      <c r="E21" s="55"/>
      <c r="F21" s="51">
        <v>2483707</v>
      </c>
      <c r="H21" s="55">
        <v>1908432</v>
      </c>
      <c r="I21" s="55"/>
      <c r="J21" s="55">
        <v>1864451</v>
      </c>
    </row>
    <row r="22" spans="1:10" hidden="1" x14ac:dyDescent="0.45">
      <c r="A22" s="51" t="s">
        <v>126</v>
      </c>
      <c r="B22" s="134"/>
      <c r="C22" s="13"/>
      <c r="E22" s="55"/>
      <c r="F22" s="83" t="s">
        <v>18</v>
      </c>
      <c r="H22" s="55"/>
      <c r="I22" s="55"/>
      <c r="J22" s="83" t="s">
        <v>18</v>
      </c>
    </row>
    <row r="23" spans="1:10" x14ac:dyDescent="0.45">
      <c r="A23" s="51" t="s">
        <v>41</v>
      </c>
      <c r="B23" s="4"/>
      <c r="C23" s="13"/>
      <c r="D23" s="55">
        <v>19026</v>
      </c>
      <c r="E23" s="55"/>
      <c r="F23" s="51">
        <v>19376</v>
      </c>
      <c r="G23" s="55"/>
      <c r="H23" s="55">
        <v>15609</v>
      </c>
      <c r="I23" s="55"/>
      <c r="J23" s="55">
        <v>15904</v>
      </c>
    </row>
    <row r="24" spans="1:10" x14ac:dyDescent="0.45">
      <c r="A24" s="51" t="s">
        <v>66</v>
      </c>
      <c r="B24" s="4"/>
      <c r="C24" s="13"/>
      <c r="D24" s="55">
        <v>29265</v>
      </c>
      <c r="E24" s="55"/>
      <c r="F24" s="51">
        <v>32489</v>
      </c>
      <c r="G24" s="56"/>
      <c r="H24" s="55">
        <v>12388</v>
      </c>
      <c r="I24" s="55"/>
      <c r="J24" s="127">
        <v>15878</v>
      </c>
    </row>
    <row r="25" spans="1:10" x14ac:dyDescent="0.45">
      <c r="A25" s="51" t="s">
        <v>37</v>
      </c>
      <c r="B25" s="4"/>
      <c r="C25" s="13"/>
      <c r="D25" s="55">
        <v>12714</v>
      </c>
      <c r="E25" s="55"/>
      <c r="F25" s="51">
        <v>12444</v>
      </c>
      <c r="G25" s="55"/>
      <c r="H25" s="55">
        <v>4838</v>
      </c>
      <c r="I25" s="55"/>
      <c r="J25" s="55">
        <v>4568</v>
      </c>
    </row>
    <row r="26" spans="1:10" x14ac:dyDescent="0.45">
      <c r="A26" s="29" t="s">
        <v>5</v>
      </c>
      <c r="B26" s="11"/>
      <c r="C26" s="12"/>
      <c r="D26" s="57">
        <f>SUM(D20:D25)</f>
        <v>2614326</v>
      </c>
      <c r="E26" s="58"/>
      <c r="F26" s="57">
        <f>SUM(F19:F25)</f>
        <v>2548016</v>
      </c>
      <c r="G26" s="59"/>
      <c r="H26" s="57">
        <f>SUM(H20:H25)</f>
        <v>2241265</v>
      </c>
      <c r="I26" s="58"/>
      <c r="J26" s="57">
        <f>SUM(J19:J25)</f>
        <v>2200799</v>
      </c>
    </row>
    <row r="27" spans="1:10" ht="14.25" customHeight="1" x14ac:dyDescent="0.45">
      <c r="A27" s="29"/>
      <c r="B27" s="11"/>
      <c r="C27" s="12"/>
      <c r="D27" s="58"/>
      <c r="E27" s="58"/>
      <c r="F27" s="58"/>
      <c r="G27" s="58"/>
      <c r="H27" s="58"/>
      <c r="I27" s="58"/>
      <c r="J27" s="58"/>
    </row>
    <row r="28" spans="1:10" ht="22.5" thickBot="1" x14ac:dyDescent="0.5">
      <c r="A28" s="29" t="s">
        <v>6</v>
      </c>
      <c r="B28" s="11"/>
      <c r="C28" s="12"/>
      <c r="D28" s="60">
        <f>SUM(D16+D26)</f>
        <v>9263719</v>
      </c>
      <c r="E28" s="58"/>
      <c r="F28" s="60">
        <f>SUM(F16+F26)</f>
        <v>8594892</v>
      </c>
      <c r="G28" s="59"/>
      <c r="H28" s="60">
        <f>SUM(H16+H26)</f>
        <v>7615991</v>
      </c>
      <c r="I28" s="58"/>
      <c r="J28" s="60">
        <f>SUM(J16+J26)</f>
        <v>7000680</v>
      </c>
    </row>
    <row r="29" spans="1:10" ht="22.5" thickTop="1" x14ac:dyDescent="0.45">
      <c r="D29" s="47"/>
      <c r="E29" s="47"/>
      <c r="F29" s="47"/>
      <c r="G29" s="47"/>
      <c r="H29" s="47"/>
      <c r="I29" s="47"/>
      <c r="J29" s="47"/>
    </row>
    <row r="30" spans="1:10" ht="23.25" x14ac:dyDescent="0.5">
      <c r="A30" s="1" t="s">
        <v>24</v>
      </c>
    </row>
    <row r="31" spans="1:10" ht="23.25" x14ac:dyDescent="0.5">
      <c r="A31" s="1" t="s">
        <v>53</v>
      </c>
    </row>
    <row r="32" spans="1:10" x14ac:dyDescent="0.45">
      <c r="A32" s="53"/>
      <c r="B32" s="146"/>
      <c r="C32" s="13"/>
      <c r="D32" s="59"/>
      <c r="E32" s="58"/>
      <c r="F32" s="59"/>
      <c r="G32" s="59"/>
      <c r="H32" s="59"/>
      <c r="I32" s="65"/>
      <c r="J32" s="59"/>
    </row>
    <row r="33" spans="1:11" x14ac:dyDescent="0.45">
      <c r="B33" s="51"/>
      <c r="C33" s="14"/>
      <c r="D33" s="150" t="s">
        <v>17</v>
      </c>
      <c r="E33" s="150"/>
      <c r="F33" s="150"/>
      <c r="G33" s="25"/>
      <c r="H33" s="150" t="s">
        <v>42</v>
      </c>
      <c r="I33" s="150"/>
      <c r="J33" s="150"/>
    </row>
    <row r="34" spans="1:11" x14ac:dyDescent="0.45">
      <c r="B34" s="51"/>
      <c r="C34" s="14"/>
      <c r="D34" s="14" t="s">
        <v>128</v>
      </c>
      <c r="E34" s="61"/>
      <c r="F34" s="14" t="s">
        <v>61</v>
      </c>
      <c r="G34" s="61"/>
      <c r="H34" s="14" t="s">
        <v>128</v>
      </c>
      <c r="I34" s="14"/>
      <c r="J34" s="14" t="s">
        <v>61</v>
      </c>
      <c r="K34" s="13"/>
    </row>
    <row r="35" spans="1:11" x14ac:dyDescent="0.45">
      <c r="A35" s="29" t="s">
        <v>31</v>
      </c>
      <c r="B35" s="17" t="s">
        <v>7</v>
      </c>
      <c r="C35" s="14"/>
      <c r="D35" s="52" t="s">
        <v>111</v>
      </c>
      <c r="E35" s="52"/>
      <c r="F35" s="52" t="s">
        <v>111</v>
      </c>
      <c r="G35" s="52"/>
      <c r="H35" s="52" t="s">
        <v>111</v>
      </c>
      <c r="I35" s="52"/>
      <c r="J35" s="52" t="s">
        <v>111</v>
      </c>
    </row>
    <row r="36" spans="1:11" ht="18.75" customHeight="1" x14ac:dyDescent="0.45">
      <c r="A36" s="29"/>
      <c r="B36" s="17"/>
      <c r="C36" s="14"/>
      <c r="D36" s="52" t="s">
        <v>80</v>
      </c>
      <c r="E36" s="52"/>
      <c r="F36" s="52"/>
      <c r="G36" s="52"/>
      <c r="H36" s="52" t="s">
        <v>80</v>
      </c>
      <c r="I36" s="52"/>
      <c r="J36" s="52"/>
    </row>
    <row r="37" spans="1:11" ht="16.5" customHeight="1" x14ac:dyDescent="0.45">
      <c r="B37" s="17"/>
      <c r="C37" s="14"/>
      <c r="D37" s="149" t="s">
        <v>79</v>
      </c>
      <c r="E37" s="149"/>
      <c r="F37" s="149"/>
      <c r="G37" s="149"/>
      <c r="H37" s="149"/>
      <c r="I37" s="149"/>
      <c r="J37" s="149"/>
      <c r="K37" s="149"/>
    </row>
    <row r="38" spans="1:11" x14ac:dyDescent="0.45">
      <c r="A38" s="53" t="s">
        <v>8</v>
      </c>
      <c r="B38" s="4"/>
      <c r="C38" s="13"/>
      <c r="D38" s="54"/>
      <c r="E38" s="54"/>
      <c r="F38" s="54"/>
      <c r="G38" s="54"/>
      <c r="H38" s="54"/>
      <c r="I38" s="54"/>
      <c r="J38" s="54"/>
    </row>
    <row r="39" spans="1:11" x14ac:dyDescent="0.45">
      <c r="A39" s="51" t="s">
        <v>65</v>
      </c>
      <c r="B39" s="4">
        <v>2</v>
      </c>
      <c r="C39" s="13"/>
      <c r="D39" s="55">
        <v>1940062</v>
      </c>
      <c r="E39" s="55"/>
      <c r="F39" s="55">
        <v>1551182</v>
      </c>
      <c r="G39" s="55"/>
      <c r="H39" s="55">
        <v>1640510</v>
      </c>
      <c r="I39" s="55"/>
      <c r="J39" s="55">
        <v>1258541</v>
      </c>
    </row>
    <row r="40" spans="1:11" x14ac:dyDescent="0.45">
      <c r="A40" s="51" t="s">
        <v>63</v>
      </c>
      <c r="B40" s="4">
        <v>2</v>
      </c>
      <c r="C40" s="13"/>
      <c r="D40" s="55">
        <v>327762</v>
      </c>
      <c r="E40" s="55"/>
      <c r="F40" s="55">
        <v>320954</v>
      </c>
      <c r="G40" s="55"/>
      <c r="H40" s="55">
        <v>256581</v>
      </c>
      <c r="I40" s="55"/>
      <c r="J40" s="55">
        <v>251248</v>
      </c>
    </row>
    <row r="41" spans="1:11" x14ac:dyDescent="0.45">
      <c r="A41" s="51" t="s">
        <v>75</v>
      </c>
      <c r="B41" s="4">
        <v>2</v>
      </c>
      <c r="C41" s="13"/>
      <c r="D41" s="55">
        <v>47407</v>
      </c>
      <c r="E41" s="55"/>
      <c r="F41" s="55">
        <v>38200</v>
      </c>
      <c r="G41" s="55"/>
      <c r="H41" s="55">
        <v>11666</v>
      </c>
      <c r="I41" s="63"/>
      <c r="J41" s="55">
        <v>30888</v>
      </c>
    </row>
    <row r="42" spans="1:11" x14ac:dyDescent="0.45">
      <c r="A42" s="51" t="s">
        <v>121</v>
      </c>
      <c r="B42" s="4"/>
      <c r="C42" s="13"/>
      <c r="E42" s="55"/>
      <c r="F42" s="55"/>
      <c r="G42" s="55"/>
      <c r="I42" s="63"/>
      <c r="J42" s="55"/>
    </row>
    <row r="43" spans="1:11" x14ac:dyDescent="0.45">
      <c r="A43" s="51" t="s">
        <v>55</v>
      </c>
      <c r="B43" s="4"/>
      <c r="C43" s="13"/>
      <c r="D43" s="55">
        <v>88611</v>
      </c>
      <c r="E43" s="55"/>
      <c r="F43" s="55">
        <v>89109</v>
      </c>
      <c r="G43" s="55"/>
      <c r="H43" s="55">
        <v>16648</v>
      </c>
      <c r="I43" s="56"/>
      <c r="J43" s="127">
        <v>17528</v>
      </c>
      <c r="K43" s="13"/>
    </row>
    <row r="44" spans="1:11" x14ac:dyDescent="0.45">
      <c r="A44" s="51" t="s">
        <v>122</v>
      </c>
      <c r="B44" s="4"/>
      <c r="C44" s="13"/>
      <c r="D44" s="55">
        <v>118334</v>
      </c>
      <c r="E44" s="55"/>
      <c r="F44" s="127">
        <v>66834</v>
      </c>
      <c r="G44" s="55"/>
      <c r="H44" s="127">
        <v>99300</v>
      </c>
      <c r="I44" s="55"/>
      <c r="J44" s="114">
        <v>51688</v>
      </c>
    </row>
    <row r="45" spans="1:11" hidden="1" x14ac:dyDescent="0.45">
      <c r="A45" s="51" t="s">
        <v>9</v>
      </c>
      <c r="B45" s="4"/>
      <c r="C45" s="13"/>
      <c r="D45" s="55"/>
      <c r="E45" s="55"/>
      <c r="F45" s="55">
        <v>0</v>
      </c>
      <c r="G45" s="55"/>
      <c r="H45" s="55"/>
      <c r="I45" s="55"/>
      <c r="J45" s="55">
        <v>0</v>
      </c>
    </row>
    <row r="46" spans="1:11" x14ac:dyDescent="0.45">
      <c r="A46" s="29" t="s">
        <v>10</v>
      </c>
      <c r="B46" s="11"/>
      <c r="C46" s="12"/>
      <c r="D46" s="57">
        <f>SUM(D39:D45)</f>
        <v>2522176</v>
      </c>
      <c r="E46" s="58"/>
      <c r="F46" s="57">
        <f>SUM(F39:F45)</f>
        <v>2066279</v>
      </c>
      <c r="G46" s="59"/>
      <c r="H46" s="64">
        <f>SUM(H39:H45)</f>
        <v>2024705</v>
      </c>
      <c r="I46" s="65"/>
      <c r="J46" s="64">
        <f>SUM(J39:J45)</f>
        <v>1609893</v>
      </c>
    </row>
    <row r="47" spans="1:11" ht="9" customHeight="1" x14ac:dyDescent="0.45">
      <c r="A47" s="53"/>
      <c r="B47" s="146"/>
      <c r="C47" s="13"/>
      <c r="D47" s="59"/>
      <c r="E47" s="58"/>
      <c r="F47" s="59"/>
      <c r="G47" s="59"/>
      <c r="H47" s="59"/>
      <c r="I47" s="65"/>
      <c r="J47" s="59"/>
    </row>
    <row r="48" spans="1:11" x14ac:dyDescent="0.45">
      <c r="A48" s="53" t="s">
        <v>56</v>
      </c>
      <c r="B48" s="4"/>
      <c r="C48" s="13"/>
      <c r="D48" s="59"/>
      <c r="E48" s="58"/>
      <c r="F48" s="59"/>
      <c r="G48" s="59"/>
      <c r="H48" s="59"/>
      <c r="I48" s="65"/>
      <c r="J48" s="59"/>
    </row>
    <row r="49" spans="1:14" x14ac:dyDescent="0.45">
      <c r="A49" s="66" t="s">
        <v>112</v>
      </c>
      <c r="B49" s="4"/>
      <c r="C49" s="13"/>
      <c r="D49" s="50">
        <v>176971</v>
      </c>
      <c r="E49" s="54"/>
      <c r="F49" s="50">
        <v>185007</v>
      </c>
      <c r="G49" s="50"/>
      <c r="H49" s="67">
        <v>33865</v>
      </c>
      <c r="I49" s="56"/>
      <c r="J49" s="127">
        <v>37948</v>
      </c>
    </row>
    <row r="50" spans="1:14" x14ac:dyDescent="0.45">
      <c r="A50" s="66" t="s">
        <v>100</v>
      </c>
      <c r="B50" s="4"/>
      <c r="C50" s="13"/>
      <c r="D50" s="50"/>
      <c r="E50" s="54"/>
      <c r="F50" s="50"/>
      <c r="G50" s="50"/>
      <c r="I50" s="56"/>
      <c r="J50" s="67"/>
    </row>
    <row r="51" spans="1:14" x14ac:dyDescent="0.45">
      <c r="A51" s="68" t="s">
        <v>72</v>
      </c>
      <c r="B51" s="4"/>
      <c r="C51" s="13"/>
      <c r="D51" s="50">
        <v>373354</v>
      </c>
      <c r="E51" s="54"/>
      <c r="F51" s="50">
        <v>371231</v>
      </c>
      <c r="G51" s="50"/>
      <c r="H51" s="67">
        <v>303444</v>
      </c>
      <c r="I51" s="55"/>
      <c r="J51" s="50">
        <v>302669</v>
      </c>
    </row>
    <row r="52" spans="1:14" x14ac:dyDescent="0.45">
      <c r="A52" s="38" t="s">
        <v>57</v>
      </c>
      <c r="B52" s="11"/>
      <c r="C52" s="12"/>
      <c r="D52" s="57">
        <f>SUM(D49:D51)</f>
        <v>550325</v>
      </c>
      <c r="E52" s="58"/>
      <c r="F52" s="57">
        <f>SUM(F49:F51)</f>
        <v>556238</v>
      </c>
      <c r="G52" s="59"/>
      <c r="H52" s="64">
        <f>SUM(H49:H51)</f>
        <v>337309</v>
      </c>
      <c r="I52" s="65"/>
      <c r="J52" s="64">
        <f>SUM(J49:J51)</f>
        <v>340617</v>
      </c>
    </row>
    <row r="53" spans="1:14" x14ac:dyDescent="0.45">
      <c r="A53" s="38" t="s">
        <v>58</v>
      </c>
      <c r="B53" s="11"/>
      <c r="C53" s="12"/>
      <c r="D53" s="57">
        <f>D52+D46</f>
        <v>3072501</v>
      </c>
      <c r="E53" s="58"/>
      <c r="F53" s="57">
        <f>F52+F46</f>
        <v>2622517</v>
      </c>
      <c r="G53" s="59"/>
      <c r="H53" s="57">
        <f>H52+H46</f>
        <v>2362014</v>
      </c>
      <c r="I53" s="65"/>
      <c r="J53" s="57">
        <f>J52+J46</f>
        <v>1950510</v>
      </c>
    </row>
    <row r="54" spans="1:14" ht="9" customHeight="1" x14ac:dyDescent="0.45">
      <c r="A54" s="53"/>
      <c r="B54" s="146"/>
      <c r="C54" s="13"/>
      <c r="D54" s="59"/>
      <c r="E54" s="58"/>
      <c r="F54" s="59"/>
      <c r="G54" s="59"/>
      <c r="H54" s="59"/>
      <c r="I54" s="65"/>
      <c r="J54" s="59"/>
    </row>
    <row r="55" spans="1:14" x14ac:dyDescent="0.45">
      <c r="A55" s="53" t="s">
        <v>25</v>
      </c>
      <c r="B55" s="4"/>
      <c r="C55" s="13"/>
      <c r="D55" s="54"/>
      <c r="E55" s="54"/>
      <c r="F55" s="54"/>
      <c r="G55" s="54"/>
      <c r="H55" s="54"/>
      <c r="I55" s="54"/>
      <c r="J55" s="54"/>
      <c r="N55" s="51" t="s">
        <v>68</v>
      </c>
    </row>
    <row r="56" spans="1:14" x14ac:dyDescent="0.45">
      <c r="A56" s="51" t="s">
        <v>26</v>
      </c>
      <c r="B56" s="4"/>
      <c r="C56" s="13"/>
      <c r="D56" s="54"/>
      <c r="E56" s="54"/>
      <c r="F56" s="54"/>
      <c r="G56" s="54"/>
      <c r="H56" s="54"/>
      <c r="I56" s="54"/>
      <c r="J56" s="54"/>
    </row>
    <row r="57" spans="1:14" x14ac:dyDescent="0.45">
      <c r="A57" s="51" t="s">
        <v>27</v>
      </c>
      <c r="B57" s="4"/>
      <c r="C57" s="13"/>
      <c r="E57" s="54"/>
      <c r="G57" s="50"/>
      <c r="I57" s="54"/>
    </row>
    <row r="58" spans="1:14" ht="22.5" thickBot="1" x14ac:dyDescent="0.5">
      <c r="A58" s="28" t="s">
        <v>113</v>
      </c>
      <c r="B58" s="4"/>
      <c r="C58" s="13"/>
      <c r="D58" s="69">
        <v>238981</v>
      </c>
      <c r="E58" s="54"/>
      <c r="F58" s="69">
        <v>238981</v>
      </c>
      <c r="G58" s="54"/>
      <c r="H58" s="69">
        <v>238981</v>
      </c>
      <c r="I58" s="54"/>
      <c r="J58" s="69">
        <v>238981</v>
      </c>
    </row>
    <row r="59" spans="1:14" ht="20.25" customHeight="1" thickTop="1" x14ac:dyDescent="0.45">
      <c r="A59" s="51" t="s">
        <v>38</v>
      </c>
      <c r="B59" s="4"/>
      <c r="C59" s="13"/>
      <c r="D59" s="62"/>
      <c r="E59" s="54"/>
      <c r="G59" s="54"/>
      <c r="H59" s="62"/>
      <c r="I59" s="54"/>
    </row>
    <row r="60" spans="1:14" x14ac:dyDescent="0.45">
      <c r="A60" s="28" t="s">
        <v>114</v>
      </c>
      <c r="B60" s="51"/>
      <c r="D60" s="51">
        <v>208981</v>
      </c>
      <c r="E60" s="51">
        <v>208981</v>
      </c>
      <c r="F60" s="51">
        <v>208981</v>
      </c>
      <c r="G60" s="51">
        <v>208981</v>
      </c>
      <c r="H60" s="51">
        <v>208981</v>
      </c>
      <c r="J60" s="51">
        <v>208981</v>
      </c>
    </row>
    <row r="61" spans="1:14" x14ac:dyDescent="0.45">
      <c r="A61" s="51" t="s">
        <v>50</v>
      </c>
      <c r="B61" s="4"/>
      <c r="C61" s="13"/>
      <c r="D61" s="54"/>
      <c r="E61" s="54"/>
      <c r="G61" s="54"/>
      <c r="H61" s="54"/>
      <c r="I61" s="54"/>
    </row>
    <row r="62" spans="1:14" x14ac:dyDescent="0.45">
      <c r="A62" s="51" t="s">
        <v>51</v>
      </c>
      <c r="B62" s="4"/>
      <c r="C62" s="13"/>
      <c r="D62" s="54">
        <v>653700</v>
      </c>
      <c r="E62" s="54">
        <v>653700</v>
      </c>
      <c r="F62" s="54">
        <v>653700</v>
      </c>
      <c r="G62" s="54"/>
      <c r="H62" s="54">
        <v>653700</v>
      </c>
      <c r="I62" s="54">
        <v>653700</v>
      </c>
      <c r="J62" s="54">
        <v>653700</v>
      </c>
    </row>
    <row r="63" spans="1:14" ht="21.75" customHeight="1" x14ac:dyDescent="0.45">
      <c r="A63" s="51" t="s">
        <v>28</v>
      </c>
      <c r="B63" s="4"/>
      <c r="C63" s="13"/>
      <c r="D63" s="54"/>
      <c r="E63" s="54"/>
      <c r="F63" s="54"/>
      <c r="G63" s="54"/>
      <c r="H63" s="54"/>
      <c r="I63" s="54"/>
      <c r="J63" s="54"/>
    </row>
    <row r="64" spans="1:14" ht="20.100000000000001" customHeight="1" x14ac:dyDescent="0.45">
      <c r="A64" s="51" t="s">
        <v>45</v>
      </c>
      <c r="B64" s="4"/>
      <c r="C64" s="13"/>
    </row>
    <row r="65" spans="1:14" ht="21.75" customHeight="1" x14ac:dyDescent="0.45">
      <c r="A65" s="51" t="s">
        <v>29</v>
      </c>
      <c r="B65" s="11"/>
      <c r="C65" s="13"/>
      <c r="D65" s="54">
        <v>25000</v>
      </c>
      <c r="E65" s="54">
        <v>25000</v>
      </c>
      <c r="F65" s="54">
        <v>25000</v>
      </c>
      <c r="G65" s="54">
        <v>25000</v>
      </c>
      <c r="H65" s="54">
        <v>25000</v>
      </c>
      <c r="I65" s="54"/>
      <c r="J65" s="54">
        <v>25000</v>
      </c>
    </row>
    <row r="66" spans="1:14" ht="20.25" customHeight="1" x14ac:dyDescent="0.45">
      <c r="A66" s="51" t="s">
        <v>52</v>
      </c>
      <c r="B66" s="11"/>
      <c r="C66" s="12"/>
      <c r="D66" s="54">
        <v>5303537</v>
      </c>
      <c r="E66" s="54">
        <v>5084694</v>
      </c>
      <c r="F66" s="54">
        <v>5084694</v>
      </c>
      <c r="G66" s="54"/>
      <c r="H66" s="54">
        <v>4366296</v>
      </c>
      <c r="I66" s="54">
        <v>4162489</v>
      </c>
      <c r="J66" s="54">
        <v>4162489</v>
      </c>
    </row>
    <row r="67" spans="1:14" x14ac:dyDescent="0.45">
      <c r="A67" s="29" t="s">
        <v>30</v>
      </c>
      <c r="B67" s="11"/>
      <c r="C67" s="12"/>
      <c r="D67" s="57">
        <f>SUM(D60:D66)</f>
        <v>6191218</v>
      </c>
      <c r="E67" s="58"/>
      <c r="F67" s="57">
        <f>SUM(F60:F66)</f>
        <v>5972375</v>
      </c>
      <c r="G67" s="59"/>
      <c r="H67" s="57">
        <f>SUM(H60:H66)</f>
        <v>5253977</v>
      </c>
      <c r="I67" s="58"/>
      <c r="J67" s="57">
        <f>SUM(J60:J66)</f>
        <v>5050170</v>
      </c>
    </row>
    <row r="68" spans="1:14" ht="9" customHeight="1" x14ac:dyDescent="0.45">
      <c r="A68" s="29"/>
      <c r="C68" s="12"/>
      <c r="D68" s="58"/>
      <c r="E68" s="58"/>
      <c r="F68" s="58"/>
      <c r="G68" s="58"/>
      <c r="H68" s="58"/>
      <c r="I68" s="58"/>
      <c r="J68" s="58"/>
    </row>
    <row r="69" spans="1:14" ht="22.5" customHeight="1" thickBot="1" x14ac:dyDescent="0.5">
      <c r="A69" s="29" t="s">
        <v>32</v>
      </c>
      <c r="D69" s="60">
        <f>SUM(D53+D67)</f>
        <v>9263719</v>
      </c>
      <c r="E69" s="58"/>
      <c r="F69" s="60">
        <f>SUM(F53+F67)</f>
        <v>8594892</v>
      </c>
      <c r="G69" s="59"/>
      <c r="H69" s="60">
        <f>SUM(H53+H67)</f>
        <v>7615991</v>
      </c>
      <c r="I69" s="58"/>
      <c r="J69" s="60">
        <f>SUM(J53+J67)</f>
        <v>7000680</v>
      </c>
    </row>
    <row r="70" spans="1:14" ht="22.5" thickTop="1" x14ac:dyDescent="0.45">
      <c r="D70" s="122">
        <f>D28-D69</f>
        <v>0</v>
      </c>
      <c r="F70" s="122">
        <f>F28-F69</f>
        <v>0</v>
      </c>
      <c r="G70" s="122"/>
      <c r="H70" s="122">
        <f>H28-H69</f>
        <v>0</v>
      </c>
      <c r="I70" s="122"/>
      <c r="J70" s="122">
        <f>J28-J69</f>
        <v>0</v>
      </c>
      <c r="K70" s="122"/>
      <c r="L70" s="122"/>
      <c r="M70" s="122"/>
      <c r="N70" s="122"/>
    </row>
  </sheetData>
  <mergeCells count="6">
    <mergeCell ref="D37:K37"/>
    <mergeCell ref="D8:K8"/>
    <mergeCell ref="D4:F4"/>
    <mergeCell ref="H4:J4"/>
    <mergeCell ref="D33:F33"/>
    <mergeCell ref="H33:J33"/>
  </mergeCells>
  <phoneticPr fontId="4" type="noConversion"/>
  <pageMargins left="0.8" right="0.55000000000000004" top="0.48" bottom="0.5" header="0.5" footer="0.5"/>
  <pageSetup paperSize="9" scale="90" firstPageNumber="3" fitToHeight="0" orientation="portrait" useFirstPageNumber="1" r:id="rId1"/>
  <headerFooter alignWithMargins="0">
    <oddFooter>&amp;L&amp;16   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9" max="16383" man="1"/>
  </rowBreaks>
  <ignoredErrors>
    <ignoredError sqref="E6 G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view="pageBreakPreview" topLeftCell="A24" zoomScale="130" zoomScaleNormal="70" zoomScaleSheetLayoutView="130" workbookViewId="0">
      <selection activeCell="C28" sqref="C28"/>
    </sheetView>
  </sheetViews>
  <sheetFormatPr defaultColWidth="9.140625" defaultRowHeight="24" customHeight="1" x14ac:dyDescent="0.45"/>
  <cols>
    <col min="1" max="1" width="34.42578125" style="44" customWidth="1"/>
    <col min="2" max="2" width="9.42578125" style="44" customWidth="1"/>
    <col min="3" max="3" width="14.85546875" style="44" customWidth="1"/>
    <col min="4" max="4" width="1.140625" style="44" customWidth="1"/>
    <col min="5" max="5" width="14.140625" style="44" customWidth="1"/>
    <col min="6" max="6" width="1.140625" style="44" customWidth="1"/>
    <col min="7" max="7" width="15.140625" style="44" customWidth="1"/>
    <col min="8" max="8" width="1.140625" style="44" customWidth="1"/>
    <col min="9" max="9" width="14.42578125" style="44" customWidth="1"/>
    <col min="10" max="10" width="9.140625" style="44"/>
    <col min="11" max="11" width="11.42578125" style="44" bestFit="1" customWidth="1"/>
    <col min="12" max="12" width="13.140625" style="44" bestFit="1" customWidth="1"/>
    <col min="13" max="16384" width="9.140625" style="44"/>
  </cols>
  <sheetData>
    <row r="1" spans="1:9" s="22" customFormat="1" ht="24" customHeight="1" x14ac:dyDescent="0.5">
      <c r="A1" s="1" t="s">
        <v>24</v>
      </c>
      <c r="B1" s="28"/>
    </row>
    <row r="2" spans="1:9" s="22" customFormat="1" ht="24" customHeight="1" x14ac:dyDescent="0.5">
      <c r="A2" s="1" t="s">
        <v>81</v>
      </c>
      <c r="B2" s="28"/>
    </row>
    <row r="3" spans="1:9" s="22" customFormat="1" ht="24" customHeight="1" x14ac:dyDescent="0.5">
      <c r="A3" s="1"/>
      <c r="B3" s="28"/>
    </row>
    <row r="4" spans="1:9" s="23" customFormat="1" ht="24" customHeight="1" x14ac:dyDescent="0.45">
      <c r="A4" s="30"/>
      <c r="B4" s="22"/>
      <c r="C4" s="152" t="s">
        <v>17</v>
      </c>
      <c r="D4" s="152"/>
      <c r="E4" s="152"/>
      <c r="F4" s="3"/>
      <c r="G4" s="152" t="s">
        <v>42</v>
      </c>
      <c r="H4" s="152"/>
      <c r="I4" s="152"/>
    </row>
    <row r="5" spans="1:9" s="23" customFormat="1" ht="24" customHeight="1" x14ac:dyDescent="0.45">
      <c r="A5" s="30"/>
      <c r="B5" s="22"/>
      <c r="C5" s="151" t="s">
        <v>123</v>
      </c>
      <c r="D5" s="151"/>
      <c r="E5" s="151"/>
      <c r="F5" s="3"/>
      <c r="G5" s="151" t="s">
        <v>123</v>
      </c>
      <c r="H5" s="151"/>
      <c r="I5" s="151"/>
    </row>
    <row r="6" spans="1:9" s="23" customFormat="1" ht="24" customHeight="1" x14ac:dyDescent="0.45">
      <c r="A6" s="30"/>
      <c r="B6" s="22"/>
      <c r="C6" s="151" t="s">
        <v>129</v>
      </c>
      <c r="D6" s="151"/>
      <c r="E6" s="151"/>
      <c r="F6" s="3"/>
      <c r="G6" s="151" t="s">
        <v>129</v>
      </c>
      <c r="H6" s="151"/>
      <c r="I6" s="151"/>
    </row>
    <row r="7" spans="1:9" s="22" customFormat="1" ht="24" customHeight="1" x14ac:dyDescent="0.45">
      <c r="A7" s="31"/>
      <c r="B7" s="32" t="s">
        <v>7</v>
      </c>
      <c r="C7" s="33">
        <v>2564</v>
      </c>
      <c r="D7" s="33"/>
      <c r="E7" s="33">
        <v>2563</v>
      </c>
      <c r="F7" s="33"/>
      <c r="G7" s="33">
        <v>2564</v>
      </c>
      <c r="H7" s="33"/>
      <c r="I7" s="33">
        <v>2563</v>
      </c>
    </row>
    <row r="8" spans="1:9" s="22" customFormat="1" ht="24" customHeight="1" x14ac:dyDescent="0.45">
      <c r="A8" s="30"/>
      <c r="B8" s="32"/>
      <c r="C8" s="153" t="s">
        <v>79</v>
      </c>
      <c r="D8" s="153"/>
      <c r="E8" s="153"/>
      <c r="F8" s="153"/>
      <c r="G8" s="153"/>
      <c r="H8" s="153"/>
      <c r="I8" s="153"/>
    </row>
    <row r="9" spans="1:9" s="22" customFormat="1" ht="24" customHeight="1" x14ac:dyDescent="0.45">
      <c r="A9" s="34" t="s">
        <v>11</v>
      </c>
      <c r="B9" s="35"/>
      <c r="C9" s="36"/>
      <c r="D9" s="36"/>
      <c r="E9" s="36"/>
      <c r="F9" s="36"/>
      <c r="G9" s="36"/>
      <c r="H9" s="36"/>
      <c r="I9" s="36"/>
    </row>
    <row r="10" spans="1:9" s="22" customFormat="1" ht="24" customHeight="1" x14ac:dyDescent="0.45">
      <c r="A10" s="68" t="s">
        <v>33</v>
      </c>
      <c r="B10" s="81" t="s">
        <v>127</v>
      </c>
      <c r="C10" s="55">
        <v>4723597</v>
      </c>
      <c r="D10" s="55"/>
      <c r="E10" s="78">
        <v>4689989</v>
      </c>
      <c r="F10" s="55"/>
      <c r="G10" s="78">
        <v>4042248</v>
      </c>
      <c r="H10" s="78"/>
      <c r="I10" s="78">
        <v>4078266</v>
      </c>
    </row>
    <row r="11" spans="1:9" s="22" customFormat="1" ht="24" hidden="1" customHeight="1" x14ac:dyDescent="0.45">
      <c r="A11" s="68" t="s">
        <v>69</v>
      </c>
      <c r="B11" s="81" t="s">
        <v>124</v>
      </c>
      <c r="C11" s="56"/>
      <c r="D11" s="55"/>
      <c r="E11" s="133" t="s">
        <v>18</v>
      </c>
      <c r="F11" s="55"/>
      <c r="G11" s="114"/>
      <c r="H11" s="122"/>
      <c r="I11" s="133" t="s">
        <v>18</v>
      </c>
    </row>
    <row r="12" spans="1:9" s="22" customFormat="1" ht="24" customHeight="1" x14ac:dyDescent="0.45">
      <c r="A12" s="68" t="s">
        <v>12</v>
      </c>
      <c r="B12" s="81">
        <v>2</v>
      </c>
      <c r="C12" s="55">
        <v>55059</v>
      </c>
      <c r="D12" s="55"/>
      <c r="E12" s="78">
        <v>22966</v>
      </c>
      <c r="F12" s="55"/>
      <c r="G12" s="78">
        <v>26107</v>
      </c>
      <c r="H12" s="78"/>
      <c r="I12" s="78">
        <v>18544</v>
      </c>
    </row>
    <row r="13" spans="1:9" s="22" customFormat="1" ht="24" hidden="1" customHeight="1" x14ac:dyDescent="0.45">
      <c r="A13" s="68" t="s">
        <v>44</v>
      </c>
      <c r="B13" s="35"/>
      <c r="C13" s="55"/>
      <c r="D13" s="49"/>
      <c r="E13" s="78"/>
      <c r="F13" s="49"/>
      <c r="G13" s="78"/>
      <c r="H13" s="76"/>
      <c r="I13" s="55"/>
    </row>
    <row r="14" spans="1:9" s="23" customFormat="1" ht="24" customHeight="1" x14ac:dyDescent="0.45">
      <c r="A14" s="38" t="s">
        <v>13</v>
      </c>
      <c r="B14" s="35"/>
      <c r="C14" s="39">
        <f>SUM(C10:C13)</f>
        <v>4778656</v>
      </c>
      <c r="D14" s="40"/>
      <c r="E14" s="39">
        <f>SUM(E10:E13)</f>
        <v>4712955</v>
      </c>
      <c r="F14" s="40"/>
      <c r="G14" s="39">
        <f>SUM(G10:G13)</f>
        <v>4068355</v>
      </c>
      <c r="H14" s="40"/>
      <c r="I14" s="39">
        <f>SUM(I10:I13)</f>
        <v>4096810</v>
      </c>
    </row>
    <row r="15" spans="1:9" s="22" customFormat="1" ht="24" customHeight="1" x14ac:dyDescent="0.5">
      <c r="A15" s="1"/>
      <c r="B15" s="28"/>
    </row>
    <row r="16" spans="1:9" s="22" customFormat="1" ht="24" customHeight="1" x14ac:dyDescent="0.45">
      <c r="A16" s="34" t="s">
        <v>14</v>
      </c>
      <c r="C16" s="37"/>
      <c r="D16" s="37"/>
      <c r="E16" s="37"/>
      <c r="F16" s="37"/>
      <c r="G16" s="37"/>
      <c r="H16" s="37"/>
      <c r="I16" s="37"/>
    </row>
    <row r="17" spans="1:11" s="22" customFormat="1" ht="24" customHeight="1" x14ac:dyDescent="0.45">
      <c r="A17" s="68" t="s">
        <v>34</v>
      </c>
      <c r="B17" s="35">
        <v>2</v>
      </c>
      <c r="C17" s="78">
        <v>4311696</v>
      </c>
      <c r="D17" s="55"/>
      <c r="E17" s="78">
        <v>4266509</v>
      </c>
      <c r="F17" s="55"/>
      <c r="G17" s="55">
        <v>3630343</v>
      </c>
      <c r="H17" s="55"/>
      <c r="I17" s="55">
        <v>3696398</v>
      </c>
    </row>
    <row r="18" spans="1:11" s="22" customFormat="1" ht="24" customHeight="1" x14ac:dyDescent="0.45">
      <c r="A18" s="68" t="s">
        <v>73</v>
      </c>
      <c r="B18" s="35">
        <v>2</v>
      </c>
      <c r="C18" s="55">
        <v>104876</v>
      </c>
      <c r="D18" s="55"/>
      <c r="E18" s="55">
        <v>98672</v>
      </c>
      <c r="F18" s="70"/>
      <c r="G18" s="55">
        <v>100336</v>
      </c>
      <c r="H18" s="55"/>
      <c r="I18" s="55">
        <v>94019</v>
      </c>
    </row>
    <row r="19" spans="1:11" s="22" customFormat="1" ht="24" customHeight="1" x14ac:dyDescent="0.45">
      <c r="A19" s="68" t="s">
        <v>46</v>
      </c>
      <c r="B19" s="35">
        <v>2</v>
      </c>
      <c r="C19" s="55">
        <v>85486</v>
      </c>
      <c r="D19" s="70"/>
      <c r="E19" s="55">
        <v>96343</v>
      </c>
      <c r="F19" s="70"/>
      <c r="G19" s="55">
        <v>81557</v>
      </c>
      <c r="H19" s="70"/>
      <c r="I19" s="55">
        <v>92478</v>
      </c>
    </row>
    <row r="20" spans="1:11" s="22" customFormat="1" ht="24" hidden="1" customHeight="1" x14ac:dyDescent="0.45">
      <c r="A20" s="68" t="s">
        <v>71</v>
      </c>
      <c r="B20" s="35"/>
      <c r="C20" s="55"/>
      <c r="D20" s="70"/>
      <c r="E20" s="55"/>
      <c r="F20" s="70"/>
      <c r="G20" s="55"/>
      <c r="H20" s="70"/>
      <c r="I20" s="55"/>
    </row>
    <row r="21" spans="1:11" s="22" customFormat="1" ht="24" customHeight="1" x14ac:dyDescent="0.45">
      <c r="A21" s="68" t="s">
        <v>49</v>
      </c>
      <c r="B21" s="51"/>
      <c r="C21" s="78">
        <v>1927</v>
      </c>
      <c r="D21" s="79"/>
      <c r="E21" s="55">
        <v>1489</v>
      </c>
      <c r="F21" s="70"/>
      <c r="G21" s="55">
        <v>211</v>
      </c>
      <c r="H21" s="70"/>
      <c r="I21" s="139">
        <v>139</v>
      </c>
    </row>
    <row r="22" spans="1:11" s="23" customFormat="1" ht="24" customHeight="1" x14ac:dyDescent="0.45">
      <c r="A22" s="38" t="s">
        <v>15</v>
      </c>
      <c r="B22" s="35"/>
      <c r="C22" s="39">
        <f>SUM(C17:C21)</f>
        <v>4503985</v>
      </c>
      <c r="D22" s="41"/>
      <c r="E22" s="39">
        <f>SUM(E17:E21)</f>
        <v>4463013</v>
      </c>
      <c r="F22" s="41"/>
      <c r="G22" s="39">
        <f>SUM(G17:G21)</f>
        <v>3812447</v>
      </c>
      <c r="H22" s="41"/>
      <c r="I22" s="39">
        <f>SUM(I17:I21)</f>
        <v>3883034</v>
      </c>
    </row>
    <row r="23" spans="1:11" s="22" customFormat="1" ht="24" customHeight="1" x14ac:dyDescent="0.5">
      <c r="A23" s="1"/>
      <c r="B23" s="28"/>
    </row>
    <row r="24" spans="1:11" s="23" customFormat="1" ht="24" customHeight="1" x14ac:dyDescent="0.45">
      <c r="A24" s="38" t="s">
        <v>136</v>
      </c>
      <c r="B24" s="35"/>
      <c r="C24" s="80">
        <v>274671</v>
      </c>
      <c r="D24" s="41"/>
      <c r="E24" s="80">
        <f>E14-E22</f>
        <v>249942</v>
      </c>
      <c r="F24" s="40"/>
      <c r="G24" s="80">
        <f>G14-G22</f>
        <v>255908</v>
      </c>
      <c r="H24" s="40"/>
      <c r="I24" s="80">
        <v>213776</v>
      </c>
      <c r="J24" s="51"/>
      <c r="K24" s="51"/>
    </row>
    <row r="25" spans="1:11" s="22" customFormat="1" ht="24" customHeight="1" x14ac:dyDescent="0.45">
      <c r="A25" s="68" t="s">
        <v>109</v>
      </c>
      <c r="B25" s="35"/>
      <c r="C25" s="72">
        <v>55828</v>
      </c>
      <c r="D25" s="70"/>
      <c r="E25" s="72">
        <v>10065</v>
      </c>
      <c r="F25" s="70"/>
      <c r="G25" s="72">
        <v>52101</v>
      </c>
      <c r="H25" s="70"/>
      <c r="I25" s="72">
        <v>8396</v>
      </c>
      <c r="J25" s="51"/>
      <c r="K25" s="51"/>
    </row>
    <row r="26" spans="1:11" s="23" customFormat="1" ht="24" customHeight="1" x14ac:dyDescent="0.45">
      <c r="A26" s="38" t="s">
        <v>116</v>
      </c>
      <c r="B26" s="35"/>
      <c r="C26" s="41">
        <f>C24-C25</f>
        <v>218843</v>
      </c>
      <c r="D26" s="41"/>
      <c r="E26" s="41">
        <f>E24-E25</f>
        <v>239877</v>
      </c>
      <c r="F26" s="41"/>
      <c r="G26" s="41">
        <f>G24-G25</f>
        <v>203807</v>
      </c>
      <c r="H26" s="41"/>
      <c r="I26" s="41">
        <f>I24-I25</f>
        <v>205380</v>
      </c>
      <c r="J26" s="43"/>
    </row>
    <row r="27" spans="1:11" s="22" customFormat="1" ht="24" customHeight="1" x14ac:dyDescent="0.5">
      <c r="A27" s="1"/>
      <c r="B27" s="28"/>
    </row>
    <row r="28" spans="1:11" ht="24" customHeight="1" x14ac:dyDescent="0.45">
      <c r="A28" s="6" t="s">
        <v>92</v>
      </c>
      <c r="C28" s="135" t="s">
        <v>18</v>
      </c>
      <c r="D28" s="136"/>
      <c r="E28" s="135" t="s">
        <v>18</v>
      </c>
      <c r="F28" s="136"/>
      <c r="G28" s="137" t="s">
        <v>18</v>
      </c>
      <c r="H28" s="136"/>
      <c r="I28" s="137" t="s">
        <v>18</v>
      </c>
    </row>
    <row r="29" spans="1:11" s="22" customFormat="1" ht="24" customHeight="1" x14ac:dyDescent="0.5">
      <c r="A29" s="1"/>
      <c r="B29" s="28"/>
    </row>
    <row r="30" spans="1:11" ht="24" customHeight="1" thickBot="1" x14ac:dyDescent="0.5">
      <c r="A30" s="6" t="s">
        <v>137</v>
      </c>
      <c r="C30" s="42">
        <f>SUM(C26:C28)</f>
        <v>218843</v>
      </c>
      <c r="D30" s="41"/>
      <c r="E30" s="42">
        <f>SUM(E26:E28)</f>
        <v>239877</v>
      </c>
      <c r="F30" s="41"/>
      <c r="G30" s="42">
        <f>SUM(G26:G28)</f>
        <v>203807</v>
      </c>
      <c r="H30" s="41"/>
      <c r="I30" s="42">
        <f>SUM(I26:I28)</f>
        <v>205380</v>
      </c>
    </row>
    <row r="31" spans="1:11" s="22" customFormat="1" ht="24" customHeight="1" thickTop="1" x14ac:dyDescent="0.5">
      <c r="A31" s="1"/>
      <c r="B31" s="28"/>
      <c r="F31" s="22">
        <f>F23/20898</f>
        <v>0</v>
      </c>
    </row>
    <row r="32" spans="1:11" ht="24" customHeight="1" thickBot="1" x14ac:dyDescent="0.5">
      <c r="A32" s="6" t="s">
        <v>138</v>
      </c>
      <c r="B32" s="4"/>
      <c r="C32" s="85">
        <f>C26/20898</f>
        <v>10.471959039142501</v>
      </c>
      <c r="D32" s="84"/>
      <c r="E32" s="85">
        <f>E26/20898</f>
        <v>11.478466838931956</v>
      </c>
      <c r="F32" s="84">
        <f>F24/20898</f>
        <v>0</v>
      </c>
      <c r="G32" s="85">
        <f>G26/20898</f>
        <v>9.7524643506555648</v>
      </c>
      <c r="H32" s="84">
        <f>H24/20898</f>
        <v>0</v>
      </c>
      <c r="I32" s="85">
        <f>I26/20898</f>
        <v>9.8277347114556424</v>
      </c>
    </row>
    <row r="33" spans="6:11" ht="24" customHeight="1" thickTop="1" x14ac:dyDescent="0.45"/>
    <row r="39" spans="6:11" ht="24" customHeight="1" x14ac:dyDescent="0.45">
      <c r="F39" s="16"/>
      <c r="G39" s="16"/>
      <c r="H39" s="16"/>
      <c r="I39" s="16"/>
      <c r="J39" s="16"/>
      <c r="K39" s="16"/>
    </row>
    <row r="40" spans="6:11" ht="24" customHeight="1" x14ac:dyDescent="0.45">
      <c r="F40" s="16"/>
      <c r="G40" s="16"/>
      <c r="H40" s="16"/>
      <c r="I40" s="16"/>
      <c r="J40" s="16"/>
      <c r="K40" s="16"/>
    </row>
    <row r="45" spans="6:11" ht="24" customHeight="1" x14ac:dyDescent="0.45">
      <c r="F45" s="16"/>
      <c r="G45" s="16"/>
      <c r="H45" s="16"/>
      <c r="I45" s="16"/>
      <c r="J45" s="16"/>
      <c r="K45" s="16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8" right="0.55000000000000004" top="0.48" bottom="0.5" header="0.5" footer="0.5"/>
  <pageSetup paperSize="9" scale="95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2"/>
  <sheetViews>
    <sheetView view="pageBreakPreview" topLeftCell="A67" zoomScale="115" zoomScaleNormal="100" zoomScaleSheetLayoutView="115" workbookViewId="0">
      <selection activeCell="M29" sqref="M1:M1048576"/>
    </sheetView>
  </sheetViews>
  <sheetFormatPr defaultColWidth="9.140625" defaultRowHeight="23.25" x14ac:dyDescent="0.5"/>
  <cols>
    <col min="1" max="1" width="46.85546875" style="8" customWidth="1"/>
    <col min="2" max="2" width="8.140625" style="9" customWidth="1"/>
    <col min="3" max="3" width="1.5703125" style="9" customWidth="1"/>
    <col min="4" max="4" width="9.7109375" style="9" customWidth="1"/>
    <col min="5" max="5" width="1.42578125" style="9" customWidth="1"/>
    <col min="6" max="6" width="9.140625" style="8" customWidth="1"/>
    <col min="7" max="7" width="1.5703125" style="8" customWidth="1"/>
    <col min="8" max="8" width="9" style="8" customWidth="1"/>
    <col min="9" max="9" width="1.5703125" style="8" customWidth="1"/>
    <col min="10" max="10" width="10.7109375" style="8" customWidth="1"/>
    <col min="11" max="11" width="1.42578125" style="8" customWidth="1"/>
    <col min="12" max="12" width="10.7109375" style="8" bestFit="1" customWidth="1"/>
    <col min="13" max="13" width="9.140625" style="86"/>
    <col min="14" max="14" width="9.5703125" style="86" bestFit="1" customWidth="1"/>
    <col min="15" max="15" width="10.5703125" style="86" bestFit="1" customWidth="1"/>
    <col min="16" max="16" width="11.5703125" style="86" bestFit="1" customWidth="1"/>
    <col min="17" max="16384" width="9.140625" style="86"/>
  </cols>
  <sheetData>
    <row r="1" spans="1:12" ht="22.5" customHeight="1" x14ac:dyDescent="0.5">
      <c r="A1" s="5" t="s">
        <v>24</v>
      </c>
      <c r="B1" s="11"/>
      <c r="C1" s="11"/>
      <c r="D1" s="4"/>
      <c r="E1" s="4"/>
      <c r="F1" s="16"/>
      <c r="G1" s="16"/>
      <c r="H1" s="16"/>
      <c r="I1" s="16"/>
      <c r="J1" s="16"/>
      <c r="K1" s="16"/>
      <c r="L1" s="21"/>
    </row>
    <row r="2" spans="1:12" ht="22.5" customHeight="1" x14ac:dyDescent="0.5">
      <c r="A2" s="5" t="s">
        <v>82</v>
      </c>
      <c r="B2" s="11"/>
      <c r="C2" s="11"/>
      <c r="D2" s="4"/>
      <c r="E2" s="4"/>
      <c r="F2" s="16"/>
      <c r="G2" s="16"/>
      <c r="H2" s="16"/>
      <c r="I2" s="16"/>
      <c r="J2" s="16"/>
      <c r="K2" s="16"/>
      <c r="L2" s="21"/>
    </row>
    <row r="3" spans="1:12" hidden="1" x14ac:dyDescent="0.5">
      <c r="A3" s="29" t="s">
        <v>84</v>
      </c>
      <c r="B3" s="11"/>
      <c r="C3" s="11"/>
      <c r="D3" s="4"/>
      <c r="E3" s="4"/>
      <c r="F3" s="16"/>
      <c r="G3" s="16"/>
      <c r="H3" s="16"/>
      <c r="I3" s="16"/>
      <c r="J3" s="16"/>
      <c r="K3" s="16"/>
      <c r="L3" s="16"/>
    </row>
    <row r="4" spans="1:12" hidden="1" x14ac:dyDescent="0.5">
      <c r="A4" s="6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5">
      <c r="A5" s="6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</row>
    <row r="6" spans="1:12" s="87" customFormat="1" ht="22.5" customHeight="1" x14ac:dyDescent="0.45">
      <c r="A6" s="6"/>
      <c r="B6" s="11"/>
      <c r="C6" s="11"/>
      <c r="D6" s="155" t="s">
        <v>17</v>
      </c>
      <c r="E6" s="155"/>
      <c r="F6" s="155"/>
      <c r="G6" s="155"/>
      <c r="H6" s="155"/>
      <c r="I6" s="155"/>
      <c r="J6" s="155"/>
      <c r="K6" s="155"/>
      <c r="L6" s="155"/>
    </row>
    <row r="7" spans="1:12" s="87" customFormat="1" ht="22.5" customHeight="1" x14ac:dyDescent="0.45">
      <c r="A7" s="6"/>
      <c r="B7" s="11"/>
      <c r="C7" s="11"/>
      <c r="D7" s="4"/>
      <c r="E7" s="13"/>
      <c r="F7" s="14"/>
      <c r="G7" s="11"/>
      <c r="H7" s="156" t="s">
        <v>28</v>
      </c>
      <c r="I7" s="156"/>
      <c r="J7" s="156"/>
      <c r="K7" s="88"/>
      <c r="L7" s="25"/>
    </row>
    <row r="8" spans="1:12" s="87" customFormat="1" ht="22.5" customHeight="1" x14ac:dyDescent="0.45">
      <c r="A8" s="6"/>
      <c r="B8" s="11"/>
      <c r="C8" s="11"/>
      <c r="D8" s="13" t="s">
        <v>26</v>
      </c>
      <c r="E8" s="13"/>
      <c r="F8" s="13" t="s">
        <v>23</v>
      </c>
      <c r="G8" s="16"/>
      <c r="H8" s="13"/>
      <c r="I8" s="13"/>
      <c r="J8" s="13"/>
      <c r="K8" s="13"/>
      <c r="L8" s="13"/>
    </row>
    <row r="9" spans="1:12" s="87" customFormat="1" ht="22.5" customHeight="1" x14ac:dyDescent="0.45">
      <c r="A9" s="6"/>
      <c r="B9" s="11"/>
      <c r="C9" s="11"/>
      <c r="D9" s="13" t="s">
        <v>48</v>
      </c>
      <c r="E9" s="13"/>
      <c r="F9" s="13" t="s">
        <v>77</v>
      </c>
      <c r="G9" s="13"/>
      <c r="H9" s="13" t="s">
        <v>78</v>
      </c>
      <c r="I9" s="13"/>
      <c r="J9" s="13"/>
      <c r="K9" s="13"/>
      <c r="L9" s="13" t="s">
        <v>144</v>
      </c>
    </row>
    <row r="10" spans="1:12" s="87" customFormat="1" ht="25.5" customHeight="1" x14ac:dyDescent="0.45">
      <c r="B10" s="17"/>
      <c r="C10" s="4"/>
      <c r="D10" s="13" t="s">
        <v>47</v>
      </c>
      <c r="E10" s="13"/>
      <c r="F10" s="13" t="s">
        <v>76</v>
      </c>
      <c r="G10" s="13"/>
      <c r="H10" s="13" t="s">
        <v>35</v>
      </c>
      <c r="I10" s="13"/>
      <c r="J10" s="13" t="s">
        <v>36</v>
      </c>
      <c r="K10" s="13"/>
      <c r="L10" s="13" t="s">
        <v>145</v>
      </c>
    </row>
    <row r="11" spans="1:12" s="87" customFormat="1" ht="22.5" customHeight="1" x14ac:dyDescent="0.45">
      <c r="B11" s="4"/>
      <c r="C11" s="4"/>
      <c r="D11" s="154" t="s">
        <v>79</v>
      </c>
      <c r="E11" s="154"/>
      <c r="F11" s="154"/>
      <c r="G11" s="154"/>
      <c r="H11" s="154"/>
      <c r="I11" s="154"/>
      <c r="J11" s="154"/>
      <c r="K11" s="154"/>
      <c r="L11" s="154"/>
    </row>
    <row r="12" spans="1:12" s="87" customFormat="1" ht="22.5" customHeight="1" x14ac:dyDescent="0.45">
      <c r="A12" s="6" t="s">
        <v>130</v>
      </c>
      <c r="B12" s="11"/>
      <c r="C12" s="11"/>
    </row>
    <row r="13" spans="1:12" s="87" customFormat="1" ht="21.75" x14ac:dyDescent="0.45">
      <c r="A13" s="6" t="s">
        <v>115</v>
      </c>
      <c r="B13" s="11"/>
      <c r="C13" s="11"/>
      <c r="D13" s="6">
        <v>208981</v>
      </c>
      <c r="E13" s="6"/>
      <c r="F13" s="6">
        <v>653700</v>
      </c>
      <c r="G13" s="6"/>
      <c r="H13" s="6">
        <v>25000</v>
      </c>
      <c r="I13" s="6"/>
      <c r="J13" s="6">
        <v>4644205</v>
      </c>
      <c r="K13" s="6"/>
      <c r="L13" s="6">
        <f>SUM(D13,F13,H13,J13)</f>
        <v>5531886</v>
      </c>
    </row>
    <row r="14" spans="1:12" s="87" customFormat="1" ht="21.75" x14ac:dyDescent="0.45">
      <c r="A14" s="6"/>
      <c r="B14" s="11"/>
      <c r="C14" s="11"/>
      <c r="D14" s="6"/>
      <c r="E14" s="6"/>
      <c r="F14" s="6"/>
      <c r="G14" s="6"/>
      <c r="H14" s="6"/>
      <c r="I14" s="6"/>
      <c r="J14" s="6"/>
      <c r="K14" s="6"/>
      <c r="L14" s="6"/>
    </row>
    <row r="15" spans="1:12" s="87" customFormat="1" ht="21.75" hidden="1" x14ac:dyDescent="0.45">
      <c r="A15" s="6" t="s">
        <v>59</v>
      </c>
      <c r="B15" s="11"/>
      <c r="C15" s="11"/>
      <c r="D15" s="10"/>
      <c r="E15" s="10"/>
      <c r="F15" s="10"/>
      <c r="G15" s="7"/>
      <c r="H15" s="10"/>
      <c r="I15" s="7"/>
      <c r="J15" s="10"/>
      <c r="K15" s="7"/>
      <c r="L15" s="10"/>
    </row>
    <row r="16" spans="1:12" s="87" customFormat="1" ht="21.75" hidden="1" x14ac:dyDescent="0.45">
      <c r="A16" s="24" t="s">
        <v>103</v>
      </c>
      <c r="B16" s="11"/>
      <c r="C16" s="11"/>
      <c r="D16" s="10"/>
      <c r="E16" s="10"/>
      <c r="F16" s="10"/>
      <c r="G16" s="7"/>
      <c r="H16" s="10"/>
      <c r="I16" s="7"/>
      <c r="J16" s="10"/>
      <c r="K16" s="7"/>
      <c r="L16" s="89"/>
    </row>
    <row r="17" spans="1:12" s="87" customFormat="1" ht="21.75" hidden="1" x14ac:dyDescent="0.45">
      <c r="A17" s="16" t="s">
        <v>104</v>
      </c>
      <c r="B17" s="4"/>
      <c r="C17" s="11"/>
      <c r="D17" s="15" t="s">
        <v>18</v>
      </c>
      <c r="E17" s="14"/>
      <c r="F17" s="15" t="s">
        <v>18</v>
      </c>
      <c r="G17" s="13"/>
      <c r="H17" s="15" t="s">
        <v>18</v>
      </c>
      <c r="I17" s="13"/>
      <c r="J17" s="26" t="s">
        <v>18</v>
      </c>
      <c r="K17" s="7"/>
      <c r="L17" s="128">
        <f>SUM(D17,F17,H17,J17)</f>
        <v>0</v>
      </c>
    </row>
    <row r="18" spans="1:12" s="87" customFormat="1" ht="21.75" hidden="1" x14ac:dyDescent="0.45">
      <c r="A18" s="6" t="s">
        <v>108</v>
      </c>
      <c r="B18" s="11"/>
      <c r="C18" s="11"/>
      <c r="D18" s="18" t="s">
        <v>18</v>
      </c>
      <c r="E18" s="25"/>
      <c r="F18" s="18" t="s">
        <v>18</v>
      </c>
      <c r="G18" s="12"/>
      <c r="H18" s="18" t="s">
        <v>18</v>
      </c>
      <c r="I18" s="12"/>
      <c r="J18" s="20" t="str">
        <f>J17</f>
        <v>-</v>
      </c>
      <c r="K18" s="7"/>
      <c r="L18" s="90">
        <f>SUM(D18:J18)</f>
        <v>0</v>
      </c>
    </row>
    <row r="19" spans="1:12" s="87" customFormat="1" ht="20.100000000000001" hidden="1" customHeight="1" x14ac:dyDescent="0.45">
      <c r="A19" s="6"/>
      <c r="B19" s="11"/>
      <c r="C19" s="11"/>
      <c r="D19" s="10"/>
      <c r="E19" s="10"/>
      <c r="F19" s="10"/>
      <c r="G19" s="7"/>
      <c r="H19" s="10"/>
      <c r="I19" s="7"/>
      <c r="J19" s="10"/>
      <c r="K19" s="7"/>
      <c r="L19" s="10"/>
    </row>
    <row r="20" spans="1:12" s="87" customFormat="1" ht="22.5" customHeight="1" x14ac:dyDescent="0.45">
      <c r="A20" s="6" t="s">
        <v>105</v>
      </c>
      <c r="B20" s="11"/>
      <c r="C20" s="11"/>
      <c r="D20" s="10"/>
      <c r="E20" s="10"/>
      <c r="F20" s="10"/>
      <c r="G20" s="7"/>
      <c r="H20" s="10"/>
      <c r="I20" s="7"/>
      <c r="J20" s="10"/>
      <c r="K20" s="7"/>
      <c r="L20" s="10"/>
    </row>
    <row r="21" spans="1:12" s="87" customFormat="1" ht="22.5" customHeight="1" x14ac:dyDescent="0.45">
      <c r="A21" s="16" t="s">
        <v>67</v>
      </c>
      <c r="B21" s="11"/>
      <c r="C21" s="11"/>
      <c r="D21" s="147" t="s">
        <v>18</v>
      </c>
      <c r="E21" s="19"/>
      <c r="F21" s="147" t="s">
        <v>18</v>
      </c>
      <c r="G21" s="21"/>
      <c r="H21" s="147" t="s">
        <v>18</v>
      </c>
      <c r="I21" s="13"/>
      <c r="J21" s="19">
        <v>239877</v>
      </c>
      <c r="K21" s="21"/>
      <c r="L21" s="19">
        <f>SUM(D21:K21)</f>
        <v>239877</v>
      </c>
    </row>
    <row r="22" spans="1:12" s="87" customFormat="1" ht="22.5" customHeight="1" x14ac:dyDescent="0.45">
      <c r="A22" s="16" t="s">
        <v>107</v>
      </c>
      <c r="B22" s="11"/>
      <c r="C22" s="11"/>
      <c r="D22" s="137" t="s">
        <v>18</v>
      </c>
      <c r="E22" s="19"/>
      <c r="F22" s="137" t="s">
        <v>18</v>
      </c>
      <c r="G22" s="21"/>
      <c r="H22" s="137" t="s">
        <v>18</v>
      </c>
      <c r="I22" s="13"/>
      <c r="J22" s="147" t="s">
        <v>18</v>
      </c>
      <c r="K22" s="19"/>
      <c r="L22" s="147" t="s">
        <v>18</v>
      </c>
    </row>
    <row r="23" spans="1:12" s="87" customFormat="1" ht="22.5" customHeight="1" x14ac:dyDescent="0.45">
      <c r="A23" s="6" t="s">
        <v>106</v>
      </c>
      <c r="B23" s="11"/>
      <c r="C23" s="11"/>
      <c r="D23" s="148" t="s">
        <v>18</v>
      </c>
      <c r="E23" s="10"/>
      <c r="F23" s="148" t="s">
        <v>18</v>
      </c>
      <c r="G23" s="7"/>
      <c r="H23" s="148" t="s">
        <v>18</v>
      </c>
      <c r="I23" s="12"/>
      <c r="J23" s="20">
        <f>SUM(J21:J22)</f>
        <v>239877</v>
      </c>
      <c r="K23" s="7"/>
      <c r="L23" s="20">
        <f>SUM(L21:L22)</f>
        <v>239877</v>
      </c>
    </row>
    <row r="24" spans="1:12" s="87" customFormat="1" ht="20.100000000000001" customHeight="1" x14ac:dyDescent="0.45">
      <c r="A24" s="6"/>
      <c r="B24" s="11"/>
      <c r="C24" s="11"/>
      <c r="D24" s="25"/>
      <c r="E24" s="25"/>
      <c r="F24" s="25"/>
      <c r="G24" s="12"/>
      <c r="H24" s="25"/>
      <c r="I24" s="12"/>
      <c r="J24" s="10"/>
      <c r="K24" s="7"/>
      <c r="L24" s="10"/>
    </row>
    <row r="25" spans="1:12" s="87" customFormat="1" ht="22.5" customHeight="1" thickBot="1" x14ac:dyDescent="0.5">
      <c r="A25" s="6" t="s">
        <v>131</v>
      </c>
      <c r="B25" s="11"/>
      <c r="C25" s="11"/>
      <c r="D25" s="27">
        <v>208981</v>
      </c>
      <c r="E25" s="10"/>
      <c r="F25" s="27">
        <v>653700</v>
      </c>
      <c r="G25" s="7"/>
      <c r="H25" s="27">
        <v>25000</v>
      </c>
      <c r="I25" s="7"/>
      <c r="J25" s="99">
        <v>4884082</v>
      </c>
      <c r="K25" s="91"/>
      <c r="L25" s="99">
        <f>SUM(L23,L18,L13)</f>
        <v>5771763</v>
      </c>
    </row>
    <row r="26" spans="1:12" s="87" customFormat="1" ht="22.5" thickTop="1" x14ac:dyDescent="0.45">
      <c r="A26" s="6"/>
      <c r="B26" s="11"/>
      <c r="C26" s="11"/>
      <c r="D26" s="10"/>
      <c r="E26" s="10"/>
      <c r="F26" s="10"/>
      <c r="G26" s="7"/>
      <c r="H26" s="10"/>
      <c r="I26" s="7"/>
      <c r="J26" s="10"/>
      <c r="K26" s="7"/>
      <c r="L26" s="10"/>
    </row>
    <row r="27" spans="1:12" s="87" customFormat="1" ht="22.5" customHeight="1" x14ac:dyDescent="0.45">
      <c r="A27" s="6" t="s">
        <v>139</v>
      </c>
      <c r="B27" s="4"/>
      <c r="C27" s="4"/>
      <c r="D27" s="154"/>
      <c r="E27" s="154"/>
      <c r="F27" s="154"/>
      <c r="G27" s="154"/>
      <c r="H27" s="154"/>
      <c r="I27" s="154"/>
      <c r="J27" s="154"/>
      <c r="K27" s="154"/>
      <c r="L27" s="154"/>
    </row>
    <row r="28" spans="1:12" s="87" customFormat="1" ht="22.5" customHeight="1" x14ac:dyDescent="0.45">
      <c r="A28" s="6" t="s">
        <v>132</v>
      </c>
      <c r="B28" s="11"/>
      <c r="C28" s="11"/>
      <c r="D28" s="6">
        <v>208981</v>
      </c>
      <c r="E28" s="6"/>
      <c r="F28" s="6">
        <v>653700</v>
      </c>
      <c r="G28" s="6"/>
      <c r="H28" s="6">
        <v>25000</v>
      </c>
      <c r="I28" s="6"/>
      <c r="J28" s="6">
        <v>5084694</v>
      </c>
      <c r="K28" s="6"/>
      <c r="L28" s="6">
        <f>SUM(D28:J28)</f>
        <v>5972375</v>
      </c>
    </row>
    <row r="29" spans="1:12" s="87" customFormat="1" ht="21.75" x14ac:dyDescent="0.45">
      <c r="A29" s="6"/>
      <c r="B29" s="11"/>
      <c r="C29" s="11"/>
      <c r="D29" s="10"/>
      <c r="E29" s="10"/>
      <c r="F29" s="10"/>
      <c r="G29" s="7"/>
      <c r="H29" s="10"/>
      <c r="I29" s="7"/>
      <c r="J29" s="10"/>
      <c r="K29" s="7"/>
      <c r="L29" s="10"/>
    </row>
    <row r="30" spans="1:12" s="87" customFormat="1" ht="21.75" hidden="1" x14ac:dyDescent="0.45">
      <c r="A30" s="6" t="s">
        <v>59</v>
      </c>
      <c r="B30" s="11"/>
      <c r="C30" s="11"/>
      <c r="D30" s="10"/>
      <c r="E30" s="10"/>
      <c r="F30" s="10"/>
      <c r="G30" s="7"/>
      <c r="H30" s="10"/>
      <c r="I30" s="7"/>
      <c r="J30" s="10"/>
      <c r="K30" s="7"/>
      <c r="L30" s="10"/>
    </row>
    <row r="31" spans="1:12" s="87" customFormat="1" ht="21.75" hidden="1" x14ac:dyDescent="0.45">
      <c r="A31" s="24" t="s">
        <v>103</v>
      </c>
      <c r="B31" s="11"/>
      <c r="C31" s="11"/>
      <c r="D31" s="10"/>
      <c r="E31" s="10"/>
      <c r="F31" s="10"/>
      <c r="G31" s="7"/>
      <c r="H31" s="10"/>
      <c r="I31" s="7"/>
      <c r="J31" s="10"/>
      <c r="K31" s="7"/>
      <c r="L31" s="89"/>
    </row>
    <row r="32" spans="1:12" s="87" customFormat="1" ht="21.75" hidden="1" x14ac:dyDescent="0.45">
      <c r="A32" s="16" t="s">
        <v>104</v>
      </c>
      <c r="B32" s="4">
        <v>8</v>
      </c>
      <c r="C32" s="11"/>
      <c r="D32" s="15" t="s">
        <v>18</v>
      </c>
      <c r="E32" s="14"/>
      <c r="F32" s="15" t="s">
        <v>18</v>
      </c>
      <c r="G32" s="13"/>
      <c r="H32" s="15" t="s">
        <v>18</v>
      </c>
      <c r="I32" s="13"/>
      <c r="J32" s="26" t="s">
        <v>18</v>
      </c>
      <c r="K32" s="7"/>
      <c r="L32" s="128">
        <f>SUM(D32:J32)</f>
        <v>0</v>
      </c>
    </row>
    <row r="33" spans="1:12" s="87" customFormat="1" ht="21.75" hidden="1" x14ac:dyDescent="0.45">
      <c r="A33" s="6" t="s">
        <v>108</v>
      </c>
      <c r="B33" s="11"/>
      <c r="C33" s="11"/>
      <c r="D33" s="18" t="s">
        <v>18</v>
      </c>
      <c r="E33" s="25"/>
      <c r="F33" s="18" t="s">
        <v>18</v>
      </c>
      <c r="G33" s="12"/>
      <c r="H33" s="18" t="s">
        <v>18</v>
      </c>
      <c r="I33" s="12"/>
      <c r="J33" s="20" t="str">
        <f>J32</f>
        <v>-</v>
      </c>
      <c r="K33" s="7"/>
      <c r="L33" s="90">
        <f>SUM(D33:J33)</f>
        <v>0</v>
      </c>
    </row>
    <row r="34" spans="1:12" s="87" customFormat="1" ht="20.100000000000001" hidden="1" customHeight="1" x14ac:dyDescent="0.45">
      <c r="A34" s="6"/>
      <c r="B34" s="11"/>
      <c r="C34" s="11"/>
      <c r="D34" s="10"/>
      <c r="E34" s="10"/>
      <c r="F34" s="10"/>
      <c r="G34" s="7"/>
      <c r="H34" s="10"/>
      <c r="I34" s="7"/>
      <c r="J34" s="10"/>
      <c r="K34" s="7"/>
      <c r="L34" s="10"/>
    </row>
    <row r="35" spans="1:12" s="87" customFormat="1" ht="22.5" customHeight="1" x14ac:dyDescent="0.45">
      <c r="A35" s="6" t="s">
        <v>105</v>
      </c>
      <c r="B35" s="11"/>
      <c r="C35" s="11"/>
      <c r="D35" s="10"/>
      <c r="E35" s="10"/>
      <c r="F35" s="10"/>
      <c r="G35" s="7"/>
      <c r="H35" s="10"/>
      <c r="I35" s="7"/>
      <c r="J35" s="10"/>
      <c r="K35" s="7"/>
      <c r="L35" s="10"/>
    </row>
    <row r="36" spans="1:12" s="87" customFormat="1" ht="22.5" customHeight="1" x14ac:dyDescent="0.45">
      <c r="A36" s="16" t="s">
        <v>67</v>
      </c>
      <c r="B36" s="11"/>
      <c r="C36" s="11"/>
      <c r="D36" s="147" t="s">
        <v>18</v>
      </c>
      <c r="E36" s="19"/>
      <c r="F36" s="147" t="s">
        <v>18</v>
      </c>
      <c r="G36" s="21"/>
      <c r="H36" s="147" t="s">
        <v>18</v>
      </c>
      <c r="I36" s="13"/>
      <c r="J36" s="21">
        <v>218843</v>
      </c>
      <c r="K36" s="21"/>
      <c r="L36" s="21">
        <f>SUM(D36:J36)</f>
        <v>218843</v>
      </c>
    </row>
    <row r="37" spans="1:12" s="87" customFormat="1" ht="22.5" customHeight="1" x14ac:dyDescent="0.45">
      <c r="A37" s="16" t="s">
        <v>107</v>
      </c>
      <c r="B37" s="11"/>
      <c r="C37" s="11"/>
      <c r="D37" s="137" t="s">
        <v>18</v>
      </c>
      <c r="E37" s="19"/>
      <c r="F37" s="137" t="s">
        <v>18</v>
      </c>
      <c r="G37" s="21"/>
      <c r="H37" s="137" t="s">
        <v>18</v>
      </c>
      <c r="I37" s="13"/>
      <c r="J37" s="147" t="s">
        <v>18</v>
      </c>
      <c r="K37" s="19"/>
      <c r="L37" s="147" t="s">
        <v>18</v>
      </c>
    </row>
    <row r="38" spans="1:12" s="87" customFormat="1" ht="22.5" customHeight="1" x14ac:dyDescent="0.45">
      <c r="A38" s="6" t="s">
        <v>106</v>
      </c>
      <c r="B38" s="11"/>
      <c r="C38" s="11"/>
      <c r="D38" s="148" t="s">
        <v>18</v>
      </c>
      <c r="E38" s="10"/>
      <c r="F38" s="148" t="s">
        <v>18</v>
      </c>
      <c r="G38" s="7"/>
      <c r="H38" s="148" t="s">
        <v>18</v>
      </c>
      <c r="I38" s="12"/>
      <c r="J38" s="20">
        <f>SUM(J36:J37)</f>
        <v>218843</v>
      </c>
      <c r="K38" s="7"/>
      <c r="L38" s="20">
        <f>SUM(L36:L37)</f>
        <v>218843</v>
      </c>
    </row>
    <row r="39" spans="1:12" s="87" customFormat="1" ht="20.100000000000001" customHeight="1" x14ac:dyDescent="0.45">
      <c r="A39" s="6"/>
      <c r="B39" s="11"/>
      <c r="C39" s="11"/>
      <c r="D39" s="25"/>
      <c r="E39" s="25"/>
      <c r="F39" s="25"/>
      <c r="G39" s="12"/>
      <c r="H39" s="25"/>
      <c r="I39" s="12"/>
      <c r="J39" s="10"/>
      <c r="K39" s="7"/>
      <c r="L39" s="10"/>
    </row>
    <row r="40" spans="1:12" s="87" customFormat="1" ht="22.5" customHeight="1" thickBot="1" x14ac:dyDescent="0.5">
      <c r="A40" s="6" t="s">
        <v>133</v>
      </c>
      <c r="B40" s="11"/>
      <c r="C40" s="11"/>
      <c r="D40" s="27">
        <f>SUM(D28,D33,D38)</f>
        <v>208981</v>
      </c>
      <c r="E40" s="10"/>
      <c r="F40" s="27">
        <f>SUM(F28,F33,F38)</f>
        <v>653700</v>
      </c>
      <c r="G40" s="7"/>
      <c r="H40" s="27">
        <f>SUM(H28,H33,H38)</f>
        <v>25000</v>
      </c>
      <c r="I40" s="7"/>
      <c r="J40" s="99">
        <f>SUM(J38+J28)</f>
        <v>5303537</v>
      </c>
      <c r="K40" s="91"/>
      <c r="L40" s="99">
        <f>SUM(L38+L33+L28)</f>
        <v>6191218</v>
      </c>
    </row>
    <row r="41" spans="1:12" s="87" customFormat="1" ht="22.5" customHeight="1" thickTop="1" x14ac:dyDescent="0.45">
      <c r="A41" s="6"/>
      <c r="B41" s="11"/>
      <c r="C41" s="11"/>
      <c r="D41" s="10"/>
      <c r="E41" s="10"/>
      <c r="F41" s="10"/>
      <c r="G41" s="7"/>
      <c r="H41" s="10"/>
      <c r="I41" s="7"/>
      <c r="J41" s="10"/>
      <c r="K41" s="7"/>
      <c r="L41" s="10"/>
    </row>
    <row r="42" spans="1:12" ht="22.5" customHeight="1" x14ac:dyDescent="0.5">
      <c r="A42" s="5" t="s">
        <v>24</v>
      </c>
      <c r="B42" s="11"/>
      <c r="C42" s="11"/>
      <c r="D42" s="4"/>
      <c r="E42" s="4"/>
      <c r="F42" s="16"/>
      <c r="G42" s="16"/>
      <c r="H42" s="16"/>
      <c r="I42" s="16"/>
      <c r="J42" s="16"/>
      <c r="K42" s="16"/>
      <c r="L42" s="21"/>
    </row>
    <row r="43" spans="1:12" ht="22.5" customHeight="1" x14ac:dyDescent="0.5">
      <c r="A43" s="5" t="s">
        <v>82</v>
      </c>
      <c r="B43" s="11"/>
      <c r="C43" s="11"/>
      <c r="D43" s="4"/>
      <c r="E43" s="4"/>
      <c r="F43" s="16"/>
      <c r="G43" s="16"/>
      <c r="H43" s="16"/>
      <c r="I43" s="16"/>
      <c r="J43" s="16"/>
      <c r="K43" s="16"/>
      <c r="L43" s="21"/>
    </row>
    <row r="44" spans="1:12" hidden="1" x14ac:dyDescent="0.5">
      <c r="A44" s="29" t="s">
        <v>84</v>
      </c>
      <c r="B44" s="11"/>
      <c r="C44" s="11"/>
      <c r="D44" s="4"/>
      <c r="E44" s="4"/>
      <c r="F44" s="16"/>
      <c r="G44" s="16"/>
      <c r="H44" s="16"/>
      <c r="I44" s="16"/>
      <c r="J44" s="16"/>
      <c r="K44" s="16"/>
      <c r="L44" s="16"/>
    </row>
    <row r="45" spans="1:12" hidden="1" x14ac:dyDescent="0.5">
      <c r="A45" s="29"/>
      <c r="B45" s="11"/>
      <c r="C45" s="11"/>
      <c r="D45" s="4"/>
      <c r="E45" s="4"/>
      <c r="F45" s="16"/>
      <c r="G45" s="16"/>
      <c r="H45" s="16"/>
      <c r="I45" s="16"/>
      <c r="J45" s="16"/>
      <c r="K45" s="16"/>
      <c r="L45" s="16"/>
    </row>
    <row r="46" spans="1:12" x14ac:dyDescent="0.5">
      <c r="A46" s="6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</row>
    <row r="47" spans="1:12" s="87" customFormat="1" ht="22.5" customHeight="1" x14ac:dyDescent="0.45">
      <c r="A47" s="6"/>
      <c r="B47" s="11"/>
      <c r="C47" s="11"/>
      <c r="D47" s="155" t="s">
        <v>42</v>
      </c>
      <c r="E47" s="155"/>
      <c r="F47" s="155"/>
      <c r="G47" s="155"/>
      <c r="H47" s="155"/>
      <c r="I47" s="155"/>
      <c r="J47" s="155"/>
      <c r="K47" s="155"/>
      <c r="L47" s="155"/>
    </row>
    <row r="48" spans="1:12" s="87" customFormat="1" ht="22.5" customHeight="1" x14ac:dyDescent="0.45">
      <c r="A48" s="6"/>
      <c r="B48" s="11"/>
      <c r="C48" s="11"/>
      <c r="D48" s="4"/>
      <c r="E48" s="13"/>
      <c r="F48" s="14"/>
      <c r="G48" s="11"/>
      <c r="H48" s="156" t="s">
        <v>28</v>
      </c>
      <c r="I48" s="156"/>
      <c r="J48" s="156"/>
      <c r="K48" s="88"/>
      <c r="L48" s="25"/>
    </row>
    <row r="49" spans="1:14" s="87" customFormat="1" ht="22.5" customHeight="1" x14ac:dyDescent="0.45">
      <c r="A49" s="6"/>
      <c r="B49" s="11"/>
      <c r="C49" s="11"/>
      <c r="D49" s="13" t="s">
        <v>26</v>
      </c>
      <c r="E49" s="13"/>
      <c r="F49" s="13" t="s">
        <v>23</v>
      </c>
      <c r="G49" s="16"/>
      <c r="H49" s="13"/>
      <c r="I49" s="13"/>
      <c r="J49" s="13"/>
      <c r="K49" s="13"/>
      <c r="L49" s="13"/>
    </row>
    <row r="50" spans="1:14" s="87" customFormat="1" ht="22.5" customHeight="1" x14ac:dyDescent="0.45">
      <c r="A50" s="6"/>
      <c r="B50" s="11"/>
      <c r="C50" s="11"/>
      <c r="D50" s="13" t="s">
        <v>48</v>
      </c>
      <c r="E50" s="13"/>
      <c r="F50" s="13" t="s">
        <v>77</v>
      </c>
      <c r="G50" s="13"/>
      <c r="H50" s="13" t="s">
        <v>78</v>
      </c>
      <c r="I50" s="13"/>
      <c r="J50" s="13"/>
      <c r="K50" s="13"/>
      <c r="L50" s="13" t="s">
        <v>144</v>
      </c>
    </row>
    <row r="51" spans="1:14" s="87" customFormat="1" ht="25.5" customHeight="1" x14ac:dyDescent="0.45">
      <c r="B51" s="17"/>
      <c r="C51" s="4"/>
      <c r="D51" s="13" t="s">
        <v>47</v>
      </c>
      <c r="E51" s="13"/>
      <c r="F51" s="13" t="s">
        <v>76</v>
      </c>
      <c r="G51" s="13"/>
      <c r="H51" s="13" t="s">
        <v>35</v>
      </c>
      <c r="I51" s="13"/>
      <c r="J51" s="13" t="s">
        <v>36</v>
      </c>
      <c r="K51" s="13"/>
      <c r="L51" s="13" t="s">
        <v>145</v>
      </c>
    </row>
    <row r="52" spans="1:14" s="87" customFormat="1" ht="22.5" customHeight="1" x14ac:dyDescent="0.45">
      <c r="B52" s="4"/>
      <c r="C52" s="4"/>
      <c r="D52" s="154" t="s">
        <v>79</v>
      </c>
      <c r="E52" s="154"/>
      <c r="F52" s="154"/>
      <c r="G52" s="154"/>
      <c r="H52" s="154"/>
      <c r="I52" s="154"/>
      <c r="J52" s="154"/>
      <c r="K52" s="154"/>
      <c r="L52" s="154"/>
    </row>
    <row r="53" spans="1:14" s="87" customFormat="1" ht="22.5" customHeight="1" x14ac:dyDescent="0.45">
      <c r="A53" s="6" t="s">
        <v>130</v>
      </c>
      <c r="B53" s="11"/>
      <c r="C53" s="11"/>
      <c r="M53" s="92"/>
      <c r="N53" s="92"/>
    </row>
    <row r="54" spans="1:14" s="87" customFormat="1" ht="21.75" x14ac:dyDescent="0.45">
      <c r="A54" s="6" t="s">
        <v>115</v>
      </c>
      <c r="B54" s="11"/>
      <c r="C54" s="11"/>
      <c r="D54" s="91">
        <v>208981</v>
      </c>
      <c r="E54" s="91"/>
      <c r="F54" s="91">
        <v>653700</v>
      </c>
      <c r="G54" s="91"/>
      <c r="H54" s="91">
        <v>25000</v>
      </c>
      <c r="I54" s="91"/>
      <c r="J54" s="91">
        <v>3714082</v>
      </c>
      <c r="K54" s="91"/>
      <c r="L54" s="59">
        <f>SUM(D54:J54)</f>
        <v>4601763</v>
      </c>
      <c r="M54" s="93"/>
    </row>
    <row r="55" spans="1:14" s="87" customFormat="1" ht="20.100000000000001" customHeight="1" x14ac:dyDescent="0.45">
      <c r="A55" s="6"/>
      <c r="B55" s="11"/>
      <c r="C55" s="11"/>
      <c r="D55" s="91"/>
      <c r="E55" s="91"/>
      <c r="F55" s="91"/>
      <c r="G55" s="91"/>
      <c r="H55" s="91"/>
      <c r="I55" s="91"/>
      <c r="J55" s="91"/>
      <c r="K55" s="91"/>
      <c r="L55" s="59"/>
      <c r="M55" s="93"/>
    </row>
    <row r="56" spans="1:14" s="87" customFormat="1" ht="21.75" hidden="1" x14ac:dyDescent="0.45">
      <c r="A56" s="6" t="s">
        <v>59</v>
      </c>
      <c r="B56" s="11"/>
      <c r="C56" s="11"/>
      <c r="D56" s="10"/>
      <c r="E56" s="10"/>
      <c r="F56" s="10"/>
      <c r="G56" s="7"/>
      <c r="H56" s="10"/>
      <c r="I56" s="7"/>
      <c r="J56" s="10"/>
      <c r="K56" s="7"/>
      <c r="L56" s="10"/>
    </row>
    <row r="57" spans="1:14" s="87" customFormat="1" ht="21.75" hidden="1" x14ac:dyDescent="0.45">
      <c r="A57" s="24" t="s">
        <v>103</v>
      </c>
      <c r="B57" s="11"/>
      <c r="C57" s="11"/>
      <c r="D57" s="10"/>
      <c r="E57" s="10"/>
      <c r="F57" s="10"/>
      <c r="G57" s="7"/>
      <c r="H57" s="10"/>
      <c r="I57" s="7"/>
      <c r="J57" s="10"/>
      <c r="K57" s="7"/>
      <c r="L57" s="10"/>
    </row>
    <row r="58" spans="1:14" s="87" customFormat="1" ht="21.75" hidden="1" x14ac:dyDescent="0.45">
      <c r="A58" s="16" t="s">
        <v>104</v>
      </c>
      <c r="B58" s="4"/>
      <c r="C58" s="11"/>
      <c r="D58" s="15" t="s">
        <v>18</v>
      </c>
      <c r="E58" s="10"/>
      <c r="F58" s="15" t="s">
        <v>18</v>
      </c>
      <c r="G58" s="13"/>
      <c r="H58" s="15" t="s">
        <v>18</v>
      </c>
      <c r="I58" s="13"/>
      <c r="J58" s="77" t="s">
        <v>18</v>
      </c>
      <c r="K58" s="48"/>
      <c r="L58" s="123">
        <f>SUM(D58:J58)</f>
        <v>0</v>
      </c>
      <c r="M58" s="94"/>
      <c r="N58" s="95"/>
    </row>
    <row r="59" spans="1:14" s="87" customFormat="1" ht="21.75" hidden="1" x14ac:dyDescent="0.45">
      <c r="A59" s="6" t="s">
        <v>108</v>
      </c>
      <c r="B59" s="11"/>
      <c r="C59" s="11"/>
      <c r="D59" s="18" t="s">
        <v>18</v>
      </c>
      <c r="E59" s="10"/>
      <c r="F59" s="18" t="s">
        <v>18</v>
      </c>
      <c r="G59" s="25"/>
      <c r="H59" s="18" t="s">
        <v>18</v>
      </c>
      <c r="I59" s="19"/>
      <c r="J59" s="96" t="str">
        <f>J58</f>
        <v>-</v>
      </c>
      <c r="K59" s="47"/>
      <c r="L59" s="96">
        <f>SUM(D59:J59)</f>
        <v>0</v>
      </c>
      <c r="M59" s="97"/>
      <c r="N59" s="92"/>
    </row>
    <row r="60" spans="1:14" s="87" customFormat="1" ht="20.100000000000001" hidden="1" customHeight="1" x14ac:dyDescent="0.45">
      <c r="A60" s="6"/>
      <c r="B60" s="11"/>
      <c r="C60" s="11"/>
      <c r="D60" s="25"/>
      <c r="E60" s="25"/>
      <c r="F60" s="25"/>
      <c r="G60" s="12"/>
      <c r="H60" s="25"/>
      <c r="I60" s="12"/>
      <c r="J60" s="25"/>
      <c r="K60" s="7"/>
      <c r="L60" s="25"/>
    </row>
    <row r="61" spans="1:14" s="87" customFormat="1" ht="22.5" customHeight="1" x14ac:dyDescent="0.45">
      <c r="A61" s="6" t="s">
        <v>105</v>
      </c>
      <c r="B61" s="11"/>
      <c r="C61" s="11"/>
      <c r="D61" s="91"/>
      <c r="E61" s="91"/>
      <c r="F61" s="91"/>
      <c r="G61" s="91"/>
      <c r="H61" s="91"/>
      <c r="I61" s="91"/>
      <c r="J61" s="91"/>
      <c r="K61" s="91"/>
      <c r="L61" s="91"/>
      <c r="M61" s="93"/>
    </row>
    <row r="62" spans="1:14" s="87" customFormat="1" ht="22.5" customHeight="1" x14ac:dyDescent="0.45">
      <c r="A62" s="16" t="s">
        <v>67</v>
      </c>
      <c r="B62" s="11"/>
      <c r="C62" s="11"/>
      <c r="D62" s="147" t="s">
        <v>18</v>
      </c>
      <c r="E62" s="19"/>
      <c r="F62" s="147" t="s">
        <v>18</v>
      </c>
      <c r="G62" s="21"/>
      <c r="H62" s="147" t="s">
        <v>18</v>
      </c>
      <c r="I62" s="98"/>
      <c r="J62" s="77">
        <v>205380</v>
      </c>
      <c r="K62" s="48"/>
      <c r="L62" s="77">
        <f>SUM(D62:J62)</f>
        <v>205380</v>
      </c>
      <c r="M62" s="94"/>
      <c r="N62" s="95"/>
    </row>
    <row r="63" spans="1:14" s="87" customFormat="1" ht="22.5" customHeight="1" x14ac:dyDescent="0.45">
      <c r="A63" s="16" t="s">
        <v>107</v>
      </c>
      <c r="B63" s="11"/>
      <c r="C63" s="11"/>
      <c r="D63" s="137" t="s">
        <v>18</v>
      </c>
      <c r="E63" s="19"/>
      <c r="F63" s="137" t="s">
        <v>18</v>
      </c>
      <c r="G63" s="21"/>
      <c r="H63" s="137" t="s">
        <v>18</v>
      </c>
      <c r="I63" s="98"/>
      <c r="J63" s="147" t="s">
        <v>18</v>
      </c>
      <c r="K63" s="19"/>
      <c r="L63" s="147" t="s">
        <v>18</v>
      </c>
      <c r="M63" s="94"/>
    </row>
    <row r="64" spans="1:14" s="87" customFormat="1" ht="22.5" customHeight="1" x14ac:dyDescent="0.45">
      <c r="A64" s="6" t="s">
        <v>106</v>
      </c>
      <c r="B64" s="11"/>
      <c r="C64" s="11"/>
      <c r="D64" s="148" t="s">
        <v>18</v>
      </c>
      <c r="E64" s="10"/>
      <c r="F64" s="148" t="s">
        <v>18</v>
      </c>
      <c r="G64" s="7"/>
      <c r="H64" s="148" t="s">
        <v>18</v>
      </c>
      <c r="I64" s="45"/>
      <c r="J64" s="96">
        <f>SUM(J62:J63)</f>
        <v>205380</v>
      </c>
      <c r="K64" s="91"/>
      <c r="L64" s="96">
        <f>SUM(L62:L63)</f>
        <v>205380</v>
      </c>
      <c r="M64" s="93"/>
    </row>
    <row r="65" spans="1:14" s="87" customFormat="1" ht="20.100000000000001" customHeight="1" x14ac:dyDescent="0.45">
      <c r="A65" s="6"/>
      <c r="B65" s="11"/>
      <c r="C65" s="11"/>
      <c r="D65" s="91"/>
      <c r="E65" s="91"/>
      <c r="F65" s="91"/>
      <c r="G65" s="91"/>
      <c r="H65" s="91"/>
      <c r="I65" s="91"/>
      <c r="J65" s="91"/>
      <c r="K65" s="91"/>
      <c r="L65" s="91"/>
      <c r="M65" s="93"/>
    </row>
    <row r="66" spans="1:14" s="87" customFormat="1" ht="22.5" customHeight="1" thickBot="1" x14ac:dyDescent="0.5">
      <c r="A66" s="6" t="s">
        <v>131</v>
      </c>
      <c r="B66" s="11"/>
      <c r="C66" s="11"/>
      <c r="D66" s="99">
        <v>208981</v>
      </c>
      <c r="E66" s="91"/>
      <c r="F66" s="99">
        <v>653700</v>
      </c>
      <c r="G66" s="91"/>
      <c r="H66" s="99">
        <v>25000</v>
      </c>
      <c r="I66" s="91"/>
      <c r="J66" s="99">
        <f>SUM(J64+J54)</f>
        <v>3919462</v>
      </c>
      <c r="K66" s="91"/>
      <c r="L66" s="99">
        <f>SUM(L64+L54)</f>
        <v>4807143</v>
      </c>
      <c r="M66" s="93"/>
    </row>
    <row r="67" spans="1:14" ht="20.100000000000001" customHeight="1" thickTop="1" x14ac:dyDescent="0.5">
      <c r="A67" s="16"/>
      <c r="B67" s="4"/>
      <c r="C67" s="4"/>
      <c r="D67" s="4"/>
      <c r="E67" s="4"/>
      <c r="F67" s="16"/>
      <c r="G67" s="16"/>
      <c r="H67" s="16"/>
      <c r="I67" s="16"/>
      <c r="J67" s="16"/>
      <c r="K67" s="16"/>
      <c r="L67" s="16"/>
    </row>
    <row r="68" spans="1:14" s="87" customFormat="1" ht="22.5" customHeight="1" x14ac:dyDescent="0.45">
      <c r="A68" s="6" t="s">
        <v>139</v>
      </c>
      <c r="B68" s="11"/>
      <c r="C68" s="11"/>
      <c r="M68" s="92"/>
      <c r="N68" s="92"/>
    </row>
    <row r="69" spans="1:14" s="87" customFormat="1" ht="21.75" x14ac:dyDescent="0.45">
      <c r="A69" s="6" t="s">
        <v>132</v>
      </c>
      <c r="B69" s="11"/>
      <c r="C69" s="11"/>
      <c r="D69" s="91">
        <v>208981</v>
      </c>
      <c r="E69" s="91"/>
      <c r="F69" s="91">
        <v>653700</v>
      </c>
      <c r="G69" s="91"/>
      <c r="H69" s="91">
        <v>25000</v>
      </c>
      <c r="I69" s="91"/>
      <c r="J69" s="91">
        <v>4162489</v>
      </c>
      <c r="K69" s="91"/>
      <c r="L69" s="59">
        <f>SUM(D69:J69)</f>
        <v>5050170</v>
      </c>
      <c r="M69" s="93"/>
    </row>
    <row r="70" spans="1:14" s="87" customFormat="1" ht="20.100000000000001" customHeight="1" x14ac:dyDescent="0.45">
      <c r="A70" s="6"/>
      <c r="B70" s="11"/>
      <c r="C70" s="11"/>
      <c r="D70" s="91"/>
      <c r="E70" s="91"/>
      <c r="F70" s="91"/>
      <c r="G70" s="91"/>
      <c r="H70" s="91"/>
      <c r="I70" s="91"/>
      <c r="J70" s="91"/>
      <c r="K70" s="91"/>
      <c r="L70" s="59"/>
      <c r="M70" s="93"/>
    </row>
    <row r="71" spans="1:14" s="87" customFormat="1" ht="21.75" hidden="1" x14ac:dyDescent="0.45">
      <c r="A71" s="6" t="s">
        <v>59</v>
      </c>
      <c r="B71" s="11"/>
      <c r="C71" s="11"/>
      <c r="D71" s="10"/>
      <c r="E71" s="10"/>
      <c r="F71" s="10"/>
      <c r="G71" s="7"/>
      <c r="H71" s="10"/>
      <c r="I71" s="7"/>
      <c r="J71" s="10"/>
      <c r="K71" s="7"/>
      <c r="L71" s="10"/>
    </row>
    <row r="72" spans="1:14" s="87" customFormat="1" ht="21.75" hidden="1" x14ac:dyDescent="0.45">
      <c r="A72" s="24" t="s">
        <v>103</v>
      </c>
      <c r="B72" s="11"/>
      <c r="C72" s="11"/>
      <c r="D72" s="10"/>
      <c r="E72" s="10"/>
      <c r="F72" s="10"/>
      <c r="G72" s="7"/>
      <c r="H72" s="10"/>
      <c r="I72" s="7"/>
      <c r="J72" s="10"/>
      <c r="K72" s="7"/>
      <c r="L72" s="10"/>
    </row>
    <row r="73" spans="1:14" s="87" customFormat="1" ht="21.75" hidden="1" x14ac:dyDescent="0.45">
      <c r="A73" s="16" t="s">
        <v>104</v>
      </c>
      <c r="B73" s="4">
        <v>8</v>
      </c>
      <c r="C73" s="11"/>
      <c r="D73" s="15" t="s">
        <v>18</v>
      </c>
      <c r="E73" s="10"/>
      <c r="F73" s="15" t="s">
        <v>18</v>
      </c>
      <c r="G73" s="13"/>
      <c r="H73" s="15" t="s">
        <v>18</v>
      </c>
      <c r="I73" s="13"/>
      <c r="J73" s="77" t="s">
        <v>18</v>
      </c>
      <c r="K73" s="48"/>
      <c r="L73" s="123">
        <f>SUM(D73:J73)</f>
        <v>0</v>
      </c>
      <c r="M73" s="94"/>
      <c r="N73" s="95"/>
    </row>
    <row r="74" spans="1:14" s="87" customFormat="1" ht="21.75" hidden="1" x14ac:dyDescent="0.45">
      <c r="A74" s="6" t="s">
        <v>108</v>
      </c>
      <c r="B74" s="11"/>
      <c r="C74" s="11"/>
      <c r="D74" s="18" t="s">
        <v>18</v>
      </c>
      <c r="E74" s="10"/>
      <c r="F74" s="18" t="s">
        <v>18</v>
      </c>
      <c r="G74" s="25"/>
      <c r="H74" s="18" t="s">
        <v>18</v>
      </c>
      <c r="I74" s="19"/>
      <c r="J74" s="96" t="str">
        <f>J73</f>
        <v>-</v>
      </c>
      <c r="K74" s="47"/>
      <c r="L74" s="124">
        <f>SUM(D74:J74)</f>
        <v>0</v>
      </c>
      <c r="M74" s="97"/>
      <c r="N74" s="92"/>
    </row>
    <row r="75" spans="1:14" s="87" customFormat="1" ht="20.100000000000001" hidden="1" customHeight="1" x14ac:dyDescent="0.45">
      <c r="A75" s="6"/>
      <c r="B75" s="11"/>
      <c r="C75" s="11"/>
      <c r="D75" s="25"/>
      <c r="E75" s="25"/>
      <c r="F75" s="25"/>
      <c r="G75" s="12"/>
      <c r="H75" s="25"/>
      <c r="I75" s="12"/>
      <c r="J75" s="25"/>
      <c r="K75" s="7"/>
      <c r="L75" s="25"/>
    </row>
    <row r="76" spans="1:14" s="87" customFormat="1" ht="22.5" customHeight="1" x14ac:dyDescent="0.45">
      <c r="A76" s="6" t="s">
        <v>105</v>
      </c>
      <c r="B76" s="11"/>
      <c r="C76" s="11"/>
      <c r="D76" s="91"/>
      <c r="E76" s="91"/>
      <c r="F76" s="91"/>
      <c r="G76" s="91"/>
      <c r="H76" s="91"/>
      <c r="I76" s="91"/>
      <c r="J76" s="91"/>
      <c r="K76" s="91"/>
      <c r="L76" s="91"/>
      <c r="M76" s="93"/>
    </row>
    <row r="77" spans="1:14" s="87" customFormat="1" ht="22.5" customHeight="1" x14ac:dyDescent="0.45">
      <c r="A77" s="16" t="s">
        <v>67</v>
      </c>
      <c r="B77" s="11"/>
      <c r="C77" s="11"/>
      <c r="D77" s="147" t="s">
        <v>18</v>
      </c>
      <c r="E77" s="19"/>
      <c r="F77" s="147" t="s">
        <v>18</v>
      </c>
      <c r="G77" s="21"/>
      <c r="H77" s="147" t="s">
        <v>18</v>
      </c>
      <c r="I77" s="98"/>
      <c r="J77" s="77">
        <f>'PL 3 mts - 5'!G26</f>
        <v>203807</v>
      </c>
      <c r="K77" s="48"/>
      <c r="L77" s="77">
        <f>SUM(D77:J77)</f>
        <v>203807</v>
      </c>
      <c r="M77" s="94"/>
      <c r="N77" s="95"/>
    </row>
    <row r="78" spans="1:14" s="87" customFormat="1" ht="22.5" customHeight="1" x14ac:dyDescent="0.45">
      <c r="A78" s="16" t="s">
        <v>107</v>
      </c>
      <c r="B78" s="11"/>
      <c r="C78" s="11"/>
      <c r="D78" s="137" t="s">
        <v>18</v>
      </c>
      <c r="E78" s="19"/>
      <c r="F78" s="137" t="s">
        <v>18</v>
      </c>
      <c r="G78" s="21"/>
      <c r="H78" s="137" t="s">
        <v>18</v>
      </c>
      <c r="I78" s="98"/>
      <c r="J78" s="147" t="s">
        <v>18</v>
      </c>
      <c r="K78" s="19"/>
      <c r="L78" s="147" t="s">
        <v>18</v>
      </c>
      <c r="M78" s="94"/>
    </row>
    <row r="79" spans="1:14" s="87" customFormat="1" ht="22.5" customHeight="1" x14ac:dyDescent="0.45">
      <c r="A79" s="6" t="s">
        <v>106</v>
      </c>
      <c r="B79" s="11"/>
      <c r="C79" s="11"/>
      <c r="D79" s="148" t="s">
        <v>18</v>
      </c>
      <c r="E79" s="10"/>
      <c r="F79" s="148" t="s">
        <v>18</v>
      </c>
      <c r="G79" s="7"/>
      <c r="H79" s="148" t="s">
        <v>18</v>
      </c>
      <c r="I79" s="45"/>
      <c r="J79" s="96">
        <f>SUM(J77:J78)</f>
        <v>203807</v>
      </c>
      <c r="K79" s="91"/>
      <c r="L79" s="96">
        <f>SUM(L77:L78)</f>
        <v>203807</v>
      </c>
      <c r="M79" s="93"/>
    </row>
    <row r="80" spans="1:14" s="87" customFormat="1" ht="20.100000000000001" customHeight="1" x14ac:dyDescent="0.45">
      <c r="A80" s="6"/>
      <c r="B80" s="11"/>
      <c r="C80" s="11"/>
      <c r="D80" s="91"/>
      <c r="E80" s="91"/>
      <c r="F80" s="91"/>
      <c r="G80" s="91"/>
      <c r="H80" s="91"/>
      <c r="I80" s="91"/>
      <c r="J80" s="91"/>
      <c r="K80" s="91"/>
      <c r="L80" s="91"/>
      <c r="M80" s="93"/>
    </row>
    <row r="81" spans="1:13" s="87" customFormat="1" ht="22.5" customHeight="1" thickBot="1" x14ac:dyDescent="0.5">
      <c r="A81" s="6" t="s">
        <v>133</v>
      </c>
      <c r="B81" s="11"/>
      <c r="C81" s="11"/>
      <c r="D81" s="99">
        <f>SUM(D69,D74,D79)</f>
        <v>208981</v>
      </c>
      <c r="E81" s="91"/>
      <c r="F81" s="99">
        <f>SUM(F69,F74,F79)</f>
        <v>653700</v>
      </c>
      <c r="G81" s="91"/>
      <c r="H81" s="99">
        <f>SUM(H69,H74,H79)</f>
        <v>25000</v>
      </c>
      <c r="I81" s="91"/>
      <c r="J81" s="99">
        <f>SUM(J79+J69)</f>
        <v>4366296</v>
      </c>
      <c r="K81" s="91"/>
      <c r="L81" s="99">
        <f>SUM(L79+L74+L69)</f>
        <v>5253977</v>
      </c>
      <c r="M81" s="138"/>
    </row>
    <row r="82" spans="1:13" s="87" customFormat="1" ht="22.5" customHeight="1" thickTop="1" x14ac:dyDescent="0.45">
      <c r="A82" s="6"/>
      <c r="B82" s="11"/>
      <c r="C82" s="11"/>
      <c r="D82" s="91"/>
      <c r="E82" s="91"/>
      <c r="F82" s="91"/>
      <c r="G82" s="91"/>
      <c r="H82" s="91"/>
      <c r="I82" s="91"/>
      <c r="J82" s="91"/>
      <c r="K82" s="91"/>
      <c r="L82" s="91"/>
      <c r="M82" s="93"/>
    </row>
  </sheetData>
  <mergeCells count="7">
    <mergeCell ref="D52:L52"/>
    <mergeCell ref="D6:L6"/>
    <mergeCell ref="H7:J7"/>
    <mergeCell ref="D11:L11"/>
    <mergeCell ref="D27:L27"/>
    <mergeCell ref="D47:L47"/>
    <mergeCell ref="H48:J48"/>
  </mergeCells>
  <pageMargins left="0.8" right="0.55000000000000004" top="0.48" bottom="0.5" header="0.5" footer="0.5"/>
  <pageSetup paperSize="9" scale="90" firstPageNumber="6" fitToWidth="0" fitToHeight="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9"/>
  <sheetViews>
    <sheetView tabSelected="1" view="pageBreakPreview" topLeftCell="A59" zoomScale="115" zoomScaleNormal="100" zoomScaleSheetLayoutView="115" workbookViewId="0">
      <selection activeCell="E79" sqref="E79"/>
    </sheetView>
  </sheetViews>
  <sheetFormatPr defaultColWidth="9.140625" defaultRowHeight="21.75" x14ac:dyDescent="0.45"/>
  <cols>
    <col min="1" max="1" width="50.7109375" style="61" customWidth="1"/>
    <col min="2" max="2" width="0.85546875" style="111" customWidth="1"/>
    <col min="3" max="3" width="12.5703125" style="51" customWidth="1"/>
    <col min="4" max="4" width="1" style="51" customWidth="1"/>
    <col min="5" max="5" width="12.5703125" style="51" customWidth="1"/>
    <col min="6" max="6" width="1.7109375" style="51" customWidth="1"/>
    <col min="7" max="7" width="12.5703125" style="51" customWidth="1"/>
    <col min="8" max="8" width="0.85546875" style="51" customWidth="1"/>
    <col min="9" max="9" width="12.5703125" style="51" customWidth="1"/>
    <col min="10" max="16384" width="9.140625" style="51"/>
  </cols>
  <sheetData>
    <row r="1" spans="1:9" ht="23.25" x14ac:dyDescent="0.5">
      <c r="A1" s="112" t="s">
        <v>24</v>
      </c>
      <c r="B1" s="101"/>
      <c r="C1" s="16"/>
      <c r="D1" s="16"/>
      <c r="E1" s="16"/>
      <c r="F1" s="16"/>
      <c r="G1" s="16"/>
      <c r="H1" s="16"/>
      <c r="I1" s="16"/>
    </row>
    <row r="2" spans="1:9" ht="21.6" customHeight="1" x14ac:dyDescent="0.5">
      <c r="A2" s="112" t="s">
        <v>83</v>
      </c>
      <c r="B2" s="101"/>
      <c r="C2" s="16"/>
      <c r="D2" s="16"/>
      <c r="E2" s="16"/>
      <c r="F2" s="16"/>
      <c r="G2" s="16"/>
      <c r="H2" s="16"/>
      <c r="I2" s="16"/>
    </row>
    <row r="3" spans="1:9" ht="21.75" customHeight="1" x14ac:dyDescent="0.45">
      <c r="A3" s="89"/>
      <c r="B3" s="102"/>
      <c r="C3" s="152"/>
      <c r="D3" s="152"/>
      <c r="E3" s="152"/>
      <c r="F3" s="3"/>
      <c r="G3" s="152"/>
      <c r="H3" s="152"/>
      <c r="I3" s="152"/>
    </row>
    <row r="4" spans="1:9" ht="21.75" customHeight="1" x14ac:dyDescent="0.45">
      <c r="A4" s="89"/>
      <c r="B4" s="102"/>
      <c r="C4" s="152" t="s">
        <v>17</v>
      </c>
      <c r="D4" s="152"/>
      <c r="E4" s="152"/>
      <c r="F4" s="3"/>
      <c r="G4" s="152" t="s">
        <v>42</v>
      </c>
      <c r="H4" s="152"/>
      <c r="I4" s="152"/>
    </row>
    <row r="5" spans="1:9" ht="21.75" customHeight="1" x14ac:dyDescent="0.45">
      <c r="A5" s="89"/>
      <c r="B5" s="102"/>
      <c r="C5" s="151" t="s">
        <v>123</v>
      </c>
      <c r="D5" s="151"/>
      <c r="E5" s="151"/>
      <c r="F5" s="82"/>
      <c r="G5" s="151" t="s">
        <v>123</v>
      </c>
      <c r="H5" s="151"/>
      <c r="I5" s="151"/>
    </row>
    <row r="6" spans="1:9" ht="21.75" customHeight="1" x14ac:dyDescent="0.45">
      <c r="A6" s="89"/>
      <c r="B6" s="102"/>
      <c r="C6" s="151" t="s">
        <v>129</v>
      </c>
      <c r="D6" s="151"/>
      <c r="E6" s="151"/>
      <c r="F6" s="82"/>
      <c r="G6" s="151" t="s">
        <v>129</v>
      </c>
      <c r="H6" s="151"/>
      <c r="I6" s="151"/>
    </row>
    <row r="7" spans="1:9" ht="21.75" customHeight="1" x14ac:dyDescent="0.45">
      <c r="A7" s="89"/>
      <c r="B7" s="102"/>
      <c r="C7" s="52" t="s">
        <v>111</v>
      </c>
      <c r="D7" s="103"/>
      <c r="E7" s="52" t="s">
        <v>102</v>
      </c>
      <c r="F7" s="74"/>
      <c r="G7" s="52" t="s">
        <v>111</v>
      </c>
      <c r="H7" s="52"/>
      <c r="I7" s="52" t="s">
        <v>102</v>
      </c>
    </row>
    <row r="8" spans="1:9" ht="21.75" customHeight="1" x14ac:dyDescent="0.45">
      <c r="A8" s="89"/>
      <c r="B8" s="32"/>
      <c r="C8" s="153" t="s">
        <v>79</v>
      </c>
      <c r="D8" s="153"/>
      <c r="E8" s="153"/>
      <c r="F8" s="153"/>
      <c r="G8" s="153"/>
      <c r="H8" s="153"/>
      <c r="I8" s="153"/>
    </row>
    <row r="9" spans="1:9" ht="21.75" customHeight="1" x14ac:dyDescent="0.45">
      <c r="A9" s="104" t="s">
        <v>19</v>
      </c>
      <c r="B9" s="105"/>
      <c r="C9" s="49"/>
      <c r="D9" s="49"/>
      <c r="E9" s="49"/>
      <c r="F9" s="49"/>
      <c r="G9" s="49"/>
      <c r="H9" s="49"/>
      <c r="I9" s="49"/>
    </row>
    <row r="10" spans="1:9" ht="21.75" customHeight="1" x14ac:dyDescent="0.45">
      <c r="A10" s="2" t="s">
        <v>116</v>
      </c>
      <c r="B10" s="105"/>
      <c r="C10" s="113">
        <f>'PL 3 mts - 5'!C30</f>
        <v>218843</v>
      </c>
      <c r="D10" s="113"/>
      <c r="E10" s="113">
        <v>239877</v>
      </c>
      <c r="F10" s="113"/>
      <c r="G10" s="113">
        <v>203807</v>
      </c>
      <c r="H10" s="113"/>
      <c r="I10" s="113">
        <v>205380</v>
      </c>
    </row>
    <row r="11" spans="1:9" ht="21.75" customHeight="1" x14ac:dyDescent="0.45">
      <c r="A11" s="106" t="s">
        <v>117</v>
      </c>
      <c r="B11" s="107"/>
      <c r="C11" s="114"/>
      <c r="D11" s="114"/>
      <c r="E11" s="114"/>
      <c r="F11" s="114"/>
      <c r="G11" s="114"/>
      <c r="H11" s="114"/>
      <c r="I11" s="114"/>
    </row>
    <row r="12" spans="1:9" ht="21" customHeight="1" x14ac:dyDescent="0.45">
      <c r="A12" s="68" t="s">
        <v>140</v>
      </c>
      <c r="B12" s="105"/>
      <c r="C12" s="117">
        <f>'PL 3 mts - 5'!C25</f>
        <v>55828</v>
      </c>
      <c r="D12" s="142"/>
      <c r="E12" s="114">
        <v>10065</v>
      </c>
      <c r="F12" s="140"/>
      <c r="G12" s="140">
        <v>52101</v>
      </c>
      <c r="H12" s="114"/>
      <c r="I12" s="140">
        <v>8396</v>
      </c>
    </row>
    <row r="13" spans="1:9" ht="21.75" customHeight="1" x14ac:dyDescent="0.45">
      <c r="A13" s="2" t="s">
        <v>49</v>
      </c>
      <c r="B13" s="107"/>
      <c r="C13" s="114">
        <f>'PL 3 mts - 5'!C21</f>
        <v>1927</v>
      </c>
      <c r="D13" s="114"/>
      <c r="E13" s="113">
        <v>1489</v>
      </c>
      <c r="F13" s="113"/>
      <c r="G13" s="140">
        <v>211</v>
      </c>
      <c r="H13" s="143"/>
      <c r="I13" s="144">
        <v>139</v>
      </c>
    </row>
    <row r="14" spans="1:9" ht="21.75" customHeight="1" x14ac:dyDescent="0.45">
      <c r="A14" s="2" t="s">
        <v>97</v>
      </c>
      <c r="B14" s="107"/>
      <c r="C14" s="114">
        <v>98925</v>
      </c>
      <c r="D14" s="114"/>
      <c r="E14" s="125">
        <v>99176</v>
      </c>
      <c r="F14" s="125"/>
      <c r="G14" s="125">
        <v>61111</v>
      </c>
      <c r="H14" s="142"/>
      <c r="I14" s="125">
        <v>65040</v>
      </c>
    </row>
    <row r="15" spans="1:9" ht="21.75" hidden="1" customHeight="1" x14ac:dyDescent="0.45">
      <c r="A15" s="2" t="s">
        <v>69</v>
      </c>
      <c r="B15" s="107"/>
      <c r="C15" s="141"/>
      <c r="D15" s="114"/>
      <c r="E15" s="141" t="s">
        <v>18</v>
      </c>
      <c r="F15" s="144"/>
      <c r="G15" s="144"/>
      <c r="H15" s="144"/>
      <c r="I15" s="144" t="s">
        <v>18</v>
      </c>
    </row>
    <row r="16" spans="1:9" ht="21.75" customHeight="1" x14ac:dyDescent="0.45">
      <c r="A16" s="2" t="s">
        <v>141</v>
      </c>
      <c r="B16" s="107"/>
      <c r="C16" s="114">
        <v>7365</v>
      </c>
      <c r="D16" s="114"/>
      <c r="E16" s="143">
        <v>31134</v>
      </c>
      <c r="F16" s="113"/>
      <c r="G16" s="113">
        <v>5646</v>
      </c>
      <c r="H16" s="143"/>
      <c r="I16" s="113">
        <v>25637</v>
      </c>
    </row>
    <row r="17" spans="1:9" ht="21.6" customHeight="1" x14ac:dyDescent="0.45">
      <c r="A17" s="2" t="s">
        <v>118</v>
      </c>
      <c r="B17" s="107"/>
      <c r="C17" s="113">
        <v>4540</v>
      </c>
      <c r="D17" s="114"/>
      <c r="E17" s="113">
        <v>-7105</v>
      </c>
      <c r="F17" s="113"/>
      <c r="G17" s="113">
        <v>327</v>
      </c>
      <c r="H17" s="143"/>
      <c r="I17" s="113">
        <v>-9338</v>
      </c>
    </row>
    <row r="18" spans="1:9" ht="21.75" hidden="1" customHeight="1" x14ac:dyDescent="0.45">
      <c r="A18" s="2" t="s">
        <v>85</v>
      </c>
      <c r="B18" s="105"/>
      <c r="C18" s="113"/>
      <c r="D18" s="114"/>
      <c r="E18" s="113"/>
      <c r="F18" s="145"/>
      <c r="G18" s="120"/>
      <c r="H18" s="145"/>
      <c r="I18" s="120"/>
    </row>
    <row r="19" spans="1:9" ht="21.75" customHeight="1" x14ac:dyDescent="0.45">
      <c r="A19" s="2" t="s">
        <v>125</v>
      </c>
      <c r="B19" s="105"/>
      <c r="C19" s="113">
        <v>-375</v>
      </c>
      <c r="D19" s="114"/>
      <c r="E19" s="113">
        <v>827</v>
      </c>
      <c r="F19" s="113"/>
      <c r="G19" s="113">
        <v>-50</v>
      </c>
      <c r="H19" s="114"/>
      <c r="I19" s="113">
        <v>827</v>
      </c>
    </row>
    <row r="20" spans="1:9" ht="21.75" customHeight="1" x14ac:dyDescent="0.45">
      <c r="A20" s="2" t="s">
        <v>98</v>
      </c>
      <c r="B20" s="105"/>
      <c r="C20" s="118">
        <v>7717</v>
      </c>
      <c r="D20" s="142"/>
      <c r="E20" s="118">
        <v>7308</v>
      </c>
      <c r="F20" s="117"/>
      <c r="G20" s="118">
        <v>6118</v>
      </c>
      <c r="H20" s="142"/>
      <c r="I20" s="118">
        <v>6011</v>
      </c>
    </row>
    <row r="21" spans="1:9" ht="21.75" customHeight="1" x14ac:dyDescent="0.45">
      <c r="A21" s="2"/>
      <c r="B21" s="105"/>
      <c r="C21" s="113">
        <f>SUM(C10:C20)</f>
        <v>394770</v>
      </c>
      <c r="D21" s="114"/>
      <c r="E21" s="113">
        <f>SUM(E10:E20)</f>
        <v>382771</v>
      </c>
      <c r="F21" s="113"/>
      <c r="G21" s="113">
        <f>SUM(G10:G20)</f>
        <v>329271</v>
      </c>
      <c r="H21" s="114"/>
      <c r="I21" s="113">
        <f>SUM(I10:I20)</f>
        <v>302092</v>
      </c>
    </row>
    <row r="22" spans="1:9" ht="21.75" customHeight="1" x14ac:dyDescent="0.45">
      <c r="A22" s="89"/>
      <c r="B22" s="102"/>
      <c r="C22" s="152"/>
      <c r="D22" s="152"/>
      <c r="E22" s="152"/>
      <c r="F22" s="3"/>
      <c r="G22" s="152"/>
      <c r="H22" s="152"/>
      <c r="I22" s="152"/>
    </row>
    <row r="23" spans="1:9" ht="21.75" customHeight="1" x14ac:dyDescent="0.45">
      <c r="A23" s="106" t="s">
        <v>86</v>
      </c>
      <c r="B23" s="105"/>
      <c r="C23" s="49"/>
      <c r="D23" s="49"/>
      <c r="E23" s="49"/>
      <c r="F23" s="49"/>
      <c r="G23" s="49"/>
      <c r="H23" s="54"/>
      <c r="I23" s="49"/>
    </row>
    <row r="24" spans="1:9" ht="21.75" customHeight="1" x14ac:dyDescent="0.45">
      <c r="A24" s="2" t="s">
        <v>20</v>
      </c>
      <c r="B24" s="105"/>
      <c r="C24" s="49">
        <v>-644062</v>
      </c>
      <c r="D24" s="49"/>
      <c r="E24" s="49">
        <v>-606834</v>
      </c>
      <c r="F24" s="49"/>
      <c r="G24" s="49">
        <v>-636416</v>
      </c>
      <c r="H24" s="54"/>
      <c r="I24" s="113">
        <v>-515666</v>
      </c>
    </row>
    <row r="25" spans="1:9" ht="21.75" customHeight="1" x14ac:dyDescent="0.45">
      <c r="A25" s="2" t="s">
        <v>62</v>
      </c>
      <c r="B25" s="105"/>
      <c r="C25" s="49">
        <v>-91263</v>
      </c>
      <c r="D25" s="49"/>
      <c r="E25" s="49">
        <v>-62909</v>
      </c>
      <c r="F25" s="49"/>
      <c r="G25" s="49">
        <v>-65051</v>
      </c>
      <c r="H25" s="54"/>
      <c r="I25" s="113">
        <v>-58591</v>
      </c>
    </row>
    <row r="26" spans="1:9" ht="21.75" customHeight="1" x14ac:dyDescent="0.45">
      <c r="A26" s="2" t="s">
        <v>2</v>
      </c>
      <c r="B26" s="105"/>
      <c r="C26" s="49">
        <v>-69294</v>
      </c>
      <c r="D26" s="49"/>
      <c r="E26" s="49">
        <v>102954</v>
      </c>
      <c r="F26" s="49"/>
      <c r="G26" s="49">
        <v>-41974</v>
      </c>
      <c r="H26" s="54"/>
      <c r="I26" s="113">
        <v>96970</v>
      </c>
    </row>
    <row r="27" spans="1:9" ht="21.75" hidden="1" customHeight="1" x14ac:dyDescent="0.45">
      <c r="A27" s="2" t="s">
        <v>87</v>
      </c>
      <c r="B27" s="105"/>
      <c r="C27" s="49"/>
      <c r="D27" s="49"/>
      <c r="E27" s="49"/>
      <c r="F27" s="49"/>
      <c r="G27" s="49"/>
      <c r="H27" s="54"/>
      <c r="I27" s="113"/>
    </row>
    <row r="28" spans="1:9" ht="21.75" hidden="1" customHeight="1" x14ac:dyDescent="0.45">
      <c r="A28" s="2" t="s">
        <v>60</v>
      </c>
      <c r="B28" s="105"/>
      <c r="C28" s="73"/>
      <c r="D28" s="49"/>
      <c r="E28" s="49"/>
      <c r="F28" s="49"/>
      <c r="G28" s="73"/>
      <c r="H28" s="54"/>
      <c r="I28" s="120"/>
    </row>
    <row r="29" spans="1:9" ht="21.75" customHeight="1" x14ac:dyDescent="0.45">
      <c r="A29" s="2" t="s">
        <v>37</v>
      </c>
      <c r="B29" s="105"/>
      <c r="C29" s="49">
        <v>-270</v>
      </c>
      <c r="D29" s="49"/>
      <c r="E29" s="49">
        <v>-122</v>
      </c>
      <c r="F29" s="49"/>
      <c r="G29" s="49">
        <v>-270</v>
      </c>
      <c r="H29" s="54"/>
      <c r="I29" s="113">
        <v>-67</v>
      </c>
    </row>
    <row r="30" spans="1:9" ht="21.75" customHeight="1" x14ac:dyDescent="0.45">
      <c r="A30" s="2" t="s">
        <v>65</v>
      </c>
      <c r="B30" s="105"/>
      <c r="C30" s="49">
        <v>387821</v>
      </c>
      <c r="D30" s="49"/>
      <c r="E30" s="49">
        <v>376493</v>
      </c>
      <c r="F30" s="49"/>
      <c r="G30" s="49">
        <v>382939</v>
      </c>
      <c r="H30" s="54"/>
      <c r="I30" s="113">
        <v>314396</v>
      </c>
    </row>
    <row r="31" spans="1:9" ht="21.75" customHeight="1" x14ac:dyDescent="0.45">
      <c r="A31" s="2" t="s">
        <v>63</v>
      </c>
      <c r="B31" s="105"/>
      <c r="C31" s="49">
        <v>6552</v>
      </c>
      <c r="D31" s="49"/>
      <c r="E31" s="49">
        <v>41412</v>
      </c>
      <c r="F31" s="49"/>
      <c r="G31" s="49">
        <v>5591</v>
      </c>
      <c r="H31" s="54"/>
      <c r="I31" s="113">
        <v>43184</v>
      </c>
    </row>
    <row r="32" spans="1:9" ht="21.75" customHeight="1" x14ac:dyDescent="0.45">
      <c r="A32" s="87" t="s">
        <v>99</v>
      </c>
      <c r="B32" s="105"/>
      <c r="C32" s="49">
        <v>-5594</v>
      </c>
      <c r="D32" s="49"/>
      <c r="E32" s="49">
        <v>-5484</v>
      </c>
      <c r="F32" s="49"/>
      <c r="G32" s="49">
        <v>-5343</v>
      </c>
      <c r="H32" s="54"/>
      <c r="I32" s="140">
        <v>-5484</v>
      </c>
    </row>
    <row r="33" spans="1:9" ht="21.75" customHeight="1" x14ac:dyDescent="0.45">
      <c r="A33" s="2" t="s">
        <v>88</v>
      </c>
      <c r="B33" s="105"/>
      <c r="C33" s="49">
        <v>-1103</v>
      </c>
      <c r="D33" s="49"/>
      <c r="E33" s="49">
        <v>-1327</v>
      </c>
      <c r="F33" s="49"/>
      <c r="G33" s="49">
        <v>-998</v>
      </c>
      <c r="H33" s="49"/>
      <c r="I33" s="141">
        <v>-1313</v>
      </c>
    </row>
    <row r="34" spans="1:9" ht="21.75" customHeight="1" x14ac:dyDescent="0.45">
      <c r="A34" s="3" t="s">
        <v>142</v>
      </c>
      <c r="B34" s="105"/>
      <c r="C34" s="39">
        <f>SUM(C21:C33)</f>
        <v>-22443</v>
      </c>
      <c r="D34" s="49"/>
      <c r="E34" s="39">
        <f>SUM(E21:E33)</f>
        <v>226954</v>
      </c>
      <c r="F34" s="131"/>
      <c r="G34" s="39">
        <f>SUM(G21:G33)</f>
        <v>-32251</v>
      </c>
      <c r="H34" s="54"/>
      <c r="I34" s="39">
        <f>SUM(I21:I33)</f>
        <v>175521</v>
      </c>
    </row>
    <row r="35" spans="1:9" ht="21.75" customHeight="1" x14ac:dyDescent="0.45">
      <c r="A35" s="3"/>
      <c r="B35" s="105"/>
      <c r="C35" s="41"/>
      <c r="D35" s="49"/>
      <c r="E35" s="41"/>
      <c r="F35" s="131"/>
      <c r="G35" s="41"/>
      <c r="H35" s="54"/>
      <c r="I35" s="41"/>
    </row>
    <row r="36" spans="1:9" ht="21.75" customHeight="1" x14ac:dyDescent="0.45">
      <c r="A36" s="100" t="s">
        <v>24</v>
      </c>
      <c r="B36" s="105"/>
      <c r="C36" s="41"/>
      <c r="D36" s="41"/>
      <c r="E36" s="41"/>
      <c r="F36" s="40"/>
      <c r="G36" s="41"/>
      <c r="H36" s="41"/>
      <c r="I36" s="41"/>
    </row>
    <row r="37" spans="1:9" ht="21.75" customHeight="1" x14ac:dyDescent="0.45">
      <c r="A37" s="100" t="s">
        <v>83</v>
      </c>
      <c r="B37" s="101"/>
      <c r="C37" s="16"/>
      <c r="D37" s="16"/>
      <c r="E37" s="16"/>
      <c r="F37" s="16"/>
      <c r="G37" s="16"/>
      <c r="H37" s="16"/>
      <c r="I37" s="16"/>
    </row>
    <row r="38" spans="1:9" ht="21.75" customHeight="1" x14ac:dyDescent="0.45">
      <c r="A38" s="89"/>
      <c r="B38" s="102"/>
      <c r="C38" s="152"/>
      <c r="D38" s="152"/>
      <c r="E38" s="152"/>
      <c r="F38" s="3"/>
      <c r="G38" s="152"/>
      <c r="H38" s="152"/>
      <c r="I38" s="152"/>
    </row>
    <row r="39" spans="1:9" ht="21.75" customHeight="1" x14ac:dyDescent="0.45">
      <c r="A39" s="89"/>
      <c r="B39" s="105"/>
      <c r="C39" s="152" t="s">
        <v>17</v>
      </c>
      <c r="D39" s="152"/>
      <c r="E39" s="152"/>
      <c r="F39" s="3"/>
      <c r="G39" s="152" t="s">
        <v>42</v>
      </c>
      <c r="H39" s="152"/>
      <c r="I39" s="152"/>
    </row>
    <row r="40" spans="1:9" ht="21.75" customHeight="1" x14ac:dyDescent="0.45">
      <c r="A40" s="89"/>
      <c r="B40" s="102"/>
      <c r="C40" s="151" t="s">
        <v>123</v>
      </c>
      <c r="D40" s="151"/>
      <c r="E40" s="151"/>
      <c r="F40" s="82"/>
      <c r="G40" s="151" t="s">
        <v>123</v>
      </c>
      <c r="H40" s="151"/>
      <c r="I40" s="151"/>
    </row>
    <row r="41" spans="1:9" ht="21.75" customHeight="1" x14ac:dyDescent="0.45">
      <c r="A41" s="89"/>
      <c r="B41" s="102"/>
      <c r="C41" s="151" t="s">
        <v>129</v>
      </c>
      <c r="D41" s="151"/>
      <c r="E41" s="151"/>
      <c r="F41" s="82"/>
      <c r="G41" s="151" t="s">
        <v>129</v>
      </c>
      <c r="H41" s="151"/>
      <c r="I41" s="151"/>
    </row>
    <row r="42" spans="1:9" ht="21.75" customHeight="1" x14ac:dyDescent="0.45">
      <c r="A42" s="89"/>
      <c r="B42" s="105"/>
      <c r="C42" s="52" t="s">
        <v>111</v>
      </c>
      <c r="D42" s="103"/>
      <c r="E42" s="52" t="s">
        <v>102</v>
      </c>
      <c r="F42" s="74"/>
      <c r="G42" s="52" t="s">
        <v>111</v>
      </c>
      <c r="H42" s="52"/>
      <c r="I42" s="52" t="s">
        <v>102</v>
      </c>
    </row>
    <row r="43" spans="1:9" ht="21.75" customHeight="1" x14ac:dyDescent="0.45">
      <c r="A43" s="3"/>
      <c r="B43" s="105"/>
      <c r="C43" s="153" t="s">
        <v>79</v>
      </c>
      <c r="D43" s="153"/>
      <c r="E43" s="153"/>
      <c r="F43" s="153"/>
      <c r="G43" s="153"/>
      <c r="H43" s="153"/>
      <c r="I43" s="153"/>
    </row>
    <row r="44" spans="1:9" ht="21.75" customHeight="1" x14ac:dyDescent="0.45">
      <c r="A44" s="104" t="s">
        <v>21</v>
      </c>
      <c r="B44" s="105"/>
      <c r="C44" s="49"/>
      <c r="D44" s="47"/>
      <c r="G44" s="49"/>
    </row>
    <row r="45" spans="1:9" ht="21.75" hidden="1" customHeight="1" x14ac:dyDescent="0.45">
      <c r="A45" s="2" t="s">
        <v>89</v>
      </c>
      <c r="B45" s="105"/>
      <c r="C45" s="108" t="s">
        <v>18</v>
      </c>
      <c r="D45" s="47"/>
      <c r="E45" s="108" t="s">
        <v>18</v>
      </c>
      <c r="G45" s="108" t="s">
        <v>18</v>
      </c>
      <c r="I45" s="51">
        <v>0</v>
      </c>
    </row>
    <row r="46" spans="1:9" ht="21.75" customHeight="1" x14ac:dyDescent="0.45">
      <c r="A46" s="51" t="s">
        <v>94</v>
      </c>
      <c r="B46" s="105"/>
      <c r="C46" s="49">
        <v>375</v>
      </c>
      <c r="D46" s="47"/>
      <c r="E46" s="49">
        <v>39</v>
      </c>
      <c r="F46" s="49"/>
      <c r="G46" s="76">
        <v>50</v>
      </c>
      <c r="H46" s="76"/>
      <c r="I46" s="76">
        <v>39</v>
      </c>
    </row>
    <row r="47" spans="1:9" hidden="1" x14ac:dyDescent="0.45">
      <c r="A47" s="68" t="s">
        <v>101</v>
      </c>
      <c r="B47" s="105"/>
      <c r="C47" s="120"/>
      <c r="D47" s="114"/>
      <c r="E47" s="113"/>
      <c r="F47" s="114"/>
      <c r="G47" s="73"/>
      <c r="H47" s="114"/>
      <c r="I47" s="129"/>
    </row>
    <row r="48" spans="1:9" ht="21.75" customHeight="1" x14ac:dyDescent="0.45">
      <c r="A48" s="68" t="s">
        <v>93</v>
      </c>
      <c r="B48" s="105"/>
      <c r="C48" s="49">
        <v>-135330</v>
      </c>
      <c r="D48" s="47"/>
      <c r="E48" s="49">
        <v>-346855</v>
      </c>
      <c r="F48" s="49"/>
      <c r="G48" s="76">
        <v>-121825</v>
      </c>
      <c r="H48" s="76"/>
      <c r="I48" s="76">
        <v>-341947</v>
      </c>
    </row>
    <row r="49" spans="1:9" ht="21.75" customHeight="1" x14ac:dyDescent="0.45">
      <c r="A49" s="68" t="s">
        <v>95</v>
      </c>
      <c r="B49" s="105"/>
      <c r="C49" s="49">
        <v>-2748</v>
      </c>
      <c r="D49" s="47"/>
      <c r="E49" s="49">
        <v>-328</v>
      </c>
      <c r="F49" s="49"/>
      <c r="G49" s="76">
        <v>-2195</v>
      </c>
      <c r="H49" s="47"/>
      <c r="I49" s="76">
        <v>-328</v>
      </c>
    </row>
    <row r="50" spans="1:9" ht="21.75" hidden="1" customHeight="1" x14ac:dyDescent="0.45">
      <c r="A50" s="2" t="s">
        <v>69</v>
      </c>
      <c r="B50" s="105"/>
      <c r="C50" s="108" t="s">
        <v>18</v>
      </c>
      <c r="D50" s="47"/>
      <c r="E50" s="130" t="s">
        <v>18</v>
      </c>
      <c r="F50" s="49"/>
      <c r="G50" s="49"/>
      <c r="H50" s="49"/>
      <c r="I50" s="49" t="s">
        <v>18</v>
      </c>
    </row>
    <row r="51" spans="1:9" ht="21.75" customHeight="1" x14ac:dyDescent="0.45">
      <c r="A51" s="38" t="s">
        <v>119</v>
      </c>
      <c r="B51" s="105"/>
      <c r="C51" s="39">
        <f>SUM(C46:C50)</f>
        <v>-137703</v>
      </c>
      <c r="D51" s="41"/>
      <c r="E51" s="39">
        <f>SUM(E46:E50)</f>
        <v>-347144</v>
      </c>
      <c r="F51" s="131"/>
      <c r="G51" s="39">
        <f>SUM(G46:G50)</f>
        <v>-123970</v>
      </c>
      <c r="H51" s="54"/>
      <c r="I51" s="39">
        <f>SUM(I46:I50)</f>
        <v>-342236</v>
      </c>
    </row>
    <row r="52" spans="1:9" ht="21.75" customHeight="1" x14ac:dyDescent="0.45">
      <c r="A52" s="89"/>
      <c r="B52" s="102"/>
      <c r="C52" s="152"/>
      <c r="D52" s="152"/>
      <c r="E52" s="152"/>
      <c r="F52" s="3"/>
      <c r="G52" s="152"/>
      <c r="H52" s="152"/>
      <c r="I52" s="152"/>
    </row>
    <row r="53" spans="1:9" ht="21.75" customHeight="1" x14ac:dyDescent="0.45">
      <c r="A53" s="104" t="s">
        <v>22</v>
      </c>
      <c r="B53" s="105"/>
      <c r="C53" s="41"/>
      <c r="D53" s="41"/>
      <c r="E53" s="41"/>
      <c r="F53" s="41"/>
      <c r="G53" s="41"/>
      <c r="H53" s="48"/>
      <c r="I53" s="41"/>
    </row>
    <row r="54" spans="1:9" ht="21.75" customHeight="1" x14ac:dyDescent="0.45">
      <c r="A54" s="2" t="s">
        <v>120</v>
      </c>
      <c r="B54" s="109"/>
      <c r="C54" s="46">
        <v>-29600</v>
      </c>
      <c r="D54" s="46"/>
      <c r="E54" s="126">
        <v>-22232</v>
      </c>
      <c r="F54" s="46"/>
      <c r="G54" s="49">
        <v>-4963</v>
      </c>
      <c r="H54" s="75"/>
      <c r="I54" s="132">
        <v>-3058</v>
      </c>
    </row>
    <row r="55" spans="1:9" ht="21.75" customHeight="1" x14ac:dyDescent="0.45">
      <c r="A55" s="2" t="s">
        <v>70</v>
      </c>
      <c r="B55" s="109"/>
      <c r="C55" s="46">
        <v>-1927</v>
      </c>
      <c r="D55" s="46"/>
      <c r="E55" s="126">
        <v>-1489</v>
      </c>
      <c r="F55" s="46"/>
      <c r="G55" s="49">
        <v>-211</v>
      </c>
      <c r="H55" s="46"/>
      <c r="I55" s="132">
        <v>-139</v>
      </c>
    </row>
    <row r="56" spans="1:9" ht="21.75" hidden="1" customHeight="1" x14ac:dyDescent="0.45">
      <c r="A56" s="61" t="s">
        <v>64</v>
      </c>
      <c r="B56" s="109"/>
      <c r="C56" s="75"/>
      <c r="D56" s="46"/>
      <c r="E56" s="126"/>
      <c r="F56" s="46"/>
      <c r="G56" s="73"/>
      <c r="H56" s="75"/>
      <c r="I56" s="115"/>
    </row>
    <row r="57" spans="1:9" ht="21.75" hidden="1" customHeight="1" x14ac:dyDescent="0.45">
      <c r="A57" s="2" t="s">
        <v>90</v>
      </c>
      <c r="B57" s="109"/>
      <c r="C57" s="75"/>
      <c r="D57" s="46"/>
      <c r="F57" s="46"/>
      <c r="G57" s="75"/>
      <c r="H57" s="46"/>
      <c r="I57" s="75"/>
    </row>
    <row r="58" spans="1:9" ht="21.75" hidden="1" customHeight="1" x14ac:dyDescent="0.45">
      <c r="A58" s="110" t="s">
        <v>91</v>
      </c>
      <c r="B58" s="109"/>
      <c r="C58" s="46"/>
      <c r="D58" s="46"/>
      <c r="E58" s="126" t="s">
        <v>18</v>
      </c>
      <c r="F58" s="46"/>
      <c r="G58" s="46"/>
      <c r="H58" s="46"/>
      <c r="I58" s="46" t="s">
        <v>18</v>
      </c>
    </row>
    <row r="59" spans="1:9" ht="21.75" customHeight="1" x14ac:dyDescent="0.45">
      <c r="A59" s="38" t="s">
        <v>143</v>
      </c>
      <c r="B59" s="105"/>
      <c r="C59" s="39">
        <f>SUM(C54:C58)</f>
        <v>-31527</v>
      </c>
      <c r="D59" s="41"/>
      <c r="E59" s="39">
        <f>SUM(E54:E58)</f>
        <v>-23721</v>
      </c>
      <c r="F59" s="41"/>
      <c r="G59" s="39">
        <f>SUM(G54:G58)</f>
        <v>-5174</v>
      </c>
      <c r="H59" s="48"/>
      <c r="I59" s="39">
        <f>SUM(I54:I58)</f>
        <v>-3197</v>
      </c>
    </row>
    <row r="60" spans="1:9" ht="21.75" customHeight="1" x14ac:dyDescent="0.45">
      <c r="A60" s="89"/>
      <c r="B60" s="102"/>
      <c r="C60" s="152"/>
      <c r="D60" s="152"/>
      <c r="E60" s="152"/>
      <c r="F60" s="3"/>
      <c r="G60" s="152"/>
      <c r="H60" s="152"/>
      <c r="I60" s="152"/>
    </row>
    <row r="61" spans="1:9" ht="21.75" customHeight="1" x14ac:dyDescent="0.45">
      <c r="A61" s="119" t="s">
        <v>110</v>
      </c>
      <c r="B61" s="105"/>
      <c r="C61" s="46"/>
      <c r="D61" s="46"/>
      <c r="E61" s="46"/>
      <c r="F61" s="46"/>
      <c r="G61" s="46"/>
      <c r="H61" s="47"/>
      <c r="I61" s="46"/>
    </row>
    <row r="62" spans="1:9" ht="21.75" customHeight="1" x14ac:dyDescent="0.45">
      <c r="A62" s="119" t="s">
        <v>96</v>
      </c>
      <c r="B62" s="105"/>
      <c r="C62" s="55">
        <f>SUM(C34+C51+C59)</f>
        <v>-191673</v>
      </c>
      <c r="D62" s="55"/>
      <c r="E62" s="55">
        <v>-143911</v>
      </c>
      <c r="F62" s="55"/>
      <c r="G62" s="55">
        <f>SUM(G34+G51+G59)</f>
        <v>-161395</v>
      </c>
      <c r="H62" s="55"/>
      <c r="I62" s="55">
        <v>-169912</v>
      </c>
    </row>
    <row r="63" spans="1:9" ht="21.75" customHeight="1" x14ac:dyDescent="0.45">
      <c r="A63" s="119" t="s">
        <v>146</v>
      </c>
      <c r="B63" s="105"/>
      <c r="C63" s="46"/>
      <c r="D63" s="77"/>
      <c r="E63" s="46"/>
      <c r="F63" s="46"/>
      <c r="G63" s="46"/>
      <c r="H63" s="77"/>
      <c r="I63" s="46"/>
    </row>
    <row r="64" spans="1:9" ht="21.75" customHeight="1" x14ac:dyDescent="0.45">
      <c r="A64" s="119" t="s">
        <v>147</v>
      </c>
      <c r="B64" s="105"/>
      <c r="C64" s="71">
        <v>-4980</v>
      </c>
      <c r="D64" s="77"/>
      <c r="E64" s="71">
        <v>-24837</v>
      </c>
      <c r="F64" s="46"/>
      <c r="G64" s="71">
        <v>-6031</v>
      </c>
      <c r="H64" s="77"/>
      <c r="I64" s="71">
        <v>-25416</v>
      </c>
    </row>
    <row r="65" spans="1:9" ht="21.75" customHeight="1" x14ac:dyDescent="0.45">
      <c r="A65" s="3" t="s">
        <v>110</v>
      </c>
      <c r="B65" s="105"/>
      <c r="C65" s="41">
        <f>SUM(C62:C64)</f>
        <v>-196653</v>
      </c>
      <c r="D65" s="91"/>
      <c r="E65" s="41">
        <f>SUM(E62:E64)</f>
        <v>-168748</v>
      </c>
      <c r="F65" s="41"/>
      <c r="G65" s="41">
        <f>SUM(G62:G64)</f>
        <v>-167426</v>
      </c>
      <c r="H65" s="77"/>
      <c r="I65" s="41">
        <f>SUM(I62:I64)</f>
        <v>-195328</v>
      </c>
    </row>
    <row r="66" spans="1:9" ht="21.75" customHeight="1" x14ac:dyDescent="0.45">
      <c r="A66" s="2" t="s">
        <v>74</v>
      </c>
      <c r="B66" s="105"/>
      <c r="C66" s="46">
        <f>'BS_3-4'!F10</f>
        <v>2427163</v>
      </c>
      <c r="D66" s="77"/>
      <c r="E66" s="46">
        <v>2518241</v>
      </c>
      <c r="F66" s="46"/>
      <c r="G66" s="46">
        <f>'BS_3-4'!J10</f>
        <v>2091955</v>
      </c>
      <c r="H66" s="77"/>
      <c r="I66" s="46">
        <v>2227121</v>
      </c>
    </row>
    <row r="67" spans="1:9" ht="21.75" customHeight="1" thickBot="1" x14ac:dyDescent="0.5">
      <c r="A67" s="3" t="s">
        <v>134</v>
      </c>
      <c r="B67" s="105">
        <v>5</v>
      </c>
      <c r="C67" s="116">
        <f>SUM(C65:C66)</f>
        <v>2230510</v>
      </c>
      <c r="D67" s="91"/>
      <c r="E67" s="116">
        <f>SUM(E65:E66)</f>
        <v>2349493</v>
      </c>
      <c r="F67" s="41"/>
      <c r="G67" s="116">
        <f>SUM(G65:G66)</f>
        <v>1924529</v>
      </c>
      <c r="H67" s="77"/>
      <c r="I67" s="116">
        <f>SUM(I65:I66)</f>
        <v>2031793</v>
      </c>
    </row>
    <row r="68" spans="1:9" ht="22.5" thickTop="1" x14ac:dyDescent="0.45">
      <c r="A68" s="3"/>
      <c r="B68" s="105"/>
      <c r="C68" s="41"/>
      <c r="D68" s="91"/>
      <c r="E68" s="41"/>
      <c r="F68" s="41"/>
      <c r="G68" s="41"/>
      <c r="H68" s="77"/>
      <c r="I68" s="41"/>
    </row>
    <row r="69" spans="1:9" ht="21.75" customHeight="1" x14ac:dyDescent="0.45">
      <c r="A69" s="38"/>
      <c r="B69" s="105"/>
      <c r="C69" s="41"/>
      <c r="D69" s="77"/>
      <c r="E69" s="41"/>
      <c r="F69" s="46"/>
      <c r="G69" s="41"/>
      <c r="H69" s="77"/>
      <c r="I69" s="41"/>
    </row>
  </sheetData>
  <mergeCells count="24">
    <mergeCell ref="C41:E41"/>
    <mergeCell ref="G41:I41"/>
    <mergeCell ref="C43:I43"/>
    <mergeCell ref="C52:E52"/>
    <mergeCell ref="G52:I52"/>
    <mergeCell ref="C60:E60"/>
    <mergeCell ref="G60:I60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  <mergeCell ref="C3:E3"/>
    <mergeCell ref="G3:I3"/>
    <mergeCell ref="C22:E22"/>
    <mergeCell ref="G22:I22"/>
    <mergeCell ref="C38:E38"/>
    <mergeCell ref="G38:I38"/>
    <mergeCell ref="C8:I8"/>
  </mergeCells>
  <pageMargins left="0.8" right="0.55000000000000004" top="0.48" bottom="0.5" header="0.5" footer="0.5"/>
  <pageSetup paperSize="9" scale="95" firstPageNumber="8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5" max="16383" man="1"/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BS_3-4</vt:lpstr>
      <vt:lpstr>PL 3 mts - 5</vt:lpstr>
      <vt:lpstr>SH 6-7</vt:lpstr>
      <vt:lpstr>CF 8-9</vt:lpstr>
      <vt:lpstr>'BS_3-4'!Print_Area</vt:lpstr>
      <vt:lpstr>'CF 8-9'!Print_Area</vt:lpstr>
      <vt:lpstr>'PL 3 mts - 5'!Print_Area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JIRAPAT (AC)-METCO</cp:lastModifiedBy>
  <cp:lastPrinted>2022-02-08T09:23:07Z</cp:lastPrinted>
  <dcterms:created xsi:type="dcterms:W3CDTF">2004-12-30T01:51:22Z</dcterms:created>
  <dcterms:modified xsi:type="dcterms:W3CDTF">2022-02-11T06:51:17Z</dcterms:modified>
</cp:coreProperties>
</file>