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5\4. 65=SET,MD&amp;A\Q1 2022\3_FS\"/>
    </mc:Choice>
  </mc:AlternateContent>
  <xr:revisionPtr revIDLastSave="0" documentId="13_ncr:1_{0DC27675-937E-4316-B6FD-806B8F4CB2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3-4" sheetId="1" r:id="rId1"/>
    <sheet name="PL5" sheetId="2" r:id="rId2"/>
    <sheet name="PL6" sheetId="11" state="hidden" r:id="rId3"/>
    <sheet name="SH6-7" sheetId="5" r:id="rId4"/>
    <sheet name="SH8-9" sheetId="7" r:id="rId5"/>
    <sheet name="CF-10-11" sheetId="10" r:id="rId6"/>
    <sheet name="CF-11-12 " sheetId="8" state="hidden" r:id="rId7"/>
  </sheets>
  <definedNames>
    <definedName name="_xlnm.Print_Area" localSheetId="0">'BS3-4'!$A$1:$L$81</definedName>
    <definedName name="_xlnm.Print_Area" localSheetId="5">'CF-10-11'!$A$1:$L$80</definedName>
    <definedName name="_xlnm.Print_Area" localSheetId="1">'PL5'!$A$1:$L$66</definedName>
    <definedName name="_xlnm.Print_Area" localSheetId="2">'PL6'!$A$1:$L$66</definedName>
    <definedName name="_xlnm.Print_Area" localSheetId="3">'SH6-7'!$A$1:$W$55</definedName>
    <definedName name="_xlnm.Print_Area" localSheetId="4">'SH8-9'!$A$1:$T$55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9" i="10" l="1"/>
  <c r="J79" i="10"/>
  <c r="L62" i="2" l="1"/>
  <c r="J62" i="2"/>
  <c r="H62" i="2"/>
  <c r="F62" i="2"/>
  <c r="O13" i="2"/>
  <c r="O21" i="2" s="1"/>
  <c r="Q13" i="2"/>
  <c r="Q21" i="2" s="1"/>
  <c r="O19" i="2"/>
  <c r="Q19" i="2"/>
  <c r="O60" i="2"/>
  <c r="Q60" i="2"/>
  <c r="Q25" i="2" l="1"/>
  <c r="Q27" i="2" s="1"/>
  <c r="O25" i="2"/>
  <c r="O27" i="2" s="1"/>
  <c r="O51" i="5" l="1"/>
  <c r="N51" i="7"/>
  <c r="F60" i="2" l="1"/>
  <c r="R42" i="7"/>
  <c r="T42" i="7" s="1"/>
  <c r="P14" i="7"/>
  <c r="N14" i="7"/>
  <c r="L14" i="7"/>
  <c r="J14" i="7"/>
  <c r="H14" i="7"/>
  <c r="F14" i="7"/>
  <c r="D14" i="7"/>
  <c r="T14" i="7"/>
  <c r="R14" i="7"/>
  <c r="L60" i="2" l="1"/>
  <c r="H60" i="2"/>
  <c r="F43" i="10" l="1"/>
  <c r="J43" i="10"/>
  <c r="J42" i="10"/>
  <c r="F42" i="10"/>
  <c r="L60" i="11" l="1"/>
  <c r="H60" i="11"/>
  <c r="F72" i="10" l="1"/>
  <c r="H24" i="10"/>
  <c r="F50" i="2" l="1"/>
  <c r="L69" i="10" l="1"/>
  <c r="F52" i="2" l="1"/>
  <c r="J52" i="2"/>
  <c r="J50" i="2"/>
  <c r="O60" i="11"/>
  <c r="P47" i="7" l="1"/>
  <c r="N47" i="7"/>
  <c r="L47" i="7"/>
  <c r="J47" i="7"/>
  <c r="H47" i="7"/>
  <c r="F47" i="7"/>
  <c r="D47" i="7"/>
  <c r="R46" i="7"/>
  <c r="R47" i="7" s="1"/>
  <c r="K47" i="5"/>
  <c r="W47" i="5" s="1"/>
  <c r="W46" i="5"/>
  <c r="T46" i="7" l="1"/>
  <c r="T47" i="7" s="1"/>
  <c r="H69" i="10"/>
  <c r="P19" i="7"/>
  <c r="N19" i="7"/>
  <c r="L19" i="7"/>
  <c r="J19" i="7"/>
  <c r="H19" i="7"/>
  <c r="F19" i="7"/>
  <c r="D19" i="7"/>
  <c r="R19" i="7"/>
  <c r="K19" i="5"/>
  <c r="W19" i="5" s="1"/>
  <c r="W18" i="5"/>
  <c r="T19" i="7" l="1"/>
  <c r="I21" i="11" l="1"/>
  <c r="G21" i="11"/>
  <c r="I21" i="2"/>
  <c r="G21" i="2"/>
  <c r="J60" i="11" l="1"/>
  <c r="F60" i="11"/>
  <c r="L53" i="11"/>
  <c r="J53" i="11"/>
  <c r="H53" i="11"/>
  <c r="H62" i="11" s="1"/>
  <c r="F53" i="11"/>
  <c r="L48" i="11"/>
  <c r="J48" i="11"/>
  <c r="H48" i="11"/>
  <c r="F48" i="11"/>
  <c r="L46" i="11"/>
  <c r="J46" i="11"/>
  <c r="H46" i="11"/>
  <c r="F46" i="11"/>
  <c r="J36" i="11"/>
  <c r="F36" i="11"/>
  <c r="K25" i="11"/>
  <c r="I25" i="11"/>
  <c r="G25" i="11"/>
  <c r="L19" i="11"/>
  <c r="J19" i="11"/>
  <c r="H19" i="11"/>
  <c r="L13" i="11"/>
  <c r="J13" i="11"/>
  <c r="H13" i="11"/>
  <c r="J25" i="11" l="1"/>
  <c r="H21" i="11"/>
  <c r="L62" i="11"/>
  <c r="F62" i="11"/>
  <c r="J62" i="11"/>
  <c r="J27" i="11"/>
  <c r="J21" i="11"/>
  <c r="L25" i="11"/>
  <c r="L27" i="11" s="1"/>
  <c r="L21" i="11"/>
  <c r="H25" i="11"/>
  <c r="H27" i="11" s="1"/>
  <c r="H64" i="11" s="1"/>
  <c r="L66" i="11" l="1"/>
  <c r="L64" i="11"/>
  <c r="J66" i="11"/>
  <c r="J64" i="11"/>
  <c r="H66" i="11"/>
  <c r="J60" i="2"/>
  <c r="G25" i="2" l="1"/>
  <c r="I25" i="2"/>
  <c r="K25" i="2"/>
  <c r="F46" i="2" l="1"/>
  <c r="H46" i="2"/>
  <c r="J46" i="2"/>
  <c r="L46" i="2"/>
  <c r="F48" i="2"/>
  <c r="H48" i="2"/>
  <c r="J48" i="2"/>
  <c r="L48" i="2"/>
  <c r="H61" i="10" l="1"/>
  <c r="H53" i="2" l="1"/>
  <c r="L53" i="2" l="1"/>
  <c r="J53" i="2"/>
  <c r="F53" i="2"/>
  <c r="R50" i="7" l="1"/>
  <c r="U50" i="5"/>
  <c r="R25" i="7" l="1"/>
  <c r="S52" i="5" l="1"/>
  <c r="S54" i="5" s="1"/>
  <c r="Q52" i="5"/>
  <c r="Q54" i="5" s="1"/>
  <c r="M52" i="5"/>
  <c r="M54" i="5" s="1"/>
  <c r="I52" i="5"/>
  <c r="I54" i="5" s="1"/>
  <c r="G52" i="5"/>
  <c r="G54" i="5" s="1"/>
  <c r="E52" i="5"/>
  <c r="E54" i="5" s="1"/>
  <c r="C52" i="5"/>
  <c r="C54" i="5" s="1"/>
  <c r="S25" i="5"/>
  <c r="Q25" i="5"/>
  <c r="O25" i="5"/>
  <c r="O27" i="5" s="1"/>
  <c r="M25" i="5"/>
  <c r="M27" i="5" s="1"/>
  <c r="I25" i="5"/>
  <c r="G25" i="5"/>
  <c r="E25" i="5"/>
  <c r="E27" i="5" s="1"/>
  <c r="C25" i="5"/>
  <c r="R25" i="5"/>
  <c r="L61" i="1"/>
  <c r="L53" i="1"/>
  <c r="H53" i="1"/>
  <c r="J19" i="1"/>
  <c r="H31" i="1"/>
  <c r="H19" i="1"/>
  <c r="H33" i="1" l="1"/>
  <c r="L63" i="1"/>
  <c r="H61" i="1"/>
  <c r="H63" i="1" s="1"/>
  <c r="L31" i="1"/>
  <c r="L19" i="1"/>
  <c r="L33" i="1" l="1"/>
  <c r="H13" i="2"/>
  <c r="J72" i="10" l="1"/>
  <c r="L61" i="10" l="1"/>
  <c r="P25" i="7" l="1"/>
  <c r="P27" i="7" s="1"/>
  <c r="J25" i="7"/>
  <c r="J27" i="7" s="1"/>
  <c r="H25" i="7"/>
  <c r="H27" i="7" s="1"/>
  <c r="F25" i="7"/>
  <c r="F27" i="7" s="1"/>
  <c r="D25" i="7"/>
  <c r="D27" i="7" s="1"/>
  <c r="L25" i="7"/>
  <c r="L27" i="7" s="1"/>
  <c r="S27" i="5"/>
  <c r="Q27" i="5"/>
  <c r="I27" i="5"/>
  <c r="G27" i="5"/>
  <c r="C27" i="5"/>
  <c r="K25" i="5"/>
  <c r="K27" i="5" s="1"/>
  <c r="L19" i="2"/>
  <c r="L13" i="2"/>
  <c r="H19" i="2"/>
  <c r="H21" i="2" s="1"/>
  <c r="L70" i="1"/>
  <c r="L78" i="1" s="1"/>
  <c r="H70" i="1"/>
  <c r="H78" i="1" s="1"/>
  <c r="N25" i="7"/>
  <c r="N27" i="7" s="1"/>
  <c r="R52" i="5"/>
  <c r="J52" i="7"/>
  <c r="J54" i="7" s="1"/>
  <c r="H52" i="7"/>
  <c r="H54" i="7" s="1"/>
  <c r="F52" i="7"/>
  <c r="F54" i="7" s="1"/>
  <c r="D52" i="7"/>
  <c r="D54" i="7" s="1"/>
  <c r="P52" i="7"/>
  <c r="P54" i="7" s="1"/>
  <c r="J36" i="2"/>
  <c r="F36" i="2"/>
  <c r="J19" i="2"/>
  <c r="J13" i="2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F27" i="8"/>
  <c r="F52" i="8" s="1"/>
  <c r="F54" i="8" s="1"/>
  <c r="F73" i="8" s="1"/>
  <c r="F77" i="8" s="1"/>
  <c r="J61" i="1"/>
  <c r="J21" i="2" l="1"/>
  <c r="L25" i="2"/>
  <c r="L27" i="2" s="1"/>
  <c r="L64" i="2" s="1"/>
  <c r="L21" i="2"/>
  <c r="H25" i="2"/>
  <c r="H27" i="2" s="1"/>
  <c r="H64" i="2" s="1"/>
  <c r="J25" i="2"/>
  <c r="J27" i="2" s="1"/>
  <c r="J73" i="8"/>
  <c r="J77" i="8" s="1"/>
  <c r="H80" i="1"/>
  <c r="W25" i="5"/>
  <c r="W27" i="5" s="1"/>
  <c r="U25" i="5"/>
  <c r="U27" i="5" s="1"/>
  <c r="H64" i="8"/>
  <c r="T25" i="7"/>
  <c r="T27" i="7" s="1"/>
  <c r="H27" i="8"/>
  <c r="H52" i="8" s="1"/>
  <c r="H54" i="8" s="1"/>
  <c r="H73" i="8" s="1"/>
  <c r="H77" i="8" s="1"/>
  <c r="L64" i="8"/>
  <c r="L27" i="8"/>
  <c r="L52" i="8" s="1"/>
  <c r="L54" i="8" s="1"/>
  <c r="R27" i="7"/>
  <c r="L80" i="1"/>
  <c r="J10" i="10" l="1"/>
  <c r="L50" i="7"/>
  <c r="L73" i="8"/>
  <c r="L77" i="8" s="1"/>
  <c r="H66" i="2"/>
  <c r="N52" i="7" l="1"/>
  <c r="N54" i="7" s="1"/>
  <c r="R51" i="7"/>
  <c r="J66" i="2"/>
  <c r="J64" i="2"/>
  <c r="L66" i="2"/>
  <c r="L24" i="10"/>
  <c r="L49" i="10" s="1"/>
  <c r="L51" i="10" s="1"/>
  <c r="L71" i="10" s="1"/>
  <c r="L75" i="10" s="1"/>
  <c r="L52" i="7"/>
  <c r="L54" i="7" s="1"/>
  <c r="J76" i="1" s="1"/>
  <c r="H49" i="10"/>
  <c r="H51" i="10" s="1"/>
  <c r="H71" i="10" s="1"/>
  <c r="H75" i="10" s="1"/>
  <c r="T51" i="7" l="1"/>
  <c r="R52" i="7"/>
  <c r="R54" i="7" s="1"/>
  <c r="J77" i="1" s="1"/>
  <c r="J78" i="1" s="1"/>
  <c r="T50" i="7"/>
  <c r="T52" i="7" s="1"/>
  <c r="T54" i="7" s="1"/>
  <c r="J53" i="1" l="1"/>
  <c r="J63" i="1" s="1"/>
  <c r="J80" i="1" s="1"/>
  <c r="J31" i="1" l="1"/>
  <c r="J33" i="1" s="1"/>
  <c r="F61" i="1" l="1"/>
  <c r="F19" i="11" l="1"/>
  <c r="F53" i="1" l="1"/>
  <c r="F63" i="1" s="1"/>
  <c r="F13" i="11"/>
  <c r="F19" i="1"/>
  <c r="F19" i="2"/>
  <c r="F21" i="11" l="1"/>
  <c r="F13" i="2"/>
  <c r="F21" i="2" s="1"/>
  <c r="F25" i="2" l="1"/>
  <c r="F27" i="2" s="1"/>
  <c r="F31" i="1"/>
  <c r="F33" i="1" s="1"/>
  <c r="F10" i="10" l="1"/>
  <c r="K50" i="5"/>
  <c r="F25" i="11"/>
  <c r="F27" i="11" s="1"/>
  <c r="U51" i="5" l="1"/>
  <c r="O52" i="5"/>
  <c r="O54" i="5" s="1"/>
  <c r="F64" i="11"/>
  <c r="F66" i="11"/>
  <c r="U52" i="5" l="1"/>
  <c r="U54" i="5" s="1"/>
  <c r="F77" i="1" s="1"/>
  <c r="W51" i="5"/>
  <c r="W50" i="5"/>
  <c r="K52" i="5"/>
  <c r="K54" i="5" s="1"/>
  <c r="F76" i="1" s="1"/>
  <c r="F66" i="2"/>
  <c r="F64" i="2"/>
  <c r="W52" i="5" l="1"/>
  <c r="W54" i="5" s="1"/>
  <c r="F78" i="1"/>
  <c r="F80" i="1" s="1"/>
  <c r="J24" i="10" l="1"/>
  <c r="J61" i="10" l="1"/>
  <c r="J69" i="10" l="1"/>
  <c r="J49" i="10" l="1"/>
  <c r="J51" i="10" s="1"/>
  <c r="J71" i="10" s="1"/>
  <c r="J75" i="10" s="1"/>
  <c r="F24" i="10" l="1"/>
  <c r="F61" i="10" l="1"/>
  <c r="F69" i="10" l="1"/>
  <c r="F49" i="10" l="1"/>
  <c r="F51" i="10" s="1"/>
  <c r="F71" i="10" s="1"/>
  <c r="F75" i="10" s="1"/>
</calcChain>
</file>

<file path=xl/sharedStrings.xml><?xml version="1.0" encoding="utf-8"?>
<sst xmlns="http://schemas.openxmlformats.org/spreadsheetml/2006/main" count="589" uniqueCount="237">
  <si>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</si>
  <si>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</si>
  <si>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</si>
  <si>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</si>
  <si>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</si>
  <si>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</si>
  <si>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</si>
  <si>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</si>
  <si>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</si>
  <si>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</si>
  <si>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</si>
  <si>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</si>
  <si>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</si>
  <si>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</si>
  <si>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</si>
  <si>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</si>
  <si>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</si>
  <si>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</si>
  <si>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</si>
  <si>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</si>
  <si>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</si>
  <si>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</si>
  <si>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</si>
  <si>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</si>
  <si>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</si>
  <si>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</si>
  <si>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</si>
  <si>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</si>
  <si>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</si>
  <si>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</si>
  <si>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</si>
  <si>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</si>
  <si>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</si>
  <si>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</si>
  <si>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</si>
  <si>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</si>
  <si>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</si>
  <si>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</si>
  <si>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</si>
  <si>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</si>
  <si>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</si>
  <si>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</si>
  <si>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</si>
  <si>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</si>
  <si>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</si>
  <si>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</si>
  <si>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</si>
  <si>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</si>
  <si>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</si>
  <si>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</si>
  <si>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</si>
  <si>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</si>
  <si>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</si>
  <si>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</si>
  <si>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</si>
  <si>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</si>
  <si>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</si>
  <si>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</si>
  <si>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</si>
  <si>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</si>
  <si>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</si>
  <si>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</si>
  <si>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</si>
  <si>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</si>
  <si>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</si>
  <si>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</si>
  <si>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</si>
  <si>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</si>
  <si>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</si>
  <si>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 xml:space="preserve">   (สุทธิจากภาษีเงินได้)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</si>
  <si>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</si>
  <si>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</si>
  <si>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</si>
  <si>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</si>
  <si>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</si>
  <si>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</si>
  <si>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</si>
  <si>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รวม</t>
  </si>
  <si>
    <t>ส่วนเกิน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</si>
  <si>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</si>
  <si>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</si>
  <si>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</si>
  <si>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</si>
  <si>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</si>
  <si>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</si>
  <si>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</si>
  <si>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</si>
  <si>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</si>
  <si>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</si>
  <si>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</si>
  <si>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</si>
  <si>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</si>
  <si>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</si>
  <si>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</si>
  <si>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</si>
  <si>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</si>
  <si>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</si>
  <si>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</si>
  <si>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</si>
  <si>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</si>
  <si>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</si>
  <si>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</si>
  <si>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</si>
  <si>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</si>
  <si>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</si>
  <si>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</si>
  <si>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</si>
  <si>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</si>
  <si>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</si>
  <si>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</si>
  <si>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</si>
  <si>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</si>
  <si>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</si>
  <si>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</si>
  <si>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</si>
  <si>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</si>
  <si>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</si>
  <si>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</si>
  <si>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</si>
  <si>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</si>
  <si>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</si>
  <si>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</si>
  <si>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</si>
  <si>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</si>
  <si>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</si>
  <si>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</si>
  <si>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</si>
  <si>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</si>
  <si>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</si>
  <si>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</si>
  <si>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</si>
  <si>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</si>
  <si>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</si>
  <si>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</si>
  <si>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</si>
  <si>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</si>
  <si>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</si>
  <si>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</si>
  <si>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</si>
  <si>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</si>
  <si>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</si>
  <si>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</si>
  <si>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</si>
  <si>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</si>
  <si>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</si>
  <si>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</si>
  <si>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</si>
  <si>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</si>
  <si>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</si>
  <si>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เงินสดได้มาจากกิจกรรมดำเนินงาน</t>
  </si>
  <si>
    <t>ส่วนต่ำกว่าทุน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</si>
  <si>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</si>
  <si>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</si>
  <si>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</si>
  <si>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</si>
  <si>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</si>
  <si>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-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</si>
  <si>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</si>
  <si>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</si>
  <si>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</si>
  <si>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</si>
  <si>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</si>
  <si>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</si>
  <si>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</si>
  <si>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กำไร</t>
  </si>
  <si>
    <t>กำไร</t>
  </si>
  <si>
    <t>กำไรขาดทุนเบ็ดเสร็จอื่นสำหรับงวด - สุทธิจากภาษีเงินได้</t>
  </si>
  <si>
    <t>สำหรับผลประโยชน์พนักงาน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</si>
  <si>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</si>
  <si>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</si>
  <si>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</si>
  <si>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</si>
  <si>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(หุ้นสามัญจำนวน 265.90 ล้านหุ้น มูลค่า 1 บาทต่อหุ้น)</t>
  </si>
  <si>
    <t>เงินสดรับจากการขายเครื่องจักรและอุปกรณ์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</si>
  <si>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</si>
  <si>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</si>
  <si>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</si>
  <si>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</si>
  <si>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ต้นทุนทางการเงิน</t>
  </si>
  <si>
    <t>กำไรก่อนภาษีเงินได้</t>
  </si>
  <si>
    <t>กำไรสำหรับงวด</t>
  </si>
  <si>
    <t>เงินสดรับจากเงินกู้ยืมระยะสั้นจากกิจการที่เกี่ยวข้องกัน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</si>
  <si>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</si>
  <si>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</si>
  <si>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</si>
  <si>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ส่วนแบ่งกำไรของบริษัทร่วมที่ใช้วิธีส่วนได้เสีย</t>
  </si>
  <si>
    <t>ผลกระทบจากการเปลี่ยนแปลงนโยบายบัญชี</t>
  </si>
  <si>
    <t xml:space="preserve">ส่วนแบ่งกำไรของเงินลงทุนในบริษัทร่วมที่ใช้วิธีส่วนได้เสีย </t>
  </si>
  <si>
    <t>กระแสเงินสดสุทธิใช้ไปในกิจกรรมลงทุน</t>
  </si>
  <si>
    <t>เงินสดจ่ายเพื่อซื้อเงินลงทุนชั่วคราว</t>
  </si>
  <si>
    <t>เงินสดจ่ายดอกเบี้ย</t>
  </si>
  <si>
    <t xml:space="preserve">   มูลค่ายุติธรรมผ่านกำไรขาดทุนเบ็ดเสร็จอื่น</t>
  </si>
  <si>
    <t>ยอดคงเหลือ ณ วันที่ 30 กันยายน 2563 ตามที่รายงานในงวดก่อน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</si>
  <si>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</si>
  <si>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</si>
  <si>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</si>
  <si>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</si>
  <si>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ผลขาดทุนจากการวัดมูลค่าสินทรัพย์ทางการเงิน</t>
  </si>
  <si>
    <t>ภาษีเงินได้ค้างจ่าย</t>
  </si>
  <si>
    <t>วันที่ 30 มิถุนายน</t>
  </si>
  <si>
    <t>สำหรับงวดเก้าเดือนสิ้นสุด</t>
  </si>
  <si>
    <t>ผลกำไรจากการวัดมูลค่าสินทรัพย์ทางการเงิน</t>
  </si>
  <si>
    <t>ผลขาดทุนจากการด้อยค่าที่รับรู้ในกำไรหรือขาดทุน</t>
  </si>
  <si>
    <t>กำไร (ขาดทุน) จากกิจกรรมดำเนินงาน</t>
  </si>
  <si>
    <t>ผลกำไรจากเครื่องมือทางการเงินที่กำหนดให้วัดมูลค่าด้วย</t>
  </si>
  <si>
    <t>กำไรขาดทุนเบ็ดเสร็จรวมสำหรับงวด</t>
  </si>
  <si>
    <t>วันที่ 31 ธันวาคม</t>
  </si>
  <si>
    <t>31 ธันวาคม</t>
  </si>
  <si>
    <t>สำหรับงวดสามเดือนสิ้นสุดวันที่ 31 ธันวาคม 2563</t>
  </si>
  <si>
    <t>ยอดคงเหลือ ณ วันที่ 1 ตุลาคม 2563</t>
  </si>
  <si>
    <t>ยอดคงเหลือ ณ วันที่ 31 ธันวาคม 2563</t>
  </si>
  <si>
    <t>สำหรับงวดสามเดือนสิ้นสุดวันที่ 31 ธันวาคม 2564</t>
  </si>
  <si>
    <t>ยอดคงเหลือ ณ วันที่ 30 กันยายน 2564 ตามที่รายงานในงวดก่อน</t>
  </si>
  <si>
    <t xml:space="preserve">ยอดคงเหลือ ณ วันที่ 1 ตุลาคม 2564 </t>
  </si>
  <si>
    <t>ยอดคงเหลือ ณ วันที่ 31 ธันวาคม 2564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</si>
  <si>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</si>
  <si>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</si>
  <si>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กำไรขาดทุนเบ็ดเสร็จอื่นสำหรับงวด - สุทธิจากภาษี</t>
  </si>
  <si>
    <t>สำรอง</t>
  </si>
  <si>
    <t>การตีราคา</t>
  </si>
  <si>
    <t>สินทรัพย์ใหม่</t>
  </si>
  <si>
    <t xml:space="preserve">   (สุทธิจากภาษี)</t>
  </si>
  <si>
    <t>3, 4</t>
  </si>
  <si>
    <t>3, 7</t>
  </si>
  <si>
    <t>ค่าใช้จ่ายภาษีเงินได้</t>
  </si>
  <si>
    <t>สำรองการแปลงค่า</t>
  </si>
  <si>
    <t>งบการเงิน</t>
  </si>
  <si>
    <t>การเปลี่ยนแปลง</t>
  </si>
  <si>
    <t>ในมูลค่ายุติธรรม</t>
  </si>
  <si>
    <t>เจ้าหนี้ค่าซื้อเครื่องจักร และอุปกรณ์</t>
  </si>
  <si>
    <t>กำไรจากกิจกรรมดำเนินงาน</t>
  </si>
  <si>
    <t xml:space="preserve">ขาดทุนจากการปรับมูลค่าสินค้า </t>
  </si>
  <si>
    <t>กระแสเงินสดสุทธิใช้ไปในกิจกรรมดำเนินงาน</t>
  </si>
  <si>
    <t>เงินสดและรายการเทียบเท่าเงินสดลดลงสุทธิ</t>
  </si>
  <si>
    <t>กระแสเงินสดสุทธิได้มาจาก (ใช้ไปใน) กิจกรรมจัดหาเงิน</t>
  </si>
  <si>
    <t>ขาดทุนจากการจำหน่ายและตัดจำหน่ายเครื่องจักรและอุปกรณ์</t>
  </si>
  <si>
    <t>กลับรายการผลขาดทุนด้านเครดิตที่คาดว่าจะเกิดขึ้น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</si>
</sst>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#,##0.00\ ;\(#,##0.00\)"/>
  </numFmts>
  <fonts count="24" x14ac:knownFonts="1">
    <font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1"/>
      <color theme="1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name val="Times New Roman"/>
      <family val="1"/>
    </font>
    <font>
      <b/>
      <sz val="11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5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397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left"/>
    </xf>
    <xf numFmtId="37" fontId="7" fillId="0" borderId="1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0" fontId="7" fillId="0" borderId="0" xfId="0" applyFont="1" applyBorder="1"/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191" fontId="5" fillId="0" borderId="0" xfId="0" applyNumberFormat="1" applyFont="1" applyFill="1" applyAlignment="1"/>
    <xf numFmtId="0" fontId="8" fillId="0" borderId="0" xfId="0" applyFont="1" applyFill="1"/>
    <xf numFmtId="0" fontId="10" fillId="0" borderId="0" xfId="0" applyFont="1" applyFill="1" applyBorder="1" applyAlignment="1">
      <alignment horizontal="center"/>
    </xf>
    <xf numFmtId="187" fontId="5" fillId="0" borderId="0" xfId="4" applyNumberFormat="1" applyFont="1" applyFill="1" applyAlignment="1">
      <alignment horizontal="right"/>
    </xf>
    <xf numFmtId="187" fontId="7" fillId="0" borderId="1" xfId="4" applyNumberFormat="1" applyFont="1" applyFill="1" applyBorder="1"/>
    <xf numFmtId="187" fontId="7" fillId="0" borderId="0" xfId="4" applyNumberFormat="1" applyFont="1" applyFill="1" applyBorder="1"/>
    <xf numFmtId="187" fontId="7" fillId="0" borderId="0" xfId="4" applyNumberFormat="1" applyFont="1" applyFill="1"/>
    <xf numFmtId="187" fontId="5" fillId="0" borderId="0" xfId="4" applyNumberFormat="1" applyFont="1" applyFill="1"/>
    <xf numFmtId="191" fontId="5" fillId="0" borderId="0" xfId="4" applyNumberFormat="1" applyFont="1" applyFill="1"/>
    <xf numFmtId="187" fontId="5" fillId="0" borderId="3" xfId="4" applyNumberFormat="1" applyFont="1" applyFill="1" applyBorder="1" applyAlignment="1">
      <alignment horizontal="center"/>
    </xf>
    <xf numFmtId="187" fontId="5" fillId="0" borderId="0" xfId="4" applyNumberFormat="1" applyFont="1" applyFill="1" applyBorder="1"/>
    <xf numFmtId="187" fontId="5" fillId="0" borderId="3" xfId="4" applyNumberFormat="1" applyFont="1" applyFill="1" applyBorder="1" applyAlignment="1">
      <alignment horizontal="right"/>
    </xf>
    <xf numFmtId="187" fontId="7" fillId="0" borderId="0" xfId="4" applyNumberFormat="1" applyFont="1" applyFill="1" applyBorder="1" applyAlignment="1">
      <alignment horizontal="right"/>
    </xf>
    <xf numFmtId="37" fontId="7" fillId="0" borderId="4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7" fontId="7" fillId="0" borderId="2" xfId="4" applyNumberFormat="1" applyFont="1" applyFill="1" applyBorder="1" applyAlignment="1">
      <alignment horizontal="right"/>
    </xf>
    <xf numFmtId="192" fontId="7" fillId="0" borderId="2" xfId="4" applyNumberFormat="1" applyFont="1" applyFill="1" applyBorder="1"/>
    <xf numFmtId="192" fontId="7" fillId="0" borderId="0" xfId="4" applyNumberFormat="1" applyFont="1" applyFill="1" applyBorder="1"/>
    <xf numFmtId="0" fontId="2" fillId="0" borderId="0" xfId="18" applyFont="1" applyFill="1" applyAlignment="1"/>
    <xf numFmtId="0" fontId="3" fillId="0" borderId="0" xfId="18" applyFont="1" applyFill="1" applyBorder="1" applyAlignment="1"/>
    <xf numFmtId="0" fontId="4" fillId="0" borderId="0" xfId="18" applyFont="1" applyFill="1" applyAlignment="1"/>
    <xf numFmtId="0" fontId="3" fillId="0" borderId="0" xfId="18" applyFont="1" applyFill="1" applyAlignment="1"/>
    <xf numFmtId="0" fontId="2" fillId="0" borderId="0" xfId="18" applyFont="1" applyFill="1" applyAlignment="1">
      <alignment horizontal="left"/>
    </xf>
    <xf numFmtId="0" fontId="3" fillId="0" borderId="0" xfId="18" applyFont="1" applyFill="1" applyAlignment="1">
      <alignment horizontal="centerContinuous"/>
    </xf>
    <xf numFmtId="0" fontId="5" fillId="0" borderId="0" xfId="18" applyFont="1" applyFill="1" applyAlignment="1"/>
    <xf numFmtId="0" fontId="7" fillId="0" borderId="0" xfId="18" applyFont="1" applyFill="1" applyBorder="1" applyAlignment="1">
      <alignment horizontal="center"/>
    </xf>
    <xf numFmtId="0" fontId="5" fillId="0" borderId="0" xfId="18" applyFont="1" applyFill="1" applyAlignment="1">
      <alignment horizontal="center"/>
    </xf>
    <xf numFmtId="0" fontId="7" fillId="0" borderId="0" xfId="18" applyFont="1" applyFill="1" applyAlignment="1">
      <alignment horizontal="center"/>
    </xf>
    <xf numFmtId="0" fontId="6" fillId="0" borderId="0" xfId="18" applyFont="1" applyFill="1" applyBorder="1" applyAlignment="1">
      <alignment horizontal="center"/>
    </xf>
    <xf numFmtId="0" fontId="6" fillId="0" borderId="0" xfId="18" applyFont="1" applyFill="1" applyAlignment="1"/>
    <xf numFmtId="0" fontId="5" fillId="0" borderId="0" xfId="18" applyFont="1" applyFill="1" applyAlignment="1">
      <alignment horizontal="left"/>
    </xf>
    <xf numFmtId="0" fontId="7" fillId="0" borderId="0" xfId="18" applyFont="1" applyFill="1" applyAlignment="1"/>
    <xf numFmtId="187" fontId="7" fillId="0" borderId="0" xfId="4" applyNumberFormat="1" applyFont="1" applyFill="1" applyBorder="1" applyAlignment="1">
      <alignment horizontal="center"/>
    </xf>
    <xf numFmtId="0" fontId="7" fillId="0" borderId="0" xfId="18" applyFont="1" applyFill="1" applyBorder="1" applyAlignment="1"/>
    <xf numFmtId="37" fontId="7" fillId="0" borderId="0" xfId="18" applyNumberFormat="1" applyFont="1" applyFill="1" applyAlignment="1"/>
    <xf numFmtId="187" fontId="5" fillId="0" borderId="0" xfId="4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center"/>
    </xf>
    <xf numFmtId="0" fontId="1" fillId="0" borderId="0" xfId="18" applyFont="1" applyFill="1" applyAlignment="1"/>
    <xf numFmtId="0" fontId="1" fillId="0" borderId="0" xfId="18" applyFont="1" applyFill="1" applyBorder="1" applyAlignment="1"/>
    <xf numFmtId="0" fontId="11" fillId="0" borderId="0" xfId="18" applyFont="1" applyFill="1" applyAlignment="1"/>
    <xf numFmtId="0" fontId="4" fillId="0" borderId="0" xfId="18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5" fillId="0" borderId="0" xfId="18" applyFont="1" applyFill="1" applyBorder="1" applyAlignment="1"/>
    <xf numFmtId="0" fontId="5" fillId="0" borderId="0" xfId="18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7" fillId="0" borderId="0" xfId="4" applyNumberFormat="1" applyFont="1" applyFill="1" applyAlignment="1">
      <alignment horizontal="right"/>
    </xf>
    <xf numFmtId="0" fontId="11" fillId="0" borderId="0" xfId="18" applyFont="1" applyFill="1" applyAlignment="1">
      <alignment horizontal="center"/>
    </xf>
    <xf numFmtId="187" fontId="5" fillId="0" borderId="0" xfId="4" applyNumberFormat="1" applyFont="1" applyFill="1" applyAlignment="1">
      <alignment horizontal="left" indent="3"/>
    </xf>
    <xf numFmtId="187" fontId="5" fillId="0" borderId="0" xfId="4" applyNumberFormat="1" applyFont="1" applyFill="1" applyAlignment="1">
      <alignment horizontal="center"/>
    </xf>
    <xf numFmtId="187" fontId="5" fillId="0" borderId="0" xfId="4" quotePrefix="1" applyNumberFormat="1" applyFont="1" applyFill="1" applyAlignment="1">
      <alignment horizontal="right"/>
    </xf>
    <xf numFmtId="187" fontId="5" fillId="0" borderId="3" xfId="4" applyNumberFormat="1" applyFont="1" applyFill="1" applyBorder="1"/>
    <xf numFmtId="37" fontId="5" fillId="0" borderId="0" xfId="4" applyNumberFormat="1" applyFont="1" applyFill="1" applyAlignment="1"/>
    <xf numFmtId="37" fontId="5" fillId="0" borderId="0" xfId="4" applyNumberFormat="1" applyFont="1" applyFill="1"/>
    <xf numFmtId="0" fontId="7" fillId="0" borderId="0" xfId="0" quotePrefix="1" applyFont="1" applyFill="1" applyAlignment="1">
      <alignment horizontal="left"/>
    </xf>
    <xf numFmtId="0" fontId="5" fillId="0" borderId="0" xfId="10" applyFont="1" applyFill="1"/>
    <xf numFmtId="0" fontId="8" fillId="0" borderId="0" xfId="12" applyFont="1" applyFill="1" applyAlignment="1">
      <alignment horizontal="left"/>
    </xf>
    <xf numFmtId="0" fontId="5" fillId="0" borderId="0" xfId="12" applyFont="1" applyFill="1"/>
    <xf numFmtId="37" fontId="5" fillId="0" borderId="0" xfId="2" applyNumberFormat="1" applyFont="1" applyFill="1" applyAlignment="1">
      <alignment horizontal="right"/>
    </xf>
    <xf numFmtId="187" fontId="7" fillId="0" borderId="0" xfId="2" applyNumberFormat="1" applyFont="1" applyFill="1" applyBorder="1" applyAlignment="1">
      <alignment horizontal="center"/>
    </xf>
    <xf numFmtId="188" fontId="7" fillId="0" borderId="1" xfId="1" applyFont="1" applyFill="1" applyBorder="1" applyAlignment="1">
      <alignment horizontal="right"/>
    </xf>
    <xf numFmtId="190" fontId="5" fillId="0" borderId="0" xfId="4" applyNumberFormat="1" applyFont="1" applyFill="1"/>
    <xf numFmtId="187" fontId="5" fillId="0" borderId="0" xfId="0" applyNumberFormat="1" applyFont="1" applyFill="1"/>
    <xf numFmtId="187" fontId="13" fillId="0" borderId="0" xfId="3" applyNumberFormat="1" applyFont="1" applyFill="1"/>
    <xf numFmtId="188" fontId="5" fillId="0" borderId="0" xfId="1" applyFont="1" applyFill="1"/>
    <xf numFmtId="190" fontId="5" fillId="0" borderId="0" xfId="1" applyNumberFormat="1" applyFont="1" applyFill="1"/>
    <xf numFmtId="190" fontId="7" fillId="0" borderId="0" xfId="1" applyNumberFormat="1" applyFont="1" applyFill="1"/>
    <xf numFmtId="188" fontId="5" fillId="0" borderId="0" xfId="1" applyFont="1" applyFill="1" applyAlignment="1">
      <alignment horizontal="right"/>
    </xf>
    <xf numFmtId="190" fontId="7" fillId="0" borderId="1" xfId="1" applyNumberFormat="1" applyFont="1" applyFill="1" applyBorder="1"/>
    <xf numFmtId="187" fontId="5" fillId="0" borderId="5" xfId="4" applyNumberFormat="1" applyFont="1" applyFill="1" applyBorder="1" applyAlignment="1">
      <alignment horizontal="center"/>
    </xf>
    <xf numFmtId="187" fontId="7" fillId="0" borderId="1" xfId="4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0" fontId="16" fillId="0" borderId="0" xfId="0" applyFont="1" applyFill="1" applyAlignment="1"/>
    <xf numFmtId="0" fontId="17" fillId="0" borderId="0" xfId="0" applyFont="1" applyFill="1" applyAlignment="1"/>
    <xf numFmtId="0" fontId="16" fillId="0" borderId="0" xfId="0" applyFont="1" applyFill="1"/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/>
    <xf numFmtId="0" fontId="18" fillId="0" borderId="0" xfId="0" applyFont="1"/>
    <xf numFmtId="0" fontId="16" fillId="0" borderId="0" xfId="0" applyFont="1"/>
    <xf numFmtId="3" fontId="16" fillId="0" borderId="0" xfId="0" applyNumberFormat="1" applyFont="1" applyFill="1" applyBorder="1"/>
    <xf numFmtId="0" fontId="16" fillId="0" borderId="0" xfId="0" applyFont="1" applyAlignment="1">
      <alignment horizontal="left"/>
    </xf>
    <xf numFmtId="0" fontId="16" fillId="0" borderId="0" xfId="0" applyFont="1" applyBorder="1" applyAlignment="1">
      <alignment horizontal="center"/>
    </xf>
    <xf numFmtId="189" fontId="16" fillId="0" borderId="0" xfId="4" applyNumberFormat="1" applyFont="1" applyFill="1"/>
    <xf numFmtId="189" fontId="16" fillId="0" borderId="0" xfId="0" applyNumberFormat="1" applyFont="1" applyFill="1"/>
    <xf numFmtId="189" fontId="16" fillId="0" borderId="0" xfId="4" applyNumberFormat="1" applyFont="1" applyBorder="1"/>
    <xf numFmtId="189" fontId="16" fillId="0" borderId="0" xfId="4" applyNumberFormat="1" applyFont="1" applyFill="1" applyAlignment="1">
      <alignment horizontal="center"/>
    </xf>
    <xf numFmtId="0" fontId="15" fillId="0" borderId="0" xfId="0" applyFont="1"/>
    <xf numFmtId="37" fontId="15" fillId="0" borderId="0" xfId="4" applyNumberFormat="1" applyFont="1" applyBorder="1" applyAlignment="1">
      <alignment horizontal="right"/>
    </xf>
    <xf numFmtId="37" fontId="15" fillId="0" borderId="0" xfId="4" applyNumberFormat="1" applyFont="1" applyFill="1" applyBorder="1" applyAlignment="1">
      <alignment horizontal="right"/>
    </xf>
    <xf numFmtId="189" fontId="15" fillId="0" borderId="0" xfId="4" applyNumberFormat="1" applyFont="1" applyFill="1" applyBorder="1"/>
    <xf numFmtId="0" fontId="16" fillId="0" borderId="0" xfId="0" applyFont="1" applyAlignment="1">
      <alignment horizontal="center"/>
    </xf>
    <xf numFmtId="189" fontId="19" fillId="0" borderId="0" xfId="4" applyNumberFormat="1" applyFont="1" applyFill="1" applyAlignment="1">
      <alignment horizontal="center"/>
    </xf>
    <xf numFmtId="189" fontId="16" fillId="0" borderId="0" xfId="4" applyNumberFormat="1" applyFont="1" applyFill="1" applyAlignment="1">
      <alignment horizontal="right"/>
    </xf>
    <xf numFmtId="189" fontId="16" fillId="0" borderId="0" xfId="4" applyNumberFormat="1" applyFont="1" applyAlignment="1">
      <alignment horizontal="right"/>
    </xf>
    <xf numFmtId="189" fontId="16" fillId="0" borderId="0" xfId="4" applyNumberFormat="1" applyFont="1" applyFill="1" applyBorder="1"/>
    <xf numFmtId="0" fontId="16" fillId="0" borderId="0" xfId="0" quotePrefix="1" applyFont="1" applyAlignment="1">
      <alignment horizontal="left"/>
    </xf>
    <xf numFmtId="0" fontId="16" fillId="0" borderId="0" xfId="0" quotePrefix="1" applyFont="1" applyFill="1" applyAlignment="1">
      <alignment horizontal="left"/>
    </xf>
    <xf numFmtId="37" fontId="15" fillId="0" borderId="0" xfId="4" applyNumberFormat="1" applyFont="1" applyAlignment="1">
      <alignment horizontal="right"/>
    </xf>
    <xf numFmtId="190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6" fillId="0" borderId="0" xfId="0" applyNumberFormat="1" applyFont="1" applyFill="1" applyAlignment="1">
      <alignment horizontal="right"/>
    </xf>
    <xf numFmtId="190" fontId="15" fillId="0" borderId="1" xfId="1" applyNumberFormat="1" applyFont="1" applyFill="1" applyBorder="1" applyAlignment="1">
      <alignment horizontal="right"/>
    </xf>
    <xf numFmtId="190" fontId="16" fillId="0" borderId="0" xfId="0" applyNumberFormat="1" applyFont="1" applyFill="1"/>
    <xf numFmtId="189" fontId="16" fillId="0" borderId="0" xfId="4" applyNumberFormat="1" applyFont="1" applyBorder="1" applyAlignment="1">
      <alignment horizontal="right"/>
    </xf>
    <xf numFmtId="189" fontId="16" fillId="0" borderId="0" xfId="4" applyNumberFormat="1" applyFont="1" applyFill="1" applyBorder="1" applyAlignment="1">
      <alignment horizontal="right"/>
    </xf>
    <xf numFmtId="190" fontId="15" fillId="0" borderId="3" xfId="1" applyNumberFormat="1" applyFont="1" applyFill="1" applyBorder="1" applyAlignment="1">
      <alignment horizontal="right"/>
    </xf>
    <xf numFmtId="37" fontId="15" fillId="0" borderId="0" xfId="0" applyNumberFormat="1" applyFont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Border="1" applyAlignment="1"/>
    <xf numFmtId="37" fontId="15" fillId="0" borderId="0" xfId="0" applyNumberFormat="1" applyFont="1" applyBorder="1" applyAlignment="1">
      <alignment horizontal="center"/>
    </xf>
    <xf numFmtId="37" fontId="15" fillId="0" borderId="0" xfId="0" applyNumberFormat="1" applyFont="1" applyFill="1" applyBorder="1"/>
    <xf numFmtId="37" fontId="15" fillId="0" borderId="0" xfId="0" applyNumberFormat="1" applyFont="1" applyBorder="1"/>
    <xf numFmtId="189" fontId="16" fillId="0" borderId="2" xfId="4" applyNumberFormat="1" applyFont="1" applyBorder="1" applyAlignment="1"/>
    <xf numFmtId="189" fontId="16" fillId="0" borderId="0" xfId="4" applyNumberFormat="1" applyFont="1" applyBorder="1" applyAlignment="1">
      <alignment horizontal="center"/>
    </xf>
    <xf numFmtId="189" fontId="16" fillId="0" borderId="0" xfId="4" applyNumberFormat="1" applyFont="1" applyBorder="1" applyAlignment="1"/>
    <xf numFmtId="189" fontId="16" fillId="0" borderId="0" xfId="4" applyNumberFormat="1" applyFont="1" applyFill="1" applyBorder="1" applyAlignment="1"/>
    <xf numFmtId="187" fontId="16" fillId="0" borderId="0" xfId="4" applyNumberFormat="1" applyFont="1" applyFill="1" applyBorder="1" applyAlignment="1">
      <alignment horizontal="right"/>
    </xf>
    <xf numFmtId="189" fontId="16" fillId="0" borderId="0" xfId="4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/>
    <xf numFmtId="37" fontId="15" fillId="0" borderId="2" xfId="4" applyNumberFormat="1" applyFont="1" applyBorder="1" applyAlignment="1">
      <alignment horizontal="right"/>
    </xf>
    <xf numFmtId="0" fontId="16" fillId="0" borderId="0" xfId="0" applyFont="1" applyFill="1" applyBorder="1"/>
    <xf numFmtId="0" fontId="16" fillId="0" borderId="0" xfId="0" quotePrefix="1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37" fontId="16" fillId="0" borderId="0" xfId="4" applyNumberFormat="1" applyFont="1" applyFill="1" applyBorder="1" applyAlignment="1">
      <alignment horizontal="right"/>
    </xf>
    <xf numFmtId="37" fontId="16" fillId="0" borderId="0" xfId="0" applyNumberFormat="1" applyFont="1" applyFill="1" applyBorder="1"/>
    <xf numFmtId="37" fontId="16" fillId="0" borderId="0" xfId="0" applyNumberFormat="1" applyFont="1" applyFill="1"/>
    <xf numFmtId="188" fontId="5" fillId="0" borderId="0" xfId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187" fontId="5" fillId="0" borderId="0" xfId="2" applyNumberFormat="1" applyFont="1" applyFill="1" applyAlignment="1">
      <alignment horizontal="right"/>
    </xf>
    <xf numFmtId="43" fontId="13" fillId="0" borderId="0" xfId="2" applyFont="1" applyFill="1" applyBorder="1"/>
    <xf numFmtId="187" fontId="5" fillId="0" borderId="0" xfId="2" applyNumberFormat="1" applyFont="1" applyFill="1" applyBorder="1" applyAlignment="1">
      <alignment horizontal="center"/>
    </xf>
    <xf numFmtId="187" fontId="5" fillId="0" borderId="3" xfId="2" applyNumberFormat="1" applyFont="1" applyFill="1" applyBorder="1" applyAlignment="1">
      <alignment horizontal="center"/>
    </xf>
    <xf numFmtId="187" fontId="7" fillId="0" borderId="3" xfId="2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5" fillId="0" borderId="0" xfId="0" applyFont="1" applyFill="1" applyBorder="1"/>
    <xf numFmtId="187" fontId="5" fillId="0" borderId="0" xfId="4" applyNumberFormat="1" applyFont="1" applyFill="1" applyBorder="1" applyAlignment="1">
      <alignment vertical="center"/>
    </xf>
    <xf numFmtId="188" fontId="5" fillId="0" borderId="0" xfId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7" fillId="0" borderId="4" xfId="1" applyNumberFormat="1" applyFont="1" applyFill="1" applyBorder="1"/>
    <xf numFmtId="0" fontId="8" fillId="0" borderId="0" xfId="16" applyFont="1" applyFill="1" applyAlignment="1">
      <alignment horizontal="left"/>
    </xf>
    <xf numFmtId="187" fontId="7" fillId="0" borderId="0" xfId="4" quotePrefix="1" applyNumberFormat="1" applyFont="1" applyBorder="1" applyAlignment="1">
      <alignment horizontal="center"/>
    </xf>
    <xf numFmtId="187" fontId="5" fillId="0" borderId="0" xfId="4" quotePrefix="1" applyNumberFormat="1" applyFont="1" applyBorder="1" applyAlignment="1">
      <alignment horizontal="center"/>
    </xf>
    <xf numFmtId="188" fontId="0" fillId="0" borderId="0" xfId="1" applyFont="1" applyFill="1"/>
    <xf numFmtId="187" fontId="0" fillId="0" borderId="0" xfId="0" applyNumberFormat="1" applyFill="1"/>
    <xf numFmtId="187" fontId="1" fillId="0" borderId="0" xfId="18" applyNumberFormat="1" applyFont="1" applyFill="1" applyAlignment="1"/>
    <xf numFmtId="188" fontId="5" fillId="0" borderId="3" xfId="1" applyFont="1" applyFill="1" applyBorder="1" applyAlignment="1">
      <alignment horizontal="center"/>
    </xf>
    <xf numFmtId="188" fontId="5" fillId="0" borderId="0" xfId="1" applyFont="1" applyFill="1" applyBorder="1" applyAlignment="1">
      <alignment vertical="center"/>
    </xf>
    <xf numFmtId="188" fontId="7" fillId="0" borderId="1" xfId="1" applyFont="1" applyFill="1" applyBorder="1" applyAlignment="1">
      <alignment horizontal="center"/>
    </xf>
    <xf numFmtId="188" fontId="7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7" fontId="5" fillId="0" borderId="3" xfId="4" quotePrefix="1" applyNumberFormat="1" applyFont="1" applyFill="1" applyBorder="1" applyAlignment="1">
      <alignment horizontal="center"/>
    </xf>
    <xf numFmtId="187" fontId="5" fillId="0" borderId="0" xfId="2" applyNumberFormat="1" applyFont="1" applyFill="1" applyAlignment="1">
      <alignment horizontal="center"/>
    </xf>
    <xf numFmtId="187" fontId="5" fillId="0" borderId="0" xfId="2" quotePrefix="1" applyNumberFormat="1" applyFont="1" applyFill="1" applyAlignment="1">
      <alignment horizontal="center"/>
    </xf>
    <xf numFmtId="187" fontId="7" fillId="0" borderId="3" xfId="2" quotePrefix="1" applyNumberFormat="1" applyFont="1" applyFill="1" applyBorder="1" applyAlignment="1">
      <alignment horizontal="center"/>
    </xf>
    <xf numFmtId="37" fontId="1" fillId="0" borderId="0" xfId="18" applyNumberFormat="1" applyFont="1" applyFill="1" applyAlignment="1"/>
    <xf numFmtId="37" fontId="0" fillId="0" borderId="0" xfId="0" applyNumberFormat="1" applyFill="1"/>
    <xf numFmtId="190" fontId="7" fillId="0" borderId="1" xfId="1" applyNumberFormat="1" applyFont="1" applyFill="1" applyBorder="1" applyAlignment="1">
      <alignment horizontal="center"/>
    </xf>
    <xf numFmtId="187" fontId="5" fillId="3" borderId="0" xfId="4" applyNumberFormat="1" applyFont="1" applyFill="1"/>
    <xf numFmtId="37" fontId="5" fillId="3" borderId="0" xfId="4" applyNumberFormat="1" applyFont="1" applyFill="1" applyAlignment="1">
      <alignment horizontal="right"/>
    </xf>
    <xf numFmtId="190" fontId="0" fillId="0" borderId="0" xfId="1" applyNumberFormat="1" applyFont="1" applyFill="1"/>
    <xf numFmtId="190" fontId="0" fillId="0" borderId="0" xfId="1" applyNumberFormat="1" applyFont="1" applyFill="1" applyAlignment="1"/>
    <xf numFmtId="189" fontId="1" fillId="0" borderId="0" xfId="18" applyNumberFormat="1" applyFont="1" applyFill="1" applyAlignment="1"/>
    <xf numFmtId="190" fontId="5" fillId="0" borderId="0" xfId="0" applyNumberFormat="1" applyFont="1" applyFill="1"/>
    <xf numFmtId="187" fontId="7" fillId="0" borderId="3" xfId="4" applyNumberFormat="1" applyFont="1" applyFill="1" applyBorder="1" applyAlignment="1">
      <alignment horizontal="right"/>
    </xf>
    <xf numFmtId="188" fontId="5" fillId="0" borderId="3" xfId="1" quotePrefix="1" applyFont="1" applyBorder="1" applyAlignment="1">
      <alignment horizontal="center"/>
    </xf>
    <xf numFmtId="189" fontId="16" fillId="3" borderId="0" xfId="4" applyNumberFormat="1" applyFont="1" applyFill="1" applyBorder="1" applyAlignment="1"/>
    <xf numFmtId="189" fontId="16" fillId="3" borderId="0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5" fillId="0" borderId="0" xfId="18" applyAlignment="1">
      <alignment horizontal="center"/>
    </xf>
    <xf numFmtId="0" fontId="5" fillId="0" borderId="0" xfId="16" applyFont="1"/>
    <xf numFmtId="188" fontId="7" fillId="0" borderId="0" xfId="1" applyFont="1" applyFill="1" applyBorder="1" applyAlignment="1">
      <alignment horizontal="right"/>
    </xf>
    <xf numFmtId="188" fontId="5" fillId="0" borderId="0" xfId="1" quotePrefix="1" applyFont="1" applyBorder="1" applyAlignment="1">
      <alignment horizontal="center"/>
    </xf>
    <xf numFmtId="188" fontId="5" fillId="0" borderId="0" xfId="1" applyFont="1" applyBorder="1" applyAlignment="1">
      <alignment horizontal="center"/>
    </xf>
    <xf numFmtId="188" fontId="5" fillId="0" borderId="3" xfId="1" quotePrefix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5" fillId="0" borderId="3" xfId="1" applyNumberFormat="1" applyFont="1" applyFill="1" applyBorder="1"/>
    <xf numFmtId="0" fontId="5" fillId="0" borderId="0" xfId="10" applyFill="1"/>
    <xf numFmtId="37" fontId="5" fillId="0" borderId="0" xfId="4" applyNumberFormat="1" applyFont="1" applyFill="1" applyAlignment="1">
      <alignment horizontal="center"/>
    </xf>
    <xf numFmtId="188" fontId="5" fillId="0" borderId="3" xfId="1" applyFont="1" applyFill="1" applyBorder="1" applyAlignment="1">
      <alignment horizontal="right"/>
    </xf>
    <xf numFmtId="187" fontId="7" fillId="0" borderId="0" xfId="4" applyNumberFormat="1" applyFont="1" applyFill="1" applyAlignment="1">
      <alignment horizontal="right"/>
    </xf>
    <xf numFmtId="188" fontId="7" fillId="0" borderId="3" xfId="1" applyFont="1" applyFill="1" applyBorder="1" applyAlignment="1">
      <alignment horizontal="right"/>
    </xf>
    <xf numFmtId="190" fontId="7" fillId="0" borderId="1" xfId="1" applyNumberFormat="1" applyFont="1" applyFill="1" applyBorder="1" applyAlignment="1">
      <alignment horizontal="right"/>
    </xf>
    <xf numFmtId="188" fontId="5" fillId="0" borderId="0" xfId="1" applyFont="1" applyFill="1" applyBorder="1"/>
    <xf numFmtId="188" fontId="16" fillId="0" borderId="0" xfId="1" applyFont="1" applyFill="1" applyBorder="1" applyAlignment="1">
      <alignment horizontal="right"/>
    </xf>
    <xf numFmtId="188" fontId="16" fillId="0" borderId="0" xfId="1" applyFont="1" applyFill="1" applyAlignment="1">
      <alignment horizontal="center"/>
    </xf>
    <xf numFmtId="188" fontId="16" fillId="0" borderId="0" xfId="1" applyFont="1" applyFill="1" applyAlignment="1">
      <alignment horizontal="right"/>
    </xf>
    <xf numFmtId="187" fontId="7" fillId="0" borderId="0" xfId="4" quotePrefix="1" applyNumberFormat="1" applyFont="1" applyFill="1" applyBorder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left"/>
    </xf>
    <xf numFmtId="0" fontId="6" fillId="3" borderId="0" xfId="0" applyFont="1" applyFill="1"/>
    <xf numFmtId="0" fontId="6" fillId="0" borderId="0" xfId="0" applyFont="1" applyFill="1" applyAlignment="1">
      <alignment horizontal="center"/>
    </xf>
    <xf numFmtId="37" fontId="15" fillId="0" borderId="1" xfId="4" applyNumberFormat="1" applyFont="1" applyFill="1" applyBorder="1" applyAlignment="1">
      <alignment horizontal="right"/>
    </xf>
    <xf numFmtId="37" fontId="15" fillId="0" borderId="2" xfId="4" applyNumberFormat="1" applyFont="1" applyFill="1" applyBorder="1" applyAlignment="1">
      <alignment horizontal="right"/>
    </xf>
    <xf numFmtId="187" fontId="5" fillId="3" borderId="0" xfId="4" applyNumberFormat="1" applyFont="1" applyFill="1" applyAlignment="1">
      <alignment horizontal="right"/>
    </xf>
    <xf numFmtId="0" fontId="6" fillId="3" borderId="0" xfId="0" applyFont="1" applyFill="1" applyAlignment="1">
      <alignment horizontal="center"/>
    </xf>
    <xf numFmtId="0" fontId="5" fillId="3" borderId="0" xfId="18" applyFont="1" applyFill="1" applyAlignment="1"/>
    <xf numFmtId="0" fontId="7" fillId="3" borderId="0" xfId="18" applyFont="1" applyFill="1" applyAlignment="1"/>
    <xf numFmtId="190" fontId="5" fillId="0" borderId="0" xfId="1" applyNumberFormat="1" applyFont="1" applyFill="1" applyAlignment="1"/>
    <xf numFmtId="189" fontId="5" fillId="0" borderId="0" xfId="4" applyNumberFormat="1" applyFont="1" applyFill="1" applyAlignment="1">
      <alignment horizontal="right"/>
    </xf>
    <xf numFmtId="37" fontId="5" fillId="3" borderId="0" xfId="4" applyNumberFormat="1" applyFont="1" applyFill="1" applyAlignment="1"/>
    <xf numFmtId="187" fontId="5" fillId="3" borderId="3" xfId="4" applyNumberFormat="1" applyFont="1" applyFill="1" applyBorder="1" applyAlignment="1">
      <alignment horizontal="right"/>
    </xf>
    <xf numFmtId="187" fontId="7" fillId="3" borderId="0" xfId="4" applyNumberFormat="1" applyFont="1" applyFill="1" applyBorder="1" applyAlignment="1">
      <alignment horizontal="right"/>
    </xf>
    <xf numFmtId="188" fontId="5" fillId="3" borderId="0" xfId="1" applyFont="1" applyFill="1" applyAlignment="1">
      <alignment horizontal="right"/>
    </xf>
    <xf numFmtId="188" fontId="7" fillId="3" borderId="0" xfId="1" applyFont="1" applyFill="1" applyBorder="1" applyAlignment="1">
      <alignment horizontal="right"/>
    </xf>
    <xf numFmtId="188" fontId="5" fillId="3" borderId="3" xfId="1" applyFont="1" applyFill="1" applyBorder="1" applyAlignment="1">
      <alignment horizontal="right"/>
    </xf>
    <xf numFmtId="0" fontId="6" fillId="0" borderId="0" xfId="18" applyFont="1" applyFill="1" applyAlignment="1">
      <alignment horizontal="center"/>
    </xf>
    <xf numFmtId="0" fontId="6" fillId="3" borderId="0" xfId="18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0" fontId="5" fillId="0" borderId="0" xfId="1" quotePrefix="1" applyNumberFormat="1" applyFont="1" applyFill="1" applyBorder="1" applyAlignment="1">
      <alignment horizontal="center"/>
    </xf>
    <xf numFmtId="37" fontId="15" fillId="0" borderId="0" xfId="4" applyNumberFormat="1" applyFont="1" applyFill="1" applyAlignment="1">
      <alignment horizontal="right"/>
    </xf>
    <xf numFmtId="189" fontId="15" fillId="0" borderId="0" xfId="4" applyNumberFormat="1" applyFont="1" applyFill="1" applyBorder="1" applyAlignment="1">
      <alignment horizontal="right"/>
    </xf>
    <xf numFmtId="189" fontId="15" fillId="0" borderId="0" xfId="4" applyNumberFormat="1" applyFont="1" applyFill="1" applyAlignment="1">
      <alignment horizontal="right"/>
    </xf>
    <xf numFmtId="190" fontId="7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/>
    <xf numFmtId="37" fontId="7" fillId="0" borderId="0" xfId="18" applyNumberFormat="1" applyFont="1"/>
    <xf numFmtId="0" fontId="8" fillId="0" borderId="0" xfId="18" applyFont="1"/>
    <xf numFmtId="0" fontId="5" fillId="0" borderId="0" xfId="18"/>
    <xf numFmtId="0" fontId="6" fillId="0" borderId="0" xfId="18" applyFont="1" applyAlignment="1">
      <alignment horizontal="center"/>
    </xf>
    <xf numFmtId="0" fontId="0" fillId="0" borderId="0" xfId="0" applyAlignment="1">
      <alignment horizontal="center"/>
    </xf>
    <xf numFmtId="187" fontId="7" fillId="0" borderId="1" xfId="4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5" fillId="3" borderId="0" xfId="4" applyNumberFormat="1" applyFont="1" applyFill="1" applyBorder="1" applyAlignment="1">
      <alignment horizontal="right"/>
    </xf>
    <xf numFmtId="188" fontId="5" fillId="3" borderId="3" xfId="1" applyFont="1" applyFill="1" applyBorder="1" applyAlignment="1">
      <alignment horizontal="center"/>
    </xf>
    <xf numFmtId="188" fontId="5" fillId="3" borderId="0" xfId="1" applyFont="1" applyFill="1" applyBorder="1" applyAlignment="1">
      <alignment vertical="center"/>
    </xf>
    <xf numFmtId="188" fontId="5" fillId="3" borderId="0" xfId="1" applyFont="1" applyFill="1" applyBorder="1" applyAlignment="1">
      <alignment horizontal="center"/>
    </xf>
    <xf numFmtId="187" fontId="5" fillId="3" borderId="0" xfId="4" applyNumberFormat="1" applyFont="1" applyFill="1" applyBorder="1" applyAlignment="1">
      <alignment vertical="center"/>
    </xf>
    <xf numFmtId="190" fontId="5" fillId="3" borderId="0" xfId="1" applyNumberFormat="1" applyFont="1" applyFill="1" applyBorder="1" applyAlignment="1">
      <alignment horizontal="center"/>
    </xf>
    <xf numFmtId="187" fontId="5" fillId="3" borderId="0" xfId="4" applyNumberFormat="1" applyFont="1" applyFill="1" applyBorder="1" applyAlignment="1">
      <alignment horizontal="center"/>
    </xf>
    <xf numFmtId="188" fontId="7" fillId="3" borderId="1" xfId="1" applyFont="1" applyFill="1" applyBorder="1" applyAlignment="1">
      <alignment horizontal="center"/>
    </xf>
    <xf numFmtId="188" fontId="7" fillId="3" borderId="0" xfId="1" applyFont="1" applyFill="1" applyBorder="1" applyAlignment="1">
      <alignment horizontal="center"/>
    </xf>
    <xf numFmtId="187" fontId="7" fillId="3" borderId="1" xfId="4" applyNumberFormat="1" applyFont="1" applyFill="1" applyBorder="1" applyAlignment="1">
      <alignment horizontal="right"/>
    </xf>
    <xf numFmtId="37" fontId="7" fillId="3" borderId="0" xfId="4" applyNumberFormat="1" applyFont="1" applyFill="1" applyBorder="1" applyAlignment="1">
      <alignment horizontal="right"/>
    </xf>
    <xf numFmtId="188" fontId="7" fillId="3" borderId="1" xfId="1" applyFont="1" applyFill="1" applyBorder="1" applyAlignment="1">
      <alignment horizontal="right"/>
    </xf>
    <xf numFmtId="0" fontId="6" fillId="0" borderId="0" xfId="18" applyFont="1" applyFill="1" applyAlignment="1">
      <alignment horizontal="center"/>
    </xf>
    <xf numFmtId="0" fontId="2" fillId="3" borderId="0" xfId="0" applyFont="1" applyFill="1" applyAlignment="1"/>
    <xf numFmtId="0" fontId="6" fillId="3" borderId="0" xfId="0" applyFont="1" applyFill="1" applyAlignment="1">
      <alignment horizontal="left"/>
    </xf>
    <xf numFmtId="191" fontId="5" fillId="3" borderId="0" xfId="0" applyNumberFormat="1" applyFont="1" applyFill="1" applyAlignment="1"/>
    <xf numFmtId="0" fontId="5" fillId="3" borderId="0" xfId="0" applyFont="1" applyFill="1" applyAlignment="1"/>
    <xf numFmtId="0" fontId="2" fillId="3" borderId="0" xfId="0" applyFont="1" applyFill="1" applyAlignment="1">
      <alignment horizontal="left"/>
    </xf>
    <xf numFmtId="0" fontId="7" fillId="3" borderId="0" xfId="0" applyFont="1" applyFill="1"/>
    <xf numFmtId="0" fontId="7" fillId="3" borderId="0" xfId="0" applyFont="1" applyFill="1" applyBorder="1"/>
    <xf numFmtId="0" fontId="6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8" fillId="3" borderId="0" xfId="0" applyFont="1" applyFill="1"/>
    <xf numFmtId="0" fontId="10" fillId="3" borderId="0" xfId="0" applyFont="1" applyFill="1" applyBorder="1" applyAlignment="1">
      <alignment horizontal="center"/>
    </xf>
    <xf numFmtId="187" fontId="5" fillId="3" borderId="0" xfId="0" applyNumberFormat="1" applyFont="1" applyFill="1"/>
    <xf numFmtId="187" fontId="7" fillId="3" borderId="1" xfId="4" applyNumberFormat="1" applyFont="1" applyFill="1" applyBorder="1"/>
    <xf numFmtId="37" fontId="7" fillId="3" borderId="0" xfId="4" applyNumberFormat="1" applyFont="1" applyFill="1" applyAlignment="1">
      <alignment horizontal="right"/>
    </xf>
    <xf numFmtId="187" fontId="7" fillId="3" borderId="0" xfId="4" applyNumberFormat="1" applyFont="1" applyFill="1" applyBorder="1"/>
    <xf numFmtId="187" fontId="7" fillId="3" borderId="0" xfId="4" applyNumberFormat="1" applyFont="1" applyFill="1"/>
    <xf numFmtId="191" fontId="5" fillId="3" borderId="0" xfId="4" applyNumberFormat="1" applyFont="1" applyFill="1"/>
    <xf numFmtId="191" fontId="5" fillId="3" borderId="0" xfId="0" applyNumberFormat="1" applyFont="1" applyFill="1"/>
    <xf numFmtId="0" fontId="7" fillId="3" borderId="0" xfId="0" applyFont="1" applyFill="1" applyAlignment="1">
      <alignment horizontal="left"/>
    </xf>
    <xf numFmtId="187" fontId="5" fillId="3" borderId="0" xfId="4" applyNumberFormat="1" applyFont="1" applyFill="1" applyBorder="1"/>
    <xf numFmtId="188" fontId="5" fillId="3" borderId="0" xfId="1" applyFont="1" applyFill="1" applyBorder="1"/>
    <xf numFmtId="188" fontId="5" fillId="3" borderId="3" xfId="1" quotePrefix="1" applyFont="1" applyFill="1" applyBorder="1" applyAlignment="1">
      <alignment horizontal="center"/>
    </xf>
    <xf numFmtId="37" fontId="5" fillId="3" borderId="0" xfId="4" applyNumberFormat="1" applyFont="1" applyFill="1" applyBorder="1" applyAlignment="1">
      <alignment horizontal="right"/>
    </xf>
    <xf numFmtId="0" fontId="8" fillId="3" borderId="0" xfId="0" applyFont="1" applyFill="1" applyAlignment="1">
      <alignment horizontal="left"/>
    </xf>
    <xf numFmtId="37" fontId="5" fillId="3" borderId="0" xfId="2" applyNumberFormat="1" applyFont="1" applyFill="1" applyAlignment="1">
      <alignment horizontal="right"/>
    </xf>
    <xf numFmtId="187" fontId="5" fillId="3" borderId="0" xfId="2" applyNumberFormat="1" applyFont="1" applyFill="1" applyAlignment="1">
      <alignment horizontal="right"/>
    </xf>
    <xf numFmtId="187" fontId="5" fillId="3" borderId="0" xfId="2" applyNumberFormat="1" applyFont="1" applyFill="1" applyAlignment="1">
      <alignment horizontal="center"/>
    </xf>
    <xf numFmtId="187" fontId="5" fillId="3" borderId="0" xfId="2" quotePrefix="1" applyNumberFormat="1" applyFont="1" applyFill="1" applyAlignment="1">
      <alignment horizontal="center"/>
    </xf>
    <xf numFmtId="187" fontId="5" fillId="3" borderId="0" xfId="2" applyNumberFormat="1" applyFont="1" applyFill="1" applyBorder="1" applyAlignment="1">
      <alignment horizontal="center"/>
    </xf>
    <xf numFmtId="187" fontId="5" fillId="3" borderId="3" xfId="2" applyNumberFormat="1" applyFont="1" applyFill="1" applyBorder="1" applyAlignment="1">
      <alignment horizontal="center"/>
    </xf>
    <xf numFmtId="43" fontId="13" fillId="3" borderId="0" xfId="2" applyFont="1" applyFill="1" applyBorder="1"/>
    <xf numFmtId="187" fontId="5" fillId="3" borderId="3" xfId="4" quotePrefix="1" applyNumberFormat="1" applyFont="1" applyFill="1" applyBorder="1" applyAlignment="1">
      <alignment horizontal="center"/>
    </xf>
    <xf numFmtId="187" fontId="7" fillId="3" borderId="3" xfId="2" applyNumberFormat="1" applyFont="1" applyFill="1" applyBorder="1" applyAlignment="1">
      <alignment horizontal="center"/>
    </xf>
    <xf numFmtId="187" fontId="7" fillId="3" borderId="3" xfId="2" quotePrefix="1" applyNumberFormat="1" applyFont="1" applyFill="1" applyBorder="1" applyAlignment="1">
      <alignment horizontal="center"/>
    </xf>
    <xf numFmtId="187" fontId="7" fillId="3" borderId="0" xfId="2" applyNumberFormat="1" applyFont="1" applyFill="1" applyBorder="1" applyAlignment="1">
      <alignment horizontal="center"/>
    </xf>
    <xf numFmtId="37" fontId="5" fillId="3" borderId="0" xfId="4" applyNumberFormat="1" applyFont="1" applyFill="1" applyAlignment="1">
      <alignment horizontal="center"/>
    </xf>
    <xf numFmtId="187" fontId="7" fillId="3" borderId="0" xfId="4" applyNumberFormat="1" applyFont="1" applyFill="1" applyAlignment="1">
      <alignment horizontal="right"/>
    </xf>
    <xf numFmtId="187" fontId="7" fillId="3" borderId="3" xfId="4" applyNumberFormat="1" applyFont="1" applyFill="1" applyBorder="1" applyAlignment="1">
      <alignment horizontal="right"/>
    </xf>
    <xf numFmtId="188" fontId="7" fillId="3" borderId="3" xfId="1" applyFont="1" applyFill="1" applyBorder="1" applyAlignment="1">
      <alignment horizontal="right"/>
    </xf>
    <xf numFmtId="0" fontId="8" fillId="3" borderId="0" xfId="0" applyFont="1" applyFill="1" applyAlignment="1">
      <alignment horizontal="center"/>
    </xf>
    <xf numFmtId="190" fontId="7" fillId="3" borderId="3" xfId="1" applyNumberFormat="1" applyFont="1" applyFill="1" applyBorder="1" applyAlignment="1">
      <alignment horizontal="right"/>
    </xf>
    <xf numFmtId="187" fontId="7" fillId="3" borderId="2" xfId="4" applyNumberFormat="1" applyFont="1" applyFill="1" applyBorder="1" applyAlignment="1">
      <alignment horizontal="right"/>
    </xf>
    <xf numFmtId="192" fontId="7" fillId="3" borderId="2" xfId="4" applyNumberFormat="1" applyFont="1" applyFill="1" applyBorder="1"/>
    <xf numFmtId="192" fontId="7" fillId="3" borderId="0" xfId="4" applyNumberFormat="1" applyFont="1" applyFill="1" applyBorder="1"/>
    <xf numFmtId="190" fontId="7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7" fillId="3" borderId="0" xfId="1" applyNumberFormat="1" applyFont="1" applyFill="1" applyBorder="1" applyAlignment="1">
      <alignment horizontal="right"/>
    </xf>
    <xf numFmtId="189" fontId="5" fillId="3" borderId="0" xfId="0" applyNumberFormat="1" applyFont="1" applyFill="1"/>
    <xf numFmtId="43" fontId="5" fillId="3" borderId="0" xfId="0" applyNumberFormat="1" applyFont="1" applyFill="1"/>
    <xf numFmtId="190" fontId="5" fillId="0" borderId="3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0" fontId="5" fillId="0" borderId="0" xfId="1" applyNumberFormat="1" applyFont="1" applyFill="1" applyBorder="1"/>
    <xf numFmtId="188" fontId="5" fillId="0" borderId="0" xfId="0" applyNumberFormat="1" applyFont="1" applyFill="1"/>
    <xf numFmtId="9" fontId="5" fillId="0" borderId="0" xfId="24" applyFont="1" applyFill="1"/>
    <xf numFmtId="190" fontId="5" fillId="3" borderId="0" xfId="1" applyNumberFormat="1" applyFont="1" applyFill="1" applyAlignment="1">
      <alignment horizontal="right"/>
    </xf>
    <xf numFmtId="190" fontId="5" fillId="3" borderId="0" xfId="4" applyNumberFormat="1" applyFont="1" applyFill="1" applyAlignment="1">
      <alignment horizontal="right"/>
    </xf>
    <xf numFmtId="190" fontId="5" fillId="3" borderId="3" xfId="1" applyNumberFormat="1" applyFont="1" applyFill="1" applyBorder="1" applyAlignment="1">
      <alignment horizontal="right"/>
    </xf>
    <xf numFmtId="190" fontId="5" fillId="3" borderId="3" xfId="4" applyNumberFormat="1" applyFont="1" applyFill="1" applyBorder="1" applyAlignment="1">
      <alignment horizontal="right"/>
    </xf>
    <xf numFmtId="190" fontId="7" fillId="3" borderId="0" xfId="4" applyNumberFormat="1" applyFont="1" applyFill="1" applyBorder="1" applyAlignment="1">
      <alignment horizontal="right"/>
    </xf>
    <xf numFmtId="190" fontId="7" fillId="3" borderId="3" xfId="4" applyNumberFormat="1" applyFont="1" applyFill="1" applyBorder="1" applyAlignment="1">
      <alignment horizontal="right"/>
    </xf>
    <xf numFmtId="188" fontId="1" fillId="0" borderId="0" xfId="1" applyFont="1" applyFill="1" applyAlignment="1"/>
    <xf numFmtId="0" fontId="0" fillId="0" borderId="0" xfId="0" applyFill="1" applyAlignment="1">
      <alignment horizontal="center"/>
    </xf>
    <xf numFmtId="188" fontId="5" fillId="0" borderId="0" xfId="1" quotePrefix="1" applyFont="1" applyFill="1" applyBorder="1" applyAlignment="1">
      <alignment horizontal="center"/>
    </xf>
    <xf numFmtId="188" fontId="5" fillId="0" borderId="0" xfId="1" applyFont="1" applyFill="1" applyBorder="1" applyAlignment="1">
      <alignment horizontal="right"/>
    </xf>
    <xf numFmtId="188" fontId="0" fillId="0" borderId="0" xfId="1" applyFont="1" applyFill="1" applyBorder="1"/>
    <xf numFmtId="0" fontId="17" fillId="0" borderId="0" xfId="0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190" fontId="5" fillId="0" borderId="3" xfId="1" applyNumberFormat="1" applyFont="1" applyFill="1" applyBorder="1" applyAlignment="1">
      <alignment horizontal="right"/>
    </xf>
    <xf numFmtId="37" fontId="7" fillId="4" borderId="0" xfId="4" applyNumberFormat="1" applyFont="1" applyFill="1" applyBorder="1" applyAlignment="1">
      <alignment horizontal="right"/>
    </xf>
    <xf numFmtId="187" fontId="7" fillId="4" borderId="0" xfId="4" quotePrefix="1" applyNumberFormat="1" applyFont="1" applyFill="1" applyBorder="1" applyAlignment="1">
      <alignment horizontal="center"/>
    </xf>
    <xf numFmtId="190" fontId="7" fillId="3" borderId="1" xfId="1" applyNumberFormat="1" applyFont="1" applyFill="1" applyBorder="1" applyAlignment="1">
      <alignment horizontal="center"/>
    </xf>
    <xf numFmtId="0" fontId="6" fillId="4" borderId="0" xfId="18" applyFont="1" applyFill="1" applyAlignment="1">
      <alignment horizontal="center"/>
    </xf>
    <xf numFmtId="0" fontId="5" fillId="4" borderId="0" xfId="18" applyFont="1" applyFill="1" applyAlignment="1"/>
    <xf numFmtId="189" fontId="7" fillId="4" borderId="0" xfId="4" applyNumberFormat="1" applyFont="1" applyFill="1" applyAlignment="1">
      <alignment horizontal="right"/>
    </xf>
    <xf numFmtId="188" fontId="5" fillId="4" borderId="0" xfId="1" applyFont="1" applyFill="1" applyBorder="1" applyAlignment="1">
      <alignment horizontal="center"/>
    </xf>
    <xf numFmtId="190" fontId="5" fillId="4" borderId="0" xfId="1" applyNumberFormat="1" applyFont="1" applyFill="1" applyBorder="1" applyAlignment="1">
      <alignment horizontal="center"/>
    </xf>
    <xf numFmtId="190" fontId="5" fillId="4" borderId="0" xfId="1" applyNumberFormat="1" applyFont="1" applyFill="1" applyAlignment="1"/>
    <xf numFmtId="189" fontId="5" fillId="4" borderId="0" xfId="4" applyNumberFormat="1" applyFont="1" applyFill="1" applyAlignment="1">
      <alignment horizontal="right"/>
    </xf>
    <xf numFmtId="187" fontId="5" fillId="4" borderId="0" xfId="4" applyNumberFormat="1" applyFont="1" applyFill="1" applyBorder="1" applyAlignment="1">
      <alignment horizontal="right"/>
    </xf>
    <xf numFmtId="189" fontId="16" fillId="0" borderId="2" xfId="4" applyNumberFormat="1" applyFont="1" applyFill="1" applyBorder="1" applyAlignment="1"/>
    <xf numFmtId="190" fontId="16" fillId="0" borderId="0" xfId="1" applyNumberFormat="1" applyFont="1" applyFill="1" applyAlignment="1">
      <alignment horizontal="center"/>
    </xf>
    <xf numFmtId="190" fontId="16" fillId="0" borderId="0" xfId="1" applyNumberFormat="1" applyFont="1" applyFill="1" applyBorder="1" applyAlignment="1">
      <alignment horizontal="right"/>
    </xf>
    <xf numFmtId="190" fontId="16" fillId="0" borderId="0" xfId="4" applyNumberFormat="1" applyFont="1" applyFill="1" applyBorder="1" applyAlignment="1">
      <alignment horizontal="right"/>
    </xf>
    <xf numFmtId="37" fontId="22" fillId="0" borderId="0" xfId="4" applyNumberFormat="1" applyFont="1" applyFill="1" applyBorder="1" applyAlignment="1">
      <alignment horizontal="right"/>
    </xf>
    <xf numFmtId="189" fontId="23" fillId="0" borderId="0" xfId="2" applyNumberFormat="1" applyFont="1" applyFill="1" applyBorder="1" applyAlignment="1">
      <alignment horizontal="right"/>
    </xf>
    <xf numFmtId="37" fontId="23" fillId="0" borderId="0" xfId="4" applyNumberFormat="1" applyFont="1" applyFill="1" applyBorder="1" applyAlignment="1">
      <alignment horizontal="right"/>
    </xf>
    <xf numFmtId="189" fontId="23" fillId="0" borderId="0" xfId="4" applyNumberFormat="1" applyFont="1" applyFill="1" applyAlignment="1">
      <alignment horizontal="right"/>
    </xf>
    <xf numFmtId="189" fontId="23" fillId="3" borderId="0" xfId="4" applyNumberFormat="1" applyFont="1" applyFill="1" applyAlignment="1">
      <alignment horizontal="right"/>
    </xf>
    <xf numFmtId="0" fontId="7" fillId="0" borderId="0" xfId="18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7" fontId="7" fillId="0" borderId="1" xfId="4" quotePrefix="1" applyNumberFormat="1" applyFont="1" applyBorder="1" applyAlignment="1">
      <alignment horizontal="center"/>
    </xf>
    <xf numFmtId="37" fontId="7" fillId="0" borderId="1" xfId="18" applyNumberFormat="1" applyFont="1" applyBorder="1"/>
    <xf numFmtId="0" fontId="5" fillId="0" borderId="0" xfId="18" applyFill="1" applyAlignment="1">
      <alignment horizontal="center"/>
    </xf>
    <xf numFmtId="0" fontId="1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190" fontId="5" fillId="3" borderId="0" xfId="1" applyNumberFormat="1" applyFont="1" applyFill="1"/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5" fillId="0" borderId="3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21" fillId="0" borderId="0" xfId="23" applyFill="1"/>
  </cellXfs>
  <cellStyles count="25">
    <cellStyle name="Bad" xfId="23" builtinId="27"/>
    <cellStyle name="Comma" xfId="1" builtinId="3"/>
    <cellStyle name="Comma 14" xfId="2" xr:uid="{00000000-0005-0000-0000-000002000000}"/>
    <cellStyle name="Comma 2" xfId="3" xr:uid="{00000000-0005-0000-0000-000003000000}"/>
    <cellStyle name="Comma 2 2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0" xr:uid="{00000000-0005-0000-0000-00000B000000}"/>
    <cellStyle name="Normal 4" xfId="11" xr:uid="{00000000-0005-0000-0000-00000C000000}"/>
    <cellStyle name="Normal 4 2" xfId="12" xr:uid="{00000000-0005-0000-0000-00000D000000}"/>
    <cellStyle name="Normal 4 2 2" xfId="13" xr:uid="{00000000-0005-0000-0000-00000E000000}"/>
    <cellStyle name="Normal 4 2 3" xfId="14" xr:uid="{00000000-0005-0000-0000-00000F000000}"/>
    <cellStyle name="Normal 4 2 4" xfId="15" xr:uid="{00000000-0005-0000-0000-000010000000}"/>
    <cellStyle name="Normal 4 2 4 2" xfId="16" xr:uid="{00000000-0005-0000-0000-000011000000}"/>
    <cellStyle name="Normal 5" xfId="17" xr:uid="{00000000-0005-0000-0000-000012000000}"/>
    <cellStyle name="Normal_ser009a061a-12t-1 Rev 1" xfId="18" xr:uid="{00000000-0005-0000-0000-000013000000}"/>
    <cellStyle name="Percent" xfId="24" builtinId="5"/>
    <cellStyle name="Percent 2" xfId="19" xr:uid="{00000000-0005-0000-0000-000015000000}"/>
    <cellStyle name="Percent 3" xfId="20" xr:uid="{00000000-0005-0000-0000-000016000000}"/>
    <cellStyle name="Percent 4" xfId="21" xr:uid="{00000000-0005-0000-0000-000017000000}"/>
    <cellStyle name="Style 1" xfId="22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92"/>
  <sheetViews>
    <sheetView showGridLines="0" tabSelected="1" view="pageBreakPreview" zoomScale="70" zoomScaleNormal="70" zoomScaleSheetLayoutView="70" workbookViewId="0"/>
  </sheetViews>
  <sheetFormatPr defaultColWidth="9.375" defaultRowHeight="24" x14ac:dyDescent="0.6"/>
  <cols>
    <col min="1" max="3" width="2.125" style="100" customWidth="1"/>
    <col min="4" max="4" width="56.5" style="100" customWidth="1"/>
    <col min="5" max="5" width="11.75" style="105" customWidth="1"/>
    <col min="6" max="6" width="17.25" style="100" customWidth="1"/>
    <col min="7" max="7" width="1.625" style="100" customWidth="1"/>
    <col min="8" max="8" width="18.5" style="100" customWidth="1"/>
    <col min="9" max="9" width="1.625" style="100" customWidth="1"/>
    <col min="10" max="10" width="17.25" style="100" customWidth="1"/>
    <col min="11" max="11" width="1.625" style="100" customWidth="1"/>
    <col min="12" max="12" width="20" style="100" customWidth="1"/>
    <col min="13" max="13" width="9.375" style="100"/>
    <col min="14" max="14" width="10.125" style="100" bestFit="1" customWidth="1"/>
    <col min="15" max="15" width="9.375" style="100"/>
    <col min="16" max="16" width="13.625" style="100" bestFit="1" customWidth="1"/>
    <col min="17" max="17" width="9.375" style="100"/>
    <col min="18" max="18" width="10.5" style="100" bestFit="1" customWidth="1"/>
    <col min="19" max="16384" width="9.375" style="100"/>
  </cols>
  <sheetData>
    <row r="1" spans="1:16" ht="26.4" x14ac:dyDescent="0.7">
      <c r="A1" s="96" t="s">
        <v>0</v>
      </c>
      <c r="B1" s="98"/>
      <c r="C1" s="98"/>
      <c r="D1" s="98"/>
      <c r="E1" s="99"/>
      <c r="F1" s="98"/>
      <c r="G1" s="98"/>
      <c r="H1" s="98"/>
      <c r="I1" s="98"/>
      <c r="J1" s="98"/>
      <c r="K1" s="98"/>
      <c r="L1" s="98"/>
    </row>
    <row r="2" spans="1:16" ht="26.4" x14ac:dyDescent="0.7">
      <c r="A2" s="97" t="s">
        <v>1</v>
      </c>
      <c r="B2" s="102"/>
      <c r="C2" s="102"/>
      <c r="D2" s="102"/>
      <c r="E2" s="103"/>
      <c r="F2" s="102"/>
      <c r="G2" s="102"/>
      <c r="H2" s="102"/>
      <c r="I2" s="102"/>
      <c r="J2" s="102"/>
      <c r="K2" s="102"/>
      <c r="L2" s="102"/>
    </row>
    <row r="3" spans="1:16" ht="24.6" x14ac:dyDescent="0.65">
      <c r="A3" s="101"/>
      <c r="B3" s="98"/>
      <c r="C3" s="98"/>
      <c r="D3" s="98"/>
      <c r="E3" s="99"/>
      <c r="F3" s="98"/>
      <c r="G3" s="98"/>
      <c r="H3" s="98"/>
      <c r="I3" s="98"/>
      <c r="J3" s="98"/>
      <c r="K3" s="98"/>
      <c r="L3" s="98"/>
    </row>
    <row r="4" spans="1:16" ht="24.6" x14ac:dyDescent="0.65">
      <c r="A4" s="104"/>
      <c r="B4" s="104"/>
      <c r="C4" s="104"/>
      <c r="D4" s="104"/>
      <c r="F4" s="382" t="s">
        <v>2</v>
      </c>
      <c r="G4" s="382"/>
      <c r="H4" s="382"/>
      <c r="I4" s="106"/>
      <c r="J4" s="382" t="s">
        <v>3</v>
      </c>
      <c r="K4" s="382"/>
      <c r="L4" s="382"/>
    </row>
    <row r="5" spans="1:16" ht="24.6" x14ac:dyDescent="0.65">
      <c r="A5" s="101"/>
      <c r="B5" s="107"/>
      <c r="C5" s="107"/>
      <c r="D5" s="107"/>
      <c r="E5" s="107"/>
      <c r="F5" s="108" t="s">
        <v>207</v>
      </c>
      <c r="G5" s="108"/>
      <c r="H5" s="108" t="s">
        <v>5</v>
      </c>
      <c r="I5" s="109"/>
      <c r="J5" s="108" t="s">
        <v>207</v>
      </c>
      <c r="K5" s="108"/>
      <c r="L5" s="108" t="s">
        <v>5</v>
      </c>
    </row>
    <row r="6" spans="1:16" ht="24.6" x14ac:dyDescent="0.65">
      <c r="A6" s="101" t="s">
        <v>4</v>
      </c>
      <c r="B6" s="107"/>
      <c r="C6" s="107"/>
      <c r="D6" s="107"/>
      <c r="E6" s="110" t="s">
        <v>6</v>
      </c>
      <c r="F6" s="108">
        <v>2564</v>
      </c>
      <c r="G6" s="108"/>
      <c r="H6" s="108">
        <v>2564</v>
      </c>
      <c r="I6" s="109"/>
      <c r="J6" s="108">
        <v>2564</v>
      </c>
      <c r="K6" s="108"/>
      <c r="L6" s="108">
        <v>2564</v>
      </c>
    </row>
    <row r="7" spans="1:16" ht="24.6" x14ac:dyDescent="0.65">
      <c r="A7" s="101"/>
      <c r="B7" s="107"/>
      <c r="C7" s="107"/>
      <c r="D7" s="107"/>
      <c r="E7" s="110"/>
      <c r="F7" s="108" t="s">
        <v>134</v>
      </c>
      <c r="G7" s="108"/>
      <c r="H7" s="108"/>
      <c r="I7" s="109"/>
      <c r="J7" s="108" t="s">
        <v>134</v>
      </c>
      <c r="K7" s="108"/>
      <c r="L7" s="108"/>
    </row>
    <row r="8" spans="1:16" x14ac:dyDescent="0.6">
      <c r="E8" s="111"/>
      <c r="F8" s="381" t="s">
        <v>60</v>
      </c>
      <c r="G8" s="381"/>
      <c r="H8" s="381"/>
      <c r="I8" s="381"/>
      <c r="J8" s="381"/>
      <c r="K8" s="381"/>
      <c r="L8" s="381"/>
    </row>
    <row r="9" spans="1:16" ht="24.6" x14ac:dyDescent="0.65">
      <c r="A9" s="112" t="s">
        <v>7</v>
      </c>
      <c r="B9" s="113"/>
      <c r="C9" s="113"/>
      <c r="D9" s="113"/>
      <c r="F9" s="114"/>
      <c r="G9" s="114"/>
      <c r="H9" s="114"/>
      <c r="I9" s="114"/>
      <c r="J9" s="114"/>
      <c r="K9" s="114"/>
      <c r="L9" s="114"/>
    </row>
    <row r="10" spans="1:16" x14ac:dyDescent="0.6">
      <c r="A10" s="115" t="s">
        <v>8</v>
      </c>
      <c r="B10" s="113"/>
      <c r="C10" s="113"/>
      <c r="D10" s="116"/>
      <c r="E10" s="380"/>
      <c r="F10" s="117">
        <v>991120</v>
      </c>
      <c r="G10" s="117"/>
      <c r="H10" s="117">
        <v>1067422</v>
      </c>
      <c r="I10" s="117"/>
      <c r="J10" s="118">
        <v>951507</v>
      </c>
      <c r="K10" s="117"/>
      <c r="L10" s="118">
        <v>1002929</v>
      </c>
    </row>
    <row r="11" spans="1:16" x14ac:dyDescent="0.6">
      <c r="A11" s="115" t="s">
        <v>215</v>
      </c>
      <c r="B11" s="113"/>
      <c r="C11" s="113"/>
      <c r="D11" s="116"/>
      <c r="E11" s="380">
        <v>9</v>
      </c>
      <c r="F11" s="117">
        <v>652507</v>
      </c>
      <c r="G11" s="117"/>
      <c r="H11" s="118">
        <v>651845</v>
      </c>
      <c r="I11" s="117"/>
      <c r="J11" s="118">
        <v>652507</v>
      </c>
      <c r="K11" s="117"/>
      <c r="L11" s="118">
        <v>651845</v>
      </c>
    </row>
    <row r="12" spans="1:16" x14ac:dyDescent="0.6">
      <c r="A12" s="115" t="s">
        <v>9</v>
      </c>
      <c r="B12" s="113"/>
      <c r="C12" s="113"/>
      <c r="D12" s="113"/>
      <c r="E12" s="380" t="s">
        <v>222</v>
      </c>
      <c r="F12" s="117">
        <v>508072</v>
      </c>
      <c r="G12" s="129"/>
      <c r="H12" s="117">
        <v>411480</v>
      </c>
      <c r="I12" s="117"/>
      <c r="J12" s="118">
        <v>502361</v>
      </c>
      <c r="K12" s="129"/>
      <c r="L12" s="118">
        <v>408235</v>
      </c>
    </row>
    <row r="13" spans="1:16" x14ac:dyDescent="0.6">
      <c r="A13" s="113" t="s">
        <v>10</v>
      </c>
      <c r="E13" s="380">
        <v>3</v>
      </c>
      <c r="F13" s="117">
        <v>93063</v>
      </c>
      <c r="G13" s="117"/>
      <c r="H13" s="117">
        <v>94906</v>
      </c>
      <c r="I13" s="117"/>
      <c r="J13" s="118">
        <v>96117</v>
      </c>
      <c r="K13" s="117"/>
      <c r="L13" s="118">
        <v>94143</v>
      </c>
      <c r="N13" s="118"/>
      <c r="P13" s="118"/>
    </row>
    <row r="14" spans="1:16" x14ac:dyDescent="0.6">
      <c r="A14" s="113" t="s">
        <v>11</v>
      </c>
      <c r="E14" s="380"/>
      <c r="F14" s="117">
        <v>52088</v>
      </c>
      <c r="G14" s="117"/>
      <c r="H14" s="117">
        <v>47756</v>
      </c>
      <c r="I14" s="117"/>
      <c r="J14" s="118">
        <v>50474</v>
      </c>
      <c r="K14" s="117"/>
      <c r="L14" s="118">
        <v>47451</v>
      </c>
      <c r="N14" s="118"/>
      <c r="P14" s="118"/>
    </row>
    <row r="15" spans="1:16" x14ac:dyDescent="0.6">
      <c r="A15" s="115" t="s">
        <v>12</v>
      </c>
      <c r="E15" s="380">
        <v>3</v>
      </c>
      <c r="F15" s="120">
        <v>0</v>
      </c>
      <c r="G15" s="120"/>
      <c r="H15" s="120">
        <v>0</v>
      </c>
      <c r="I15" s="120"/>
      <c r="J15" s="118">
        <v>460000</v>
      </c>
      <c r="K15" s="117"/>
      <c r="L15" s="118">
        <v>460000</v>
      </c>
    </row>
    <row r="16" spans="1:16" x14ac:dyDescent="0.6">
      <c r="A16" s="113" t="s">
        <v>13</v>
      </c>
      <c r="B16" s="113"/>
      <c r="C16" s="115"/>
      <c r="D16" s="113"/>
      <c r="E16" s="380"/>
      <c r="F16" s="117">
        <v>546733</v>
      </c>
      <c r="G16" s="129"/>
      <c r="H16" s="117">
        <v>617449</v>
      </c>
      <c r="I16" s="117"/>
      <c r="J16" s="118">
        <v>506120</v>
      </c>
      <c r="K16" s="117"/>
      <c r="L16" s="118">
        <v>581108</v>
      </c>
    </row>
    <row r="17" spans="1:18" x14ac:dyDescent="0.6">
      <c r="A17" s="113" t="s">
        <v>14</v>
      </c>
      <c r="B17" s="113"/>
      <c r="C17" s="113"/>
      <c r="D17" s="113"/>
      <c r="E17" s="380"/>
      <c r="F17" s="117">
        <v>314</v>
      </c>
      <c r="G17" s="117"/>
      <c r="H17" s="117">
        <v>314</v>
      </c>
      <c r="I17" s="117"/>
      <c r="J17" s="118">
        <v>0</v>
      </c>
      <c r="K17" s="117"/>
      <c r="L17" s="118">
        <v>0</v>
      </c>
    </row>
    <row r="18" spans="1:18" x14ac:dyDescent="0.6">
      <c r="A18" s="113" t="s">
        <v>15</v>
      </c>
      <c r="B18" s="113"/>
      <c r="E18" s="380"/>
      <c r="F18" s="117">
        <v>26820</v>
      </c>
      <c r="G18" s="117"/>
      <c r="H18" s="117">
        <v>33499</v>
      </c>
      <c r="I18" s="117"/>
      <c r="J18" s="118">
        <v>28112</v>
      </c>
      <c r="K18" s="117"/>
      <c r="L18" s="118">
        <v>32770</v>
      </c>
    </row>
    <row r="19" spans="1:18" ht="24.6" x14ac:dyDescent="0.65">
      <c r="A19" s="121" t="s">
        <v>16</v>
      </c>
      <c r="B19" s="121"/>
      <c r="C19" s="121"/>
      <c r="D19" s="121"/>
      <c r="E19" s="380"/>
      <c r="F19" s="235">
        <f>SUM(F10:F18)</f>
        <v>2870717</v>
      </c>
      <c r="G19" s="123"/>
      <c r="H19" s="235">
        <f>SUM(H10:H18)</f>
        <v>2924671</v>
      </c>
      <c r="I19" s="123"/>
      <c r="J19" s="235">
        <f>SUM(J10:J18)</f>
        <v>3247198</v>
      </c>
      <c r="K19" s="123"/>
      <c r="L19" s="235">
        <f>SUM(L10:L18)</f>
        <v>3278481</v>
      </c>
    </row>
    <row r="20" spans="1:18" ht="24.6" x14ac:dyDescent="0.65">
      <c r="A20" s="121"/>
      <c r="B20" s="121"/>
      <c r="C20" s="121"/>
      <c r="D20" s="121"/>
      <c r="E20" s="380"/>
      <c r="F20" s="124"/>
      <c r="G20" s="124"/>
      <c r="H20" s="124"/>
      <c r="I20" s="124"/>
      <c r="J20" s="124"/>
      <c r="K20" s="124"/>
      <c r="L20" s="124"/>
      <c r="R20" s="396"/>
    </row>
    <row r="21" spans="1:18" ht="24.6" x14ac:dyDescent="0.65">
      <c r="A21" s="112" t="s">
        <v>17</v>
      </c>
      <c r="B21" s="113"/>
      <c r="C21" s="113"/>
      <c r="D21" s="125"/>
      <c r="E21" s="380"/>
      <c r="F21" s="126"/>
      <c r="G21" s="117"/>
      <c r="H21" s="126"/>
      <c r="I21" s="126"/>
      <c r="J21" s="126"/>
      <c r="K21" s="117"/>
      <c r="L21" s="126"/>
    </row>
    <row r="22" spans="1:18" x14ac:dyDescent="0.6">
      <c r="A22" s="115" t="s">
        <v>19</v>
      </c>
      <c r="B22" s="113"/>
      <c r="C22" s="113"/>
      <c r="D22" s="125"/>
      <c r="E22" s="380"/>
      <c r="F22" s="127">
        <v>891811</v>
      </c>
      <c r="G22" s="127"/>
      <c r="H22" s="127">
        <v>863403</v>
      </c>
      <c r="I22" s="127"/>
      <c r="J22" s="127">
        <v>21000</v>
      </c>
      <c r="K22" s="127"/>
      <c r="L22" s="127">
        <v>21000</v>
      </c>
    </row>
    <row r="23" spans="1:18" x14ac:dyDescent="0.6">
      <c r="A23" s="115" t="s">
        <v>20</v>
      </c>
      <c r="B23" s="113"/>
      <c r="C23" s="113"/>
      <c r="D23" s="125"/>
      <c r="E23" s="380"/>
      <c r="F23" s="120">
        <v>0</v>
      </c>
      <c r="G23" s="117"/>
      <c r="H23" s="120">
        <v>0</v>
      </c>
      <c r="I23" s="120"/>
      <c r="J23" s="127">
        <v>606634</v>
      </c>
      <c r="K23" s="117"/>
      <c r="L23" s="127">
        <v>606634</v>
      </c>
    </row>
    <row r="24" spans="1:18" x14ac:dyDescent="0.6">
      <c r="A24" s="102" t="s">
        <v>216</v>
      </c>
      <c r="E24" s="380">
        <v>9</v>
      </c>
      <c r="F24" s="127">
        <v>194838</v>
      </c>
      <c r="G24" s="129"/>
      <c r="H24" s="127">
        <v>194838</v>
      </c>
      <c r="I24" s="127"/>
      <c r="J24" s="127">
        <v>194838</v>
      </c>
      <c r="K24" s="129"/>
      <c r="L24" s="127">
        <v>194838</v>
      </c>
      <c r="N24" s="118"/>
    </row>
    <row r="25" spans="1:18" x14ac:dyDescent="0.6">
      <c r="A25" s="113" t="s">
        <v>21</v>
      </c>
      <c r="F25" s="127">
        <v>341444</v>
      </c>
      <c r="G25" s="129"/>
      <c r="H25" s="127">
        <v>341444</v>
      </c>
      <c r="I25" s="127"/>
      <c r="J25" s="127">
        <v>341444</v>
      </c>
      <c r="K25" s="129"/>
      <c r="L25" s="127">
        <v>341444</v>
      </c>
    </row>
    <row r="26" spans="1:18" x14ac:dyDescent="0.6">
      <c r="A26" s="113" t="s">
        <v>22</v>
      </c>
      <c r="B26" s="113"/>
      <c r="C26" s="113"/>
      <c r="D26" s="113"/>
      <c r="E26" s="105">
        <v>5</v>
      </c>
      <c r="F26" s="127">
        <v>7797933</v>
      </c>
      <c r="G26" s="117"/>
      <c r="H26" s="127">
        <v>7902258</v>
      </c>
      <c r="I26" s="127"/>
      <c r="J26" s="127">
        <v>7296274</v>
      </c>
      <c r="K26" s="117"/>
      <c r="L26" s="127">
        <v>7395340</v>
      </c>
      <c r="N26" s="118"/>
    </row>
    <row r="27" spans="1:18" x14ac:dyDescent="0.6">
      <c r="A27" s="113" t="s">
        <v>168</v>
      </c>
      <c r="B27" s="130"/>
      <c r="C27" s="113"/>
      <c r="D27" s="113"/>
      <c r="E27" s="105">
        <v>7</v>
      </c>
      <c r="F27" s="127">
        <v>354647</v>
      </c>
      <c r="G27" s="117"/>
      <c r="H27" s="127">
        <v>359442</v>
      </c>
      <c r="I27" s="127"/>
      <c r="J27" s="127">
        <v>351203</v>
      </c>
      <c r="K27" s="117"/>
      <c r="L27" s="127">
        <v>355712</v>
      </c>
    </row>
    <row r="28" spans="1:18" x14ac:dyDescent="0.6">
      <c r="A28" s="113" t="s">
        <v>23</v>
      </c>
      <c r="B28" s="130"/>
      <c r="C28" s="113"/>
      <c r="D28" s="113"/>
      <c r="F28" s="127">
        <v>44710</v>
      </c>
      <c r="G28" s="117"/>
      <c r="H28" s="127">
        <v>46256</v>
      </c>
      <c r="I28" s="127"/>
      <c r="J28" s="127">
        <v>42535</v>
      </c>
      <c r="K28" s="117"/>
      <c r="L28" s="127">
        <v>44045</v>
      </c>
    </row>
    <row r="29" spans="1:18" x14ac:dyDescent="0.6">
      <c r="A29" s="113" t="s">
        <v>24</v>
      </c>
      <c r="B29" s="131"/>
      <c r="E29" s="105">
        <v>8</v>
      </c>
      <c r="F29" s="127">
        <v>21</v>
      </c>
      <c r="G29" s="117"/>
      <c r="H29" s="127">
        <v>21</v>
      </c>
      <c r="I29" s="127"/>
      <c r="J29" s="120">
        <v>0</v>
      </c>
      <c r="K29" s="120"/>
      <c r="L29" s="120">
        <v>0</v>
      </c>
    </row>
    <row r="30" spans="1:18" x14ac:dyDescent="0.6">
      <c r="A30" s="113" t="s">
        <v>25</v>
      </c>
      <c r="B30" s="113"/>
      <c r="C30" s="113"/>
      <c r="D30" s="113"/>
      <c r="F30" s="127">
        <v>165132</v>
      </c>
      <c r="G30" s="117"/>
      <c r="H30" s="127">
        <v>149359</v>
      </c>
      <c r="I30" s="127"/>
      <c r="J30" s="127">
        <v>162791</v>
      </c>
      <c r="K30" s="117"/>
      <c r="L30" s="127">
        <v>147677</v>
      </c>
    </row>
    <row r="31" spans="1:18" ht="24.6" x14ac:dyDescent="0.65">
      <c r="A31" s="121" t="s">
        <v>26</v>
      </c>
      <c r="B31" s="121"/>
      <c r="C31" s="121"/>
      <c r="D31" s="121"/>
      <c r="F31" s="235">
        <f>SUM(F22:F30)</f>
        <v>9790536</v>
      </c>
      <c r="G31" s="123"/>
      <c r="H31" s="235">
        <f>SUM(H22:H30)</f>
        <v>9857021</v>
      </c>
      <c r="I31" s="123"/>
      <c r="J31" s="235">
        <f>SUM(J22:J30)</f>
        <v>9016719</v>
      </c>
      <c r="K31" s="123"/>
      <c r="L31" s="235">
        <f>SUM(L22:L30)</f>
        <v>9106690</v>
      </c>
    </row>
    <row r="32" spans="1:18" ht="24.6" x14ac:dyDescent="0.65">
      <c r="A32" s="121"/>
      <c r="B32" s="121"/>
      <c r="C32" s="121"/>
      <c r="D32" s="121"/>
      <c r="F32" s="123"/>
      <c r="G32" s="123"/>
      <c r="H32" s="123"/>
      <c r="I32" s="123"/>
      <c r="J32" s="123"/>
      <c r="K32" s="123"/>
      <c r="L32" s="123"/>
    </row>
    <row r="33" spans="1:12" ht="25.2" thickBot="1" x14ac:dyDescent="0.7">
      <c r="A33" s="121" t="s">
        <v>27</v>
      </c>
      <c r="B33" s="121"/>
      <c r="C33" s="121"/>
      <c r="D33" s="121"/>
      <c r="F33" s="236">
        <f>SUM(F19,F31)</f>
        <v>12661253</v>
      </c>
      <c r="G33" s="254"/>
      <c r="H33" s="236">
        <f>SUM(H19,H31)</f>
        <v>12781692</v>
      </c>
      <c r="I33" s="123"/>
      <c r="J33" s="236">
        <f>SUM(J19,J31)</f>
        <v>12263917</v>
      </c>
      <c r="K33" s="254"/>
      <c r="L33" s="236">
        <f>SUM(L19,L31)</f>
        <v>12385171</v>
      </c>
    </row>
    <row r="34" spans="1:12" ht="25.2" thickTop="1" x14ac:dyDescent="0.65">
      <c r="A34" s="121"/>
      <c r="B34" s="121"/>
      <c r="C34" s="121"/>
      <c r="D34" s="121"/>
      <c r="F34" s="123"/>
      <c r="G34" s="254"/>
      <c r="H34" s="123"/>
      <c r="I34" s="123"/>
      <c r="J34" s="123"/>
      <c r="K34" s="254"/>
      <c r="L34" s="123"/>
    </row>
    <row r="35" spans="1:12" ht="26.4" x14ac:dyDescent="0.7">
      <c r="A35" s="96" t="s">
        <v>0</v>
      </c>
      <c r="B35" s="98"/>
      <c r="C35" s="98"/>
      <c r="D35" s="98"/>
      <c r="E35" s="99"/>
      <c r="F35" s="133"/>
      <c r="G35" s="98"/>
      <c r="H35" s="98"/>
      <c r="I35" s="134"/>
      <c r="J35" s="133"/>
      <c r="K35" s="134"/>
      <c r="L35" s="134"/>
    </row>
    <row r="36" spans="1:12" ht="26.4" x14ac:dyDescent="0.7">
      <c r="A36" s="97" t="s">
        <v>1</v>
      </c>
      <c r="B36" s="98"/>
      <c r="C36" s="98"/>
      <c r="D36" s="98"/>
      <c r="E36" s="99"/>
      <c r="F36" s="98"/>
      <c r="G36" s="98"/>
      <c r="H36" s="98"/>
      <c r="I36" s="98"/>
      <c r="J36" s="98"/>
      <c r="K36" s="98"/>
      <c r="L36" s="98"/>
    </row>
    <row r="37" spans="1:12" ht="7.5" customHeight="1" x14ac:dyDescent="0.65">
      <c r="A37" s="101"/>
      <c r="B37" s="98"/>
      <c r="C37" s="98"/>
      <c r="D37" s="98"/>
      <c r="E37" s="99"/>
      <c r="F37" s="98"/>
      <c r="G37" s="98"/>
      <c r="H37" s="98"/>
      <c r="I37" s="98"/>
      <c r="J37" s="98"/>
      <c r="K37" s="98"/>
      <c r="L37" s="98"/>
    </row>
    <row r="38" spans="1:12" ht="24.6" x14ac:dyDescent="0.65">
      <c r="A38" s="104"/>
      <c r="B38" s="104"/>
      <c r="C38" s="104"/>
      <c r="D38" s="104"/>
      <c r="F38" s="382" t="s">
        <v>2</v>
      </c>
      <c r="G38" s="382"/>
      <c r="H38" s="382"/>
      <c r="I38" s="106"/>
      <c r="J38" s="382" t="s">
        <v>3</v>
      </c>
      <c r="K38" s="382"/>
      <c r="L38" s="382"/>
    </row>
    <row r="39" spans="1:12" ht="24.6" x14ac:dyDescent="0.65">
      <c r="A39" s="101"/>
      <c r="B39" s="107"/>
      <c r="C39" s="107"/>
      <c r="D39" s="107"/>
      <c r="E39" s="107"/>
      <c r="F39" s="108" t="s">
        <v>207</v>
      </c>
      <c r="G39" s="108"/>
      <c r="H39" s="108" t="s">
        <v>5</v>
      </c>
      <c r="I39" s="109"/>
      <c r="J39" s="108" t="s">
        <v>207</v>
      </c>
      <c r="K39" s="108"/>
      <c r="L39" s="108" t="s">
        <v>5</v>
      </c>
    </row>
    <row r="40" spans="1:12" ht="24.6" x14ac:dyDescent="0.65">
      <c r="A40" s="101" t="s">
        <v>28</v>
      </c>
      <c r="B40" s="107"/>
      <c r="C40" s="107"/>
      <c r="D40" s="107"/>
      <c r="E40" s="110" t="s">
        <v>6</v>
      </c>
      <c r="F40" s="108">
        <v>2564</v>
      </c>
      <c r="G40" s="108"/>
      <c r="H40" s="108">
        <v>2564</v>
      </c>
      <c r="I40" s="109"/>
      <c r="J40" s="108">
        <v>2564</v>
      </c>
      <c r="K40" s="108"/>
      <c r="L40" s="108">
        <v>2564</v>
      </c>
    </row>
    <row r="41" spans="1:12" ht="24.6" x14ac:dyDescent="0.65">
      <c r="A41" s="101"/>
      <c r="B41" s="107"/>
      <c r="C41" s="107"/>
      <c r="D41" s="107"/>
      <c r="E41" s="110"/>
      <c r="F41" s="108" t="s">
        <v>134</v>
      </c>
      <c r="G41" s="108"/>
      <c r="H41" s="108"/>
      <c r="I41" s="109"/>
      <c r="J41" s="108" t="s">
        <v>134</v>
      </c>
      <c r="K41" s="108"/>
      <c r="L41" s="108"/>
    </row>
    <row r="42" spans="1:12" ht="21" customHeight="1" x14ac:dyDescent="0.65">
      <c r="A42" s="107"/>
      <c r="B42" s="107"/>
      <c r="C42" s="107"/>
      <c r="D42" s="107"/>
      <c r="E42" s="111"/>
      <c r="F42" s="381" t="s">
        <v>60</v>
      </c>
      <c r="G42" s="381"/>
      <c r="H42" s="381"/>
      <c r="I42" s="381"/>
      <c r="J42" s="381"/>
      <c r="K42" s="381"/>
      <c r="L42" s="381"/>
    </row>
    <row r="43" spans="1:12" ht="24.6" x14ac:dyDescent="0.65">
      <c r="A43" s="112" t="s">
        <v>29</v>
      </c>
      <c r="B43" s="113"/>
      <c r="C43" s="113"/>
      <c r="D43" s="113"/>
      <c r="F43" s="135"/>
      <c r="G43" s="135"/>
      <c r="H43" s="135"/>
      <c r="I43" s="135"/>
      <c r="J43" s="135"/>
      <c r="K43" s="135"/>
      <c r="L43" s="135"/>
    </row>
    <row r="44" spans="1:12" x14ac:dyDescent="0.6">
      <c r="A44" s="113" t="s">
        <v>30</v>
      </c>
      <c r="B44" s="113"/>
      <c r="C44" s="115"/>
      <c r="D44" s="113"/>
      <c r="E44" s="105">
        <v>3</v>
      </c>
      <c r="F44" s="127">
        <v>541027</v>
      </c>
      <c r="G44" s="127"/>
      <c r="H44" s="127">
        <v>489099</v>
      </c>
      <c r="I44" s="127"/>
      <c r="J44" s="127">
        <v>814015</v>
      </c>
      <c r="K44" s="117"/>
      <c r="L44" s="127">
        <v>736729</v>
      </c>
    </row>
    <row r="45" spans="1:12" x14ac:dyDescent="0.6">
      <c r="A45" s="113" t="s">
        <v>31</v>
      </c>
      <c r="B45" s="113"/>
      <c r="C45" s="115"/>
      <c r="D45" s="113"/>
      <c r="E45" s="105">
        <v>3</v>
      </c>
      <c r="F45" s="127">
        <v>151286</v>
      </c>
      <c r="G45" s="127"/>
      <c r="H45" s="127">
        <v>186189</v>
      </c>
      <c r="I45" s="127"/>
      <c r="J45" s="127">
        <v>151599</v>
      </c>
      <c r="K45" s="117"/>
      <c r="L45" s="127">
        <v>187531</v>
      </c>
    </row>
    <row r="46" spans="1:12" x14ac:dyDescent="0.6">
      <c r="A46" s="113" t="s">
        <v>32</v>
      </c>
      <c r="C46" s="102"/>
      <c r="F46" s="127">
        <v>397007</v>
      </c>
      <c r="G46" s="127"/>
      <c r="H46" s="127">
        <v>602658</v>
      </c>
      <c r="I46" s="127"/>
      <c r="J46" s="127">
        <v>384033</v>
      </c>
      <c r="K46" s="117"/>
      <c r="L46" s="127">
        <v>587223</v>
      </c>
    </row>
    <row r="47" spans="1:12" x14ac:dyDescent="0.6">
      <c r="A47" s="113" t="s">
        <v>33</v>
      </c>
      <c r="F47" s="127">
        <v>72546</v>
      </c>
      <c r="G47" s="127"/>
      <c r="H47" s="127">
        <v>72546</v>
      </c>
      <c r="I47" s="127"/>
      <c r="J47" s="127">
        <v>72546</v>
      </c>
      <c r="K47" s="117"/>
      <c r="L47" s="127">
        <v>72546</v>
      </c>
    </row>
    <row r="48" spans="1:12" x14ac:dyDescent="0.6">
      <c r="A48" s="113" t="s">
        <v>34</v>
      </c>
      <c r="B48" s="113"/>
      <c r="C48" s="115"/>
      <c r="D48" s="113"/>
      <c r="F48" s="127">
        <v>456214</v>
      </c>
      <c r="G48" s="127"/>
      <c r="H48" s="127">
        <v>455631</v>
      </c>
      <c r="I48" s="127"/>
      <c r="J48" s="127">
        <v>456214</v>
      </c>
      <c r="K48" s="117"/>
      <c r="L48" s="127">
        <v>455631</v>
      </c>
    </row>
    <row r="49" spans="1:18" x14ac:dyDescent="0.6">
      <c r="A49" s="113" t="s">
        <v>169</v>
      </c>
      <c r="E49" s="348"/>
      <c r="F49" s="139"/>
      <c r="G49" s="127"/>
      <c r="H49" s="139"/>
      <c r="I49" s="139"/>
      <c r="J49" s="139"/>
      <c r="K49" s="127"/>
      <c r="L49" s="139"/>
    </row>
    <row r="50" spans="1:18" x14ac:dyDescent="0.6">
      <c r="A50" s="113"/>
      <c r="B50" s="113" t="s">
        <v>170</v>
      </c>
      <c r="E50" s="348" t="s">
        <v>223</v>
      </c>
      <c r="F50" s="139">
        <v>87719</v>
      </c>
      <c r="G50" s="139"/>
      <c r="H50" s="364">
        <v>98150</v>
      </c>
      <c r="I50" s="139"/>
      <c r="J50" s="139">
        <v>86589</v>
      </c>
      <c r="K50" s="129"/>
      <c r="L50" s="364">
        <v>96996</v>
      </c>
    </row>
    <row r="51" spans="1:18" x14ac:dyDescent="0.6">
      <c r="A51" s="113" t="s">
        <v>198</v>
      </c>
      <c r="E51" s="348"/>
      <c r="F51" s="139">
        <v>10</v>
      </c>
      <c r="G51" s="139"/>
      <c r="H51" s="364">
        <v>10</v>
      </c>
      <c r="I51" s="139"/>
      <c r="J51" s="139">
        <v>0</v>
      </c>
      <c r="K51" s="129"/>
      <c r="L51" s="227">
        <v>0</v>
      </c>
    </row>
    <row r="52" spans="1:18" x14ac:dyDescent="0.6">
      <c r="A52" s="113" t="s">
        <v>35</v>
      </c>
      <c r="E52" s="348"/>
      <c r="F52" s="127">
        <v>47192</v>
      </c>
      <c r="G52" s="127"/>
      <c r="H52" s="127">
        <v>17162</v>
      </c>
      <c r="I52" s="127"/>
      <c r="J52" s="127">
        <v>44869</v>
      </c>
      <c r="K52" s="117"/>
      <c r="L52" s="127">
        <v>15525</v>
      </c>
      <c r="O52" s="118"/>
      <c r="P52" s="118"/>
    </row>
    <row r="53" spans="1:18" ht="24.6" x14ac:dyDescent="0.65">
      <c r="A53" s="121" t="s">
        <v>36</v>
      </c>
      <c r="B53" s="121"/>
      <c r="C53" s="121"/>
      <c r="D53" s="121"/>
      <c r="E53" s="348"/>
      <c r="F53" s="136">
        <f>SUM(F44:F52)</f>
        <v>1753001</v>
      </c>
      <c r="G53" s="123"/>
      <c r="H53" s="136">
        <f>SUM(H44:H52)</f>
        <v>1921445</v>
      </c>
      <c r="I53" s="123"/>
      <c r="J53" s="136">
        <f>SUM(J44:J52)</f>
        <v>2009865</v>
      </c>
      <c r="K53" s="123"/>
      <c r="L53" s="136">
        <f>SUM(L44:L52)</f>
        <v>2152181</v>
      </c>
      <c r="N53" s="137"/>
      <c r="O53" s="137"/>
      <c r="P53" s="137"/>
      <c r="Q53" s="137"/>
      <c r="R53" s="137"/>
    </row>
    <row r="54" spans="1:18" ht="10.5" customHeight="1" x14ac:dyDescent="0.65">
      <c r="A54" s="121"/>
      <c r="B54" s="121"/>
      <c r="C54" s="121"/>
      <c r="D54" s="121"/>
      <c r="E54" s="348"/>
      <c r="F54" s="255"/>
      <c r="G54" s="256"/>
      <c r="H54" s="255"/>
      <c r="I54" s="255"/>
      <c r="J54" s="255"/>
      <c r="K54" s="256"/>
      <c r="L54" s="255"/>
    </row>
    <row r="55" spans="1:18" ht="24.6" x14ac:dyDescent="0.65">
      <c r="A55" s="112" t="s">
        <v>37</v>
      </c>
      <c r="B55" s="113"/>
      <c r="C55" s="113"/>
      <c r="D55" s="113"/>
      <c r="E55" s="348"/>
      <c r="F55" s="139"/>
      <c r="G55" s="127"/>
      <c r="H55" s="139"/>
      <c r="I55" s="139"/>
      <c r="J55" s="139"/>
      <c r="K55" s="127"/>
      <c r="L55" s="139"/>
    </row>
    <row r="56" spans="1:18" x14ac:dyDescent="0.6">
      <c r="A56" s="113" t="s">
        <v>38</v>
      </c>
      <c r="C56" s="102"/>
      <c r="E56" s="348">
        <v>3</v>
      </c>
      <c r="F56" s="228">
        <v>0</v>
      </c>
      <c r="G56" s="229"/>
      <c r="H56" s="363">
        <v>0</v>
      </c>
      <c r="I56" s="120"/>
      <c r="J56" s="139">
        <v>30968</v>
      </c>
      <c r="K56" s="139"/>
      <c r="L56" s="139">
        <v>30968</v>
      </c>
    </row>
    <row r="57" spans="1:18" x14ac:dyDescent="0.6">
      <c r="A57" s="113" t="s">
        <v>171</v>
      </c>
      <c r="E57" s="376" t="s">
        <v>223</v>
      </c>
      <c r="F57" s="139">
        <v>265690</v>
      </c>
      <c r="G57" s="127"/>
      <c r="H57" s="364">
        <v>258230</v>
      </c>
      <c r="I57" s="139"/>
      <c r="J57" s="139">
        <v>263324</v>
      </c>
      <c r="K57" s="127"/>
      <c r="L57" s="364">
        <v>255610</v>
      </c>
    </row>
    <row r="58" spans="1:18" x14ac:dyDescent="0.6">
      <c r="A58" s="113" t="s">
        <v>39</v>
      </c>
      <c r="E58" s="348"/>
      <c r="F58" s="139">
        <v>587033</v>
      </c>
      <c r="G58" s="127"/>
      <c r="H58" s="365">
        <v>583715</v>
      </c>
      <c r="I58" s="139"/>
      <c r="J58" s="139">
        <v>551902</v>
      </c>
      <c r="K58" s="127"/>
      <c r="L58" s="139">
        <v>548658</v>
      </c>
    </row>
    <row r="59" spans="1:18" x14ac:dyDescent="0.6">
      <c r="A59" s="113" t="s">
        <v>148</v>
      </c>
      <c r="F59" s="139"/>
      <c r="G59" s="128"/>
      <c r="H59" s="365"/>
      <c r="I59" s="139"/>
      <c r="J59" s="139"/>
      <c r="K59" s="127"/>
      <c r="L59" s="139"/>
    </row>
    <row r="60" spans="1:18" x14ac:dyDescent="0.6">
      <c r="A60" s="113"/>
      <c r="B60" s="113" t="s">
        <v>167</v>
      </c>
      <c r="F60" s="139">
        <v>1021003</v>
      </c>
      <c r="G60" s="138"/>
      <c r="H60" s="365">
        <v>1016834</v>
      </c>
      <c r="I60" s="139"/>
      <c r="J60" s="139">
        <v>1005027</v>
      </c>
      <c r="K60" s="129"/>
      <c r="L60" s="139">
        <v>1001192</v>
      </c>
    </row>
    <row r="61" spans="1:18" ht="24.6" x14ac:dyDescent="0.65">
      <c r="A61" s="121" t="s">
        <v>40</v>
      </c>
      <c r="B61" s="121"/>
      <c r="C61" s="121"/>
      <c r="D61" s="121"/>
      <c r="F61" s="136">
        <f>SUM(F56:F60)</f>
        <v>1873726</v>
      </c>
      <c r="G61" s="122"/>
      <c r="H61" s="136">
        <f>SUM(H56:H60)</f>
        <v>1858779</v>
      </c>
      <c r="I61" s="123"/>
      <c r="J61" s="136">
        <f>SUM(J56:J60)</f>
        <v>1851221</v>
      </c>
      <c r="K61" s="122"/>
      <c r="L61" s="136">
        <f>SUM(L56:L60)</f>
        <v>1836428</v>
      </c>
    </row>
    <row r="62" spans="1:18" ht="12.6" customHeight="1" x14ac:dyDescent="0.65">
      <c r="A62" s="121"/>
      <c r="B62" s="121"/>
      <c r="C62" s="121"/>
      <c r="D62" s="121"/>
      <c r="F62" s="122"/>
      <c r="G62" s="132"/>
      <c r="H62" s="122"/>
      <c r="I62" s="122"/>
      <c r="J62" s="123"/>
      <c r="K62" s="132"/>
      <c r="L62" s="123"/>
    </row>
    <row r="63" spans="1:18" ht="24.6" x14ac:dyDescent="0.65">
      <c r="A63" s="121" t="s">
        <v>41</v>
      </c>
      <c r="B63" s="121"/>
      <c r="C63" s="121"/>
      <c r="D63" s="121"/>
      <c r="F63" s="140">
        <f>F53+F61</f>
        <v>3626727</v>
      </c>
      <c r="G63" s="122"/>
      <c r="H63" s="140">
        <f>H53+H61</f>
        <v>3780224</v>
      </c>
      <c r="I63" s="123"/>
      <c r="J63" s="140">
        <f>J53+J61</f>
        <v>3861086</v>
      </c>
      <c r="K63" s="122"/>
      <c r="L63" s="140">
        <f>L53+L61</f>
        <v>3988609</v>
      </c>
    </row>
    <row r="64" spans="1:18" ht="12.6" customHeight="1" x14ac:dyDescent="0.65">
      <c r="A64" s="121"/>
      <c r="B64" s="121"/>
      <c r="C64" s="121"/>
      <c r="D64" s="121"/>
      <c r="F64" s="141"/>
      <c r="G64" s="141"/>
      <c r="H64" s="141"/>
      <c r="I64" s="141"/>
      <c r="J64" s="142"/>
      <c r="K64" s="141"/>
      <c r="L64" s="142"/>
    </row>
    <row r="65" spans="1:12" ht="24.6" x14ac:dyDescent="0.65">
      <c r="A65" s="112" t="s">
        <v>42</v>
      </c>
      <c r="B65" s="121"/>
      <c r="C65" s="121"/>
      <c r="D65" s="121"/>
      <c r="F65" s="143"/>
      <c r="G65" s="144"/>
      <c r="H65" s="143"/>
      <c r="I65" s="143"/>
      <c r="J65" s="145"/>
      <c r="K65" s="146"/>
      <c r="L65" s="145"/>
    </row>
    <row r="66" spans="1:12" ht="24.6" x14ac:dyDescent="0.65">
      <c r="A66" s="100" t="s">
        <v>43</v>
      </c>
      <c r="D66" s="121"/>
      <c r="F66" s="143"/>
      <c r="G66" s="144"/>
      <c r="H66" s="143"/>
      <c r="I66" s="143"/>
      <c r="J66" s="145"/>
      <c r="K66" s="146"/>
      <c r="L66" s="145"/>
    </row>
    <row r="67" spans="1:12" ht="24.6" x14ac:dyDescent="0.65">
      <c r="B67" s="100" t="s">
        <v>44</v>
      </c>
      <c r="D67" s="121"/>
      <c r="F67" s="143"/>
      <c r="G67" s="144"/>
      <c r="H67" s="143"/>
      <c r="I67" s="143"/>
      <c r="J67" s="145"/>
      <c r="K67" s="146"/>
      <c r="L67" s="145"/>
    </row>
    <row r="68" spans="1:12" ht="25.2" thickBot="1" x14ac:dyDescent="0.7">
      <c r="B68" s="111" t="s">
        <v>172</v>
      </c>
      <c r="D68" s="107"/>
      <c r="F68" s="147">
        <v>265900</v>
      </c>
      <c r="G68" s="148"/>
      <c r="H68" s="362">
        <v>265900</v>
      </c>
      <c r="I68" s="150"/>
      <c r="J68" s="362">
        <v>265900</v>
      </c>
      <c r="K68" s="129"/>
      <c r="L68" s="362">
        <v>265900</v>
      </c>
    </row>
    <row r="69" spans="1:12" ht="25.2" thickTop="1" x14ac:dyDescent="0.65">
      <c r="B69" s="100" t="s">
        <v>46</v>
      </c>
      <c r="D69" s="107"/>
      <c r="F69" s="149"/>
      <c r="G69" s="148"/>
      <c r="H69" s="150"/>
      <c r="I69" s="150"/>
      <c r="J69" s="150"/>
      <c r="K69" s="129"/>
      <c r="L69" s="150"/>
    </row>
    <row r="70" spans="1:12" ht="24.6" x14ac:dyDescent="0.65">
      <c r="B70" s="111" t="s">
        <v>172</v>
      </c>
      <c r="D70" s="107"/>
      <c r="F70" s="149">
        <v>265900</v>
      </c>
      <c r="G70" s="148"/>
      <c r="H70" s="150">
        <f>SUM(H68)</f>
        <v>265900</v>
      </c>
      <c r="I70" s="150"/>
      <c r="J70" s="150">
        <v>265900</v>
      </c>
      <c r="K70" s="129"/>
      <c r="L70" s="150">
        <f>SUM(L68)</f>
        <v>265900</v>
      </c>
    </row>
    <row r="71" spans="1:12" ht="24.6" x14ac:dyDescent="0.65">
      <c r="A71" s="113" t="s">
        <v>47</v>
      </c>
      <c r="C71" s="121"/>
      <c r="D71" s="121"/>
      <c r="F71" s="149">
        <v>1342448</v>
      </c>
      <c r="G71" s="148"/>
      <c r="H71" s="150">
        <v>1342448</v>
      </c>
      <c r="I71" s="150"/>
      <c r="J71" s="150">
        <v>1342448</v>
      </c>
      <c r="K71" s="129"/>
      <c r="L71" s="150">
        <v>1342448</v>
      </c>
    </row>
    <row r="72" spans="1:12" ht="24.6" x14ac:dyDescent="0.65">
      <c r="A72" s="100" t="s">
        <v>48</v>
      </c>
      <c r="C72" s="131"/>
      <c r="D72" s="121"/>
      <c r="F72" s="150"/>
      <c r="G72" s="148"/>
      <c r="H72" s="150"/>
      <c r="I72" s="150"/>
      <c r="J72" s="107"/>
      <c r="K72" s="152"/>
      <c r="L72" s="150"/>
    </row>
    <row r="73" spans="1:12" ht="24.6" x14ac:dyDescent="0.65">
      <c r="B73" s="100" t="s">
        <v>49</v>
      </c>
      <c r="C73" s="131"/>
      <c r="D73" s="121"/>
      <c r="F73" s="150"/>
      <c r="G73" s="148"/>
      <c r="H73" s="150"/>
      <c r="I73" s="150"/>
      <c r="J73" s="107"/>
      <c r="K73" s="152"/>
      <c r="L73" s="150"/>
    </row>
    <row r="74" spans="1:12" ht="24.6" x14ac:dyDescent="0.65">
      <c r="C74" s="102" t="s">
        <v>50</v>
      </c>
      <c r="D74" s="121"/>
      <c r="F74" s="149">
        <v>26796</v>
      </c>
      <c r="G74" s="148"/>
      <c r="H74" s="150">
        <v>26796</v>
      </c>
      <c r="I74" s="149"/>
      <c r="J74" s="149">
        <v>26796</v>
      </c>
      <c r="K74" s="119"/>
      <c r="L74" s="150">
        <v>26796</v>
      </c>
    </row>
    <row r="75" spans="1:12" ht="24.6" x14ac:dyDescent="0.65">
      <c r="B75" s="121"/>
      <c r="C75" s="100" t="s">
        <v>51</v>
      </c>
      <c r="D75" s="121"/>
      <c r="F75" s="149">
        <v>2285000</v>
      </c>
      <c r="G75" s="148"/>
      <c r="H75" s="150">
        <v>2285000</v>
      </c>
      <c r="I75" s="149"/>
      <c r="J75" s="149">
        <v>2285000</v>
      </c>
      <c r="K75" s="119"/>
      <c r="L75" s="150">
        <v>2285000</v>
      </c>
    </row>
    <row r="76" spans="1:12" ht="24.6" x14ac:dyDescent="0.65">
      <c r="A76" s="100" t="s">
        <v>52</v>
      </c>
      <c r="B76" s="100" t="s">
        <v>53</v>
      </c>
      <c r="D76" s="121"/>
      <c r="F76" s="150">
        <f>'SH6-7'!K54</f>
        <v>1368043</v>
      </c>
      <c r="G76" s="152"/>
      <c r="H76" s="150">
        <v>1335514</v>
      </c>
      <c r="I76" s="150"/>
      <c r="J76" s="151">
        <f>'SH8-9'!L54</f>
        <v>900588</v>
      </c>
      <c r="K76" s="119"/>
      <c r="L76" s="151">
        <v>894848</v>
      </c>
    </row>
    <row r="77" spans="1:12" ht="24.6" x14ac:dyDescent="0.65">
      <c r="A77" s="100" t="s">
        <v>54</v>
      </c>
      <c r="D77" s="121"/>
      <c r="F77" s="205">
        <f>'SH6-7'!U54</f>
        <v>3746339</v>
      </c>
      <c r="G77" s="148"/>
      <c r="H77" s="150">
        <v>3745810</v>
      </c>
      <c r="I77" s="149"/>
      <c r="J77" s="206">
        <f>'SH8-9'!R54</f>
        <v>3582099</v>
      </c>
      <c r="K77" s="119"/>
      <c r="L77" s="152">
        <v>3581570</v>
      </c>
    </row>
    <row r="78" spans="1:12" ht="24.6" x14ac:dyDescent="0.65">
      <c r="A78" s="153" t="s">
        <v>55</v>
      </c>
      <c r="B78" s="106"/>
      <c r="C78" s="106"/>
      <c r="D78" s="121"/>
      <c r="F78" s="136">
        <f>SUM(F70:F77)</f>
        <v>9034526</v>
      </c>
      <c r="G78" s="122"/>
      <c r="H78" s="136">
        <f>SUM(H70:H77)</f>
        <v>9001468</v>
      </c>
      <c r="I78" s="123"/>
      <c r="J78" s="136">
        <f>SUM(J70:J77)</f>
        <v>8402831</v>
      </c>
      <c r="K78" s="123"/>
      <c r="L78" s="136">
        <f>SUM(L70:L77)</f>
        <v>8396562</v>
      </c>
    </row>
    <row r="79" spans="1:12" ht="12.6" customHeight="1" x14ac:dyDescent="0.65">
      <c r="A79" s="153"/>
      <c r="B79" s="106"/>
      <c r="C79" s="106"/>
      <c r="D79" s="121"/>
      <c r="F79" s="122"/>
      <c r="G79" s="122"/>
      <c r="H79" s="123"/>
      <c r="I79" s="123"/>
      <c r="J79" s="123"/>
      <c r="K79" s="123"/>
      <c r="L79" s="123"/>
    </row>
    <row r="80" spans="1:12" ht="26.55" customHeight="1" thickBot="1" x14ac:dyDescent="0.7">
      <c r="A80" s="154" t="s">
        <v>56</v>
      </c>
      <c r="B80" s="154"/>
      <c r="C80" s="154"/>
      <c r="D80" s="154"/>
      <c r="E80" s="110"/>
      <c r="F80" s="155">
        <f>SUM(F63,F78)</f>
        <v>12661253</v>
      </c>
      <c r="G80" s="122"/>
      <c r="H80" s="236">
        <f>SUM(H63,H78)</f>
        <v>12781692</v>
      </c>
      <c r="I80" s="123"/>
      <c r="J80" s="236">
        <f>SUM(J63,J78)</f>
        <v>12263917</v>
      </c>
      <c r="K80" s="123"/>
      <c r="L80" s="236">
        <f>SUM(L63,L78)</f>
        <v>12385171</v>
      </c>
    </row>
    <row r="81" spans="1:12" ht="14.55" customHeight="1" thickTop="1" x14ac:dyDescent="0.65">
      <c r="A81" s="156"/>
      <c r="B81" s="156"/>
      <c r="C81" s="157"/>
      <c r="D81" s="106"/>
      <c r="E81" s="110"/>
      <c r="F81" s="150"/>
      <c r="G81" s="152"/>
      <c r="H81" s="150"/>
      <c r="I81" s="152"/>
      <c r="J81" s="106"/>
      <c r="K81" s="152"/>
      <c r="L81" s="106"/>
    </row>
    <row r="82" spans="1:12" ht="24.6" x14ac:dyDescent="0.65">
      <c r="A82" s="156"/>
      <c r="B82" s="156"/>
      <c r="C82" s="158"/>
      <c r="D82" s="106"/>
      <c r="E82" s="110"/>
      <c r="F82" s="150"/>
      <c r="G82" s="152"/>
      <c r="H82" s="150"/>
      <c r="I82" s="129"/>
      <c r="J82" s="150"/>
      <c r="K82" s="129"/>
      <c r="L82" s="150"/>
    </row>
    <row r="83" spans="1:12" ht="24.6" x14ac:dyDescent="0.65">
      <c r="A83" s="156"/>
      <c r="B83" s="106"/>
      <c r="C83" s="156"/>
      <c r="D83" s="106"/>
      <c r="E83" s="110"/>
      <c r="F83" s="150"/>
      <c r="G83" s="152"/>
      <c r="H83" s="150"/>
      <c r="I83" s="129"/>
      <c r="J83" s="152"/>
      <c r="K83" s="129"/>
      <c r="L83" s="152"/>
    </row>
    <row r="84" spans="1:12" ht="24.6" x14ac:dyDescent="0.65">
      <c r="A84" s="156"/>
      <c r="B84" s="156"/>
      <c r="C84" s="156"/>
      <c r="D84" s="106"/>
      <c r="E84" s="110"/>
      <c r="F84" s="150"/>
      <c r="G84" s="152"/>
      <c r="H84" s="150"/>
      <c r="I84" s="129"/>
      <c r="J84" s="159"/>
      <c r="K84" s="129"/>
      <c r="L84" s="159"/>
    </row>
    <row r="85" spans="1:12" ht="24.6" x14ac:dyDescent="0.65">
      <c r="A85" s="156"/>
      <c r="B85" s="156"/>
      <c r="C85" s="156"/>
      <c r="D85" s="106"/>
      <c r="E85" s="110"/>
      <c r="F85" s="150"/>
      <c r="G85" s="152"/>
      <c r="H85" s="150"/>
      <c r="I85" s="129"/>
      <c r="J85" s="150"/>
      <c r="K85" s="129"/>
      <c r="L85" s="150"/>
    </row>
    <row r="86" spans="1:12" ht="24.6" x14ac:dyDescent="0.65">
      <c r="A86" s="153"/>
      <c r="B86" s="106"/>
      <c r="C86" s="106"/>
      <c r="D86" s="106"/>
      <c r="E86" s="110"/>
      <c r="F86" s="123"/>
      <c r="G86" s="123"/>
      <c r="H86" s="123"/>
      <c r="I86" s="123"/>
      <c r="J86" s="123"/>
      <c r="K86" s="123"/>
      <c r="L86" s="123"/>
    </row>
    <row r="87" spans="1:12" ht="24.6" x14ac:dyDescent="0.65">
      <c r="A87" s="153"/>
      <c r="B87" s="106"/>
      <c r="C87" s="106"/>
      <c r="D87" s="106"/>
      <c r="E87" s="110"/>
      <c r="F87" s="123"/>
      <c r="G87" s="123"/>
      <c r="H87" s="123"/>
      <c r="I87" s="123"/>
      <c r="J87" s="123"/>
      <c r="K87" s="123"/>
      <c r="L87" s="123"/>
    </row>
    <row r="88" spans="1:12" ht="24.6" x14ac:dyDescent="0.65">
      <c r="A88" s="106"/>
      <c r="B88" s="106"/>
      <c r="C88" s="106"/>
      <c r="D88" s="106"/>
      <c r="E88" s="110"/>
      <c r="F88" s="123"/>
      <c r="G88" s="123"/>
      <c r="H88" s="123"/>
      <c r="I88" s="123"/>
      <c r="J88" s="123"/>
      <c r="K88" s="123"/>
      <c r="L88" s="123"/>
    </row>
    <row r="89" spans="1:12" x14ac:dyDescent="0.6">
      <c r="A89" s="156"/>
      <c r="B89" s="156"/>
      <c r="C89" s="156"/>
      <c r="D89" s="156"/>
      <c r="E89" s="110"/>
      <c r="F89" s="160"/>
      <c r="G89" s="156"/>
      <c r="H89" s="160"/>
      <c r="I89" s="156"/>
      <c r="J89" s="160"/>
      <c r="K89" s="156"/>
      <c r="L89" s="160"/>
    </row>
    <row r="92" spans="1:12" x14ac:dyDescent="0.6">
      <c r="F92" s="161"/>
      <c r="H92" s="161"/>
      <c r="J92" s="161"/>
      <c r="L92" s="161"/>
    </row>
  </sheetData>
  <mergeCells count="6">
    <mergeCell ref="F42:L42"/>
    <mergeCell ref="F4:H4"/>
    <mergeCell ref="J4:L4"/>
    <mergeCell ref="F8:L8"/>
    <mergeCell ref="F38:H38"/>
    <mergeCell ref="J38:L38"/>
  </mergeCells>
  <pageMargins left="0.7" right="0.7" top="0.7" bottom="0.7" header="0.3" footer="0.3"/>
  <pageSetup paperSize="9" scale="68" firstPageNumber="3" fitToHeight="2" orientation="portrait" useFirstPageNumber="1" r:id="rId1"/>
  <headerFooter>
    <oddFooter>&amp;L&amp;17หมายเหตุประกอบงบการเงินเป็นส่วนหนึ่งของงบการเงินระหว่างกาลนี้&amp;15
&amp;C&amp;17&amp;P</oddFooter>
  </headerFooter>
  <rowBreaks count="1" manualBreakCount="1">
    <brk id="3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05"/>
  <sheetViews>
    <sheetView showGridLines="0" view="pageBreakPreview" zoomScale="90" zoomScaleNormal="90" zoomScaleSheetLayoutView="90" workbookViewId="0"/>
  </sheetViews>
  <sheetFormatPr defaultColWidth="9.375" defaultRowHeight="22.5" customHeight="1" x14ac:dyDescent="0.55000000000000004"/>
  <cols>
    <col min="1" max="2" width="2.125" style="4" customWidth="1"/>
    <col min="3" max="3" width="3.375" style="4" customWidth="1"/>
    <col min="4" max="4" width="51" style="4" customWidth="1"/>
    <col min="5" max="5" width="10.125" style="6" customWidth="1"/>
    <col min="6" max="6" width="15.75" style="4" customWidth="1"/>
    <col min="7" max="7" width="1.375" style="4" customWidth="1"/>
    <col min="8" max="8" width="15.75" style="4" customWidth="1"/>
    <col min="9" max="9" width="1.375" style="4" customWidth="1"/>
    <col min="10" max="10" width="15.75" style="4" customWidth="1"/>
    <col min="11" max="11" width="1.5" style="4" customWidth="1"/>
    <col min="12" max="12" width="15.75" style="4" customWidth="1"/>
    <col min="13" max="13" width="1" style="4" customWidth="1"/>
    <col min="14" max="14" width="1.125" style="4" customWidth="1"/>
    <col min="15" max="15" width="14.625" style="4" hidden="1" customWidth="1"/>
    <col min="16" max="16" width="0.75" style="4" hidden="1" customWidth="1"/>
    <col min="17" max="17" width="13.125" style="4" hidden="1" customWidth="1"/>
    <col min="18" max="16384" width="9.375" style="4"/>
  </cols>
  <sheetData>
    <row r="1" spans="1:17" ht="22.5" customHeight="1" x14ac:dyDescent="0.6">
      <c r="A1" s="1" t="s">
        <v>0</v>
      </c>
      <c r="B1" s="14"/>
      <c r="C1" s="14"/>
      <c r="D1" s="14"/>
      <c r="E1" s="22"/>
      <c r="F1" s="23"/>
      <c r="G1" s="3"/>
      <c r="H1" s="23"/>
      <c r="I1" s="3"/>
      <c r="J1" s="23"/>
      <c r="K1" s="3"/>
      <c r="L1" s="23"/>
    </row>
    <row r="2" spans="1:17" ht="22.5" customHeight="1" x14ac:dyDescent="0.6">
      <c r="A2" s="2" t="s">
        <v>57</v>
      </c>
      <c r="B2" s="14"/>
      <c r="C2" s="14"/>
      <c r="D2" s="14"/>
      <c r="E2" s="22"/>
      <c r="F2" s="14"/>
      <c r="G2" s="14"/>
      <c r="H2" s="14"/>
      <c r="I2" s="14"/>
      <c r="J2" s="14"/>
      <c r="K2" s="14"/>
      <c r="L2" s="14"/>
    </row>
    <row r="3" spans="1:17" ht="11.1" customHeight="1" x14ac:dyDescent="0.55000000000000004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7" ht="22.5" customHeight="1" x14ac:dyDescent="0.6">
      <c r="A4" s="8"/>
      <c r="B4" s="8"/>
      <c r="C4" s="8"/>
      <c r="D4" s="8"/>
      <c r="F4" s="384" t="s">
        <v>2</v>
      </c>
      <c r="G4" s="384"/>
      <c r="H4" s="384"/>
      <c r="I4" s="7"/>
      <c r="J4" s="384" t="s">
        <v>3</v>
      </c>
      <c r="K4" s="384"/>
      <c r="L4" s="384"/>
    </row>
    <row r="5" spans="1:17" ht="22.5" customHeight="1" x14ac:dyDescent="0.6">
      <c r="A5" s="8"/>
      <c r="B5" s="8"/>
      <c r="C5" s="8"/>
      <c r="D5" s="8"/>
      <c r="F5" s="385" t="s">
        <v>58</v>
      </c>
      <c r="G5" s="385"/>
      <c r="H5" s="385"/>
      <c r="I5" s="7"/>
      <c r="J5" s="385" t="s">
        <v>58</v>
      </c>
      <c r="K5" s="385"/>
      <c r="L5" s="385"/>
    </row>
    <row r="6" spans="1:17" ht="22.5" customHeight="1" x14ac:dyDescent="0.6">
      <c r="A6" s="8"/>
      <c r="B6" s="8"/>
      <c r="C6" s="8"/>
      <c r="D6" s="8"/>
      <c r="F6" s="386" t="s">
        <v>206</v>
      </c>
      <c r="G6" s="386"/>
      <c r="H6" s="386"/>
      <c r="I6" s="7"/>
      <c r="J6" s="386" t="s">
        <v>206</v>
      </c>
      <c r="K6" s="386"/>
      <c r="L6" s="386"/>
    </row>
    <row r="7" spans="1:17" ht="22.5" customHeight="1" x14ac:dyDescent="0.6">
      <c r="A7" s="8"/>
      <c r="B7" s="8"/>
      <c r="C7" s="8"/>
      <c r="D7" s="8"/>
      <c r="E7" s="12"/>
      <c r="F7" s="9">
        <v>2564</v>
      </c>
      <c r="G7" s="9"/>
      <c r="H7" s="9">
        <v>2563</v>
      </c>
      <c r="I7" s="10"/>
      <c r="J7" s="258">
        <v>2564</v>
      </c>
      <c r="K7" s="258"/>
      <c r="L7" s="258">
        <v>2563</v>
      </c>
    </row>
    <row r="8" spans="1:17" ht="22.5" customHeight="1" x14ac:dyDescent="0.6">
      <c r="A8" s="8"/>
      <c r="B8" s="8"/>
      <c r="C8" s="8"/>
      <c r="D8" s="8"/>
      <c r="F8" s="383" t="s">
        <v>60</v>
      </c>
      <c r="G8" s="383"/>
      <c r="H8" s="383"/>
      <c r="I8" s="383"/>
      <c r="J8" s="383"/>
      <c r="K8" s="383"/>
      <c r="L8" s="383"/>
    </row>
    <row r="9" spans="1:17" ht="22.5" customHeight="1" x14ac:dyDescent="0.6">
      <c r="A9" s="24" t="s">
        <v>61</v>
      </c>
      <c r="E9" s="6">
        <v>3</v>
      </c>
      <c r="F9" s="25"/>
      <c r="G9" s="10"/>
      <c r="H9" s="25"/>
      <c r="I9" s="10"/>
      <c r="J9" s="25"/>
      <c r="K9" s="10"/>
      <c r="L9" s="25"/>
    </row>
    <row r="10" spans="1:17" ht="22.5" customHeight="1" x14ac:dyDescent="0.55000000000000004">
      <c r="A10" s="4" t="s">
        <v>62</v>
      </c>
      <c r="E10" s="6">
        <v>6</v>
      </c>
      <c r="F10" s="26">
        <v>2381045</v>
      </c>
      <c r="G10" s="26"/>
      <c r="H10" s="26">
        <v>2390194</v>
      </c>
      <c r="I10" s="26"/>
      <c r="J10" s="26">
        <v>2374409</v>
      </c>
      <c r="K10" s="26"/>
      <c r="L10" s="26">
        <v>2367754</v>
      </c>
      <c r="O10" s="237">
        <v>4885754</v>
      </c>
      <c r="Q10" s="237">
        <v>4857688</v>
      </c>
    </row>
    <row r="11" spans="1:17" ht="22.5" hidden="1" customHeight="1" x14ac:dyDescent="0.55000000000000004">
      <c r="A11" s="4" t="s">
        <v>104</v>
      </c>
      <c r="E11" s="333"/>
      <c r="F11" s="175"/>
      <c r="G11" s="26"/>
      <c r="H11" s="175">
        <v>0</v>
      </c>
      <c r="I11" s="26"/>
      <c r="J11" s="26"/>
      <c r="K11" s="26"/>
      <c r="L11" s="175">
        <v>0</v>
      </c>
      <c r="O11" s="92">
        <v>0</v>
      </c>
      <c r="Q11" s="26">
        <v>63000</v>
      </c>
    </row>
    <row r="12" spans="1:17" ht="22.5" customHeight="1" x14ac:dyDescent="0.55000000000000004">
      <c r="A12" s="4" t="s">
        <v>63</v>
      </c>
      <c r="B12" s="14"/>
      <c r="F12" s="26">
        <v>26356</v>
      </c>
      <c r="G12" s="26"/>
      <c r="H12" s="26">
        <v>27233</v>
      </c>
      <c r="I12" s="26"/>
      <c r="J12" s="26">
        <v>28284</v>
      </c>
      <c r="K12" s="26"/>
      <c r="L12" s="26">
        <v>28130</v>
      </c>
      <c r="O12" s="26">
        <v>59298</v>
      </c>
      <c r="Q12" s="26">
        <v>59863</v>
      </c>
    </row>
    <row r="13" spans="1:17" ht="22.5" customHeight="1" x14ac:dyDescent="0.6">
      <c r="A13" s="8" t="s">
        <v>64</v>
      </c>
      <c r="B13" s="8"/>
      <c r="C13" s="8"/>
      <c r="D13" s="8"/>
      <c r="E13" s="238"/>
      <c r="F13" s="27">
        <f>SUM(F10:F12)</f>
        <v>2407401</v>
      </c>
      <c r="G13" s="18"/>
      <c r="H13" s="27">
        <f>SUM(H10:H12)</f>
        <v>2417427</v>
      </c>
      <c r="I13" s="18"/>
      <c r="J13" s="27">
        <f>SUM(J10:J12)</f>
        <v>2402693</v>
      </c>
      <c r="K13" s="16"/>
      <c r="L13" s="27">
        <f>SUM(L10:L12)</f>
        <v>2395884</v>
      </c>
      <c r="O13" s="295">
        <f>SUM(O10:O12)</f>
        <v>4945052</v>
      </c>
      <c r="Q13" s="295">
        <f>SUM(Q10:Q12)</f>
        <v>4980551</v>
      </c>
    </row>
    <row r="14" spans="1:17" ht="9" customHeight="1" x14ac:dyDescent="0.6">
      <c r="A14" s="8"/>
      <c r="B14" s="8"/>
      <c r="C14" s="8"/>
      <c r="D14" s="8"/>
      <c r="F14" s="28"/>
      <c r="G14" s="29"/>
      <c r="H14" s="28"/>
      <c r="I14" s="29"/>
      <c r="J14" s="28"/>
      <c r="K14" s="28"/>
      <c r="L14" s="28"/>
      <c r="O14" s="297"/>
      <c r="Q14" s="297"/>
    </row>
    <row r="15" spans="1:17" ht="22.5" customHeight="1" x14ac:dyDescent="0.6">
      <c r="A15" s="24" t="s">
        <v>65</v>
      </c>
      <c r="E15" s="6">
        <v>3</v>
      </c>
      <c r="F15" s="30"/>
      <c r="G15" s="30"/>
      <c r="H15" s="30"/>
      <c r="I15" s="30"/>
      <c r="J15" s="30"/>
      <c r="K15" s="30"/>
      <c r="L15" s="30"/>
      <c r="O15" s="197"/>
      <c r="Q15" s="197"/>
    </row>
    <row r="16" spans="1:17" ht="22.5" customHeight="1" x14ac:dyDescent="0.55000000000000004">
      <c r="A16" s="4" t="s">
        <v>66</v>
      </c>
      <c r="F16" s="30">
        <v>1644985</v>
      </c>
      <c r="G16" s="26"/>
      <c r="H16" s="30">
        <v>1637600</v>
      </c>
      <c r="I16" s="26"/>
      <c r="J16" s="31">
        <v>1644257</v>
      </c>
      <c r="K16" s="26"/>
      <c r="L16" s="31">
        <v>1625423</v>
      </c>
      <c r="O16" s="197">
        <v>3368331</v>
      </c>
      <c r="Q16" s="299">
        <v>3358818</v>
      </c>
    </row>
    <row r="17" spans="1:17" ht="22.5" customHeight="1" x14ac:dyDescent="0.55000000000000004">
      <c r="A17" s="4" t="s">
        <v>154</v>
      </c>
      <c r="E17" s="189"/>
      <c r="F17" s="30">
        <v>596881</v>
      </c>
      <c r="G17" s="26"/>
      <c r="H17" s="30">
        <v>590699</v>
      </c>
      <c r="I17" s="26"/>
      <c r="J17" s="31">
        <v>595648</v>
      </c>
      <c r="K17" s="26"/>
      <c r="L17" s="31">
        <v>589015</v>
      </c>
      <c r="O17" s="197">
        <v>1173673</v>
      </c>
      <c r="Q17" s="299">
        <v>1170554</v>
      </c>
    </row>
    <row r="18" spans="1:17" ht="22.5" customHeight="1" x14ac:dyDescent="0.55000000000000004">
      <c r="A18" s="4" t="s">
        <v>67</v>
      </c>
      <c r="F18" s="30">
        <v>154979</v>
      </c>
      <c r="G18" s="26"/>
      <c r="H18" s="30">
        <v>162001</v>
      </c>
      <c r="I18" s="26"/>
      <c r="J18" s="31">
        <v>150709</v>
      </c>
      <c r="K18" s="26"/>
      <c r="L18" s="31">
        <v>157761</v>
      </c>
      <c r="O18" s="197">
        <v>357087</v>
      </c>
      <c r="Q18" s="299">
        <v>345205</v>
      </c>
    </row>
    <row r="19" spans="1:17" ht="22.5" customHeight="1" x14ac:dyDescent="0.6">
      <c r="A19" s="8" t="s">
        <v>68</v>
      </c>
      <c r="B19" s="8"/>
      <c r="C19" s="8"/>
      <c r="D19" s="8"/>
      <c r="E19" s="238"/>
      <c r="F19" s="27">
        <f>SUM(F16:G18)</f>
        <v>2396845</v>
      </c>
      <c r="G19" s="18"/>
      <c r="H19" s="27">
        <f>SUM(H16:I18)</f>
        <v>2390300</v>
      </c>
      <c r="I19" s="18"/>
      <c r="J19" s="27">
        <f>SUM(J16:K18)</f>
        <v>2390614</v>
      </c>
      <c r="K19" s="18"/>
      <c r="L19" s="27">
        <f>SUM(L16:M18)</f>
        <v>2372199</v>
      </c>
      <c r="O19" s="295">
        <f>SUM(O16:P18)</f>
        <v>4899091</v>
      </c>
      <c r="Q19" s="295">
        <f>SUM(Q16:R18)</f>
        <v>4874577</v>
      </c>
    </row>
    <row r="20" spans="1:17" ht="22.5" customHeight="1" x14ac:dyDescent="0.6">
      <c r="A20" s="11"/>
      <c r="B20" s="8"/>
      <c r="E20" s="238"/>
      <c r="F20" s="33"/>
      <c r="G20" s="33"/>
      <c r="H20" s="33"/>
      <c r="I20" s="33"/>
      <c r="J20" s="33"/>
      <c r="K20" s="33"/>
      <c r="L20" s="33"/>
      <c r="O20" s="302"/>
      <c r="Q20" s="302"/>
    </row>
    <row r="21" spans="1:17" ht="22.5" customHeight="1" x14ac:dyDescent="0.6">
      <c r="A21" s="11" t="s">
        <v>230</v>
      </c>
      <c r="B21" s="8"/>
      <c r="E21" s="238"/>
      <c r="F21" s="28">
        <f>F13-F19</f>
        <v>10556</v>
      </c>
      <c r="G21" s="28">
        <f t="shared" ref="G21" si="0">G13-G19</f>
        <v>0</v>
      </c>
      <c r="H21" s="28">
        <f>H13-H19</f>
        <v>27127</v>
      </c>
      <c r="I21" s="28">
        <f t="shared" ref="I21:J21" si="1">I13-I19</f>
        <v>0</v>
      </c>
      <c r="J21" s="28">
        <f t="shared" si="1"/>
        <v>12079</v>
      </c>
      <c r="K21" s="28"/>
      <c r="L21" s="28">
        <f>L13-L19</f>
        <v>23685</v>
      </c>
      <c r="O21" s="297">
        <f t="shared" ref="O21" si="2">O13-O19</f>
        <v>45961</v>
      </c>
      <c r="Q21" s="297">
        <f t="shared" ref="Q21" si="3">Q13-Q19</f>
        <v>105974</v>
      </c>
    </row>
    <row r="22" spans="1:17" ht="22.5" customHeight="1" x14ac:dyDescent="0.55000000000000004">
      <c r="A22" s="14" t="s">
        <v>178</v>
      </c>
      <c r="E22" s="238"/>
      <c r="F22" s="33">
        <v>-3250</v>
      </c>
      <c r="G22" s="33"/>
      <c r="H22" s="334">
        <v>-2810</v>
      </c>
      <c r="I22" s="33"/>
      <c r="J22" s="33">
        <v>-3228</v>
      </c>
      <c r="K22" s="33"/>
      <c r="L22" s="334">
        <v>-2782</v>
      </c>
      <c r="O22" s="302">
        <v>-5545</v>
      </c>
      <c r="Q22" s="302">
        <v>-5490</v>
      </c>
    </row>
    <row r="23" spans="1:17" ht="22.5" customHeight="1" x14ac:dyDescent="0.55000000000000004">
      <c r="A23" s="14" t="s">
        <v>185</v>
      </c>
      <c r="E23" s="238"/>
      <c r="F23" s="33"/>
      <c r="G23" s="33"/>
      <c r="H23" s="33"/>
      <c r="I23" s="33"/>
      <c r="J23" s="33"/>
      <c r="K23" s="33"/>
      <c r="L23" s="33"/>
      <c r="O23" s="302"/>
      <c r="Q23" s="302"/>
    </row>
    <row r="24" spans="1:17" ht="22.5" customHeight="1" x14ac:dyDescent="0.55000000000000004">
      <c r="A24" s="4" t="s">
        <v>221</v>
      </c>
      <c r="E24" s="238"/>
      <c r="F24" s="34">
        <v>28408</v>
      </c>
      <c r="G24" s="26"/>
      <c r="H24" s="34">
        <v>33647</v>
      </c>
      <c r="I24" s="26"/>
      <c r="J24" s="217">
        <v>0</v>
      </c>
      <c r="K24" s="226"/>
      <c r="L24" s="217">
        <v>0</v>
      </c>
      <c r="O24" s="244">
        <v>63044</v>
      </c>
      <c r="Q24" s="304">
        <v>0</v>
      </c>
    </row>
    <row r="25" spans="1:17" ht="22.5" customHeight="1" x14ac:dyDescent="0.6">
      <c r="A25" s="11" t="s">
        <v>179</v>
      </c>
      <c r="B25" s="8"/>
      <c r="C25" s="8"/>
      <c r="D25" s="8"/>
      <c r="E25" s="8"/>
      <c r="F25" s="35">
        <f>F13-F19+F22+F24</f>
        <v>35714</v>
      </c>
      <c r="G25" s="35">
        <f t="shared" ref="G25:L25" si="4">G13-G19+G22+G24</f>
        <v>0</v>
      </c>
      <c r="H25" s="35">
        <f t="shared" si="4"/>
        <v>57964</v>
      </c>
      <c r="I25" s="35">
        <f t="shared" si="4"/>
        <v>0</v>
      </c>
      <c r="J25" s="35">
        <f t="shared" si="4"/>
        <v>8851</v>
      </c>
      <c r="K25" s="35">
        <f t="shared" si="4"/>
        <v>0</v>
      </c>
      <c r="L25" s="35">
        <f t="shared" si="4"/>
        <v>20903</v>
      </c>
      <c r="O25" s="245">
        <f>O13-O19+O22+O24</f>
        <v>103460</v>
      </c>
      <c r="Q25" s="245">
        <f t="shared" ref="Q25" si="5">Q13-Q19+Q22+Q24</f>
        <v>100484</v>
      </c>
    </row>
    <row r="26" spans="1:17" ht="22.5" customHeight="1" x14ac:dyDescent="0.55000000000000004">
      <c r="A26" s="14" t="s">
        <v>224</v>
      </c>
      <c r="F26" s="26">
        <v>-3185</v>
      </c>
      <c r="G26" s="26"/>
      <c r="H26" s="26">
        <v>-2750</v>
      </c>
      <c r="I26" s="26"/>
      <c r="J26" s="26">
        <v>-3111</v>
      </c>
      <c r="K26" s="26"/>
      <c r="L26" s="26">
        <v>-1707</v>
      </c>
      <c r="O26" s="237">
        <v>-3327</v>
      </c>
      <c r="Q26" s="237">
        <v>-2625</v>
      </c>
    </row>
    <row r="27" spans="1:17" ht="22.5" customHeight="1" x14ac:dyDescent="0.6">
      <c r="A27" s="11" t="s">
        <v>180</v>
      </c>
      <c r="B27" s="8"/>
      <c r="C27" s="8"/>
      <c r="D27" s="8"/>
      <c r="F27" s="95">
        <f>F25+F26</f>
        <v>32529</v>
      </c>
      <c r="G27" s="16"/>
      <c r="H27" s="95">
        <f>H25+H26</f>
        <v>55214</v>
      </c>
      <c r="I27" s="16"/>
      <c r="J27" s="95">
        <f>J25+J26</f>
        <v>5740</v>
      </c>
      <c r="K27" s="16"/>
      <c r="L27" s="95">
        <f>L25+L26</f>
        <v>19196</v>
      </c>
      <c r="O27" s="278">
        <f>O25+O26</f>
        <v>100133</v>
      </c>
      <c r="Q27" s="278">
        <f>Q25+Q26</f>
        <v>97859</v>
      </c>
    </row>
    <row r="28" spans="1:17" ht="9" customHeight="1" x14ac:dyDescent="0.55000000000000004">
      <c r="F28" s="19"/>
      <c r="G28" s="19"/>
      <c r="H28" s="19"/>
      <c r="I28" s="19"/>
      <c r="J28" s="19"/>
      <c r="K28" s="19"/>
      <c r="L28" s="19"/>
    </row>
    <row r="29" spans="1:17" ht="22.2" x14ac:dyDescent="0.6">
      <c r="A29" s="8" t="s">
        <v>71</v>
      </c>
      <c r="F29" s="37"/>
      <c r="G29" s="37"/>
      <c r="H29" s="37"/>
      <c r="I29" s="37"/>
      <c r="J29" s="37"/>
      <c r="K29" s="37"/>
      <c r="L29" s="37"/>
    </row>
    <row r="30" spans="1:17" ht="22.2" hidden="1" x14ac:dyDescent="0.6">
      <c r="A30" s="164" t="s">
        <v>163</v>
      </c>
      <c r="F30" s="83"/>
      <c r="G30" s="83"/>
      <c r="H30" s="83"/>
      <c r="I30" s="83"/>
      <c r="J30" s="83"/>
      <c r="K30" s="83"/>
      <c r="L30" s="83"/>
    </row>
    <row r="31" spans="1:17" ht="21.6" hidden="1" x14ac:dyDescent="0.55000000000000004">
      <c r="A31" s="4" t="s">
        <v>147</v>
      </c>
      <c r="F31" s="165">
        <v>0</v>
      </c>
      <c r="G31" s="165"/>
      <c r="H31" s="165">
        <v>0</v>
      </c>
      <c r="I31" s="165"/>
      <c r="J31" s="165">
        <v>0</v>
      </c>
      <c r="K31" s="165"/>
      <c r="L31" s="165">
        <v>0</v>
      </c>
    </row>
    <row r="32" spans="1:17" ht="21.6" hidden="1" x14ac:dyDescent="0.55000000000000004">
      <c r="A32" s="4" t="s">
        <v>151</v>
      </c>
      <c r="E32" s="187"/>
      <c r="F32" s="165"/>
      <c r="G32" s="165"/>
      <c r="H32" s="165"/>
      <c r="I32" s="165"/>
      <c r="J32" s="165"/>
      <c r="K32" s="165"/>
      <c r="L32" s="165"/>
    </row>
    <row r="33" spans="1:12" ht="21.6" hidden="1" x14ac:dyDescent="0.55000000000000004">
      <c r="B33" s="4" t="s">
        <v>152</v>
      </c>
      <c r="E33" s="189"/>
      <c r="F33" s="165"/>
      <c r="G33" s="165"/>
      <c r="H33" s="191"/>
      <c r="I33" s="165"/>
      <c r="J33" s="165"/>
      <c r="K33" s="165"/>
      <c r="L33" s="192"/>
    </row>
    <row r="34" spans="1:12" ht="21.6" hidden="1" x14ac:dyDescent="0.55000000000000004">
      <c r="A34" s="4" t="s">
        <v>158</v>
      </c>
      <c r="F34" s="167"/>
      <c r="G34" s="165"/>
      <c r="H34" s="167"/>
      <c r="I34" s="165"/>
      <c r="J34" s="167"/>
      <c r="K34" s="165"/>
      <c r="L34" s="167"/>
    </row>
    <row r="35" spans="1:12" ht="21.6" hidden="1" x14ac:dyDescent="0.55000000000000004">
      <c r="A35" s="4" t="s">
        <v>159</v>
      </c>
      <c r="F35" s="168"/>
      <c r="G35" s="166"/>
      <c r="H35" s="190"/>
      <c r="I35" s="165"/>
      <c r="J35" s="168"/>
      <c r="K35" s="165"/>
      <c r="L35" s="168"/>
    </row>
    <row r="36" spans="1:12" ht="22.2" hidden="1" x14ac:dyDescent="0.6">
      <c r="A36" s="8" t="s">
        <v>157</v>
      </c>
      <c r="F36" s="169">
        <f>SUM(F31:F35)</f>
        <v>0</v>
      </c>
      <c r="G36" s="166"/>
      <c r="H36" s="193" t="s">
        <v>156</v>
      </c>
      <c r="I36" s="83"/>
      <c r="J36" s="169">
        <f>SUM(J31:J35)</f>
        <v>0</v>
      </c>
      <c r="K36" s="83"/>
      <c r="L36" s="193" t="s">
        <v>156</v>
      </c>
    </row>
    <row r="37" spans="1:12" ht="6.75" hidden="1" customHeight="1" x14ac:dyDescent="0.6">
      <c r="A37" s="8"/>
      <c r="F37" s="84"/>
      <c r="G37" s="83"/>
      <c r="H37" s="84"/>
      <c r="I37" s="83"/>
      <c r="J37" s="84"/>
      <c r="K37" s="83"/>
      <c r="L37" s="84"/>
    </row>
    <row r="38" spans="1:12" ht="22.2" hidden="1" x14ac:dyDescent="0.6">
      <c r="A38" s="164" t="s">
        <v>163</v>
      </c>
      <c r="E38" s="218"/>
      <c r="F38" s="84"/>
      <c r="G38" s="83"/>
      <c r="H38" s="84"/>
      <c r="I38" s="83"/>
      <c r="J38" s="84"/>
      <c r="K38" s="83"/>
      <c r="L38" s="84"/>
    </row>
    <row r="39" spans="1:12" ht="21.6" hidden="1" x14ac:dyDescent="0.55000000000000004">
      <c r="E39" s="218"/>
      <c r="F39" s="37"/>
      <c r="G39" s="37"/>
      <c r="H39" s="37"/>
      <c r="I39" s="37"/>
      <c r="J39" s="37"/>
      <c r="K39" s="37"/>
      <c r="L39" s="37"/>
    </row>
    <row r="40" spans="1:12" ht="21.6" hidden="1" x14ac:dyDescent="0.55000000000000004">
      <c r="A40" s="4" t="s">
        <v>72</v>
      </c>
      <c r="E40" s="218"/>
      <c r="F40" s="19"/>
      <c r="G40" s="37"/>
      <c r="H40" s="19"/>
      <c r="I40" s="221"/>
      <c r="J40" s="221"/>
      <c r="K40" s="221"/>
      <c r="L40" s="221"/>
    </row>
    <row r="41" spans="1:12" ht="21.6" hidden="1" x14ac:dyDescent="0.55000000000000004">
      <c r="B41" s="4" t="s">
        <v>73</v>
      </c>
      <c r="E41" s="218"/>
      <c r="F41" s="38"/>
      <c r="G41" s="26"/>
      <c r="H41" s="38"/>
      <c r="I41" s="26"/>
      <c r="J41" s="38"/>
      <c r="K41" s="33"/>
      <c r="L41" s="38"/>
    </row>
    <row r="42" spans="1:12" ht="22.5" hidden="1" customHeight="1" x14ac:dyDescent="0.55000000000000004">
      <c r="A42" s="4" t="s">
        <v>151</v>
      </c>
      <c r="E42" s="218"/>
      <c r="F42" s="26"/>
      <c r="G42" s="26"/>
      <c r="H42" s="26"/>
      <c r="I42" s="26"/>
      <c r="J42" s="26"/>
      <c r="K42" s="26"/>
      <c r="L42" s="26"/>
    </row>
    <row r="43" spans="1:12" ht="22.5" hidden="1" customHeight="1" x14ac:dyDescent="0.55000000000000004">
      <c r="B43" s="4" t="s">
        <v>152</v>
      </c>
      <c r="E43" s="218"/>
      <c r="F43" s="26"/>
      <c r="G43" s="26"/>
      <c r="H43" s="92">
        <v>0</v>
      </c>
      <c r="I43" s="26"/>
      <c r="J43" s="26"/>
      <c r="K43" s="26"/>
      <c r="L43" s="92">
        <v>0</v>
      </c>
    </row>
    <row r="44" spans="1:12" ht="22.5" hidden="1" customHeight="1" x14ac:dyDescent="0.55000000000000004">
      <c r="A44" s="4" t="s">
        <v>158</v>
      </c>
      <c r="E44" s="218"/>
      <c r="F44" s="26"/>
      <c r="G44" s="26"/>
      <c r="H44" s="92"/>
      <c r="I44" s="26"/>
      <c r="J44" s="26"/>
      <c r="K44" s="26"/>
      <c r="L44" s="92"/>
    </row>
    <row r="45" spans="1:12" ht="22.5" hidden="1" customHeight="1" x14ac:dyDescent="0.55000000000000004">
      <c r="A45" s="4" t="s">
        <v>159</v>
      </c>
      <c r="E45" s="218"/>
      <c r="F45" s="34"/>
      <c r="G45" s="26"/>
      <c r="H45" s="222">
        <v>0</v>
      </c>
      <c r="I45" s="26"/>
      <c r="J45" s="34"/>
      <c r="K45" s="26"/>
      <c r="L45" s="222">
        <v>0</v>
      </c>
    </row>
    <row r="46" spans="1:12" ht="22.5" hidden="1" customHeight="1" x14ac:dyDescent="0.6">
      <c r="A46" s="11" t="s">
        <v>160</v>
      </c>
      <c r="E46" s="218"/>
      <c r="F46" s="95">
        <f>SUM(F42:F45)</f>
        <v>0</v>
      </c>
      <c r="G46" s="223"/>
      <c r="H46" s="85">
        <f>SUM(H42:H45)</f>
        <v>0</v>
      </c>
      <c r="I46" s="223"/>
      <c r="J46" s="95">
        <f>SUM(J42:J45)</f>
        <v>0</v>
      </c>
      <c r="K46" s="223"/>
      <c r="L46" s="85">
        <f>SUM(L42:L45)</f>
        <v>0</v>
      </c>
    </row>
    <row r="47" spans="1:12" ht="6.75" hidden="1" customHeight="1" x14ac:dyDescent="0.6">
      <c r="A47" s="11"/>
      <c r="E47" s="218"/>
      <c r="F47" s="35"/>
      <c r="G47" s="35"/>
      <c r="H47" s="214"/>
      <c r="I47" s="35"/>
      <c r="J47" s="35"/>
      <c r="K47" s="35"/>
      <c r="L47" s="214"/>
    </row>
    <row r="48" spans="1:12" ht="22.5" hidden="1" customHeight="1" x14ac:dyDescent="0.6">
      <c r="A48" s="8" t="s">
        <v>157</v>
      </c>
      <c r="E48" s="218"/>
      <c r="F48" s="203">
        <f>SUM(F42:F45)</f>
        <v>0</v>
      </c>
      <c r="G48" s="35"/>
      <c r="H48" s="224">
        <f>SUM(H42:H45)</f>
        <v>0</v>
      </c>
      <c r="I48" s="35"/>
      <c r="J48" s="203">
        <f>SUM(J42:J45)</f>
        <v>0</v>
      </c>
      <c r="K48" s="35"/>
      <c r="L48" s="224">
        <f>SUM(L42:L45)</f>
        <v>0</v>
      </c>
    </row>
    <row r="49" spans="1:18" ht="33" hidden="1" customHeight="1" x14ac:dyDescent="0.6">
      <c r="A49" s="210" t="s">
        <v>162</v>
      </c>
      <c r="E49" s="207"/>
      <c r="F49" s="35"/>
      <c r="G49" s="35"/>
      <c r="H49" s="35"/>
      <c r="I49" s="35"/>
      <c r="J49" s="35"/>
      <c r="K49" s="35"/>
      <c r="L49" s="35"/>
      <c r="O49" s="335"/>
      <c r="R49" s="336"/>
    </row>
    <row r="50" spans="1:18" ht="22.5" hidden="1" customHeight="1" x14ac:dyDescent="0.55000000000000004">
      <c r="A50" s="4" t="s">
        <v>201</v>
      </c>
      <c r="E50" s="207"/>
      <c r="F50" s="246">
        <f>'PL6'!F50-'PL5'!O50</f>
        <v>0</v>
      </c>
      <c r="G50" s="237"/>
      <c r="H50" s="237">
        <v>0</v>
      </c>
      <c r="I50" s="237"/>
      <c r="J50" s="246">
        <f>'PL6'!J50-'PL5'!Q50</f>
        <v>0</v>
      </c>
      <c r="K50" s="237"/>
      <c r="L50" s="246">
        <v>0</v>
      </c>
    </row>
    <row r="51" spans="1:18" ht="25.05" hidden="1" customHeight="1" x14ac:dyDescent="0.6">
      <c r="A51" s="208" t="s">
        <v>161</v>
      </c>
      <c r="E51" s="207"/>
      <c r="F51" s="247"/>
      <c r="G51" s="245"/>
      <c r="H51" s="245"/>
      <c r="I51" s="245"/>
      <c r="J51" s="247"/>
      <c r="K51" s="245"/>
      <c r="L51" s="247"/>
    </row>
    <row r="52" spans="1:18" ht="21.45" hidden="1" customHeight="1" x14ac:dyDescent="0.6">
      <c r="A52" s="208" t="s">
        <v>159</v>
      </c>
      <c r="B52" s="208"/>
      <c r="E52" s="207"/>
      <c r="F52" s="248">
        <f>'PL6'!F52-'PL5'!O52</f>
        <v>0</v>
      </c>
      <c r="G52" s="245"/>
      <c r="H52" s="244">
        <v>0</v>
      </c>
      <c r="I52" s="245"/>
      <c r="J52" s="248">
        <f>'PL6'!J52-'PL5'!Q52</f>
        <v>0</v>
      </c>
      <c r="K52" s="245"/>
      <c r="L52" s="248">
        <v>0</v>
      </c>
    </row>
    <row r="53" spans="1:18" ht="24" hidden="1" customHeight="1" x14ac:dyDescent="0.6">
      <c r="A53" s="211" t="s">
        <v>160</v>
      </c>
      <c r="E53" s="207"/>
      <c r="F53" s="224">
        <f>SUM(F50:F52)</f>
        <v>0</v>
      </c>
      <c r="G53" s="35"/>
      <c r="H53" s="203">
        <f>SUM(H50:H52)</f>
        <v>0</v>
      </c>
      <c r="I53" s="35"/>
      <c r="J53" s="224">
        <f>SUM(J50:J52)</f>
        <v>0</v>
      </c>
      <c r="K53" s="35"/>
      <c r="L53" s="224">
        <f>SUM(L50:L52)</f>
        <v>0</v>
      </c>
    </row>
    <row r="54" spans="1:18" ht="7.05" hidden="1" customHeight="1" x14ac:dyDescent="0.6">
      <c r="A54" s="209"/>
      <c r="E54" s="207"/>
      <c r="F54" s="35"/>
      <c r="G54" s="35"/>
      <c r="H54" s="35"/>
      <c r="I54" s="35"/>
      <c r="J54" s="35"/>
      <c r="K54" s="35"/>
      <c r="L54" s="35"/>
    </row>
    <row r="55" spans="1:18" ht="33" customHeight="1" x14ac:dyDescent="0.6">
      <c r="A55" s="210" t="s">
        <v>163</v>
      </c>
      <c r="E55" s="234"/>
      <c r="F55" s="35"/>
      <c r="G55" s="35"/>
      <c r="H55" s="35"/>
      <c r="I55" s="35"/>
      <c r="J55" s="35"/>
      <c r="K55" s="35"/>
      <c r="L55" s="35"/>
    </row>
    <row r="56" spans="1:18" ht="22.5" customHeight="1" x14ac:dyDescent="0.55000000000000004">
      <c r="A56" s="4" t="s">
        <v>204</v>
      </c>
      <c r="E56" s="234"/>
      <c r="F56" s="237"/>
      <c r="G56" s="26"/>
      <c r="H56" s="92"/>
      <c r="I56" s="26"/>
      <c r="J56" s="26"/>
      <c r="K56" s="26"/>
      <c r="L56" s="92"/>
    </row>
    <row r="57" spans="1:18" ht="22.5" customHeight="1" x14ac:dyDescent="0.55000000000000004">
      <c r="A57" s="4" t="s">
        <v>191</v>
      </c>
      <c r="E57" s="234"/>
      <c r="F57" s="237">
        <v>662</v>
      </c>
      <c r="G57" s="26"/>
      <c r="H57" s="175">
        <v>1945</v>
      </c>
      <c r="I57" s="26"/>
      <c r="J57" s="26">
        <v>662</v>
      </c>
      <c r="K57" s="26"/>
      <c r="L57" s="175">
        <v>1945</v>
      </c>
      <c r="O57" s="237">
        <v>3594</v>
      </c>
      <c r="Q57" s="237">
        <v>3594</v>
      </c>
    </row>
    <row r="58" spans="1:18" ht="22.5" customHeight="1" x14ac:dyDescent="0.55000000000000004">
      <c r="A58" s="4" t="s">
        <v>158</v>
      </c>
      <c r="E58" s="234"/>
      <c r="F58" s="237"/>
      <c r="G58" s="26"/>
      <c r="H58" s="175"/>
      <c r="I58" s="26"/>
      <c r="J58" s="26"/>
      <c r="K58" s="26"/>
      <c r="L58" s="175"/>
      <c r="O58" s="237"/>
      <c r="Q58" s="237"/>
    </row>
    <row r="59" spans="1:18" ht="22.5" customHeight="1" x14ac:dyDescent="0.55000000000000004">
      <c r="A59" s="4" t="s">
        <v>159</v>
      </c>
      <c r="E59" s="234"/>
      <c r="F59" s="244">
        <v>-133</v>
      </c>
      <c r="G59" s="26"/>
      <c r="H59" s="350">
        <v>-389</v>
      </c>
      <c r="I59" s="26"/>
      <c r="J59" s="34">
        <v>-133</v>
      </c>
      <c r="K59" s="26"/>
      <c r="L59" s="350">
        <v>-389</v>
      </c>
      <c r="O59" s="244">
        <v>-719</v>
      </c>
      <c r="Q59" s="244">
        <v>-719</v>
      </c>
    </row>
    <row r="60" spans="1:18" ht="22.5" customHeight="1" x14ac:dyDescent="0.6">
      <c r="A60" s="211" t="s">
        <v>157</v>
      </c>
      <c r="E60" s="234"/>
      <c r="F60" s="203">
        <f>SUM(F57,F59)</f>
        <v>529</v>
      </c>
      <c r="G60" s="35"/>
      <c r="H60" s="257">
        <f>SUM(H57,H59)</f>
        <v>1556</v>
      </c>
      <c r="I60" s="35"/>
      <c r="J60" s="203">
        <f>SUM(J57,J59)</f>
        <v>529</v>
      </c>
      <c r="K60" s="35"/>
      <c r="L60" s="257">
        <f>SUM(L57,L59)</f>
        <v>1556</v>
      </c>
      <c r="O60" s="320">
        <f>SUM(O57,O59)</f>
        <v>2875</v>
      </c>
      <c r="Q60" s="320">
        <f>SUM(Q57,Q59)</f>
        <v>2875</v>
      </c>
    </row>
    <row r="61" spans="1:18" ht="22.5" customHeight="1" x14ac:dyDescent="0.55000000000000004">
      <c r="E61" s="234"/>
      <c r="F61" s="237"/>
      <c r="G61" s="26"/>
      <c r="H61" s="26"/>
      <c r="I61" s="26"/>
      <c r="J61" s="26"/>
      <c r="K61" s="26"/>
      <c r="L61" s="26"/>
    </row>
    <row r="62" spans="1:18" ht="22.5" customHeight="1" x14ac:dyDescent="0.6">
      <c r="A62" s="8" t="s">
        <v>217</v>
      </c>
      <c r="B62" s="8"/>
      <c r="C62" s="8"/>
      <c r="D62" s="8"/>
      <c r="E62" s="39"/>
      <c r="F62" s="203">
        <f>F60</f>
        <v>529</v>
      </c>
      <c r="G62" s="18"/>
      <c r="H62" s="203">
        <f>H60</f>
        <v>1556</v>
      </c>
      <c r="I62" s="18"/>
      <c r="J62" s="203">
        <f>J60</f>
        <v>529</v>
      </c>
      <c r="K62" s="18"/>
      <c r="L62" s="203">
        <f>L60</f>
        <v>1556</v>
      </c>
    </row>
    <row r="63" spans="1:18" ht="9" customHeight="1" x14ac:dyDescent="0.6">
      <c r="A63" s="8"/>
      <c r="B63" s="8"/>
      <c r="C63" s="8"/>
      <c r="D63" s="8"/>
      <c r="E63" s="39"/>
      <c r="F63" s="16"/>
      <c r="G63" s="18"/>
      <c r="H63" s="16"/>
      <c r="I63" s="18"/>
      <c r="J63" s="16"/>
      <c r="K63" s="18"/>
      <c r="L63" s="16"/>
    </row>
    <row r="64" spans="1:18" ht="22.5" customHeight="1" thickBot="1" x14ac:dyDescent="0.65">
      <c r="A64" s="8" t="s">
        <v>205</v>
      </c>
      <c r="B64" s="8"/>
      <c r="C64" s="8"/>
      <c r="D64" s="8"/>
      <c r="E64" s="39"/>
      <c r="F64" s="40">
        <f>SUM(F27,F62)</f>
        <v>33058</v>
      </c>
      <c r="G64" s="18"/>
      <c r="H64" s="40">
        <f>SUM(H27,H60)</f>
        <v>56770</v>
      </c>
      <c r="I64" s="18"/>
      <c r="J64" s="40">
        <f>SUM(J27,J62)</f>
        <v>6269</v>
      </c>
      <c r="K64" s="18"/>
      <c r="L64" s="40">
        <f>SUM(L27,L60)</f>
        <v>20752</v>
      </c>
    </row>
    <row r="65" spans="1:12" ht="9" customHeight="1" thickTop="1" x14ac:dyDescent="0.6">
      <c r="A65" s="8"/>
      <c r="B65" s="8"/>
      <c r="C65" s="8"/>
      <c r="D65" s="8"/>
      <c r="E65" s="39"/>
      <c r="F65" s="16"/>
      <c r="G65" s="18"/>
      <c r="H65" s="16"/>
      <c r="I65" s="18"/>
      <c r="J65" s="16"/>
      <c r="K65" s="18"/>
      <c r="L65" s="16"/>
    </row>
    <row r="66" spans="1:12" ht="27.75" customHeight="1" thickBot="1" x14ac:dyDescent="0.65">
      <c r="A66" s="8" t="s">
        <v>182</v>
      </c>
      <c r="B66" s="8"/>
      <c r="C66" s="8"/>
      <c r="D66" s="8"/>
      <c r="F66" s="41">
        <f>F27/265900</f>
        <v>0.12233546446032342</v>
      </c>
      <c r="G66" s="42"/>
      <c r="H66" s="41">
        <f>H27/265900</f>
        <v>0.20764949229033472</v>
      </c>
      <c r="I66" s="42"/>
      <c r="J66" s="41">
        <f>J27/265900</f>
        <v>2.1587062805566003E-2</v>
      </c>
      <c r="K66" s="42"/>
      <c r="L66" s="41">
        <f>L27/265900</f>
        <v>7.2192553591575781E-2</v>
      </c>
    </row>
    <row r="67" spans="1:12" ht="22.5" customHeight="1" thickTop="1" x14ac:dyDescent="0.55000000000000004"/>
    <row r="105" spans="5:5" ht="22.5" customHeight="1" x14ac:dyDescent="0.55000000000000004">
      <c r="E105" s="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4" firstPageNumber="5" orientation="portrait" useFirstPageNumber="1" r:id="rId1"/>
  <headerFooter alignWithMargins="0">
    <oddFooter>&amp;L&amp;15  
  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showGridLines="0" view="pageBreakPreview" topLeftCell="A28" zoomScale="55" zoomScaleNormal="80" zoomScaleSheetLayoutView="55" workbookViewId="0">
      <selection activeCell="F62" sqref="F62"/>
    </sheetView>
  </sheetViews>
  <sheetFormatPr defaultColWidth="9.375" defaultRowHeight="21.6" x14ac:dyDescent="0.55000000000000004"/>
  <cols>
    <col min="1" max="2" width="2.125" style="231" customWidth="1"/>
    <col min="3" max="3" width="3.375" style="231" customWidth="1"/>
    <col min="4" max="4" width="51" style="231" customWidth="1"/>
    <col min="5" max="5" width="10.125" style="238" customWidth="1"/>
    <col min="6" max="6" width="15.75" style="231" customWidth="1"/>
    <col min="7" max="7" width="1.375" style="231" customWidth="1"/>
    <col min="8" max="8" width="15.75" style="231" customWidth="1"/>
    <col min="9" max="9" width="1.375" style="231" customWidth="1"/>
    <col min="10" max="10" width="15.75" style="231" customWidth="1"/>
    <col min="11" max="11" width="1.5" style="231" customWidth="1"/>
    <col min="12" max="12" width="15.75" style="231" customWidth="1"/>
    <col min="13" max="13" width="1" style="231" customWidth="1"/>
    <col min="14" max="14" width="1.125" style="231" customWidth="1"/>
    <col min="15" max="15" width="14.625" style="231" bestFit="1" customWidth="1"/>
    <col min="16" max="16" width="0.75" style="231" customWidth="1"/>
    <col min="17" max="17" width="12.125" style="231" customWidth="1"/>
    <col min="18" max="16384" width="9.375" style="231"/>
  </cols>
  <sheetData>
    <row r="1" spans="1:17" ht="22.5" customHeight="1" x14ac:dyDescent="0.6">
      <c r="A1" s="282" t="s">
        <v>0</v>
      </c>
      <c r="B1" s="232"/>
      <c r="C1" s="232"/>
      <c r="D1" s="232"/>
      <c r="E1" s="283"/>
      <c r="F1" s="284"/>
      <c r="G1" s="285"/>
      <c r="H1" s="284"/>
      <c r="I1" s="285"/>
      <c r="J1" s="284"/>
      <c r="K1" s="285"/>
      <c r="L1" s="284"/>
    </row>
    <row r="2" spans="1:17" ht="22.5" customHeight="1" x14ac:dyDescent="0.6">
      <c r="A2" s="286" t="s">
        <v>57</v>
      </c>
      <c r="B2" s="232"/>
      <c r="C2" s="232"/>
      <c r="D2" s="232"/>
      <c r="E2" s="283"/>
      <c r="F2" s="232"/>
      <c r="G2" s="232"/>
      <c r="H2" s="232"/>
      <c r="I2" s="232"/>
      <c r="J2" s="232"/>
      <c r="K2" s="232"/>
      <c r="L2" s="232"/>
    </row>
    <row r="3" spans="1:17" ht="11.1" customHeight="1" x14ac:dyDescent="0.55000000000000004">
      <c r="A3" s="232"/>
      <c r="B3" s="232"/>
      <c r="C3" s="232"/>
      <c r="D3" s="232"/>
      <c r="E3" s="283"/>
      <c r="F3" s="232"/>
      <c r="G3" s="232"/>
      <c r="H3" s="232"/>
      <c r="I3" s="232"/>
      <c r="J3" s="232"/>
      <c r="K3" s="232"/>
      <c r="L3" s="232"/>
    </row>
    <row r="4" spans="1:17" ht="22.5" customHeight="1" x14ac:dyDescent="0.6">
      <c r="A4" s="287"/>
      <c r="B4" s="287"/>
      <c r="C4" s="287"/>
      <c r="D4" s="287"/>
      <c r="F4" s="388" t="s">
        <v>2</v>
      </c>
      <c r="G4" s="388"/>
      <c r="H4" s="388"/>
      <c r="I4" s="288"/>
      <c r="J4" s="388" t="s">
        <v>3</v>
      </c>
      <c r="K4" s="388"/>
      <c r="L4" s="388"/>
    </row>
    <row r="5" spans="1:17" ht="22.5" customHeight="1" x14ac:dyDescent="0.6">
      <c r="A5" s="287"/>
      <c r="B5" s="287"/>
      <c r="C5" s="287"/>
      <c r="D5" s="287"/>
      <c r="F5" s="389" t="s">
        <v>200</v>
      </c>
      <c r="G5" s="389"/>
      <c r="H5" s="389"/>
      <c r="I5" s="288"/>
      <c r="J5" s="389" t="s">
        <v>200</v>
      </c>
      <c r="K5" s="389"/>
      <c r="L5" s="389"/>
    </row>
    <row r="6" spans="1:17" ht="22.5" customHeight="1" x14ac:dyDescent="0.6">
      <c r="A6" s="287"/>
      <c r="B6" s="287"/>
      <c r="C6" s="287"/>
      <c r="D6" s="287"/>
      <c r="F6" s="389" t="s">
        <v>199</v>
      </c>
      <c r="G6" s="389"/>
      <c r="H6" s="389"/>
      <c r="I6" s="288"/>
      <c r="J6" s="389" t="s">
        <v>199</v>
      </c>
      <c r="K6" s="389"/>
      <c r="L6" s="389"/>
    </row>
    <row r="7" spans="1:17" ht="22.5" customHeight="1" x14ac:dyDescent="0.6">
      <c r="A7" s="287"/>
      <c r="B7" s="287"/>
      <c r="C7" s="287"/>
      <c r="D7" s="287"/>
      <c r="E7" s="289" t="s">
        <v>6</v>
      </c>
      <c r="F7" s="290">
        <v>2564</v>
      </c>
      <c r="G7" s="290"/>
      <c r="H7" s="290">
        <v>2563</v>
      </c>
      <c r="I7" s="291"/>
      <c r="J7" s="290">
        <v>2564</v>
      </c>
      <c r="K7" s="290"/>
      <c r="L7" s="290">
        <v>2563</v>
      </c>
    </row>
    <row r="8" spans="1:17" ht="22.5" customHeight="1" x14ac:dyDescent="0.6">
      <c r="A8" s="287"/>
      <c r="B8" s="287"/>
      <c r="C8" s="287"/>
      <c r="D8" s="287"/>
      <c r="F8" s="387" t="s">
        <v>60</v>
      </c>
      <c r="G8" s="387"/>
      <c r="H8" s="387"/>
      <c r="I8" s="387"/>
      <c r="J8" s="387"/>
      <c r="K8" s="387"/>
      <c r="L8" s="387"/>
    </row>
    <row r="9" spans="1:17" ht="22.5" customHeight="1" x14ac:dyDescent="0.6">
      <c r="A9" s="292" t="s">
        <v>61</v>
      </c>
      <c r="E9" s="238">
        <v>4</v>
      </c>
      <c r="F9" s="293"/>
      <c r="G9" s="291"/>
      <c r="H9" s="293"/>
      <c r="I9" s="291"/>
      <c r="J9" s="293"/>
      <c r="K9" s="291"/>
      <c r="L9" s="293"/>
    </row>
    <row r="10" spans="1:17" ht="22.5" customHeight="1" x14ac:dyDescent="0.55000000000000004">
      <c r="A10" s="231" t="s">
        <v>62</v>
      </c>
      <c r="F10" s="237">
        <v>7444509</v>
      </c>
      <c r="G10" s="237"/>
      <c r="H10" s="237">
        <v>8216559</v>
      </c>
      <c r="I10" s="237"/>
      <c r="J10" s="237">
        <v>7400098</v>
      </c>
      <c r="K10" s="237"/>
      <c r="L10" s="237">
        <v>8170411</v>
      </c>
      <c r="O10" s="294"/>
      <c r="Q10" s="294"/>
    </row>
    <row r="11" spans="1:17" ht="22.5" customHeight="1" x14ac:dyDescent="0.55000000000000004">
      <c r="A11" s="4" t="s">
        <v>104</v>
      </c>
      <c r="B11" s="4"/>
      <c r="C11" s="4"/>
      <c r="D11" s="4"/>
      <c r="E11" s="333"/>
      <c r="F11" s="237">
        <v>6846</v>
      </c>
      <c r="G11" s="26"/>
      <c r="H11" s="26">
        <v>7330</v>
      </c>
      <c r="I11" s="26"/>
      <c r="J11" s="26">
        <v>69846</v>
      </c>
      <c r="K11" s="26"/>
      <c r="L11" s="26">
        <v>31330</v>
      </c>
      <c r="O11" s="294"/>
      <c r="Q11" s="294"/>
    </row>
    <row r="12" spans="1:17" ht="22.5" customHeight="1" x14ac:dyDescent="0.55000000000000004">
      <c r="A12" s="231" t="s">
        <v>63</v>
      </c>
      <c r="B12" s="232"/>
      <c r="C12" s="4"/>
      <c r="D12" s="4"/>
      <c r="E12" s="333"/>
      <c r="F12" s="26">
        <v>85915</v>
      </c>
      <c r="G12" s="26"/>
      <c r="H12" s="26">
        <v>89217</v>
      </c>
      <c r="I12" s="26"/>
      <c r="J12" s="26">
        <v>86196</v>
      </c>
      <c r="K12" s="26"/>
      <c r="L12" s="26">
        <v>90385</v>
      </c>
    </row>
    <row r="13" spans="1:17" ht="22.5" customHeight="1" x14ac:dyDescent="0.6">
      <c r="A13" s="287" t="s">
        <v>64</v>
      </c>
      <c r="B13" s="287"/>
      <c r="C13" s="287"/>
      <c r="D13" s="287"/>
      <c r="F13" s="295">
        <f>SUM(F10:F12)</f>
        <v>7537270</v>
      </c>
      <c r="G13" s="296"/>
      <c r="H13" s="295">
        <f>SUM(H10:H12)</f>
        <v>8313106</v>
      </c>
      <c r="I13" s="296"/>
      <c r="J13" s="295">
        <f>SUM(J10:J12)</f>
        <v>7556140</v>
      </c>
      <c r="K13" s="279"/>
      <c r="L13" s="295">
        <f>SUM(L10:L12)</f>
        <v>8292126</v>
      </c>
    </row>
    <row r="14" spans="1:17" ht="9" customHeight="1" x14ac:dyDescent="0.6">
      <c r="A14" s="287"/>
      <c r="B14" s="287"/>
      <c r="C14" s="287"/>
      <c r="D14" s="287"/>
      <c r="F14" s="297"/>
      <c r="G14" s="298"/>
      <c r="H14" s="297"/>
      <c r="I14" s="298"/>
      <c r="J14" s="297"/>
      <c r="K14" s="297"/>
      <c r="L14" s="297"/>
    </row>
    <row r="15" spans="1:17" ht="22.5" customHeight="1" x14ac:dyDescent="0.6">
      <c r="A15" s="292" t="s">
        <v>65</v>
      </c>
      <c r="E15" s="238">
        <v>4</v>
      </c>
      <c r="F15" s="197"/>
      <c r="G15" s="197"/>
      <c r="H15" s="197"/>
      <c r="I15" s="197"/>
      <c r="J15" s="197"/>
      <c r="K15" s="197"/>
      <c r="L15" s="197"/>
    </row>
    <row r="16" spans="1:17" ht="22.5" customHeight="1" x14ac:dyDescent="0.55000000000000004">
      <c r="A16" s="231" t="s">
        <v>66</v>
      </c>
      <c r="F16" s="197">
        <v>5137784</v>
      </c>
      <c r="G16" s="237"/>
      <c r="H16" s="197">
        <v>5751092</v>
      </c>
      <c r="I16" s="237"/>
      <c r="J16" s="299">
        <v>5125253</v>
      </c>
      <c r="K16" s="237"/>
      <c r="L16" s="299">
        <v>5726529</v>
      </c>
      <c r="O16" s="294"/>
    </row>
    <row r="17" spans="1:17" ht="22.5" customHeight="1" x14ac:dyDescent="0.55000000000000004">
      <c r="A17" s="231" t="s">
        <v>154</v>
      </c>
      <c r="F17" s="197">
        <v>1789253</v>
      </c>
      <c r="G17" s="237"/>
      <c r="H17" s="197">
        <v>1964327</v>
      </c>
      <c r="I17" s="237"/>
      <c r="J17" s="299">
        <v>1783510</v>
      </c>
      <c r="K17" s="237"/>
      <c r="L17" s="299">
        <v>1957916</v>
      </c>
      <c r="O17" s="294"/>
      <c r="Q17" s="300"/>
    </row>
    <row r="18" spans="1:17" ht="22.5" customHeight="1" x14ac:dyDescent="0.55000000000000004">
      <c r="A18" s="231" t="s">
        <v>67</v>
      </c>
      <c r="F18" s="197">
        <v>594712</v>
      </c>
      <c r="G18" s="237"/>
      <c r="H18" s="197">
        <v>610316</v>
      </c>
      <c r="I18" s="237"/>
      <c r="J18" s="299">
        <v>569237</v>
      </c>
      <c r="K18" s="237"/>
      <c r="L18" s="299">
        <v>595612</v>
      </c>
    </row>
    <row r="19" spans="1:17" ht="22.5" customHeight="1" x14ac:dyDescent="0.6">
      <c r="A19" s="287" t="s">
        <v>68</v>
      </c>
      <c r="B19" s="287"/>
      <c r="C19" s="287"/>
      <c r="D19" s="287"/>
      <c r="F19" s="295">
        <f>SUM(F16:G18)</f>
        <v>7521749</v>
      </c>
      <c r="G19" s="296"/>
      <c r="H19" s="295">
        <f>SUM(H16:I18)</f>
        <v>8325735</v>
      </c>
      <c r="I19" s="296"/>
      <c r="J19" s="295">
        <f>SUM(J16:K18)</f>
        <v>7478000</v>
      </c>
      <c r="K19" s="296"/>
      <c r="L19" s="295">
        <f>SUM(L16:M18)</f>
        <v>8280057</v>
      </c>
    </row>
    <row r="20" spans="1:17" ht="22.5" customHeight="1" x14ac:dyDescent="0.6">
      <c r="A20" s="301"/>
      <c r="B20" s="287"/>
      <c r="F20" s="302"/>
      <c r="G20" s="302"/>
      <c r="H20" s="302"/>
      <c r="I20" s="302"/>
      <c r="J20" s="302"/>
      <c r="K20" s="302"/>
      <c r="L20" s="302"/>
    </row>
    <row r="21" spans="1:17" ht="22.5" customHeight="1" x14ac:dyDescent="0.6">
      <c r="A21" s="301" t="s">
        <v>203</v>
      </c>
      <c r="B21" s="287"/>
      <c r="F21" s="297">
        <f t="shared" ref="F21:G21" si="0">F13-F19</f>
        <v>15521</v>
      </c>
      <c r="G21" s="297">
        <f t="shared" si="0"/>
        <v>0</v>
      </c>
      <c r="H21" s="297">
        <f>H13-H19</f>
        <v>-12629</v>
      </c>
      <c r="I21" s="297">
        <f t="shared" ref="I21:J21" si="1">I13-I19</f>
        <v>0</v>
      </c>
      <c r="J21" s="297">
        <f t="shared" si="1"/>
        <v>78140</v>
      </c>
      <c r="K21" s="297"/>
      <c r="L21" s="297">
        <f>L13-L19</f>
        <v>12069</v>
      </c>
    </row>
    <row r="22" spans="1:17" ht="22.5" customHeight="1" x14ac:dyDescent="0.55000000000000004">
      <c r="A22" s="232" t="s">
        <v>178</v>
      </c>
      <c r="F22" s="302">
        <v>-8182</v>
      </c>
      <c r="G22" s="302"/>
      <c r="H22" s="303">
        <v>0</v>
      </c>
      <c r="I22" s="302"/>
      <c r="J22" s="302">
        <v>-8103</v>
      </c>
      <c r="K22" s="302"/>
      <c r="L22" s="303">
        <v>0</v>
      </c>
    </row>
    <row r="23" spans="1:17" ht="22.5" customHeight="1" x14ac:dyDescent="0.55000000000000004">
      <c r="A23" s="232" t="s">
        <v>185</v>
      </c>
      <c r="F23" s="302"/>
      <c r="G23" s="302"/>
      <c r="H23" s="302"/>
      <c r="I23" s="302"/>
      <c r="J23" s="302"/>
      <c r="K23" s="302"/>
      <c r="L23" s="302"/>
    </row>
    <row r="24" spans="1:17" ht="22.5" customHeight="1" x14ac:dyDescent="0.55000000000000004">
      <c r="A24" s="231" t="s">
        <v>69</v>
      </c>
      <c r="F24" s="244">
        <v>119277</v>
      </c>
      <c r="G24" s="237"/>
      <c r="H24" s="244">
        <v>137052</v>
      </c>
      <c r="I24" s="237"/>
      <c r="J24" s="304">
        <v>0</v>
      </c>
      <c r="K24" s="303"/>
      <c r="L24" s="304">
        <v>0</v>
      </c>
    </row>
    <row r="25" spans="1:17" ht="22.5" customHeight="1" x14ac:dyDescent="0.6">
      <c r="A25" s="301" t="s">
        <v>179</v>
      </c>
      <c r="B25" s="287"/>
      <c r="C25" s="287"/>
      <c r="D25" s="287"/>
      <c r="E25" s="287"/>
      <c r="F25" s="245">
        <f>F13-F19+F22+F24</f>
        <v>126616</v>
      </c>
      <c r="G25" s="245">
        <f t="shared" ref="G25:L25" si="2">G13-G19+G22+G24</f>
        <v>0</v>
      </c>
      <c r="H25" s="245">
        <f t="shared" si="2"/>
        <v>124423</v>
      </c>
      <c r="I25" s="245">
        <f t="shared" si="2"/>
        <v>0</v>
      </c>
      <c r="J25" s="245">
        <f>J13-J19+J22+J24</f>
        <v>70037</v>
      </c>
      <c r="K25" s="245">
        <f t="shared" si="2"/>
        <v>0</v>
      </c>
      <c r="L25" s="245">
        <f t="shared" si="2"/>
        <v>12069</v>
      </c>
    </row>
    <row r="26" spans="1:17" ht="22.5" customHeight="1" x14ac:dyDescent="0.55000000000000004">
      <c r="A26" s="14" t="s">
        <v>112</v>
      </c>
      <c r="B26" s="4"/>
      <c r="C26" s="4"/>
      <c r="D26" s="4"/>
      <c r="E26" s="238">
        <v>8</v>
      </c>
      <c r="F26" s="237">
        <v>7127</v>
      </c>
      <c r="G26" s="237"/>
      <c r="H26" s="237">
        <v>8012</v>
      </c>
      <c r="I26" s="237"/>
      <c r="J26" s="237">
        <v>7219</v>
      </c>
      <c r="K26" s="237"/>
      <c r="L26" s="237">
        <v>8042</v>
      </c>
    </row>
    <row r="27" spans="1:17" ht="22.5" customHeight="1" x14ac:dyDescent="0.6">
      <c r="A27" s="301" t="s">
        <v>180</v>
      </c>
      <c r="B27" s="287"/>
      <c r="C27" s="287"/>
      <c r="D27" s="287"/>
      <c r="F27" s="278">
        <f>F25+F26</f>
        <v>133743</v>
      </c>
      <c r="G27" s="279"/>
      <c r="H27" s="278">
        <f>H25+H26</f>
        <v>132435</v>
      </c>
      <c r="I27" s="279"/>
      <c r="J27" s="278">
        <f>J25+J26</f>
        <v>77256</v>
      </c>
      <c r="K27" s="279"/>
      <c r="L27" s="278">
        <f>L25+L26</f>
        <v>20111</v>
      </c>
    </row>
    <row r="28" spans="1:17" ht="9" customHeight="1" x14ac:dyDescent="0.55000000000000004">
      <c r="F28" s="305"/>
      <c r="G28" s="305"/>
      <c r="H28" s="305"/>
      <c r="I28" s="305"/>
      <c r="J28" s="305"/>
      <c r="K28" s="305"/>
      <c r="L28" s="305"/>
    </row>
    <row r="29" spans="1:17" ht="22.2" x14ac:dyDescent="0.6">
      <c r="A29" s="287" t="s">
        <v>71</v>
      </c>
      <c r="F29" s="198"/>
      <c r="G29" s="198"/>
      <c r="H29" s="198"/>
      <c r="I29" s="198"/>
      <c r="J29" s="198"/>
      <c r="K29" s="198"/>
      <c r="L29" s="198"/>
    </row>
    <row r="30" spans="1:17" ht="22.2" hidden="1" x14ac:dyDescent="0.6">
      <c r="A30" s="306" t="s">
        <v>163</v>
      </c>
      <c r="F30" s="307"/>
      <c r="G30" s="307"/>
      <c r="H30" s="307"/>
      <c r="I30" s="307"/>
      <c r="J30" s="307"/>
      <c r="K30" s="307"/>
      <c r="L30" s="307"/>
    </row>
    <row r="31" spans="1:17" hidden="1" x14ac:dyDescent="0.55000000000000004">
      <c r="A31" s="231" t="s">
        <v>147</v>
      </c>
      <c r="F31" s="308">
        <v>0</v>
      </c>
      <c r="G31" s="308"/>
      <c r="H31" s="308">
        <v>0</v>
      </c>
      <c r="I31" s="308"/>
      <c r="J31" s="308">
        <v>0</v>
      </c>
      <c r="K31" s="308"/>
      <c r="L31" s="308">
        <v>0</v>
      </c>
    </row>
    <row r="32" spans="1:17" hidden="1" x14ac:dyDescent="0.55000000000000004">
      <c r="A32" s="231" t="s">
        <v>151</v>
      </c>
      <c r="F32" s="308"/>
      <c r="G32" s="308"/>
      <c r="H32" s="308"/>
      <c r="I32" s="308"/>
      <c r="J32" s="308"/>
      <c r="K32" s="308"/>
      <c r="L32" s="308"/>
    </row>
    <row r="33" spans="1:12" hidden="1" x14ac:dyDescent="0.55000000000000004">
      <c r="B33" s="231" t="s">
        <v>152</v>
      </c>
      <c r="F33" s="308"/>
      <c r="G33" s="308"/>
      <c r="H33" s="309"/>
      <c r="I33" s="308"/>
      <c r="J33" s="308"/>
      <c r="K33" s="308"/>
      <c r="L33" s="310"/>
    </row>
    <row r="34" spans="1:12" hidden="1" x14ac:dyDescent="0.55000000000000004">
      <c r="A34" s="231" t="s">
        <v>158</v>
      </c>
      <c r="F34" s="311"/>
      <c r="G34" s="308"/>
      <c r="H34" s="311"/>
      <c r="I34" s="308"/>
      <c r="J34" s="311"/>
      <c r="K34" s="308"/>
      <c r="L34" s="311"/>
    </row>
    <row r="35" spans="1:12" hidden="1" x14ac:dyDescent="0.55000000000000004">
      <c r="A35" s="231" t="s">
        <v>159</v>
      </c>
      <c r="F35" s="312"/>
      <c r="G35" s="313"/>
      <c r="H35" s="314"/>
      <c r="I35" s="308"/>
      <c r="J35" s="312"/>
      <c r="K35" s="308"/>
      <c r="L35" s="312"/>
    </row>
    <row r="36" spans="1:12" ht="22.2" hidden="1" x14ac:dyDescent="0.6">
      <c r="A36" s="287" t="s">
        <v>157</v>
      </c>
      <c r="F36" s="315">
        <f>SUM(F31:F35)</f>
        <v>0</v>
      </c>
      <c r="G36" s="313"/>
      <c r="H36" s="316" t="s">
        <v>156</v>
      </c>
      <c r="I36" s="307"/>
      <c r="J36" s="315">
        <f>SUM(J31:J35)</f>
        <v>0</v>
      </c>
      <c r="K36" s="307"/>
      <c r="L36" s="316" t="s">
        <v>156</v>
      </c>
    </row>
    <row r="37" spans="1:12" ht="6.75" hidden="1" customHeight="1" x14ac:dyDescent="0.6">
      <c r="A37" s="287"/>
      <c r="F37" s="317"/>
      <c r="G37" s="307"/>
      <c r="H37" s="317"/>
      <c r="I37" s="307"/>
      <c r="J37" s="317"/>
      <c r="K37" s="307"/>
      <c r="L37" s="317"/>
    </row>
    <row r="38" spans="1:12" ht="22.2" hidden="1" x14ac:dyDescent="0.6">
      <c r="A38" s="306" t="s">
        <v>163</v>
      </c>
      <c r="F38" s="317"/>
      <c r="G38" s="307"/>
      <c r="H38" s="317"/>
      <c r="I38" s="307"/>
      <c r="J38" s="317"/>
      <c r="K38" s="307"/>
      <c r="L38" s="317"/>
    </row>
    <row r="39" spans="1:12" hidden="1" x14ac:dyDescent="0.55000000000000004">
      <c r="F39" s="198"/>
      <c r="G39" s="198"/>
      <c r="H39" s="198"/>
      <c r="I39" s="198"/>
      <c r="J39" s="198"/>
      <c r="K39" s="198"/>
      <c r="L39" s="198"/>
    </row>
    <row r="40" spans="1:12" hidden="1" x14ac:dyDescent="0.55000000000000004">
      <c r="A40" s="231" t="s">
        <v>72</v>
      </c>
      <c r="F40" s="305"/>
      <c r="G40" s="198"/>
      <c r="H40" s="305"/>
      <c r="I40" s="318"/>
      <c r="J40" s="318"/>
      <c r="K40" s="318"/>
      <c r="L40" s="318"/>
    </row>
    <row r="41" spans="1:12" hidden="1" x14ac:dyDescent="0.55000000000000004">
      <c r="B41" s="231" t="s">
        <v>73</v>
      </c>
      <c r="F41" s="275"/>
      <c r="G41" s="237"/>
      <c r="H41" s="275"/>
      <c r="I41" s="237"/>
      <c r="J41" s="275"/>
      <c r="K41" s="302"/>
      <c r="L41" s="275"/>
    </row>
    <row r="42" spans="1:12" ht="22.5" hidden="1" customHeight="1" x14ac:dyDescent="0.55000000000000004">
      <c r="A42" s="231" t="s">
        <v>151</v>
      </c>
      <c r="F42" s="237"/>
      <c r="G42" s="237"/>
      <c r="H42" s="237"/>
      <c r="I42" s="237"/>
      <c r="J42" s="237"/>
      <c r="K42" s="237"/>
      <c r="L42" s="237"/>
    </row>
    <row r="43" spans="1:12" ht="22.5" hidden="1" customHeight="1" x14ac:dyDescent="0.55000000000000004">
      <c r="B43" s="231" t="s">
        <v>152</v>
      </c>
      <c r="F43" s="237"/>
      <c r="G43" s="237"/>
      <c r="H43" s="246">
        <v>0</v>
      </c>
      <c r="I43" s="237"/>
      <c r="J43" s="237"/>
      <c r="K43" s="237"/>
      <c r="L43" s="246">
        <v>0</v>
      </c>
    </row>
    <row r="44" spans="1:12" ht="22.5" hidden="1" customHeight="1" x14ac:dyDescent="0.55000000000000004">
      <c r="A44" s="231" t="s">
        <v>158</v>
      </c>
      <c r="F44" s="237"/>
      <c r="G44" s="237"/>
      <c r="H44" s="246"/>
      <c r="I44" s="237"/>
      <c r="J44" s="237"/>
      <c r="K44" s="237"/>
      <c r="L44" s="246"/>
    </row>
    <row r="45" spans="1:12" ht="22.5" hidden="1" customHeight="1" x14ac:dyDescent="0.55000000000000004">
      <c r="A45" s="231" t="s">
        <v>159</v>
      </c>
      <c r="F45" s="244"/>
      <c r="G45" s="237"/>
      <c r="H45" s="248">
        <v>0</v>
      </c>
      <c r="I45" s="237"/>
      <c r="J45" s="244"/>
      <c r="K45" s="237"/>
      <c r="L45" s="248">
        <v>0</v>
      </c>
    </row>
    <row r="46" spans="1:12" ht="22.5" hidden="1" customHeight="1" x14ac:dyDescent="0.6">
      <c r="A46" s="301" t="s">
        <v>160</v>
      </c>
      <c r="F46" s="278">
        <f>SUM(F42:F45)</f>
        <v>0</v>
      </c>
      <c r="G46" s="319"/>
      <c r="H46" s="280">
        <f>SUM(H42:H45)</f>
        <v>0</v>
      </c>
      <c r="I46" s="319"/>
      <c r="J46" s="278">
        <f>SUM(J42:J45)</f>
        <v>0</v>
      </c>
      <c r="K46" s="319"/>
      <c r="L46" s="280">
        <f>SUM(L42:L45)</f>
        <v>0</v>
      </c>
    </row>
    <row r="47" spans="1:12" ht="6.75" hidden="1" customHeight="1" x14ac:dyDescent="0.6">
      <c r="A47" s="301"/>
      <c r="F47" s="245"/>
      <c r="G47" s="245"/>
      <c r="H47" s="247"/>
      <c r="I47" s="245"/>
      <c r="J47" s="245"/>
      <c r="K47" s="245"/>
      <c r="L47" s="247"/>
    </row>
    <row r="48" spans="1:12" ht="22.5" hidden="1" customHeight="1" x14ac:dyDescent="0.6">
      <c r="A48" s="287" t="s">
        <v>157</v>
      </c>
      <c r="F48" s="320">
        <f>SUM(F42:F45)</f>
        <v>0</v>
      </c>
      <c r="G48" s="245"/>
      <c r="H48" s="321">
        <f>SUM(H42:H45)</f>
        <v>0</v>
      </c>
      <c r="I48" s="245"/>
      <c r="J48" s="320">
        <f>SUM(J42:J45)</f>
        <v>0</v>
      </c>
      <c r="K48" s="245"/>
      <c r="L48" s="321">
        <f>SUM(L42:L45)</f>
        <v>0</v>
      </c>
    </row>
    <row r="49" spans="1:17" ht="33" customHeight="1" x14ac:dyDescent="0.6">
      <c r="A49" s="292" t="s">
        <v>162</v>
      </c>
      <c r="F49" s="245"/>
      <c r="G49" s="245"/>
      <c r="H49" s="245"/>
      <c r="I49" s="245"/>
      <c r="J49" s="245"/>
      <c r="K49" s="245"/>
      <c r="L49" s="245"/>
    </row>
    <row r="50" spans="1:17" ht="22.5" customHeight="1" x14ac:dyDescent="0.55000000000000004">
      <c r="A50" s="231" t="s">
        <v>197</v>
      </c>
      <c r="F50" s="246">
        <v>0</v>
      </c>
      <c r="G50" s="237"/>
      <c r="H50" s="237">
        <v>-2380</v>
      </c>
      <c r="I50" s="237"/>
      <c r="J50" s="246">
        <v>0</v>
      </c>
      <c r="K50" s="237"/>
      <c r="L50" s="237">
        <v>-2380</v>
      </c>
      <c r="O50" s="269"/>
      <c r="Q50" s="330"/>
    </row>
    <row r="51" spans="1:17" ht="25.05" customHeight="1" x14ac:dyDescent="0.6">
      <c r="A51" s="231" t="s">
        <v>161</v>
      </c>
      <c r="F51" s="247"/>
      <c r="G51" s="245"/>
      <c r="H51" s="245"/>
      <c r="I51" s="245"/>
      <c r="J51" s="247"/>
      <c r="K51" s="245"/>
      <c r="L51" s="245"/>
      <c r="O51" s="247"/>
    </row>
    <row r="52" spans="1:17" ht="21.45" customHeight="1" x14ac:dyDescent="0.6">
      <c r="A52" s="231" t="s">
        <v>159</v>
      </c>
      <c r="F52" s="248">
        <v>0</v>
      </c>
      <c r="G52" s="245"/>
      <c r="H52" s="244">
        <v>476</v>
      </c>
      <c r="I52" s="245"/>
      <c r="J52" s="248">
        <v>0</v>
      </c>
      <c r="K52" s="245"/>
      <c r="L52" s="244">
        <v>476</v>
      </c>
      <c r="O52" s="269"/>
    </row>
    <row r="53" spans="1:17" ht="24" customHeight="1" x14ac:dyDescent="0.6">
      <c r="A53" s="301" t="s">
        <v>160</v>
      </c>
      <c r="F53" s="323">
        <f>SUM(F50:F52)</f>
        <v>0</v>
      </c>
      <c r="G53" s="245"/>
      <c r="H53" s="320">
        <f>SUM(H50:H52)</f>
        <v>-1904</v>
      </c>
      <c r="I53" s="245"/>
      <c r="J53" s="323">
        <f>SUM(J50:J52)</f>
        <v>0</v>
      </c>
      <c r="K53" s="245"/>
      <c r="L53" s="320">
        <f>SUM(L50:L52)</f>
        <v>-1904</v>
      </c>
      <c r="O53" s="329"/>
    </row>
    <row r="54" spans="1:17" ht="7.05" customHeight="1" x14ac:dyDescent="0.6">
      <c r="A54" s="287"/>
      <c r="F54" s="245"/>
      <c r="G54" s="245"/>
      <c r="H54" s="245"/>
      <c r="I54" s="245"/>
      <c r="J54" s="245"/>
      <c r="K54" s="245"/>
      <c r="L54" s="245"/>
    </row>
    <row r="55" spans="1:17" ht="33" customHeight="1" x14ac:dyDescent="0.6">
      <c r="A55" s="292" t="s">
        <v>163</v>
      </c>
      <c r="F55" s="245"/>
      <c r="G55" s="245"/>
      <c r="H55" s="245"/>
      <c r="I55" s="245"/>
      <c r="J55" s="245"/>
      <c r="K55" s="245"/>
      <c r="L55" s="245"/>
    </row>
    <row r="56" spans="1:17" ht="22.5" customHeight="1" x14ac:dyDescent="0.55000000000000004">
      <c r="A56" s="231" t="s">
        <v>204</v>
      </c>
      <c r="F56" s="237"/>
      <c r="G56" s="237"/>
      <c r="H56" s="337"/>
      <c r="I56" s="237"/>
      <c r="J56" s="237"/>
      <c r="K56" s="237"/>
      <c r="L56" s="337"/>
    </row>
    <row r="57" spans="1:17" ht="22.5" customHeight="1" x14ac:dyDescent="0.55000000000000004">
      <c r="A57" s="231" t="s">
        <v>191</v>
      </c>
      <c r="F57" s="237">
        <v>2874</v>
      </c>
      <c r="G57" s="237"/>
      <c r="H57" s="337">
        <v>0</v>
      </c>
      <c r="I57" s="338"/>
      <c r="J57" s="338">
        <v>2874</v>
      </c>
      <c r="K57" s="338"/>
      <c r="L57" s="337">
        <v>0</v>
      </c>
      <c r="O57" s="269">
        <v>61462</v>
      </c>
    </row>
    <row r="58" spans="1:17" ht="22.5" customHeight="1" x14ac:dyDescent="0.6">
      <c r="A58" s="231" t="s">
        <v>158</v>
      </c>
      <c r="F58" s="237"/>
      <c r="G58" s="237"/>
      <c r="H58" s="337"/>
      <c r="I58" s="338"/>
      <c r="J58" s="338"/>
      <c r="K58" s="338"/>
      <c r="L58" s="337"/>
      <c r="O58" s="247"/>
      <c r="Q58" s="331"/>
    </row>
    <row r="59" spans="1:17" ht="22.5" customHeight="1" x14ac:dyDescent="0.55000000000000004">
      <c r="A59" s="231" t="s">
        <v>159</v>
      </c>
      <c r="F59" s="244">
        <v>-575</v>
      </c>
      <c r="G59" s="237"/>
      <c r="H59" s="339">
        <v>0</v>
      </c>
      <c r="I59" s="338"/>
      <c r="J59" s="340">
        <v>-575</v>
      </c>
      <c r="K59" s="338"/>
      <c r="L59" s="339">
        <v>0</v>
      </c>
      <c r="O59" s="269">
        <v>-12292</v>
      </c>
    </row>
    <row r="60" spans="1:17" ht="22.5" customHeight="1" x14ac:dyDescent="0.6">
      <c r="A60" s="301" t="s">
        <v>157</v>
      </c>
      <c r="F60" s="320">
        <f>SUM(F57,F59)</f>
        <v>2299</v>
      </c>
      <c r="G60" s="245"/>
      <c r="H60" s="323">
        <f>SUM(H57,H59)</f>
        <v>0</v>
      </c>
      <c r="I60" s="341"/>
      <c r="J60" s="342">
        <f>SUM(J57,J59)</f>
        <v>2299</v>
      </c>
      <c r="K60" s="341"/>
      <c r="L60" s="323">
        <f>SUM(L57,L59)</f>
        <v>0</v>
      </c>
      <c r="O60" s="329">
        <f>SUM(O57:O59)</f>
        <v>49170</v>
      </c>
    </row>
    <row r="61" spans="1:17" ht="22.5" customHeight="1" x14ac:dyDescent="0.55000000000000004">
      <c r="F61" s="237"/>
      <c r="G61" s="237"/>
      <c r="H61" s="237"/>
      <c r="I61" s="237"/>
      <c r="J61" s="237"/>
      <c r="K61" s="237"/>
      <c r="L61" s="237"/>
    </row>
    <row r="62" spans="1:17" ht="22.5" customHeight="1" x14ac:dyDescent="0.6">
      <c r="A62" s="8" t="s">
        <v>166</v>
      </c>
      <c r="B62" s="8"/>
      <c r="C62" s="8"/>
      <c r="D62" s="8"/>
      <c r="E62" s="322"/>
      <c r="F62" s="323">
        <f>F53+F60</f>
        <v>2299</v>
      </c>
      <c r="G62" s="296"/>
      <c r="H62" s="323">
        <f>H53+H60</f>
        <v>-1904</v>
      </c>
      <c r="I62" s="296"/>
      <c r="J62" s="323">
        <f>J53+J60</f>
        <v>2299</v>
      </c>
      <c r="K62" s="296"/>
      <c r="L62" s="323">
        <f>L53+L60</f>
        <v>-1904</v>
      </c>
    </row>
    <row r="63" spans="1:17" ht="9" customHeight="1" x14ac:dyDescent="0.6">
      <c r="A63" s="287"/>
      <c r="B63" s="287"/>
      <c r="C63" s="287"/>
      <c r="D63" s="287"/>
      <c r="E63" s="322"/>
      <c r="F63" s="279"/>
      <c r="G63" s="296"/>
      <c r="H63" s="279"/>
      <c r="I63" s="296"/>
      <c r="J63" s="279"/>
      <c r="K63" s="296"/>
      <c r="L63" s="279"/>
    </row>
    <row r="64" spans="1:17" ht="22.5" customHeight="1" thickBot="1" x14ac:dyDescent="0.65">
      <c r="A64" s="287" t="s">
        <v>205</v>
      </c>
      <c r="B64" s="287"/>
      <c r="C64" s="287"/>
      <c r="D64" s="287"/>
      <c r="E64" s="322"/>
      <c r="F64" s="324">
        <f>SUM(F27,F62)</f>
        <v>136042</v>
      </c>
      <c r="G64" s="296"/>
      <c r="H64" s="324">
        <f>SUM(H27,H62)</f>
        <v>130531</v>
      </c>
      <c r="I64" s="296"/>
      <c r="J64" s="324">
        <f>SUM(J27,J62)</f>
        <v>79555</v>
      </c>
      <c r="K64" s="296"/>
      <c r="L64" s="324">
        <f>SUM(L27,L62)</f>
        <v>18207</v>
      </c>
    </row>
    <row r="65" spans="1:12" ht="9" customHeight="1" thickTop="1" x14ac:dyDescent="0.6">
      <c r="A65" s="287"/>
      <c r="B65" s="287"/>
      <c r="C65" s="287"/>
      <c r="D65" s="287"/>
      <c r="E65" s="322"/>
      <c r="F65" s="279"/>
      <c r="G65" s="296"/>
      <c r="H65" s="279"/>
      <c r="I65" s="296"/>
      <c r="J65" s="279"/>
      <c r="K65" s="296"/>
      <c r="L65" s="279"/>
    </row>
    <row r="66" spans="1:12" ht="27.75" customHeight="1" thickBot="1" x14ac:dyDescent="0.65">
      <c r="A66" s="287" t="s">
        <v>182</v>
      </c>
      <c r="B66" s="287"/>
      <c r="C66" s="287"/>
      <c r="D66" s="287"/>
      <c r="F66" s="325">
        <f>F27/265900</f>
        <v>0.50298232418202327</v>
      </c>
      <c r="G66" s="326"/>
      <c r="H66" s="325">
        <f>H27/265900</f>
        <v>0.49806318164723579</v>
      </c>
      <c r="I66" s="326"/>
      <c r="J66" s="325">
        <f>J27/265900</f>
        <v>0.29054531778864234</v>
      </c>
      <c r="K66" s="326"/>
      <c r="L66" s="325">
        <f>L27/265900</f>
        <v>7.5633696878525766E-2</v>
      </c>
    </row>
    <row r="67" spans="1:12" ht="22.5" customHeight="1" thickTop="1" x14ac:dyDescent="0.55000000000000004"/>
    <row r="105" spans="5:5" ht="22.5" customHeight="1" x14ac:dyDescent="0.55000000000000004">
      <c r="E105" s="231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4" orientation="portrait" r:id="rId1"/>
  <headerFooter>
    <oddFooter>&amp;L  
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6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X57"/>
  <sheetViews>
    <sheetView showGridLines="0" view="pageBreakPreview" zoomScale="80" zoomScaleNormal="80" zoomScaleSheetLayoutView="80" workbookViewId="0"/>
  </sheetViews>
  <sheetFormatPr defaultColWidth="9.375" defaultRowHeight="19.8" x14ac:dyDescent="0.5"/>
  <cols>
    <col min="1" max="1" width="55.875" style="170" customWidth="1"/>
    <col min="2" max="2" width="11.875" style="251" customWidth="1"/>
    <col min="3" max="3" width="12.375" style="170" bestFit="1" customWidth="1"/>
    <col min="4" max="4" width="1.5" style="170" customWidth="1"/>
    <col min="5" max="5" width="13.125" style="170" bestFit="1" customWidth="1"/>
    <col min="6" max="6" width="1.5" style="170" customWidth="1"/>
    <col min="7" max="7" width="11.625" style="170" customWidth="1"/>
    <col min="8" max="8" width="1.5" style="170" customWidth="1"/>
    <col min="9" max="9" width="13.125" style="170" bestFit="1" customWidth="1"/>
    <col min="10" max="10" width="1.5" style="170" customWidth="1"/>
    <col min="11" max="11" width="15" style="170" customWidth="1"/>
    <col min="12" max="12" width="1.5" style="170" customWidth="1"/>
    <col min="13" max="13" width="17.5" style="170" customWidth="1"/>
    <col min="14" max="14" width="1.5" style="170" customWidth="1"/>
    <col min="15" max="15" width="17.125" style="170" customWidth="1"/>
    <col min="16" max="16" width="1.5" style="170" customWidth="1"/>
    <col min="17" max="17" width="13.125" style="170" bestFit="1" customWidth="1"/>
    <col min="18" max="18" width="1.5" style="170" customWidth="1"/>
    <col min="19" max="19" width="13.625" style="170" customWidth="1"/>
    <col min="20" max="20" width="1.5" style="170" customWidth="1"/>
    <col min="21" max="21" width="16" style="170" customWidth="1"/>
    <col min="22" max="22" width="1.5" style="170" customWidth="1"/>
    <col min="23" max="23" width="13.125" style="170" customWidth="1"/>
    <col min="24" max="24" width="13.25" style="170" customWidth="1"/>
    <col min="25" max="16384" width="9.375" style="170"/>
  </cols>
  <sheetData>
    <row r="1" spans="1:23" ht="23.4" x14ac:dyDescent="0.6">
      <c r="A1" s="43" t="s">
        <v>0</v>
      </c>
      <c r="B1" s="66"/>
      <c r="C1" s="44"/>
      <c r="D1" s="45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3" ht="23.4" x14ac:dyDescent="0.6">
      <c r="A2" s="47" t="s">
        <v>75</v>
      </c>
      <c r="B2" s="66"/>
      <c r="C2" s="44"/>
      <c r="D2" s="45"/>
      <c r="E2" s="46"/>
      <c r="F2" s="46"/>
      <c r="G2" s="46"/>
      <c r="H2" s="46"/>
      <c r="I2" s="48"/>
      <c r="J2" s="48"/>
      <c r="K2" s="48"/>
      <c r="L2" s="48"/>
      <c r="M2" s="46"/>
      <c r="N2" s="46"/>
      <c r="O2" s="46"/>
      <c r="P2" s="46"/>
      <c r="Q2" s="46"/>
      <c r="R2" s="46"/>
      <c r="T2" s="46"/>
      <c r="U2" s="46"/>
      <c r="V2" s="46"/>
      <c r="W2" s="46"/>
    </row>
    <row r="3" spans="1:23" ht="18" customHeight="1" x14ac:dyDescent="0.6">
      <c r="A3" s="2"/>
      <c r="B3" s="252"/>
      <c r="C3" s="44"/>
      <c r="D3" s="45"/>
      <c r="E3" s="46"/>
      <c r="F3" s="46"/>
      <c r="G3" s="46"/>
      <c r="H3" s="46"/>
      <c r="I3" s="48"/>
      <c r="J3" s="48"/>
      <c r="K3" s="48"/>
      <c r="L3" s="48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3" s="4" customFormat="1" ht="22.2" x14ac:dyDescent="0.6">
      <c r="A4" s="49"/>
      <c r="B4" s="249"/>
      <c r="C4" s="391" t="s">
        <v>76</v>
      </c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1"/>
      <c r="U4" s="391"/>
      <c r="V4" s="391"/>
      <c r="W4" s="391"/>
    </row>
    <row r="5" spans="1:23" s="4" customFormat="1" ht="22.2" x14ac:dyDescent="0.6">
      <c r="A5" s="49"/>
      <c r="B5" s="249"/>
      <c r="C5" s="50"/>
      <c r="D5" s="50"/>
      <c r="E5" s="50"/>
      <c r="F5" s="50"/>
      <c r="G5" s="392" t="s">
        <v>48</v>
      </c>
      <c r="H5" s="392"/>
      <c r="I5" s="392"/>
      <c r="J5" s="392"/>
      <c r="K5" s="392"/>
      <c r="L5" s="50"/>
      <c r="M5" s="392" t="s">
        <v>54</v>
      </c>
      <c r="N5" s="392"/>
      <c r="O5" s="392"/>
      <c r="P5" s="392"/>
      <c r="Q5" s="392"/>
      <c r="R5" s="392"/>
      <c r="S5" s="392"/>
      <c r="T5" s="392"/>
      <c r="U5" s="392"/>
      <c r="V5" s="50"/>
      <c r="W5" s="50"/>
    </row>
    <row r="6" spans="1:23" s="4" customFormat="1" ht="22.2" x14ac:dyDescent="0.6">
      <c r="A6" s="49"/>
      <c r="B6" s="249"/>
      <c r="C6" s="51"/>
      <c r="D6" s="371"/>
      <c r="E6" s="53"/>
      <c r="F6" s="53"/>
      <c r="G6" s="53"/>
      <c r="H6" s="53"/>
      <c r="I6" s="53"/>
      <c r="J6" s="53"/>
      <c r="K6" s="53"/>
      <c r="L6" s="371"/>
      <c r="M6" s="51"/>
      <c r="O6" s="375"/>
      <c r="P6" s="51"/>
      <c r="Q6" s="51"/>
      <c r="R6" s="49"/>
      <c r="S6" s="51" t="s">
        <v>150</v>
      </c>
      <c r="T6" s="53"/>
      <c r="U6" s="51" t="s">
        <v>77</v>
      </c>
      <c r="V6" s="53"/>
      <c r="W6" s="372"/>
    </row>
    <row r="7" spans="1:23" s="4" customFormat="1" ht="21.6" x14ac:dyDescent="0.55000000000000004">
      <c r="A7" s="49"/>
      <c r="B7" s="249"/>
      <c r="C7" s="51" t="s">
        <v>43</v>
      </c>
      <c r="D7" s="51"/>
      <c r="E7" s="51" t="s">
        <v>78</v>
      </c>
      <c r="F7" s="49"/>
      <c r="G7" s="51"/>
      <c r="H7" s="49"/>
      <c r="I7" s="49"/>
      <c r="J7" s="49"/>
      <c r="K7" s="49"/>
      <c r="L7" s="54"/>
      <c r="M7" s="51"/>
      <c r="O7" s="375" t="s">
        <v>218</v>
      </c>
      <c r="P7" s="51"/>
      <c r="Q7" s="375" t="s">
        <v>218</v>
      </c>
      <c r="R7" s="51"/>
      <c r="S7" s="51" t="s">
        <v>79</v>
      </c>
      <c r="T7" s="49"/>
      <c r="U7" s="51" t="s">
        <v>80</v>
      </c>
      <c r="V7" s="49"/>
      <c r="W7" s="3"/>
    </row>
    <row r="8" spans="1:23" s="4" customFormat="1" ht="21.6" x14ac:dyDescent="0.55000000000000004">
      <c r="A8" s="55"/>
      <c r="B8" s="249"/>
      <c r="C8" s="51" t="s">
        <v>81</v>
      </c>
      <c r="D8" s="51"/>
      <c r="E8" s="51" t="s">
        <v>82</v>
      </c>
      <c r="F8" s="51"/>
      <c r="G8" s="51" t="s">
        <v>83</v>
      </c>
      <c r="H8" s="51"/>
      <c r="I8" s="51"/>
      <c r="J8" s="51"/>
      <c r="K8" s="51"/>
      <c r="L8" s="54"/>
      <c r="M8" s="51" t="s">
        <v>225</v>
      </c>
      <c r="O8" s="375" t="s">
        <v>227</v>
      </c>
      <c r="P8" s="51"/>
      <c r="Q8" s="51" t="s">
        <v>219</v>
      </c>
      <c r="R8" s="51"/>
      <c r="S8" s="51" t="s">
        <v>84</v>
      </c>
      <c r="T8" s="51"/>
      <c r="U8" s="51" t="s">
        <v>85</v>
      </c>
      <c r="V8" s="51"/>
      <c r="W8" s="10" t="s">
        <v>86</v>
      </c>
    </row>
    <row r="9" spans="1:23" s="4" customFormat="1" ht="21.6" x14ac:dyDescent="0.55000000000000004">
      <c r="A9" s="55"/>
      <c r="B9" s="249"/>
      <c r="C9" s="51" t="s">
        <v>87</v>
      </c>
      <c r="D9" s="51" t="s">
        <v>45</v>
      </c>
      <c r="E9" s="51" t="s">
        <v>88</v>
      </c>
      <c r="F9" s="51"/>
      <c r="G9" s="51" t="s">
        <v>89</v>
      </c>
      <c r="H9" s="51"/>
      <c r="I9" s="51" t="s">
        <v>51</v>
      </c>
      <c r="J9" s="51"/>
      <c r="K9" s="51" t="s">
        <v>53</v>
      </c>
      <c r="L9" s="51"/>
      <c r="M9" s="51" t="s">
        <v>226</v>
      </c>
      <c r="O9" s="375" t="s">
        <v>228</v>
      </c>
      <c r="P9" s="51"/>
      <c r="Q9" s="51" t="s">
        <v>220</v>
      </c>
      <c r="R9" s="51"/>
      <c r="S9" s="51" t="s">
        <v>91</v>
      </c>
      <c r="T9" s="51"/>
      <c r="U9" s="51" t="s">
        <v>42</v>
      </c>
      <c r="V9" s="51"/>
      <c r="W9" s="10" t="s">
        <v>92</v>
      </c>
    </row>
    <row r="10" spans="1:23" s="4" customFormat="1" ht="21.6" x14ac:dyDescent="0.55000000000000004">
      <c r="A10" s="55"/>
      <c r="B10" s="249"/>
      <c r="C10" s="390" t="s">
        <v>60</v>
      </c>
      <c r="D10" s="390"/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90"/>
      <c r="T10" s="390"/>
      <c r="U10" s="390"/>
      <c r="V10" s="390"/>
      <c r="W10" s="390"/>
    </row>
    <row r="11" spans="1:23" ht="22.2" x14ac:dyDescent="0.6">
      <c r="A11" s="261" t="s">
        <v>208</v>
      </c>
      <c r="B11" s="249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57"/>
      <c r="N11" s="4"/>
      <c r="O11" s="16"/>
      <c r="P11" s="16"/>
      <c r="Q11" s="16"/>
      <c r="R11" s="16"/>
      <c r="S11" s="57"/>
      <c r="T11" s="16"/>
      <c r="U11" s="57"/>
      <c r="V11" s="16"/>
      <c r="W11" s="16"/>
    </row>
    <row r="12" spans="1:23" ht="22.2" x14ac:dyDescent="0.6">
      <c r="A12" s="56" t="s">
        <v>192</v>
      </c>
      <c r="B12" s="349"/>
      <c r="C12" s="16">
        <v>265900</v>
      </c>
      <c r="D12" s="16"/>
      <c r="E12" s="16">
        <v>1342448</v>
      </c>
      <c r="F12" s="16"/>
      <c r="G12" s="16">
        <v>26796</v>
      </c>
      <c r="H12" s="16"/>
      <c r="I12" s="16">
        <v>2285000</v>
      </c>
      <c r="J12" s="16"/>
      <c r="K12" s="16">
        <v>1281214</v>
      </c>
      <c r="L12" s="16"/>
      <c r="M12" s="16">
        <v>31119</v>
      </c>
      <c r="N12" s="16"/>
      <c r="O12" s="16">
        <v>16712</v>
      </c>
      <c r="P12" s="16"/>
      <c r="Q12" s="57">
        <v>3680502</v>
      </c>
      <c r="R12" s="16"/>
      <c r="S12" s="230">
        <v>-32333</v>
      </c>
      <c r="T12" s="16"/>
      <c r="U12" s="57">
        <v>3696000</v>
      </c>
      <c r="V12" s="16"/>
      <c r="W12" s="59">
        <v>8897358</v>
      </c>
    </row>
    <row r="13" spans="1:23" ht="22.2" x14ac:dyDescent="0.6">
      <c r="A13" s="239" t="s">
        <v>186</v>
      </c>
      <c r="B13" s="349"/>
      <c r="C13" s="345">
        <v>0</v>
      </c>
      <c r="D13" s="16"/>
      <c r="E13" s="345">
        <v>0</v>
      </c>
      <c r="F13" s="16"/>
      <c r="G13" s="345">
        <v>0</v>
      </c>
      <c r="H13" s="16"/>
      <c r="I13" s="345">
        <v>0</v>
      </c>
      <c r="J13" s="16"/>
      <c r="K13" s="253">
        <v>4214</v>
      </c>
      <c r="L13" s="16"/>
      <c r="M13" s="345">
        <v>0</v>
      </c>
      <c r="N13" s="16"/>
      <c r="O13" s="19">
        <v>49170</v>
      </c>
      <c r="P13" s="16"/>
      <c r="Q13" s="345">
        <v>0</v>
      </c>
      <c r="R13" s="16"/>
      <c r="S13" s="345">
        <v>0</v>
      </c>
      <c r="T13" s="16"/>
      <c r="U13" s="38">
        <v>49170</v>
      </c>
      <c r="V13" s="38"/>
      <c r="W13" s="38">
        <v>53384</v>
      </c>
    </row>
    <row r="14" spans="1:23" ht="22.2" x14ac:dyDescent="0.6">
      <c r="A14" s="56" t="s">
        <v>209</v>
      </c>
      <c r="B14" s="249"/>
      <c r="C14" s="15">
        <v>265900</v>
      </c>
      <c r="D14" s="16">
        <v>0</v>
      </c>
      <c r="E14" s="15">
        <v>1342448</v>
      </c>
      <c r="F14" s="16">
        <v>0</v>
      </c>
      <c r="G14" s="15">
        <v>26796</v>
      </c>
      <c r="H14" s="16">
        <v>0</v>
      </c>
      <c r="I14" s="15">
        <v>2285000</v>
      </c>
      <c r="J14" s="16">
        <v>0</v>
      </c>
      <c r="K14" s="15">
        <v>1285428</v>
      </c>
      <c r="L14" s="16">
        <v>0</v>
      </c>
      <c r="M14" s="15">
        <v>31119</v>
      </c>
      <c r="N14" s="16">
        <v>0</v>
      </c>
      <c r="O14" s="15">
        <v>65882</v>
      </c>
      <c r="P14" s="16">
        <v>0</v>
      </c>
      <c r="Q14" s="267">
        <v>3680502</v>
      </c>
      <c r="R14" s="16">
        <v>0</v>
      </c>
      <c r="S14" s="373">
        <v>-32333</v>
      </c>
      <c r="T14" s="16">
        <v>0</v>
      </c>
      <c r="U14" s="267">
        <v>3745170</v>
      </c>
      <c r="V14" s="16">
        <v>0</v>
      </c>
      <c r="W14" s="374">
        <v>8950742</v>
      </c>
    </row>
    <row r="15" spans="1:23" ht="21.6" hidden="1" x14ac:dyDescent="0.55000000000000004">
      <c r="A15" s="49"/>
      <c r="B15" s="249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4"/>
      <c r="O15" s="60"/>
      <c r="P15" s="60"/>
      <c r="Q15" s="60"/>
      <c r="R15" s="60"/>
      <c r="S15" s="60"/>
      <c r="T15" s="60"/>
      <c r="U15" s="60"/>
      <c r="V15" s="60"/>
      <c r="W15" s="60"/>
    </row>
    <row r="16" spans="1:23" ht="22.2" hidden="1" x14ac:dyDescent="0.6">
      <c r="A16" s="261" t="s">
        <v>193</v>
      </c>
      <c r="B16" s="261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57"/>
      <c r="R16" s="16"/>
      <c r="S16" s="178"/>
      <c r="T16" s="16"/>
      <c r="U16" s="16"/>
      <c r="V16" s="16"/>
      <c r="W16" s="262"/>
    </row>
    <row r="17" spans="1:24" ht="22.2" hidden="1" x14ac:dyDescent="0.6">
      <c r="A17" s="263" t="s">
        <v>194</v>
      </c>
      <c r="B17" s="261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57"/>
      <c r="R17" s="16"/>
      <c r="S17" s="178"/>
      <c r="T17" s="16"/>
      <c r="U17" s="16"/>
      <c r="V17" s="16"/>
      <c r="W17" s="262"/>
    </row>
    <row r="18" spans="1:24" ht="21.6" hidden="1" x14ac:dyDescent="0.55000000000000004">
      <c r="A18" s="264" t="s">
        <v>195</v>
      </c>
      <c r="B18" s="265"/>
      <c r="C18" s="38" t="s">
        <v>94</v>
      </c>
      <c r="D18" s="38" t="s">
        <v>94</v>
      </c>
      <c r="E18" s="38" t="s">
        <v>94</v>
      </c>
      <c r="F18" s="38" t="s">
        <v>94</v>
      </c>
      <c r="G18" s="38" t="s">
        <v>94</v>
      </c>
      <c r="H18" s="38" t="s">
        <v>94</v>
      </c>
      <c r="I18" s="38" t="s">
        <v>94</v>
      </c>
      <c r="J18" s="38"/>
      <c r="K18" s="38">
        <v>0</v>
      </c>
      <c r="L18" s="38"/>
      <c r="M18" s="38" t="s">
        <v>94</v>
      </c>
      <c r="N18" s="266"/>
      <c r="O18" s="38" t="s">
        <v>94</v>
      </c>
      <c r="P18" s="38"/>
      <c r="Q18" s="38" t="s">
        <v>94</v>
      </c>
      <c r="R18" s="38"/>
      <c r="S18" s="38" t="s">
        <v>94</v>
      </c>
      <c r="T18" s="38"/>
      <c r="U18" s="38" t="s">
        <v>94</v>
      </c>
      <c r="V18" s="38"/>
      <c r="W18" s="38">
        <f>SUM(C18:K18,U18)</f>
        <v>0</v>
      </c>
    </row>
    <row r="19" spans="1:24" ht="22.2" hidden="1" x14ac:dyDescent="0.6">
      <c r="A19" s="263" t="s">
        <v>196</v>
      </c>
      <c r="B19" s="261"/>
      <c r="C19" s="267" t="s">
        <v>94</v>
      </c>
      <c r="D19" s="38" t="s">
        <v>94</v>
      </c>
      <c r="E19" s="267" t="s">
        <v>94</v>
      </c>
      <c r="F19" s="38" t="s">
        <v>94</v>
      </c>
      <c r="G19" s="267" t="s">
        <v>94</v>
      </c>
      <c r="H19" s="38" t="s">
        <v>94</v>
      </c>
      <c r="I19" s="267" t="s">
        <v>94</v>
      </c>
      <c r="J19" s="38"/>
      <c r="K19" s="267">
        <f>K18</f>
        <v>0</v>
      </c>
      <c r="L19" s="38"/>
      <c r="M19" s="267" t="s">
        <v>94</v>
      </c>
      <c r="N19" s="266"/>
      <c r="O19" s="267" t="s">
        <v>94</v>
      </c>
      <c r="P19" s="38"/>
      <c r="Q19" s="267" t="s">
        <v>94</v>
      </c>
      <c r="R19" s="38"/>
      <c r="S19" s="267" t="s">
        <v>94</v>
      </c>
      <c r="T19" s="38"/>
      <c r="U19" s="267" t="s">
        <v>94</v>
      </c>
      <c r="V19" s="38"/>
      <c r="W19" s="196">
        <f>SUM(C19:K19,U19)</f>
        <v>0</v>
      </c>
    </row>
    <row r="20" spans="1:24" ht="22.2" hidden="1" x14ac:dyDescent="0.6">
      <c r="A20" s="263"/>
      <c r="B20" s="261"/>
      <c r="C20" s="57"/>
      <c r="D20" s="38"/>
      <c r="E20" s="57"/>
      <c r="F20" s="38"/>
      <c r="G20" s="57"/>
      <c r="H20" s="38"/>
      <c r="I20" s="57"/>
      <c r="J20" s="38"/>
      <c r="K20" s="57"/>
      <c r="L20" s="38"/>
      <c r="M20" s="57"/>
      <c r="N20" s="266"/>
      <c r="O20" s="57"/>
      <c r="P20" s="38"/>
      <c r="Q20" s="57"/>
      <c r="R20" s="38"/>
      <c r="S20" s="57"/>
      <c r="T20" s="38"/>
      <c r="U20" s="57"/>
      <c r="V20" s="38"/>
      <c r="W20" s="268"/>
    </row>
    <row r="21" spans="1:24" ht="22.2" x14ac:dyDescent="0.6">
      <c r="A21" s="263"/>
      <c r="B21" s="261"/>
      <c r="C21" s="57"/>
      <c r="D21" s="38"/>
      <c r="E21" s="57"/>
      <c r="F21" s="38"/>
      <c r="G21" s="57"/>
      <c r="H21" s="38"/>
      <c r="I21" s="57"/>
      <c r="J21" s="38"/>
      <c r="K21" s="57"/>
      <c r="L21" s="38"/>
      <c r="M21" s="57"/>
      <c r="N21" s="266"/>
      <c r="O21" s="57"/>
      <c r="P21" s="38"/>
      <c r="Q21" s="57"/>
      <c r="R21" s="38"/>
      <c r="S21" s="57"/>
      <c r="T21" s="38"/>
      <c r="U21" s="57"/>
      <c r="V21" s="38"/>
      <c r="W21" s="268"/>
    </row>
    <row r="22" spans="1:24" ht="22.2" x14ac:dyDescent="0.6">
      <c r="A22" s="56" t="s">
        <v>93</v>
      </c>
      <c r="B22" s="249"/>
      <c r="C22" s="74"/>
      <c r="D22" s="60"/>
      <c r="E22" s="74"/>
      <c r="F22" s="38"/>
      <c r="G22" s="74"/>
      <c r="H22" s="38"/>
      <c r="I22" s="74"/>
      <c r="J22" s="38"/>
      <c r="K22" s="74"/>
      <c r="L22" s="60"/>
      <c r="M22" s="74"/>
      <c r="N22" s="4"/>
      <c r="O22" s="74"/>
      <c r="P22" s="74"/>
      <c r="Q22" s="74"/>
      <c r="R22" s="74"/>
      <c r="S22" s="74"/>
      <c r="T22" s="74"/>
      <c r="U22" s="74"/>
      <c r="V22" s="74"/>
      <c r="W22" s="74"/>
    </row>
    <row r="23" spans="1:24" ht="22.2" x14ac:dyDescent="0.6">
      <c r="A23" s="49" t="s">
        <v>164</v>
      </c>
      <c r="B23" s="249"/>
      <c r="C23" s="215">
        <v>0</v>
      </c>
      <c r="D23" s="186"/>
      <c r="E23" s="215">
        <v>0</v>
      </c>
      <c r="F23" s="186"/>
      <c r="G23" s="215">
        <v>0</v>
      </c>
      <c r="H23" s="186"/>
      <c r="I23" s="215">
        <v>0</v>
      </c>
      <c r="J23" s="38"/>
      <c r="K23" s="179">
        <v>55214</v>
      </c>
      <c r="L23" s="60"/>
      <c r="M23" s="215">
        <v>0</v>
      </c>
      <c r="N23" s="171"/>
      <c r="O23" s="215">
        <v>0</v>
      </c>
      <c r="P23" s="38"/>
      <c r="Q23" s="215">
        <v>0</v>
      </c>
      <c r="R23" s="216"/>
      <c r="S23" s="215">
        <v>0</v>
      </c>
      <c r="T23" s="38"/>
      <c r="U23" s="162">
        <v>0</v>
      </c>
      <c r="V23" s="38"/>
      <c r="W23" s="60">
        <v>55214</v>
      </c>
    </row>
    <row r="24" spans="1:24" ht="22.2" x14ac:dyDescent="0.6">
      <c r="A24" s="49" t="s">
        <v>95</v>
      </c>
      <c r="B24" s="249"/>
      <c r="C24" s="204">
        <v>0</v>
      </c>
      <c r="D24" s="186"/>
      <c r="E24" s="204">
        <v>0</v>
      </c>
      <c r="F24" s="186"/>
      <c r="G24" s="204">
        <v>0</v>
      </c>
      <c r="H24" s="186"/>
      <c r="I24" s="204">
        <v>0</v>
      </c>
      <c r="J24" s="38"/>
      <c r="K24" s="204">
        <v>0</v>
      </c>
      <c r="L24" s="60"/>
      <c r="M24" s="204">
        <v>0</v>
      </c>
      <c r="N24" s="4"/>
      <c r="O24" s="179">
        <v>1556</v>
      </c>
      <c r="P24" s="38"/>
      <c r="Q24" s="204">
        <v>0</v>
      </c>
      <c r="R24" s="216"/>
      <c r="S24" s="204">
        <v>0</v>
      </c>
      <c r="T24" s="38"/>
      <c r="U24" s="32">
        <v>1556</v>
      </c>
      <c r="V24" s="38"/>
      <c r="W24" s="60">
        <v>1556</v>
      </c>
    </row>
    <row r="25" spans="1:24" ht="22.2" x14ac:dyDescent="0.6">
      <c r="A25" s="58" t="s">
        <v>96</v>
      </c>
      <c r="B25" s="53"/>
      <c r="C25" s="85">
        <f>SUM(C23:C24)</f>
        <v>0</v>
      </c>
      <c r="D25" s="186"/>
      <c r="E25" s="85">
        <f>SUM(E23:E24)</f>
        <v>0</v>
      </c>
      <c r="F25" s="186"/>
      <c r="G25" s="85">
        <f>SUM(G23:G24)</f>
        <v>0</v>
      </c>
      <c r="H25" s="186"/>
      <c r="I25" s="85">
        <f>SUM(I23:I24)</f>
        <v>0</v>
      </c>
      <c r="J25" s="35"/>
      <c r="K25" s="95">
        <f>SUM(K23:K24)</f>
        <v>55214</v>
      </c>
      <c r="L25" s="16"/>
      <c r="M25" s="85">
        <f>SUM(M23:M24)</f>
        <v>0</v>
      </c>
      <c r="N25" s="4"/>
      <c r="O25" s="95">
        <f>SUM(O23:O24)</f>
        <v>1556</v>
      </c>
      <c r="P25" s="16"/>
      <c r="Q25" s="85">
        <f>SUM(Q23:Q24)</f>
        <v>0</v>
      </c>
      <c r="R25" s="214">
        <f>SUM(R23:R24)</f>
        <v>0</v>
      </c>
      <c r="S25" s="85">
        <f>SUM(S23:S24)</f>
        <v>0</v>
      </c>
      <c r="T25" s="16"/>
      <c r="U25" s="95">
        <f>SUM(U23:U24)</f>
        <v>1556</v>
      </c>
      <c r="V25" s="16"/>
      <c r="W25" s="95">
        <f>SUM(W23:W24)</f>
        <v>56770</v>
      </c>
      <c r="X25" s="181"/>
    </row>
    <row r="26" spans="1:24" ht="22.2" x14ac:dyDescent="0.6">
      <c r="A26" s="58"/>
      <c r="B26" s="53"/>
      <c r="C26" s="57"/>
      <c r="D26" s="57"/>
      <c r="E26" s="57"/>
      <c r="F26" s="57"/>
      <c r="G26" s="57"/>
      <c r="H26" s="57"/>
      <c r="I26" s="57"/>
      <c r="J26" s="35"/>
      <c r="K26" s="16"/>
      <c r="L26" s="16"/>
      <c r="M26" s="61"/>
      <c r="N26" s="172"/>
      <c r="O26" s="16"/>
      <c r="P26" s="16"/>
      <c r="Q26" s="62"/>
      <c r="R26" s="16"/>
      <c r="S26" s="62"/>
      <c r="T26" s="16"/>
      <c r="U26" s="16"/>
      <c r="V26" s="16"/>
      <c r="W26" s="16"/>
    </row>
    <row r="27" spans="1:24" ht="22.8" thickBot="1" x14ac:dyDescent="0.65">
      <c r="A27" s="261" t="s">
        <v>210</v>
      </c>
      <c r="B27" s="53"/>
      <c r="C27" s="17">
        <f>SUM(C14,C25)</f>
        <v>265900</v>
      </c>
      <c r="D27" s="16"/>
      <c r="E27" s="17">
        <f>SUM(E14,E25)</f>
        <v>1342448</v>
      </c>
      <c r="F27" s="16"/>
      <c r="G27" s="17">
        <f>SUM(G14,G25)</f>
        <v>26796</v>
      </c>
      <c r="H27" s="16"/>
      <c r="I27" s="17">
        <f>SUM(I14,I25)</f>
        <v>2285000</v>
      </c>
      <c r="J27" s="16"/>
      <c r="K27" s="17">
        <f>SUM(K14,K18,K25)</f>
        <v>1340642</v>
      </c>
      <c r="L27" s="16"/>
      <c r="M27" s="17">
        <f>SUM(M14,M25)</f>
        <v>31119</v>
      </c>
      <c r="N27" s="4"/>
      <c r="O27" s="17">
        <f>SUM(O14,O25)</f>
        <v>67438</v>
      </c>
      <c r="P27" s="16"/>
      <c r="Q27" s="17">
        <f>SUM(Q14,Q25)</f>
        <v>3680502</v>
      </c>
      <c r="R27" s="16"/>
      <c r="S27" s="40">
        <f>SUM(S14,S25)</f>
        <v>-32333</v>
      </c>
      <c r="T27" s="16"/>
      <c r="U27" s="17">
        <f>SUM(U14,U25)</f>
        <v>3746726</v>
      </c>
      <c r="V27" s="16"/>
      <c r="W27" s="17">
        <f>SUM(W14,W18,W25)</f>
        <v>9007512</v>
      </c>
    </row>
    <row r="28" spans="1:24" ht="20.399999999999999" thickTop="1" x14ac:dyDescent="0.5">
      <c r="A28" s="63"/>
      <c r="B28" s="72"/>
      <c r="C28" s="64"/>
      <c r="D28" s="65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</row>
    <row r="29" spans="1:24" ht="23.4" x14ac:dyDescent="0.6">
      <c r="A29" s="43" t="s">
        <v>0</v>
      </c>
      <c r="B29" s="66"/>
      <c r="C29" s="44"/>
      <c r="D29" s="45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</row>
    <row r="30" spans="1:24" ht="23.4" x14ac:dyDescent="0.6">
      <c r="A30" s="47" t="s">
        <v>75</v>
      </c>
      <c r="B30" s="66"/>
      <c r="C30" s="44"/>
      <c r="D30" s="45"/>
      <c r="E30" s="46"/>
      <c r="F30" s="46"/>
      <c r="G30" s="46"/>
      <c r="H30" s="46"/>
      <c r="I30" s="48"/>
      <c r="J30" s="48"/>
      <c r="K30" s="48"/>
      <c r="L30" s="48"/>
      <c r="M30" s="46"/>
      <c r="N30" s="46"/>
      <c r="O30" s="46"/>
      <c r="P30" s="46"/>
      <c r="Q30" s="46"/>
      <c r="R30" s="46"/>
      <c r="T30" s="46"/>
      <c r="U30" s="46"/>
      <c r="V30" s="46"/>
      <c r="W30" s="46"/>
    </row>
    <row r="31" spans="1:24" ht="23.4" x14ac:dyDescent="0.6">
      <c r="A31" s="2"/>
      <c r="B31" s="252"/>
      <c r="C31" s="44"/>
      <c r="D31" s="45"/>
      <c r="E31" s="46"/>
      <c r="F31" s="46"/>
      <c r="G31" s="46"/>
      <c r="H31" s="46"/>
      <c r="I31" s="48"/>
      <c r="J31" s="48"/>
      <c r="K31" s="48"/>
      <c r="L31" s="48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</row>
    <row r="32" spans="1:24" ht="22.2" x14ac:dyDescent="0.6">
      <c r="A32" s="49"/>
      <c r="B32" s="249"/>
      <c r="C32" s="391" t="s">
        <v>76</v>
      </c>
      <c r="D32" s="391"/>
      <c r="E32" s="391"/>
      <c r="F32" s="391"/>
      <c r="G32" s="391"/>
      <c r="H32" s="391"/>
      <c r="I32" s="391"/>
      <c r="J32" s="391"/>
      <c r="K32" s="391"/>
      <c r="L32" s="391"/>
      <c r="M32" s="391"/>
      <c r="N32" s="391"/>
      <c r="O32" s="391"/>
      <c r="P32" s="391"/>
      <c r="Q32" s="391"/>
      <c r="R32" s="391"/>
      <c r="S32" s="391"/>
      <c r="T32" s="391"/>
      <c r="U32" s="391"/>
      <c r="V32" s="391"/>
      <c r="W32" s="391"/>
    </row>
    <row r="33" spans="1:24" ht="22.2" x14ac:dyDescent="0.6">
      <c r="A33" s="49"/>
      <c r="B33" s="249"/>
      <c r="C33" s="50"/>
      <c r="D33" s="50"/>
      <c r="E33" s="50"/>
      <c r="F33" s="50"/>
      <c r="G33" s="392" t="s">
        <v>48</v>
      </c>
      <c r="H33" s="392"/>
      <c r="I33" s="392"/>
      <c r="J33" s="392"/>
      <c r="K33" s="392"/>
      <c r="L33" s="50"/>
      <c r="M33" s="392" t="s">
        <v>54</v>
      </c>
      <c r="N33" s="392"/>
      <c r="O33" s="392"/>
      <c r="P33" s="392"/>
      <c r="Q33" s="392"/>
      <c r="R33" s="392"/>
      <c r="S33" s="392"/>
      <c r="T33" s="392"/>
      <c r="U33" s="392"/>
      <c r="V33" s="50"/>
      <c r="W33" s="50"/>
    </row>
    <row r="34" spans="1:24" ht="22.2" x14ac:dyDescent="0.6">
      <c r="A34" s="49"/>
      <c r="B34" s="249"/>
      <c r="C34" s="51"/>
      <c r="D34" s="52"/>
      <c r="E34" s="53"/>
      <c r="F34" s="53"/>
      <c r="G34" s="53"/>
      <c r="H34" s="53"/>
      <c r="I34" s="53"/>
      <c r="J34" s="53"/>
      <c r="K34" s="53"/>
      <c r="L34" s="52"/>
      <c r="M34" s="51"/>
      <c r="N34" s="4"/>
      <c r="O34" s="212"/>
      <c r="P34" s="51"/>
      <c r="Q34" s="51"/>
      <c r="R34" s="49"/>
      <c r="S34" s="51" t="s">
        <v>150</v>
      </c>
      <c r="T34" s="53"/>
      <c r="U34" s="51" t="s">
        <v>77</v>
      </c>
      <c r="V34" s="53"/>
      <c r="W34" s="5"/>
    </row>
    <row r="35" spans="1:24" ht="21.6" x14ac:dyDescent="0.55000000000000004">
      <c r="A35" s="49"/>
      <c r="B35" s="249"/>
      <c r="C35" s="51" t="s">
        <v>43</v>
      </c>
      <c r="D35" s="51"/>
      <c r="E35" s="51" t="s">
        <v>78</v>
      </c>
      <c r="F35" s="49"/>
      <c r="G35" s="51"/>
      <c r="H35" s="49"/>
      <c r="I35" s="49"/>
      <c r="J35" s="49"/>
      <c r="K35" s="49"/>
      <c r="L35" s="54"/>
      <c r="M35" s="51"/>
      <c r="N35" s="4"/>
      <c r="O35" s="375" t="s">
        <v>218</v>
      </c>
      <c r="P35" s="51"/>
      <c r="Q35" s="375" t="s">
        <v>218</v>
      </c>
      <c r="R35" s="51"/>
      <c r="S35" s="51" t="s">
        <v>79</v>
      </c>
      <c r="T35" s="49"/>
      <c r="U35" s="51" t="s">
        <v>80</v>
      </c>
      <c r="V35" s="49"/>
      <c r="W35" s="3"/>
    </row>
    <row r="36" spans="1:24" ht="21.6" x14ac:dyDescent="0.55000000000000004">
      <c r="A36" s="55"/>
      <c r="B36" s="249"/>
      <c r="C36" s="51" t="s">
        <v>81</v>
      </c>
      <c r="D36" s="51"/>
      <c r="E36" s="51" t="s">
        <v>82</v>
      </c>
      <c r="F36" s="51"/>
      <c r="G36" s="51" t="s">
        <v>83</v>
      </c>
      <c r="H36" s="51"/>
      <c r="I36" s="51"/>
      <c r="J36" s="51"/>
      <c r="K36" s="51"/>
      <c r="L36" s="54"/>
      <c r="M36" s="51" t="s">
        <v>225</v>
      </c>
      <c r="N36" s="4"/>
      <c r="O36" s="375" t="s">
        <v>227</v>
      </c>
      <c r="P36" s="51"/>
      <c r="Q36" s="51" t="s">
        <v>219</v>
      </c>
      <c r="R36" s="51"/>
      <c r="S36" s="51" t="s">
        <v>84</v>
      </c>
      <c r="T36" s="51"/>
      <c r="U36" s="51" t="s">
        <v>85</v>
      </c>
      <c r="V36" s="51"/>
      <c r="W36" s="10" t="s">
        <v>86</v>
      </c>
    </row>
    <row r="37" spans="1:24" ht="21.6" x14ac:dyDescent="0.55000000000000004">
      <c r="A37" s="55"/>
      <c r="B37" s="249"/>
      <c r="C37" s="51" t="s">
        <v>87</v>
      </c>
      <c r="D37" s="51" t="s">
        <v>45</v>
      </c>
      <c r="E37" s="51" t="s">
        <v>88</v>
      </c>
      <c r="F37" s="51"/>
      <c r="G37" s="51" t="s">
        <v>89</v>
      </c>
      <c r="H37" s="51"/>
      <c r="I37" s="51" t="s">
        <v>51</v>
      </c>
      <c r="J37" s="51"/>
      <c r="K37" s="51" t="s">
        <v>53</v>
      </c>
      <c r="L37" s="51"/>
      <c r="M37" s="51" t="s">
        <v>226</v>
      </c>
      <c r="N37" s="4"/>
      <c r="O37" s="375" t="s">
        <v>228</v>
      </c>
      <c r="P37" s="51"/>
      <c r="Q37" s="51" t="s">
        <v>220</v>
      </c>
      <c r="R37" s="51"/>
      <c r="S37" s="51" t="s">
        <v>91</v>
      </c>
      <c r="T37" s="51"/>
      <c r="U37" s="51" t="s">
        <v>42</v>
      </c>
      <c r="V37" s="51"/>
      <c r="W37" s="10" t="s">
        <v>92</v>
      </c>
    </row>
    <row r="38" spans="1:24" ht="21.6" x14ac:dyDescent="0.55000000000000004">
      <c r="A38" s="55"/>
      <c r="B38" s="249"/>
      <c r="C38" s="390" t="s">
        <v>60</v>
      </c>
      <c r="D38" s="390"/>
      <c r="E38" s="390"/>
      <c r="F38" s="390"/>
      <c r="G38" s="390"/>
      <c r="H38" s="390"/>
      <c r="I38" s="390"/>
      <c r="J38" s="390"/>
      <c r="K38" s="390"/>
      <c r="L38" s="390"/>
      <c r="M38" s="390"/>
      <c r="N38" s="390"/>
      <c r="O38" s="390"/>
      <c r="P38" s="390"/>
      <c r="Q38" s="390"/>
      <c r="R38" s="390"/>
      <c r="S38" s="390"/>
      <c r="T38" s="390"/>
      <c r="U38" s="390"/>
      <c r="V38" s="390"/>
      <c r="W38" s="390"/>
    </row>
    <row r="39" spans="1:24" ht="22.2" x14ac:dyDescent="0.6">
      <c r="A39" s="261" t="s">
        <v>211</v>
      </c>
      <c r="B39" s="249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57"/>
      <c r="N39" s="4"/>
      <c r="O39" s="16"/>
      <c r="P39" s="16"/>
      <c r="Q39" s="16"/>
      <c r="R39" s="16"/>
      <c r="S39" s="57"/>
      <c r="T39" s="16"/>
      <c r="U39" s="57"/>
      <c r="V39" s="16"/>
      <c r="W39" s="16"/>
    </row>
    <row r="40" spans="1:24" ht="22.2" hidden="1" x14ac:dyDescent="0.6">
      <c r="A40" s="56" t="s">
        <v>212</v>
      </c>
      <c r="B40" s="249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57"/>
      <c r="R40" s="16"/>
      <c r="S40" s="230"/>
      <c r="T40" s="16"/>
      <c r="U40" s="57"/>
      <c r="V40" s="16"/>
      <c r="W40" s="59"/>
      <c r="X40" s="180"/>
    </row>
    <row r="41" spans="1:24" ht="22.2" hidden="1" x14ac:dyDescent="0.6">
      <c r="A41" s="239" t="s">
        <v>186</v>
      </c>
      <c r="B41" s="250">
        <v>2</v>
      </c>
      <c r="C41" s="345"/>
      <c r="D41" s="16"/>
      <c r="E41" s="345"/>
      <c r="F41" s="16"/>
      <c r="G41" s="345"/>
      <c r="H41" s="16"/>
      <c r="I41" s="345"/>
      <c r="J41" s="16"/>
      <c r="K41" s="253"/>
      <c r="L41" s="16"/>
      <c r="M41" s="345"/>
      <c r="N41" s="16"/>
      <c r="O41" s="19"/>
      <c r="P41" s="16"/>
      <c r="Q41" s="345"/>
      <c r="R41" s="16"/>
      <c r="S41" s="345"/>
      <c r="T41" s="16"/>
      <c r="U41" s="38"/>
      <c r="V41" s="38"/>
      <c r="W41" s="38"/>
      <c r="X41" s="180"/>
    </row>
    <row r="42" spans="1:24" ht="22.2" x14ac:dyDescent="0.6">
      <c r="A42" s="240" t="s">
        <v>213</v>
      </c>
      <c r="B42" s="250"/>
      <c r="C42" s="16">
        <v>265900</v>
      </c>
      <c r="D42" s="16"/>
      <c r="E42" s="16">
        <v>1342448</v>
      </c>
      <c r="F42" s="16"/>
      <c r="G42" s="16">
        <v>26796</v>
      </c>
      <c r="H42" s="16"/>
      <c r="I42" s="16">
        <v>2285000</v>
      </c>
      <c r="J42" s="16"/>
      <c r="K42" s="16">
        <v>1335514</v>
      </c>
      <c r="L42" s="16"/>
      <c r="M42" s="16">
        <v>31119</v>
      </c>
      <c r="N42" s="16"/>
      <c r="O42" s="16">
        <v>66521</v>
      </c>
      <c r="P42" s="16"/>
      <c r="Q42" s="57">
        <v>3680503</v>
      </c>
      <c r="R42" s="16"/>
      <c r="S42" s="230">
        <v>-32333</v>
      </c>
      <c r="T42" s="16"/>
      <c r="U42" s="57">
        <v>3745810</v>
      </c>
      <c r="V42" s="16"/>
      <c r="W42" s="59">
        <v>9001468</v>
      </c>
    </row>
    <row r="43" spans="1:24" ht="22.2" hidden="1" x14ac:dyDescent="0.6">
      <c r="A43" s="240"/>
      <c r="B43" s="250"/>
      <c r="C43" s="327"/>
      <c r="D43" s="35"/>
      <c r="E43" s="327"/>
      <c r="F43" s="35"/>
      <c r="G43" s="327"/>
      <c r="H43" s="35"/>
      <c r="I43" s="327"/>
      <c r="J43" s="35"/>
      <c r="K43" s="327"/>
      <c r="L43" s="35"/>
      <c r="M43" s="327"/>
      <c r="N43" s="35"/>
      <c r="O43" s="327"/>
      <c r="P43" s="35"/>
      <c r="Q43" s="327"/>
      <c r="R43" s="35"/>
      <c r="S43" s="327"/>
      <c r="T43" s="35"/>
      <c r="U43" s="327"/>
      <c r="V43" s="35"/>
      <c r="W43" s="327"/>
    </row>
    <row r="44" spans="1:24" ht="22.2" hidden="1" x14ac:dyDescent="0.6">
      <c r="A44" s="261" t="s">
        <v>193</v>
      </c>
      <c r="B44" s="26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57"/>
      <c r="R44" s="16"/>
      <c r="S44" s="178"/>
      <c r="T44" s="16"/>
      <c r="U44" s="16"/>
      <c r="V44" s="16"/>
      <c r="W44" s="262"/>
    </row>
    <row r="45" spans="1:24" ht="22.2" hidden="1" x14ac:dyDescent="0.6">
      <c r="A45" s="263" t="s">
        <v>194</v>
      </c>
      <c r="B45" s="26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57"/>
      <c r="R45" s="16"/>
      <c r="S45" s="178"/>
      <c r="T45" s="16"/>
      <c r="U45" s="16"/>
      <c r="V45" s="16"/>
      <c r="W45" s="262"/>
    </row>
    <row r="46" spans="1:24" ht="21.6" hidden="1" x14ac:dyDescent="0.55000000000000004">
      <c r="A46" s="264" t="s">
        <v>195</v>
      </c>
      <c r="B46" s="265">
        <v>9</v>
      </c>
      <c r="C46" s="38" t="s">
        <v>94</v>
      </c>
      <c r="D46" s="38" t="s">
        <v>94</v>
      </c>
      <c r="E46" s="38" t="s">
        <v>94</v>
      </c>
      <c r="F46" s="38" t="s">
        <v>94</v>
      </c>
      <c r="G46" s="38" t="s">
        <v>94</v>
      </c>
      <c r="H46" s="38" t="s">
        <v>94</v>
      </c>
      <c r="I46" s="38" t="s">
        <v>94</v>
      </c>
      <c r="J46" s="38"/>
      <c r="K46" s="38">
        <v>0</v>
      </c>
      <c r="L46" s="38"/>
      <c r="M46" s="38" t="s">
        <v>94</v>
      </c>
      <c r="N46" s="344"/>
      <c r="O46" s="38" t="s">
        <v>94</v>
      </c>
      <c r="P46" s="38"/>
      <c r="Q46" s="38" t="s">
        <v>94</v>
      </c>
      <c r="R46" s="38"/>
      <c r="S46" s="38" t="s">
        <v>94</v>
      </c>
      <c r="T46" s="38"/>
      <c r="U46" s="38" t="s">
        <v>94</v>
      </c>
      <c r="V46" s="38"/>
      <c r="W46" s="38">
        <f>SUM(C46:K46,U46)</f>
        <v>0</v>
      </c>
    </row>
    <row r="47" spans="1:24" ht="22.2" hidden="1" x14ac:dyDescent="0.6">
      <c r="A47" s="263" t="s">
        <v>196</v>
      </c>
      <c r="B47" s="261"/>
      <c r="C47" s="267" t="s">
        <v>94</v>
      </c>
      <c r="D47" s="38" t="s">
        <v>94</v>
      </c>
      <c r="E47" s="267" t="s">
        <v>94</v>
      </c>
      <c r="F47" s="38" t="s">
        <v>94</v>
      </c>
      <c r="G47" s="267" t="s">
        <v>94</v>
      </c>
      <c r="H47" s="38" t="s">
        <v>94</v>
      </c>
      <c r="I47" s="267" t="s">
        <v>94</v>
      </c>
      <c r="J47" s="38"/>
      <c r="K47" s="267">
        <f>K46</f>
        <v>0</v>
      </c>
      <c r="L47" s="38"/>
      <c r="M47" s="267" t="s">
        <v>94</v>
      </c>
      <c r="N47" s="344"/>
      <c r="O47" s="267" t="s">
        <v>94</v>
      </c>
      <c r="P47" s="38"/>
      <c r="Q47" s="267" t="s">
        <v>94</v>
      </c>
      <c r="R47" s="38"/>
      <c r="S47" s="267" t="s">
        <v>94</v>
      </c>
      <c r="T47" s="38"/>
      <c r="U47" s="267" t="s">
        <v>94</v>
      </c>
      <c r="V47" s="38"/>
      <c r="W47" s="196">
        <f>SUM(C47:K47,U47)</f>
        <v>0</v>
      </c>
    </row>
    <row r="48" spans="1:24" ht="22.2" x14ac:dyDescent="0.6">
      <c r="A48" s="263"/>
      <c r="B48" s="261"/>
      <c r="C48" s="57"/>
      <c r="D48" s="38"/>
      <c r="E48" s="57"/>
      <c r="F48" s="38"/>
      <c r="G48" s="57"/>
      <c r="H48" s="38"/>
      <c r="I48" s="57"/>
      <c r="J48" s="38"/>
      <c r="K48" s="57"/>
      <c r="L48" s="38"/>
      <c r="M48" s="57"/>
      <c r="N48" s="344"/>
      <c r="O48" s="57"/>
      <c r="P48" s="38"/>
      <c r="Q48" s="57"/>
      <c r="R48" s="38"/>
      <c r="S48" s="57"/>
      <c r="T48" s="38"/>
      <c r="U48" s="57"/>
      <c r="V48" s="38"/>
      <c r="W48" s="268"/>
    </row>
    <row r="49" spans="1:24" ht="22.2" x14ac:dyDescent="0.6">
      <c r="A49" s="56" t="s">
        <v>93</v>
      </c>
      <c r="B49" s="249"/>
      <c r="C49" s="74"/>
      <c r="D49" s="60"/>
      <c r="E49" s="74"/>
      <c r="F49" s="38"/>
      <c r="G49" s="74"/>
      <c r="H49" s="38"/>
      <c r="I49" s="74"/>
      <c r="J49" s="38"/>
      <c r="K49" s="74"/>
      <c r="L49" s="60"/>
      <c r="M49" s="74"/>
      <c r="N49" s="4"/>
      <c r="O49" s="74"/>
      <c r="P49" s="74"/>
      <c r="Q49" s="74"/>
      <c r="R49" s="74"/>
      <c r="S49" s="74"/>
      <c r="T49" s="74"/>
      <c r="U49" s="74"/>
      <c r="V49" s="74"/>
      <c r="W49" s="74"/>
    </row>
    <row r="50" spans="1:24" ht="22.2" x14ac:dyDescent="0.6">
      <c r="A50" s="49" t="s">
        <v>164</v>
      </c>
      <c r="B50" s="249"/>
      <c r="C50" s="345">
        <v>0</v>
      </c>
      <c r="D50" s="186"/>
      <c r="E50" s="345">
        <v>0</v>
      </c>
      <c r="F50" s="186"/>
      <c r="G50" s="345">
        <v>0</v>
      </c>
      <c r="H50" s="186"/>
      <c r="I50" s="345">
        <v>0</v>
      </c>
      <c r="J50" s="162"/>
      <c r="K50" s="328">
        <f>'PL5'!F27</f>
        <v>32529</v>
      </c>
      <c r="L50" s="346"/>
      <c r="M50" s="345">
        <v>0</v>
      </c>
      <c r="N50" s="347"/>
      <c r="O50" s="345">
        <v>0</v>
      </c>
      <c r="P50" s="162"/>
      <c r="Q50" s="345">
        <v>0</v>
      </c>
      <c r="R50" s="162"/>
      <c r="S50" s="345">
        <v>0</v>
      </c>
      <c r="T50" s="162"/>
      <c r="U50" s="162">
        <f>SUM(M50:S50)</f>
        <v>0</v>
      </c>
      <c r="V50" s="162"/>
      <c r="W50" s="328">
        <f>SUM(C50:K50,U50)</f>
        <v>32529</v>
      </c>
    </row>
    <row r="51" spans="1:24" ht="22.2" x14ac:dyDescent="0.6">
      <c r="A51" s="49" t="s">
        <v>95</v>
      </c>
      <c r="B51" s="249"/>
      <c r="C51" s="217">
        <v>0</v>
      </c>
      <c r="D51" s="186"/>
      <c r="E51" s="217">
        <v>0</v>
      </c>
      <c r="F51" s="186"/>
      <c r="G51" s="217">
        <v>0</v>
      </c>
      <c r="H51" s="186"/>
      <c r="I51" s="217">
        <v>0</v>
      </c>
      <c r="J51" s="162"/>
      <c r="K51" s="217">
        <v>0</v>
      </c>
      <c r="L51" s="346"/>
      <c r="M51" s="217">
        <v>0</v>
      </c>
      <c r="N51" s="89"/>
      <c r="O51" s="188">
        <f>'PL5'!F60</f>
        <v>529</v>
      </c>
      <c r="P51" s="162"/>
      <c r="Q51" s="345">
        <v>0</v>
      </c>
      <c r="R51" s="162"/>
      <c r="S51" s="345">
        <v>0</v>
      </c>
      <c r="T51" s="162"/>
      <c r="U51" s="332">
        <f>SUM(M51:S51)</f>
        <v>529</v>
      </c>
      <c r="V51" s="162"/>
      <c r="W51" s="328">
        <f>SUM(C51:K51,U51)</f>
        <v>529</v>
      </c>
    </row>
    <row r="52" spans="1:24" ht="22.2" x14ac:dyDescent="0.6">
      <c r="A52" s="58" t="s">
        <v>96</v>
      </c>
      <c r="B52" s="53"/>
      <c r="C52" s="85">
        <f>SUM(C50:C51)</f>
        <v>0</v>
      </c>
      <c r="D52" s="186"/>
      <c r="E52" s="85">
        <f>SUM(E50:E51)</f>
        <v>0</v>
      </c>
      <c r="F52" s="186"/>
      <c r="G52" s="85">
        <f>SUM(G50:G51)</f>
        <v>0</v>
      </c>
      <c r="H52" s="186"/>
      <c r="I52" s="85">
        <f>SUM(I50:I51)</f>
        <v>0</v>
      </c>
      <c r="J52" s="214"/>
      <c r="K52" s="225">
        <f>SUM(K50:K51)</f>
        <v>32529</v>
      </c>
      <c r="L52" s="214"/>
      <c r="M52" s="85">
        <f>SUM(M50:M51)</f>
        <v>0</v>
      </c>
      <c r="N52" s="89"/>
      <c r="O52" s="225">
        <f>SUM(O50:O51)</f>
        <v>529</v>
      </c>
      <c r="P52" s="214"/>
      <c r="Q52" s="85">
        <f>SUM(Q50:Q51)</f>
        <v>0</v>
      </c>
      <c r="R52" s="214">
        <f>SUM(R50:R51)</f>
        <v>0</v>
      </c>
      <c r="S52" s="85">
        <f>SUM(S50:S51)</f>
        <v>0</v>
      </c>
      <c r="T52" s="214"/>
      <c r="U52" s="225">
        <f>SUM(U50:U51)</f>
        <v>529</v>
      </c>
      <c r="V52" s="214"/>
      <c r="W52" s="225">
        <f>SUM(W50:W51)</f>
        <v>33058</v>
      </c>
      <c r="X52" s="181"/>
    </row>
    <row r="53" spans="1:24" ht="22.2" x14ac:dyDescent="0.6">
      <c r="A53" s="58"/>
      <c r="B53" s="53"/>
      <c r="C53" s="57"/>
      <c r="D53" s="57"/>
      <c r="E53" s="57"/>
      <c r="F53" s="57"/>
      <c r="G53" s="57"/>
      <c r="H53" s="57"/>
      <c r="I53" s="57"/>
      <c r="J53" s="35"/>
      <c r="K53" s="16"/>
      <c r="L53" s="16"/>
      <c r="M53" s="61"/>
      <c r="N53" s="172"/>
      <c r="O53" s="16"/>
      <c r="P53" s="16"/>
      <c r="Q53" s="62"/>
      <c r="R53" s="16"/>
      <c r="S53" s="62"/>
      <c r="T53" s="16"/>
      <c r="U53" s="16"/>
      <c r="V53" s="16"/>
      <c r="W53" s="16"/>
    </row>
    <row r="54" spans="1:24" ht="22.8" thickBot="1" x14ac:dyDescent="0.65">
      <c r="A54" s="261" t="s">
        <v>214</v>
      </c>
      <c r="B54" s="53"/>
      <c r="C54" s="17">
        <f>SUM(C42,C52)</f>
        <v>265900</v>
      </c>
      <c r="D54" s="16"/>
      <c r="E54" s="17">
        <f>SUM(E42,E52)</f>
        <v>1342448</v>
      </c>
      <c r="F54" s="16"/>
      <c r="G54" s="17">
        <f>SUM(G42,G52)</f>
        <v>26796</v>
      </c>
      <c r="H54" s="16"/>
      <c r="I54" s="17">
        <f>SUM(I42,I52)</f>
        <v>2285000</v>
      </c>
      <c r="J54" s="16"/>
      <c r="K54" s="17">
        <f>SUM(K42,K46,K52)</f>
        <v>1368043</v>
      </c>
      <c r="L54" s="16"/>
      <c r="M54" s="17">
        <f>SUM(M42,M52)</f>
        <v>31119</v>
      </c>
      <c r="N54" s="4"/>
      <c r="O54" s="17">
        <f>SUM(O42,O52)</f>
        <v>67050</v>
      </c>
      <c r="P54" s="16"/>
      <c r="Q54" s="17">
        <f>SUM(Q42,Q52)</f>
        <v>3680503</v>
      </c>
      <c r="R54" s="16"/>
      <c r="S54" s="40">
        <f>SUM(S42,S52)</f>
        <v>-32333</v>
      </c>
      <c r="T54" s="16"/>
      <c r="U54" s="17">
        <f>SUM(U42,U52)</f>
        <v>3746339</v>
      </c>
      <c r="V54" s="16"/>
      <c r="W54" s="17">
        <f>SUM(W42,W46,W52)</f>
        <v>9034526</v>
      </c>
      <c r="X54" s="180"/>
    </row>
    <row r="55" spans="1:24" ht="20.399999999999999" thickTop="1" x14ac:dyDescent="0.5">
      <c r="W55" s="199"/>
    </row>
    <row r="57" spans="1:24" x14ac:dyDescent="0.5">
      <c r="W57" s="195"/>
    </row>
  </sheetData>
  <mergeCells count="8">
    <mergeCell ref="C38:W38"/>
    <mergeCell ref="C4:W4"/>
    <mergeCell ref="G5:K5"/>
    <mergeCell ref="M5:U5"/>
    <mergeCell ref="C10:W10"/>
    <mergeCell ref="C32:W32"/>
    <mergeCell ref="G33:K33"/>
    <mergeCell ref="M33:U33"/>
  </mergeCells>
  <pageMargins left="0.6" right="0.6" top="0.48" bottom="0.5" header="0.5" footer="0.5"/>
  <pageSetup paperSize="9" scale="67" firstPageNumber="6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W56"/>
  <sheetViews>
    <sheetView showGridLines="0" view="pageBreakPreview" zoomScale="80" zoomScaleNormal="100" zoomScaleSheetLayoutView="80" workbookViewId="0"/>
  </sheetViews>
  <sheetFormatPr defaultColWidth="10.625" defaultRowHeight="23.25" customHeight="1" x14ac:dyDescent="0.5"/>
  <cols>
    <col min="1" max="1" width="2.125" style="63" customWidth="1"/>
    <col min="2" max="2" width="61.5" style="63" customWidth="1"/>
    <col min="3" max="3" width="9.625" style="72" customWidth="1"/>
    <col min="4" max="4" width="11.625" style="64" customWidth="1"/>
    <col min="5" max="5" width="2.375" style="65" customWidth="1"/>
    <col min="6" max="6" width="14.125" style="63" bestFit="1" customWidth="1"/>
    <col min="7" max="7" width="1.625" style="63" customWidth="1"/>
    <col min="8" max="8" width="12.5" style="63" customWidth="1"/>
    <col min="9" max="9" width="1.625" style="63" customWidth="1"/>
    <col min="10" max="10" width="13.125" style="63" bestFit="1" customWidth="1"/>
    <col min="11" max="11" width="1.625" style="63" customWidth="1"/>
    <col min="12" max="12" width="14.625" style="63" customWidth="1"/>
    <col min="13" max="13" width="1.75" style="63" customWidth="1"/>
    <col min="14" max="14" width="17" style="63" customWidth="1"/>
    <col min="15" max="15" width="1.5" style="63" customWidth="1"/>
    <col min="16" max="16" width="13.125" style="63" bestFit="1" customWidth="1"/>
    <col min="17" max="17" width="2" style="63" customWidth="1"/>
    <col min="18" max="18" width="15.5" style="63" customWidth="1"/>
    <col min="19" max="19" width="1.75" style="170" customWidth="1"/>
    <col min="20" max="20" width="15.375" style="63" bestFit="1" customWidth="1"/>
    <col min="21" max="21" width="12.625" style="63" bestFit="1" customWidth="1"/>
    <col min="22" max="16384" width="10.625" style="63"/>
  </cols>
  <sheetData>
    <row r="1" spans="1:20" ht="23.25" customHeight="1" x14ac:dyDescent="0.6">
      <c r="A1" s="43" t="s">
        <v>0</v>
      </c>
      <c r="B1" s="46"/>
      <c r="C1" s="66"/>
      <c r="D1" s="44"/>
      <c r="E1" s="45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63"/>
    </row>
    <row r="2" spans="1:20" s="46" customFormat="1" ht="23.25" customHeight="1" x14ac:dyDescent="0.6">
      <c r="A2" s="47" t="s">
        <v>75</v>
      </c>
      <c r="C2" s="66"/>
      <c r="D2" s="44"/>
      <c r="E2" s="45"/>
      <c r="J2" s="48"/>
      <c r="K2" s="48"/>
      <c r="L2" s="48"/>
      <c r="M2" s="48"/>
    </row>
    <row r="3" spans="1:20" s="46" customFormat="1" ht="23.25" customHeight="1" x14ac:dyDescent="0.6">
      <c r="A3" s="47"/>
      <c r="C3" s="66"/>
      <c r="D3" s="44"/>
      <c r="E3" s="45"/>
      <c r="J3" s="48"/>
      <c r="K3" s="48"/>
      <c r="L3" s="48"/>
      <c r="M3" s="48"/>
    </row>
    <row r="4" spans="1:20" s="49" customFormat="1" ht="21.75" customHeight="1" x14ac:dyDescent="0.6">
      <c r="C4" s="249"/>
      <c r="D4" s="393" t="s">
        <v>97</v>
      </c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</row>
    <row r="5" spans="1:20" s="49" customFormat="1" ht="21.75" customHeight="1" x14ac:dyDescent="0.6">
      <c r="C5" s="249"/>
      <c r="E5" s="68"/>
      <c r="F5" s="69"/>
      <c r="G5" s="69"/>
      <c r="H5" s="392" t="s">
        <v>48</v>
      </c>
      <c r="I5" s="392"/>
      <c r="J5" s="392"/>
      <c r="K5" s="392"/>
      <c r="L5" s="392"/>
      <c r="M5" s="52"/>
      <c r="N5" s="392" t="s">
        <v>54</v>
      </c>
      <c r="O5" s="392"/>
      <c r="P5" s="392"/>
      <c r="Q5" s="392"/>
      <c r="R5" s="392"/>
      <c r="S5" s="68"/>
      <c r="T5" s="68"/>
    </row>
    <row r="6" spans="1:20" s="49" customFormat="1" ht="21.75" customHeight="1" x14ac:dyDescent="0.6">
      <c r="C6" s="249"/>
      <c r="D6" s="51"/>
      <c r="E6" s="52"/>
      <c r="F6" s="53"/>
      <c r="G6" s="53"/>
      <c r="H6" s="53"/>
      <c r="I6" s="53"/>
      <c r="J6" s="53"/>
      <c r="K6" s="53"/>
      <c r="L6" s="53"/>
      <c r="M6" s="52"/>
      <c r="N6" s="375"/>
      <c r="O6" s="51"/>
      <c r="P6" s="51"/>
      <c r="Q6" s="51"/>
      <c r="R6" s="51" t="s">
        <v>77</v>
      </c>
      <c r="S6" s="68"/>
      <c r="T6" s="5"/>
    </row>
    <row r="7" spans="1:20" s="49" customFormat="1" ht="21.75" customHeight="1" x14ac:dyDescent="0.6">
      <c r="C7" s="249"/>
      <c r="D7" s="51" t="s">
        <v>43</v>
      </c>
      <c r="E7" s="51"/>
      <c r="F7" s="51" t="s">
        <v>78</v>
      </c>
      <c r="H7" s="51"/>
      <c r="M7" s="54"/>
      <c r="N7" s="375" t="s">
        <v>218</v>
      </c>
      <c r="O7" s="51"/>
      <c r="P7" s="375" t="s">
        <v>218</v>
      </c>
      <c r="Q7" s="51"/>
      <c r="R7" s="51" t="s">
        <v>80</v>
      </c>
      <c r="S7" s="70"/>
      <c r="T7" s="3"/>
    </row>
    <row r="8" spans="1:20" s="49" customFormat="1" ht="21.75" customHeight="1" x14ac:dyDescent="0.55000000000000004">
      <c r="C8" s="249"/>
      <c r="D8" s="51" t="s">
        <v>81</v>
      </c>
      <c r="E8" s="51"/>
      <c r="F8" s="51" t="s">
        <v>82</v>
      </c>
      <c r="G8" s="51"/>
      <c r="H8" s="51" t="s">
        <v>83</v>
      </c>
      <c r="I8" s="51"/>
      <c r="J8" s="51"/>
      <c r="K8" s="51"/>
      <c r="L8" s="51"/>
      <c r="M8" s="54"/>
      <c r="N8" s="375" t="s">
        <v>227</v>
      </c>
      <c r="O8" s="51"/>
      <c r="P8" s="51" t="s">
        <v>219</v>
      </c>
      <c r="Q8" s="51"/>
      <c r="R8" s="51" t="s">
        <v>85</v>
      </c>
      <c r="S8" s="9"/>
      <c r="T8" s="10" t="s">
        <v>86</v>
      </c>
    </row>
    <row r="9" spans="1:20" s="49" customFormat="1" ht="21.75" customHeight="1" x14ac:dyDescent="0.55000000000000004">
      <c r="A9" s="55"/>
      <c r="C9" s="249"/>
      <c r="D9" s="51" t="s">
        <v>87</v>
      </c>
      <c r="E9" s="51"/>
      <c r="F9" s="51" t="s">
        <v>88</v>
      </c>
      <c r="G9" s="51"/>
      <c r="H9" s="51" t="s">
        <v>89</v>
      </c>
      <c r="I9" s="51"/>
      <c r="J9" s="51" t="s">
        <v>51</v>
      </c>
      <c r="K9" s="51"/>
      <c r="L9" s="51" t="s">
        <v>53</v>
      </c>
      <c r="M9" s="51"/>
      <c r="N9" s="375" t="s">
        <v>228</v>
      </c>
      <c r="O9" s="51"/>
      <c r="P9" s="51" t="s">
        <v>220</v>
      </c>
      <c r="Q9" s="51"/>
      <c r="R9" s="51" t="s">
        <v>42</v>
      </c>
      <c r="S9" s="9"/>
      <c r="T9" s="10" t="s">
        <v>92</v>
      </c>
    </row>
    <row r="10" spans="1:20" s="49" customFormat="1" ht="21.75" customHeight="1" x14ac:dyDescent="0.55000000000000004">
      <c r="A10" s="55"/>
      <c r="C10" s="249"/>
      <c r="D10" s="390" t="s">
        <v>60</v>
      </c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90"/>
      <c r="T10" s="390"/>
    </row>
    <row r="11" spans="1:20" ht="23.25" customHeight="1" x14ac:dyDescent="0.6">
      <c r="A11" s="261" t="s">
        <v>208</v>
      </c>
      <c r="B11" s="49"/>
      <c r="C11" s="249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</row>
    <row r="12" spans="1:20" ht="23.25" customHeight="1" x14ac:dyDescent="0.6">
      <c r="A12" s="56" t="s">
        <v>192</v>
      </c>
      <c r="B12" s="49"/>
      <c r="C12" s="349"/>
      <c r="D12" s="16">
        <v>265900</v>
      </c>
      <c r="E12" s="16"/>
      <c r="F12" s="16">
        <v>1342448</v>
      </c>
      <c r="G12" s="16"/>
      <c r="H12" s="16">
        <v>26796</v>
      </c>
      <c r="I12" s="16"/>
      <c r="J12" s="16">
        <v>2285000</v>
      </c>
      <c r="K12" s="349"/>
      <c r="L12" s="230">
        <v>458510</v>
      </c>
      <c r="M12" s="49"/>
      <c r="N12" s="71">
        <v>16712</v>
      </c>
      <c r="O12" s="71"/>
      <c r="P12" s="71">
        <v>3515049</v>
      </c>
      <c r="Q12" s="71"/>
      <c r="R12" s="71">
        <v>3531761</v>
      </c>
      <c r="S12" s="71"/>
      <c r="T12" s="71">
        <v>7910415</v>
      </c>
    </row>
    <row r="13" spans="1:20" ht="23.25" customHeight="1" x14ac:dyDescent="0.55000000000000004">
      <c r="A13" s="49" t="s">
        <v>186</v>
      </c>
      <c r="B13" s="49"/>
      <c r="C13" s="349"/>
      <c r="D13" s="162">
        <v>0</v>
      </c>
      <c r="E13" s="49"/>
      <c r="F13" s="162">
        <v>0</v>
      </c>
      <c r="G13" s="49"/>
      <c r="H13" s="162">
        <v>0</v>
      </c>
      <c r="I13" s="49"/>
      <c r="J13" s="162">
        <v>0</v>
      </c>
      <c r="K13" s="49"/>
      <c r="L13" s="188">
        <v>4214</v>
      </c>
      <c r="M13" s="49"/>
      <c r="N13" s="241">
        <v>49170</v>
      </c>
      <c r="O13" s="49"/>
      <c r="P13" s="162">
        <v>0</v>
      </c>
      <c r="Q13" s="49"/>
      <c r="R13" s="242">
        <v>49170</v>
      </c>
      <c r="S13" s="60"/>
      <c r="T13" s="242">
        <v>53384</v>
      </c>
    </row>
    <row r="14" spans="1:20" ht="23.25" customHeight="1" x14ac:dyDescent="0.6">
      <c r="A14" s="56" t="s">
        <v>209</v>
      </c>
      <c r="B14" s="49"/>
      <c r="C14" s="249"/>
      <c r="D14" s="196">
        <f>SUM(D12,D13)</f>
        <v>265900</v>
      </c>
      <c r="E14" s="49"/>
      <c r="F14" s="196">
        <f>SUM(F12,F13)</f>
        <v>1342448</v>
      </c>
      <c r="G14" s="49"/>
      <c r="H14" s="196">
        <f>SUM(H12,H13)</f>
        <v>26796</v>
      </c>
      <c r="I14" s="49"/>
      <c r="J14" s="196">
        <f>SUM(J12,J13)</f>
        <v>2285000</v>
      </c>
      <c r="K14" s="49"/>
      <c r="L14" s="196">
        <f>SUM(L12,L13)</f>
        <v>462724</v>
      </c>
      <c r="M14" s="49"/>
      <c r="N14" s="196">
        <f>SUM(N12,N13)</f>
        <v>65882</v>
      </c>
      <c r="O14" s="49"/>
      <c r="P14" s="196">
        <f>SUM(P12,P13)</f>
        <v>3515049</v>
      </c>
      <c r="Q14" s="49"/>
      <c r="R14" s="196">
        <f>SUM(R12,R13)</f>
        <v>3580931</v>
      </c>
      <c r="S14" s="60"/>
      <c r="T14" s="196">
        <f>SUM(T12,T13)</f>
        <v>7963799</v>
      </c>
    </row>
    <row r="15" spans="1:20" ht="23.25" hidden="1" customHeight="1" x14ac:dyDescent="0.6">
      <c r="A15" s="56"/>
      <c r="B15" s="49"/>
      <c r="C15" s="2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60"/>
      <c r="T15" s="49"/>
    </row>
    <row r="16" spans="1:20" ht="23.25" hidden="1" customHeight="1" x14ac:dyDescent="0.6">
      <c r="A16" s="261" t="s">
        <v>193</v>
      </c>
      <c r="B16" s="239"/>
      <c r="C16" s="250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69"/>
      <c r="T16" s="239"/>
    </row>
    <row r="17" spans="1:21" ht="23.25" hidden="1" customHeight="1" x14ac:dyDescent="0.6">
      <c r="A17" s="263" t="s">
        <v>194</v>
      </c>
      <c r="B17" s="239"/>
      <c r="C17" s="250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69"/>
      <c r="T17" s="239"/>
    </row>
    <row r="18" spans="1:21" ht="23.25" hidden="1" customHeight="1" x14ac:dyDescent="0.55000000000000004">
      <c r="A18" s="264" t="s">
        <v>195</v>
      </c>
      <c r="B18" s="239"/>
      <c r="C18" s="250"/>
      <c r="D18" s="270">
        <v>0</v>
      </c>
      <c r="E18" s="271"/>
      <c r="F18" s="272">
        <v>0</v>
      </c>
      <c r="G18" s="271"/>
      <c r="H18" s="272">
        <v>0</v>
      </c>
      <c r="I18" s="271"/>
      <c r="J18" s="272">
        <v>0</v>
      </c>
      <c r="K18" s="273"/>
      <c r="L18" s="274"/>
      <c r="M18" s="269"/>
      <c r="N18" s="274"/>
      <c r="O18" s="275"/>
      <c r="P18" s="272"/>
      <c r="Q18" s="275"/>
      <c r="R18" s="274"/>
      <c r="S18" s="275"/>
      <c r="T18" s="269"/>
    </row>
    <row r="19" spans="1:21" ht="23.25" hidden="1" customHeight="1" x14ac:dyDescent="0.6">
      <c r="A19" s="263" t="s">
        <v>196</v>
      </c>
      <c r="B19" s="239"/>
      <c r="C19" s="250"/>
      <c r="D19" s="276">
        <f>SUM(D17:D18)</f>
        <v>0</v>
      </c>
      <c r="E19" s="277"/>
      <c r="F19" s="276">
        <f>SUM(F17:F18)</f>
        <v>0</v>
      </c>
      <c r="G19" s="277"/>
      <c r="H19" s="276">
        <f>SUM(H17:H18)</f>
        <v>0</v>
      </c>
      <c r="I19" s="277"/>
      <c r="J19" s="276">
        <f>SUM(J17:J18)</f>
        <v>0</v>
      </c>
      <c r="K19" s="245"/>
      <c r="L19" s="278">
        <f>SUM(L17:L18)</f>
        <v>0</v>
      </c>
      <c r="M19" s="279"/>
      <c r="N19" s="353">
        <f>SUM(N18)</f>
        <v>0</v>
      </c>
      <c r="O19" s="279"/>
      <c r="P19" s="280">
        <f>SUM(P18)</f>
        <v>0</v>
      </c>
      <c r="Q19" s="275"/>
      <c r="R19" s="353">
        <f>SUM(R17:R18)</f>
        <v>0</v>
      </c>
      <c r="S19" s="279"/>
      <c r="T19" s="278">
        <f>SUM(T17:T18)</f>
        <v>0</v>
      </c>
    </row>
    <row r="20" spans="1:21" ht="23.25" hidden="1" customHeight="1" x14ac:dyDescent="0.6">
      <c r="A20" s="56"/>
      <c r="B20" s="49"/>
      <c r="C20" s="260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60"/>
      <c r="T20" s="49"/>
    </row>
    <row r="21" spans="1:21" ht="23.25" customHeight="1" x14ac:dyDescent="0.6">
      <c r="A21" s="56"/>
      <c r="B21" s="49"/>
      <c r="C21" s="37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60"/>
      <c r="T21" s="49"/>
    </row>
    <row r="22" spans="1:21" ht="23.25" customHeight="1" x14ac:dyDescent="0.6">
      <c r="A22" s="56" t="s">
        <v>93</v>
      </c>
      <c r="B22" s="49"/>
      <c r="C22" s="249"/>
      <c r="D22" s="74"/>
      <c r="E22" s="60"/>
      <c r="F22" s="74"/>
      <c r="G22" s="38"/>
      <c r="H22" s="74"/>
      <c r="I22" s="38"/>
      <c r="J22" s="74"/>
      <c r="K22" s="38"/>
      <c r="L22" s="74"/>
      <c r="M22" s="60"/>
      <c r="N22" s="74"/>
      <c r="O22" s="74"/>
      <c r="P22" s="74"/>
      <c r="Q22" s="74"/>
      <c r="R22" s="74"/>
      <c r="S22" s="74"/>
      <c r="T22" s="74"/>
    </row>
    <row r="23" spans="1:21" ht="23.25" customHeight="1" x14ac:dyDescent="0.55000000000000004">
      <c r="A23" s="49"/>
      <c r="B23" s="49" t="s">
        <v>165</v>
      </c>
      <c r="C23" s="249"/>
      <c r="D23" s="162">
        <v>0</v>
      </c>
      <c r="E23" s="162"/>
      <c r="F23" s="162">
        <v>0</v>
      </c>
      <c r="G23" s="162"/>
      <c r="H23" s="162">
        <v>0</v>
      </c>
      <c r="I23" s="162"/>
      <c r="J23" s="162">
        <v>0</v>
      </c>
      <c r="K23" s="38"/>
      <c r="L23" s="188">
        <v>19196</v>
      </c>
      <c r="M23" s="60"/>
      <c r="N23" s="162">
        <v>0</v>
      </c>
      <c r="O23" s="162"/>
      <c r="P23" s="162">
        <v>0</v>
      </c>
      <c r="Q23" s="162"/>
      <c r="R23" s="188">
        <v>0</v>
      </c>
      <c r="S23" s="38"/>
      <c r="T23" s="60">
        <v>19196</v>
      </c>
    </row>
    <row r="24" spans="1:21" ht="23.25" customHeight="1" x14ac:dyDescent="0.55000000000000004">
      <c r="A24" s="49"/>
      <c r="B24" s="49" t="s">
        <v>71</v>
      </c>
      <c r="C24" s="249"/>
      <c r="D24" s="183">
        <v>0</v>
      </c>
      <c r="E24" s="184"/>
      <c r="F24" s="162">
        <v>0</v>
      </c>
      <c r="G24" s="184"/>
      <c r="H24" s="162">
        <v>0</v>
      </c>
      <c r="I24" s="184"/>
      <c r="J24" s="162">
        <v>0</v>
      </c>
      <c r="K24" s="173"/>
      <c r="L24" s="162">
        <v>0</v>
      </c>
      <c r="M24" s="60"/>
      <c r="N24" s="188">
        <v>1556</v>
      </c>
      <c r="O24" s="38"/>
      <c r="P24" s="162">
        <v>0</v>
      </c>
      <c r="Q24" s="38"/>
      <c r="R24" s="188">
        <v>1556</v>
      </c>
      <c r="S24" s="38"/>
      <c r="T24" s="60">
        <v>1556</v>
      </c>
    </row>
    <row r="25" spans="1:21" ht="23.25" customHeight="1" x14ac:dyDescent="0.6">
      <c r="A25" s="58" t="s">
        <v>96</v>
      </c>
      <c r="B25" s="68"/>
      <c r="C25" s="53"/>
      <c r="D25" s="185">
        <f>SUM(D23:D24)</f>
        <v>0</v>
      </c>
      <c r="E25" s="186"/>
      <c r="F25" s="185">
        <f>SUM(F23:F24)</f>
        <v>0</v>
      </c>
      <c r="G25" s="186"/>
      <c r="H25" s="185">
        <f>SUM(H23:H24)</f>
        <v>0</v>
      </c>
      <c r="I25" s="186"/>
      <c r="J25" s="185">
        <f>SUM(J23:J24)</f>
        <v>0</v>
      </c>
      <c r="K25" s="35"/>
      <c r="L25" s="95">
        <f>SUM(L23:L24)</f>
        <v>19196</v>
      </c>
      <c r="M25" s="16"/>
      <c r="N25" s="95">
        <f>SUM(N24)</f>
        <v>1556</v>
      </c>
      <c r="O25" s="16"/>
      <c r="P25" s="85">
        <f>SUM(P24)</f>
        <v>0</v>
      </c>
      <c r="Q25" s="38"/>
      <c r="R25" s="95">
        <f>SUM(R23:R24)</f>
        <v>1556</v>
      </c>
      <c r="S25" s="16"/>
      <c r="T25" s="95">
        <f>SUM(T23:T24)</f>
        <v>20752</v>
      </c>
      <c r="U25" s="182"/>
    </row>
    <row r="26" spans="1:21" ht="23.25" customHeight="1" x14ac:dyDescent="0.6">
      <c r="A26" s="58"/>
      <c r="B26" s="68"/>
      <c r="C26" s="53"/>
      <c r="D26" s="57"/>
      <c r="E26" s="57"/>
      <c r="F26" s="57"/>
      <c r="G26" s="57"/>
      <c r="H26" s="57"/>
      <c r="I26" s="57"/>
      <c r="J26" s="57"/>
      <c r="K26" s="35"/>
      <c r="L26" s="16"/>
      <c r="M26" s="16"/>
      <c r="N26" s="16"/>
      <c r="O26" s="16"/>
      <c r="P26" s="62"/>
      <c r="Q26" s="62"/>
      <c r="R26" s="16"/>
      <c r="S26" s="16"/>
      <c r="T26" s="16"/>
    </row>
    <row r="27" spans="1:21" ht="23.25" customHeight="1" thickBot="1" x14ac:dyDescent="0.65">
      <c r="A27" s="58" t="s">
        <v>210</v>
      </c>
      <c r="B27" s="68"/>
      <c r="C27" s="53"/>
      <c r="D27" s="17">
        <f>SUM(D14,D25)</f>
        <v>265900</v>
      </c>
      <c r="E27" s="16"/>
      <c r="F27" s="17">
        <f>SUM(F14,F25)</f>
        <v>1342448</v>
      </c>
      <c r="G27" s="16"/>
      <c r="H27" s="17">
        <f>SUM(H14,H25)</f>
        <v>26796</v>
      </c>
      <c r="I27" s="16"/>
      <c r="J27" s="17">
        <f>SUM(J14,J25)</f>
        <v>2285000</v>
      </c>
      <c r="K27" s="16"/>
      <c r="L27" s="40">
        <f>SUM(L14,L18,L25)</f>
        <v>481920</v>
      </c>
      <c r="M27" s="16"/>
      <c r="N27" s="17">
        <f>SUM(N14,N25)</f>
        <v>67438</v>
      </c>
      <c r="O27" s="16"/>
      <c r="P27" s="17">
        <f>SUM(P14,P25)</f>
        <v>3515049</v>
      </c>
      <c r="Q27" s="16"/>
      <c r="R27" s="17">
        <f>SUM(R14,R25)</f>
        <v>3582487</v>
      </c>
      <c r="S27" s="16"/>
      <c r="T27" s="17">
        <f>SUM(T14,T19,T25)</f>
        <v>7984551</v>
      </c>
    </row>
    <row r="28" spans="1:21" ht="23.25" customHeight="1" thickTop="1" x14ac:dyDescent="0.5">
      <c r="S28" s="63"/>
    </row>
    <row r="29" spans="1:21" ht="23.25" customHeight="1" x14ac:dyDescent="0.6">
      <c r="A29" s="43" t="s">
        <v>0</v>
      </c>
      <c r="B29" s="46"/>
      <c r="C29" s="66"/>
      <c r="D29" s="44"/>
      <c r="E29" s="45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63"/>
    </row>
    <row r="30" spans="1:21" ht="23.25" customHeight="1" x14ac:dyDescent="0.6">
      <c r="A30" s="47" t="s">
        <v>75</v>
      </c>
      <c r="B30" s="46"/>
      <c r="C30" s="66"/>
      <c r="D30" s="44"/>
      <c r="E30" s="45"/>
      <c r="F30" s="46"/>
      <c r="G30" s="46"/>
      <c r="H30" s="46"/>
      <c r="I30" s="46"/>
      <c r="J30" s="48"/>
      <c r="K30" s="48"/>
      <c r="L30" s="48"/>
      <c r="M30" s="48"/>
      <c r="N30" s="46"/>
      <c r="O30" s="46"/>
      <c r="P30" s="46"/>
      <c r="Q30" s="46"/>
      <c r="R30" s="46"/>
      <c r="S30" s="46"/>
      <c r="T30" s="46"/>
    </row>
    <row r="31" spans="1:21" ht="23.25" customHeight="1" x14ac:dyDescent="0.6">
      <c r="A31" s="47"/>
      <c r="B31" s="46"/>
      <c r="C31" s="66"/>
      <c r="D31" s="44"/>
      <c r="E31" s="45"/>
      <c r="F31" s="46"/>
      <c r="G31" s="46"/>
      <c r="H31" s="46"/>
      <c r="I31" s="46"/>
      <c r="J31" s="48"/>
      <c r="K31" s="48"/>
      <c r="L31" s="48"/>
      <c r="M31" s="48"/>
      <c r="N31" s="46"/>
      <c r="O31" s="46"/>
      <c r="P31" s="46"/>
      <c r="Q31" s="46"/>
      <c r="R31" s="46"/>
      <c r="S31" s="46"/>
      <c r="T31" s="46"/>
    </row>
    <row r="32" spans="1:21" ht="23.25" customHeight="1" x14ac:dyDescent="0.6">
      <c r="A32" s="49"/>
      <c r="B32" s="49"/>
      <c r="C32" s="249"/>
      <c r="D32" s="393" t="s">
        <v>97</v>
      </c>
      <c r="E32" s="393"/>
      <c r="F32" s="393"/>
      <c r="G32" s="393"/>
      <c r="H32" s="393"/>
      <c r="I32" s="393"/>
      <c r="J32" s="393"/>
      <c r="K32" s="393"/>
      <c r="L32" s="393"/>
      <c r="M32" s="393"/>
      <c r="N32" s="393"/>
      <c r="O32" s="393"/>
      <c r="P32" s="393"/>
      <c r="Q32" s="393"/>
      <c r="R32" s="393"/>
      <c r="S32" s="393"/>
      <c r="T32" s="393"/>
    </row>
    <row r="33" spans="1:23" ht="23.25" customHeight="1" x14ac:dyDescent="0.6">
      <c r="A33" s="49"/>
      <c r="B33" s="49"/>
      <c r="C33" s="249"/>
      <c r="D33" s="49"/>
      <c r="E33" s="68"/>
      <c r="F33" s="69"/>
      <c r="G33" s="69"/>
      <c r="H33" s="392" t="s">
        <v>48</v>
      </c>
      <c r="I33" s="392"/>
      <c r="J33" s="392"/>
      <c r="K33" s="392"/>
      <c r="L33" s="392"/>
      <c r="M33" s="52"/>
      <c r="N33" s="392" t="s">
        <v>54</v>
      </c>
      <c r="O33" s="392"/>
      <c r="P33" s="392"/>
      <c r="Q33" s="392"/>
      <c r="R33" s="392"/>
      <c r="S33" s="68"/>
      <c r="T33" s="68"/>
    </row>
    <row r="34" spans="1:23" ht="23.25" customHeight="1" x14ac:dyDescent="0.6">
      <c r="A34" s="49"/>
      <c r="B34" s="49"/>
      <c r="C34" s="249"/>
      <c r="D34" s="51"/>
      <c r="E34" s="52"/>
      <c r="F34" s="53"/>
      <c r="G34" s="53"/>
      <c r="H34" s="53"/>
      <c r="I34" s="53"/>
      <c r="J34" s="53"/>
      <c r="K34" s="53"/>
      <c r="L34" s="53"/>
      <c r="M34" s="52"/>
      <c r="N34" s="212"/>
      <c r="O34" s="51"/>
      <c r="P34" s="51"/>
      <c r="Q34" s="51"/>
      <c r="R34" s="51" t="s">
        <v>77</v>
      </c>
      <c r="S34" s="68"/>
      <c r="T34" s="5"/>
    </row>
    <row r="35" spans="1:23" ht="23.25" customHeight="1" x14ac:dyDescent="0.6">
      <c r="A35" s="49"/>
      <c r="B35" s="49"/>
      <c r="C35" s="249"/>
      <c r="D35" s="51" t="s">
        <v>43</v>
      </c>
      <c r="E35" s="51"/>
      <c r="F35" s="51" t="s">
        <v>78</v>
      </c>
      <c r="G35" s="49"/>
      <c r="H35" s="51"/>
      <c r="I35" s="49"/>
      <c r="J35" s="49"/>
      <c r="K35" s="49"/>
      <c r="L35" s="49"/>
      <c r="M35" s="54"/>
      <c r="N35" s="375" t="s">
        <v>218</v>
      </c>
      <c r="O35" s="51"/>
      <c r="P35" s="375" t="s">
        <v>218</v>
      </c>
      <c r="Q35" s="51"/>
      <c r="R35" s="51" t="s">
        <v>80</v>
      </c>
      <c r="S35" s="70"/>
      <c r="T35" s="3"/>
    </row>
    <row r="36" spans="1:23" ht="23.25" customHeight="1" x14ac:dyDescent="0.55000000000000004">
      <c r="A36" s="49"/>
      <c r="B36" s="49"/>
      <c r="C36" s="249"/>
      <c r="D36" s="51" t="s">
        <v>81</v>
      </c>
      <c r="E36" s="51"/>
      <c r="F36" s="51" t="s">
        <v>82</v>
      </c>
      <c r="G36" s="51"/>
      <c r="H36" s="51" t="s">
        <v>83</v>
      </c>
      <c r="I36" s="51"/>
      <c r="J36" s="51"/>
      <c r="K36" s="51"/>
      <c r="L36" s="51"/>
      <c r="M36" s="54"/>
      <c r="N36" s="375" t="s">
        <v>227</v>
      </c>
      <c r="O36" s="51"/>
      <c r="P36" s="51" t="s">
        <v>219</v>
      </c>
      <c r="Q36" s="51"/>
      <c r="R36" s="51" t="s">
        <v>85</v>
      </c>
      <c r="S36" s="9"/>
      <c r="T36" s="10" t="s">
        <v>86</v>
      </c>
    </row>
    <row r="37" spans="1:23" ht="23.25" customHeight="1" x14ac:dyDescent="0.55000000000000004">
      <c r="A37" s="55"/>
      <c r="B37" s="49"/>
      <c r="C37" s="249"/>
      <c r="D37" s="51" t="s">
        <v>87</v>
      </c>
      <c r="E37" s="51"/>
      <c r="F37" s="51" t="s">
        <v>88</v>
      </c>
      <c r="G37" s="51"/>
      <c r="H37" s="51" t="s">
        <v>89</v>
      </c>
      <c r="I37" s="51"/>
      <c r="J37" s="51" t="s">
        <v>51</v>
      </c>
      <c r="K37" s="51"/>
      <c r="L37" s="51" t="s">
        <v>53</v>
      </c>
      <c r="M37" s="51"/>
      <c r="N37" s="375" t="s">
        <v>228</v>
      </c>
      <c r="O37" s="51"/>
      <c r="P37" s="51" t="s">
        <v>220</v>
      </c>
      <c r="Q37" s="51"/>
      <c r="R37" s="51" t="s">
        <v>42</v>
      </c>
      <c r="S37" s="9"/>
      <c r="T37" s="10" t="s">
        <v>92</v>
      </c>
    </row>
    <row r="38" spans="1:23" ht="23.25" customHeight="1" x14ac:dyDescent="0.55000000000000004">
      <c r="A38" s="55"/>
      <c r="B38" s="49"/>
      <c r="C38" s="249"/>
      <c r="D38" s="390" t="s">
        <v>60</v>
      </c>
      <c r="E38" s="390"/>
      <c r="F38" s="390"/>
      <c r="G38" s="390"/>
      <c r="H38" s="390"/>
      <c r="I38" s="390"/>
      <c r="J38" s="390"/>
      <c r="K38" s="390"/>
      <c r="L38" s="390"/>
      <c r="M38" s="390"/>
      <c r="N38" s="390"/>
      <c r="O38" s="390"/>
      <c r="P38" s="390"/>
      <c r="Q38" s="390"/>
      <c r="R38" s="390"/>
      <c r="S38" s="390"/>
      <c r="T38" s="390"/>
    </row>
    <row r="39" spans="1:23" ht="23.25" customHeight="1" x14ac:dyDescent="0.6">
      <c r="A39" s="56" t="s">
        <v>211</v>
      </c>
      <c r="B39" s="49"/>
      <c r="C39" s="249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</row>
    <row r="40" spans="1:23" ht="23.25" hidden="1" customHeight="1" x14ac:dyDescent="0.6">
      <c r="A40" s="56" t="s">
        <v>212</v>
      </c>
      <c r="B40" s="49"/>
      <c r="C40" s="249"/>
      <c r="D40" s="351"/>
      <c r="E40" s="351"/>
      <c r="F40" s="351"/>
      <c r="G40" s="351"/>
      <c r="H40" s="351"/>
      <c r="I40" s="351"/>
      <c r="J40" s="351"/>
      <c r="K40" s="354"/>
      <c r="L40" s="352"/>
      <c r="M40" s="355"/>
      <c r="N40" s="356"/>
      <c r="O40" s="356"/>
      <c r="P40" s="356"/>
      <c r="Q40" s="356"/>
      <c r="R40" s="356"/>
      <c r="S40" s="356"/>
      <c r="T40" s="356"/>
      <c r="U40" s="201"/>
    </row>
    <row r="41" spans="1:23" ht="23.25" hidden="1" customHeight="1" x14ac:dyDescent="0.55000000000000004">
      <c r="A41" s="49" t="s">
        <v>186</v>
      </c>
      <c r="B41" s="49"/>
      <c r="C41" s="249">
        <v>2</v>
      </c>
      <c r="D41" s="357"/>
      <c r="E41" s="355"/>
      <c r="F41" s="357"/>
      <c r="G41" s="355"/>
      <c r="H41" s="357"/>
      <c r="I41" s="355"/>
      <c r="J41" s="357"/>
      <c r="K41" s="355"/>
      <c r="L41" s="358"/>
      <c r="M41" s="355"/>
      <c r="N41" s="359"/>
      <c r="O41" s="355"/>
      <c r="P41" s="357"/>
      <c r="Q41" s="355"/>
      <c r="R41" s="360"/>
      <c r="S41" s="361"/>
      <c r="T41" s="360"/>
    </row>
    <row r="42" spans="1:23" ht="23.25" customHeight="1" x14ac:dyDescent="0.6">
      <c r="A42" s="56" t="s">
        <v>213</v>
      </c>
      <c r="B42" s="49"/>
      <c r="C42" s="249"/>
      <c r="D42" s="366">
        <v>265900</v>
      </c>
      <c r="E42" s="366"/>
      <c r="F42" s="366">
        <v>1342448</v>
      </c>
      <c r="G42" s="366"/>
      <c r="H42" s="366">
        <v>26796</v>
      </c>
      <c r="I42" s="366"/>
      <c r="J42" s="366">
        <v>2285000</v>
      </c>
      <c r="K42" s="366"/>
      <c r="L42" s="367">
        <v>894848</v>
      </c>
      <c r="M42" s="368"/>
      <c r="N42" s="369">
        <v>66521</v>
      </c>
      <c r="O42" s="369"/>
      <c r="P42" s="369">
        <v>3515049</v>
      </c>
      <c r="Q42" s="369"/>
      <c r="R42" s="369">
        <f>SUM(N42:P42)</f>
        <v>3581570</v>
      </c>
      <c r="S42" s="369"/>
      <c r="T42" s="370">
        <f>SUM(R42,L42,J42,H42,F42,D42)</f>
        <v>8396562</v>
      </c>
    </row>
    <row r="43" spans="1:23" ht="23.25" hidden="1" customHeight="1" x14ac:dyDescent="0.6">
      <c r="A43" s="56"/>
      <c r="B43" s="49"/>
      <c r="C43" s="281"/>
      <c r="D43" s="268"/>
      <c r="E43" s="49"/>
      <c r="F43" s="268"/>
      <c r="G43" s="49"/>
      <c r="H43" s="268"/>
      <c r="I43" s="49"/>
      <c r="J43" s="268"/>
      <c r="K43" s="49"/>
      <c r="L43" s="268"/>
      <c r="M43" s="49"/>
      <c r="N43" s="268"/>
      <c r="O43" s="49"/>
      <c r="P43" s="268"/>
      <c r="Q43" s="49"/>
      <c r="R43" s="268"/>
      <c r="S43" s="60"/>
      <c r="T43" s="268"/>
    </row>
    <row r="44" spans="1:23" ht="23.25" hidden="1" customHeight="1" x14ac:dyDescent="0.6">
      <c r="A44" s="261" t="s">
        <v>193</v>
      </c>
      <c r="B44" s="239"/>
      <c r="C44" s="250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69"/>
      <c r="T44" s="239"/>
    </row>
    <row r="45" spans="1:23" ht="23.25" hidden="1" customHeight="1" x14ac:dyDescent="0.6">
      <c r="A45" s="263" t="s">
        <v>194</v>
      </c>
      <c r="B45" s="239"/>
      <c r="C45" s="250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69"/>
      <c r="T45" s="239"/>
    </row>
    <row r="46" spans="1:23" ht="23.25" hidden="1" customHeight="1" x14ac:dyDescent="0.55000000000000004">
      <c r="A46" s="264" t="s">
        <v>195</v>
      </c>
      <c r="B46" s="239"/>
      <c r="C46" s="250">
        <v>9</v>
      </c>
      <c r="D46" s="270">
        <v>0</v>
      </c>
      <c r="E46" s="271"/>
      <c r="F46" s="272">
        <v>0</v>
      </c>
      <c r="G46" s="271"/>
      <c r="H46" s="272">
        <v>0</v>
      </c>
      <c r="I46" s="271"/>
      <c r="J46" s="272">
        <v>0</v>
      </c>
      <c r="K46" s="273"/>
      <c r="L46" s="188"/>
      <c r="M46" s="269"/>
      <c r="N46" s="274">
        <v>0</v>
      </c>
      <c r="O46" s="275"/>
      <c r="P46" s="272">
        <v>0</v>
      </c>
      <c r="Q46" s="275"/>
      <c r="R46" s="274">
        <f>SUM(N46:P46)</f>
        <v>0</v>
      </c>
      <c r="S46" s="275"/>
      <c r="T46" s="269">
        <f>SUM(D46:L46,R46)</f>
        <v>0</v>
      </c>
    </row>
    <row r="47" spans="1:23" ht="23.25" hidden="1" customHeight="1" x14ac:dyDescent="0.6">
      <c r="A47" s="263" t="s">
        <v>196</v>
      </c>
      <c r="B47" s="239"/>
      <c r="C47" s="250"/>
      <c r="D47" s="276">
        <f>SUM(D45:D46)</f>
        <v>0</v>
      </c>
      <c r="E47" s="277"/>
      <c r="F47" s="276">
        <f>SUM(F45:F46)</f>
        <v>0</v>
      </c>
      <c r="G47" s="277"/>
      <c r="H47" s="276">
        <f>SUM(H45:H46)</f>
        <v>0</v>
      </c>
      <c r="I47" s="277"/>
      <c r="J47" s="276">
        <f>SUM(J45:J46)</f>
        <v>0</v>
      </c>
      <c r="K47" s="245"/>
      <c r="L47" s="278">
        <f>SUM(L45:L46)</f>
        <v>0</v>
      </c>
      <c r="M47" s="279"/>
      <c r="N47" s="276">
        <f>SUM(N46)</f>
        <v>0</v>
      </c>
      <c r="O47" s="279"/>
      <c r="P47" s="280">
        <f>SUM(P46)</f>
        <v>0</v>
      </c>
      <c r="Q47" s="275"/>
      <c r="R47" s="276">
        <f>SUM(R45:R46)</f>
        <v>0</v>
      </c>
      <c r="S47" s="279"/>
      <c r="T47" s="278">
        <f>SUM(T45:T46)</f>
        <v>0</v>
      </c>
    </row>
    <row r="48" spans="1:23" s="170" customFormat="1" ht="22.2" x14ac:dyDescent="0.6">
      <c r="A48" s="263"/>
      <c r="B48" s="261"/>
      <c r="C48" s="57"/>
      <c r="D48" s="38"/>
      <c r="E48" s="57"/>
      <c r="F48" s="38"/>
      <c r="G48" s="57"/>
      <c r="H48" s="38"/>
      <c r="I48" s="57"/>
      <c r="J48" s="38"/>
      <c r="K48" s="57"/>
      <c r="L48" s="38"/>
      <c r="M48" s="57"/>
      <c r="N48" s="266"/>
      <c r="O48" s="57"/>
      <c r="P48" s="38"/>
      <c r="Q48" s="57"/>
      <c r="R48" s="38"/>
      <c r="S48" s="57"/>
      <c r="T48" s="38"/>
      <c r="U48" s="57"/>
      <c r="V48" s="38"/>
      <c r="W48" s="268"/>
    </row>
    <row r="49" spans="1:21" ht="23.25" customHeight="1" x14ac:dyDescent="0.6">
      <c r="A49" s="56" t="s">
        <v>93</v>
      </c>
      <c r="B49" s="49"/>
      <c r="C49" s="249"/>
      <c r="D49" s="74"/>
      <c r="E49" s="60"/>
      <c r="F49" s="74"/>
      <c r="G49" s="38"/>
      <c r="H49" s="74"/>
      <c r="I49" s="38"/>
      <c r="J49" s="74"/>
      <c r="K49" s="38"/>
      <c r="L49" s="74"/>
      <c r="M49" s="60"/>
      <c r="N49" s="74"/>
      <c r="O49" s="74"/>
      <c r="P49" s="74"/>
      <c r="Q49" s="74"/>
      <c r="R49" s="74"/>
      <c r="S49" s="74"/>
      <c r="T49" s="74"/>
    </row>
    <row r="50" spans="1:21" ht="23.25" customHeight="1" x14ac:dyDescent="0.55000000000000004">
      <c r="A50" s="49"/>
      <c r="B50" s="49" t="s">
        <v>165</v>
      </c>
      <c r="C50" s="249"/>
      <c r="D50" s="162">
        <v>0</v>
      </c>
      <c r="E50" s="162"/>
      <c r="F50" s="162">
        <v>0</v>
      </c>
      <c r="G50" s="162"/>
      <c r="H50" s="162">
        <v>0</v>
      </c>
      <c r="I50" s="162"/>
      <c r="J50" s="162">
        <v>0</v>
      </c>
      <c r="K50" s="38"/>
      <c r="L50" s="188">
        <f>'PL5'!J27</f>
        <v>5740</v>
      </c>
      <c r="M50" s="60"/>
      <c r="N50" s="162">
        <v>0</v>
      </c>
      <c r="O50" s="162"/>
      <c r="P50" s="162">
        <v>0</v>
      </c>
      <c r="Q50" s="162"/>
      <c r="R50" s="162">
        <f>SUM(N50:Q50)</f>
        <v>0</v>
      </c>
      <c r="S50" s="162"/>
      <c r="T50" s="328">
        <f>SUM(D50:L50,R50)</f>
        <v>5740</v>
      </c>
    </row>
    <row r="51" spans="1:21" ht="23.25" customHeight="1" x14ac:dyDescent="0.55000000000000004">
      <c r="A51" s="49"/>
      <c r="B51" s="49" t="s">
        <v>71</v>
      </c>
      <c r="C51" s="249"/>
      <c r="D51" s="183">
        <v>0</v>
      </c>
      <c r="E51" s="184"/>
      <c r="F51" s="162">
        <v>0</v>
      </c>
      <c r="G51" s="184"/>
      <c r="H51" s="162">
        <v>0</v>
      </c>
      <c r="I51" s="184"/>
      <c r="J51" s="162">
        <v>0</v>
      </c>
      <c r="K51" s="173"/>
      <c r="L51" s="188">
        <v>0</v>
      </c>
      <c r="M51" s="60"/>
      <c r="N51" s="188">
        <f>'PL5'!J60</f>
        <v>529</v>
      </c>
      <c r="O51" s="38"/>
      <c r="P51" s="162">
        <v>0</v>
      </c>
      <c r="Q51" s="38"/>
      <c r="R51" s="188">
        <f>SUM(N51:Q51)</f>
        <v>529</v>
      </c>
      <c r="S51" s="162"/>
      <c r="T51" s="328">
        <f>SUM(D51:L51,R51)</f>
        <v>529</v>
      </c>
    </row>
    <row r="52" spans="1:21" ht="23.25" customHeight="1" x14ac:dyDescent="0.6">
      <c r="A52" s="58" t="s">
        <v>96</v>
      </c>
      <c r="B52" s="68"/>
      <c r="C52" s="53"/>
      <c r="D52" s="185">
        <f>SUM(D50:D51)</f>
        <v>0</v>
      </c>
      <c r="E52" s="186"/>
      <c r="F52" s="185">
        <f>SUM(F50:F51)</f>
        <v>0</v>
      </c>
      <c r="G52" s="186"/>
      <c r="H52" s="185">
        <f>SUM(H50:H51)</f>
        <v>0</v>
      </c>
      <c r="I52" s="186"/>
      <c r="J52" s="185">
        <f>SUM(J50:J51)</f>
        <v>0</v>
      </c>
      <c r="K52" s="35"/>
      <c r="L52" s="225">
        <f>SUM(L50:L51)</f>
        <v>5740</v>
      </c>
      <c r="M52" s="16"/>
      <c r="N52" s="225">
        <f>SUM(N51)</f>
        <v>529</v>
      </c>
      <c r="O52" s="16"/>
      <c r="P52" s="85">
        <f>SUM(P51)</f>
        <v>0</v>
      </c>
      <c r="Q52" s="38"/>
      <c r="R52" s="225">
        <f>SUM(R50:R51)</f>
        <v>529</v>
      </c>
      <c r="S52" s="214"/>
      <c r="T52" s="225">
        <f>SUM(T50:T51)</f>
        <v>6269</v>
      </c>
      <c r="U52" s="182"/>
    </row>
    <row r="53" spans="1:21" ht="23.25" customHeight="1" x14ac:dyDescent="0.6">
      <c r="A53" s="58"/>
      <c r="B53" s="68"/>
      <c r="C53" s="53"/>
      <c r="D53" s="57"/>
      <c r="E53" s="57"/>
      <c r="F53" s="57"/>
      <c r="G53" s="57"/>
      <c r="H53" s="57"/>
      <c r="I53" s="57"/>
      <c r="J53" s="57"/>
      <c r="K53" s="35"/>
      <c r="L53" s="16"/>
      <c r="M53" s="16"/>
      <c r="N53" s="16"/>
      <c r="O53" s="16"/>
      <c r="P53" s="62"/>
      <c r="Q53" s="62"/>
      <c r="R53" s="16"/>
      <c r="S53" s="16"/>
      <c r="T53" s="16"/>
    </row>
    <row r="54" spans="1:21" ht="23.25" customHeight="1" thickBot="1" x14ac:dyDescent="0.65">
      <c r="A54" s="58" t="s">
        <v>214</v>
      </c>
      <c r="B54" s="68"/>
      <c r="C54" s="53"/>
      <c r="D54" s="17">
        <f>SUM(D42,D52)</f>
        <v>265900</v>
      </c>
      <c r="E54" s="16"/>
      <c r="F54" s="17">
        <f>SUM(F42,F52)</f>
        <v>1342448</v>
      </c>
      <c r="G54" s="16"/>
      <c r="H54" s="17">
        <f>SUM(H42,H52)</f>
        <v>26796</v>
      </c>
      <c r="I54" s="16"/>
      <c r="J54" s="17">
        <f>SUM(J42,J52)</f>
        <v>2285000</v>
      </c>
      <c r="K54" s="16"/>
      <c r="L54" s="40">
        <f>SUM(L42,L46,L52)</f>
        <v>900588</v>
      </c>
      <c r="M54" s="16"/>
      <c r="N54" s="17">
        <f>SUM(N42,N52)</f>
        <v>67050</v>
      </c>
      <c r="O54" s="16"/>
      <c r="P54" s="17">
        <f>SUM(P42,P52)</f>
        <v>3515049</v>
      </c>
      <c r="Q54" s="16"/>
      <c r="R54" s="17">
        <f>SUM(R42,R52)</f>
        <v>3582099</v>
      </c>
      <c r="S54" s="16"/>
      <c r="T54" s="17">
        <f>SUM(T42,T47,T52)</f>
        <v>8402831</v>
      </c>
      <c r="U54" s="343"/>
    </row>
    <row r="55" spans="1:21" ht="23.25" customHeight="1" thickTop="1" x14ac:dyDescent="0.5">
      <c r="T55" s="200"/>
    </row>
    <row r="56" spans="1:21" ht="23.25" customHeight="1" x14ac:dyDescent="0.5">
      <c r="T56" s="194"/>
    </row>
  </sheetData>
  <mergeCells count="8">
    <mergeCell ref="D38:T38"/>
    <mergeCell ref="D4:T4"/>
    <mergeCell ref="H5:L5"/>
    <mergeCell ref="N5:R5"/>
    <mergeCell ref="D10:T10"/>
    <mergeCell ref="D32:T32"/>
    <mergeCell ref="H33:L33"/>
    <mergeCell ref="N33:R33"/>
  </mergeCells>
  <pageMargins left="0.8" right="0.8" top="0.48" bottom="0.5" header="0.5" footer="0.5"/>
  <pageSetup paperSize="9" scale="6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/>
  <dimension ref="A1:O85"/>
  <sheetViews>
    <sheetView showGridLines="0" view="pageBreakPreview" zoomScaleNormal="80" zoomScaleSheetLayoutView="100" workbookViewId="0"/>
  </sheetViews>
  <sheetFormatPr defaultColWidth="9.375" defaultRowHeight="22.5" customHeight="1" x14ac:dyDescent="0.55000000000000004"/>
  <cols>
    <col min="1" max="3" width="2.125" style="4" customWidth="1"/>
    <col min="4" max="4" width="46.25" style="4" customWidth="1"/>
    <col min="5" max="5" width="8.625" style="6" customWidth="1"/>
    <col min="6" max="6" width="14.5" style="4" customWidth="1"/>
    <col min="7" max="7" width="1.5" style="4" customWidth="1"/>
    <col min="8" max="8" width="14.5" style="4" customWidth="1"/>
    <col min="9" max="9" width="2.125" style="4" customWidth="1"/>
    <col min="10" max="10" width="16.125" style="4" customWidth="1"/>
    <col min="11" max="11" width="1.75" style="4" customWidth="1"/>
    <col min="12" max="12" width="14.5" style="4" customWidth="1"/>
    <col min="13" max="16384" width="9.375" style="4"/>
  </cols>
  <sheetData>
    <row r="1" spans="1:15" ht="22.5" customHeight="1" x14ac:dyDescent="0.6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ht="22.5" customHeight="1" x14ac:dyDescent="0.6">
      <c r="A2" s="2" t="s">
        <v>98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5" ht="13.5" customHeight="1" x14ac:dyDescent="0.55000000000000004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5" ht="22.5" customHeight="1" x14ac:dyDescent="0.6">
      <c r="A4" s="7"/>
      <c r="B4" s="7"/>
      <c r="C4" s="7"/>
      <c r="D4" s="7"/>
      <c r="E4" s="7"/>
      <c r="F4" s="384" t="s">
        <v>2</v>
      </c>
      <c r="G4" s="384"/>
      <c r="H4" s="384"/>
      <c r="I4" s="7"/>
      <c r="J4" s="394" t="s">
        <v>3</v>
      </c>
      <c r="K4" s="394"/>
      <c r="L4" s="394"/>
    </row>
    <row r="5" spans="1:15" ht="22.5" customHeight="1" x14ac:dyDescent="0.6">
      <c r="A5" s="7"/>
      <c r="B5" s="7"/>
      <c r="C5" s="7"/>
      <c r="D5" s="7"/>
      <c r="E5" s="7"/>
      <c r="F5" s="385" t="s">
        <v>58</v>
      </c>
      <c r="G5" s="385"/>
      <c r="H5" s="385"/>
      <c r="I5" s="7"/>
      <c r="J5" s="385" t="s">
        <v>58</v>
      </c>
      <c r="K5" s="385"/>
      <c r="L5" s="385"/>
    </row>
    <row r="6" spans="1:15" ht="22.5" customHeight="1" x14ac:dyDescent="0.6">
      <c r="A6" s="7"/>
      <c r="B6" s="7"/>
      <c r="C6" s="7"/>
      <c r="D6" s="7"/>
      <c r="E6" s="7"/>
      <c r="F6" s="385" t="s">
        <v>206</v>
      </c>
      <c r="G6" s="385"/>
      <c r="H6" s="385"/>
      <c r="I6" s="7"/>
      <c r="J6" s="385" t="s">
        <v>206</v>
      </c>
      <c r="K6" s="385"/>
      <c r="L6" s="385"/>
    </row>
    <row r="7" spans="1:15" ht="22.5" customHeight="1" x14ac:dyDescent="0.6">
      <c r="A7" s="7"/>
      <c r="B7" s="7"/>
      <c r="C7" s="7"/>
      <c r="D7" s="7"/>
      <c r="E7" s="12"/>
      <c r="F7" s="9">
        <v>2564</v>
      </c>
      <c r="G7" s="9"/>
      <c r="H7" s="9">
        <v>2563</v>
      </c>
      <c r="I7" s="10"/>
      <c r="J7" s="259">
        <v>2564</v>
      </c>
      <c r="K7" s="259"/>
      <c r="L7" s="259">
        <v>2563</v>
      </c>
    </row>
    <row r="8" spans="1:15" ht="22.5" customHeight="1" x14ac:dyDescent="0.6">
      <c r="A8" s="7"/>
      <c r="B8" s="7"/>
      <c r="C8" s="7"/>
      <c r="D8" s="7"/>
      <c r="E8" s="7"/>
      <c r="F8" s="383" t="s">
        <v>60</v>
      </c>
      <c r="G8" s="383"/>
      <c r="H8" s="383"/>
      <c r="I8" s="383"/>
      <c r="J8" s="383"/>
      <c r="K8" s="383"/>
      <c r="L8" s="383"/>
    </row>
    <row r="9" spans="1:15" ht="22.5" customHeight="1" x14ac:dyDescent="0.6">
      <c r="A9" s="210" t="s">
        <v>100</v>
      </c>
      <c r="E9" s="4"/>
      <c r="F9" s="30"/>
      <c r="G9" s="30"/>
      <c r="H9" s="30"/>
      <c r="I9" s="30"/>
      <c r="J9" s="30"/>
      <c r="K9" s="30"/>
      <c r="L9" s="30"/>
    </row>
    <row r="10" spans="1:15" ht="22.5" customHeight="1" x14ac:dyDescent="0.55000000000000004">
      <c r="A10" s="232" t="s">
        <v>180</v>
      </c>
      <c r="B10" s="231"/>
      <c r="C10" s="231"/>
      <c r="D10" s="231"/>
      <c r="E10" s="4"/>
      <c r="F10" s="30">
        <f>'PL5'!F27</f>
        <v>32529</v>
      </c>
      <c r="G10" s="30"/>
      <c r="H10" s="30">
        <v>55214</v>
      </c>
      <c r="I10" s="30"/>
      <c r="J10" s="30">
        <f>'PL5'!J27</f>
        <v>5740</v>
      </c>
      <c r="K10" s="30"/>
      <c r="L10" s="30">
        <v>19196</v>
      </c>
    </row>
    <row r="11" spans="1:15" ht="22.5" customHeight="1" x14ac:dyDescent="0.55000000000000004">
      <c r="A11" s="233" t="s">
        <v>183</v>
      </c>
      <c r="B11" s="231"/>
      <c r="C11" s="231"/>
      <c r="D11" s="231"/>
      <c r="E11" s="4"/>
      <c r="F11" s="30"/>
      <c r="G11" s="30"/>
      <c r="H11" s="30"/>
      <c r="I11" s="30"/>
      <c r="J11" s="30"/>
      <c r="K11" s="30"/>
      <c r="L11" s="30"/>
    </row>
    <row r="12" spans="1:15" ht="22.5" customHeight="1" x14ac:dyDescent="0.55000000000000004">
      <c r="A12" s="14" t="s">
        <v>224</v>
      </c>
      <c r="E12" s="218"/>
      <c r="F12" s="38">
        <v>3185</v>
      </c>
      <c r="G12" s="33"/>
      <c r="H12" s="33">
        <v>2750</v>
      </c>
      <c r="I12" s="30"/>
      <c r="J12" s="38">
        <v>3111</v>
      </c>
      <c r="K12" s="75"/>
      <c r="L12" s="38">
        <v>1707</v>
      </c>
    </row>
    <row r="13" spans="1:15" ht="22.5" customHeight="1" x14ac:dyDescent="0.55000000000000004">
      <c r="A13" s="231" t="s">
        <v>178</v>
      </c>
      <c r="B13" s="231"/>
      <c r="C13" s="231"/>
      <c r="D13" s="231"/>
      <c r="E13" s="234"/>
      <c r="F13" s="38">
        <v>3250</v>
      </c>
      <c r="G13" s="33"/>
      <c r="H13" s="334">
        <v>2810</v>
      </c>
      <c r="I13" s="30"/>
      <c r="J13" s="38">
        <v>3228</v>
      </c>
      <c r="K13" s="75"/>
      <c r="L13" s="188">
        <v>2782</v>
      </c>
      <c r="N13" s="87"/>
    </row>
    <row r="14" spans="1:15" ht="22.5" customHeight="1" x14ac:dyDescent="0.55000000000000004">
      <c r="A14" s="4" t="s">
        <v>102</v>
      </c>
      <c r="E14" s="4"/>
      <c r="F14" s="90">
        <v>143763</v>
      </c>
      <c r="G14" s="30"/>
      <c r="H14" s="30">
        <v>157497</v>
      </c>
      <c r="I14" s="30"/>
      <c r="J14" s="90">
        <v>136130</v>
      </c>
      <c r="K14" s="30"/>
      <c r="L14" s="90">
        <v>149872</v>
      </c>
    </row>
    <row r="15" spans="1:15" ht="22.5" customHeight="1" x14ac:dyDescent="0.55000000000000004">
      <c r="A15" s="4" t="s">
        <v>202</v>
      </c>
      <c r="E15" s="4"/>
      <c r="F15" s="74">
        <v>6713</v>
      </c>
      <c r="G15" s="30"/>
      <c r="H15" s="174">
        <v>0</v>
      </c>
      <c r="I15" s="30"/>
      <c r="J15" s="74">
        <v>6713</v>
      </c>
      <c r="K15" s="30"/>
      <c r="L15" s="174">
        <v>0</v>
      </c>
      <c r="N15" s="87"/>
      <c r="O15" s="87"/>
    </row>
    <row r="16" spans="1:15" ht="22.5" customHeight="1" x14ac:dyDescent="0.55000000000000004">
      <c r="A16" s="4" t="s">
        <v>155</v>
      </c>
      <c r="E16" s="4"/>
      <c r="F16" s="26">
        <v>17441</v>
      </c>
      <c r="G16" s="30"/>
      <c r="H16" s="26">
        <v>19148</v>
      </c>
      <c r="I16" s="30"/>
      <c r="J16" s="26">
        <v>17067</v>
      </c>
      <c r="K16" s="75"/>
      <c r="L16" s="26">
        <v>18760</v>
      </c>
    </row>
    <row r="17" spans="1:15" ht="22.5" customHeight="1" x14ac:dyDescent="0.55000000000000004">
      <c r="A17" s="4" t="s">
        <v>105</v>
      </c>
      <c r="E17" s="4"/>
      <c r="F17" s="90">
        <v>88</v>
      </c>
      <c r="G17" s="30"/>
      <c r="H17" s="30">
        <v>-22</v>
      </c>
      <c r="I17" s="30"/>
      <c r="J17" s="90">
        <v>88</v>
      </c>
      <c r="K17" s="30"/>
      <c r="L17" s="90">
        <v>-22</v>
      </c>
    </row>
    <row r="18" spans="1:15" ht="22.5" customHeight="1" x14ac:dyDescent="0.55000000000000004">
      <c r="A18" s="4" t="s">
        <v>187</v>
      </c>
      <c r="E18" s="4"/>
      <c r="F18" s="26"/>
      <c r="G18" s="30"/>
      <c r="H18" s="30"/>
      <c r="I18" s="30"/>
      <c r="J18" s="26"/>
      <c r="K18" s="75"/>
      <c r="L18" s="26"/>
    </row>
    <row r="19" spans="1:15" ht="22.5" customHeight="1" x14ac:dyDescent="0.55000000000000004">
      <c r="A19" s="4" t="s">
        <v>221</v>
      </c>
      <c r="E19" s="218"/>
      <c r="F19" s="163">
        <v>-28408</v>
      </c>
      <c r="G19" s="30"/>
      <c r="H19" s="33">
        <v>-33647</v>
      </c>
      <c r="I19" s="30"/>
      <c r="J19" s="174">
        <v>0</v>
      </c>
      <c r="K19" s="75"/>
      <c r="L19" s="174">
        <v>0</v>
      </c>
    </row>
    <row r="20" spans="1:15" ht="22.5" customHeight="1" x14ac:dyDescent="0.55000000000000004">
      <c r="A20" s="3" t="s">
        <v>236</v>
      </c>
      <c r="E20" s="4"/>
      <c r="F20" s="90">
        <v>-10038</v>
      </c>
      <c r="G20" s="30"/>
      <c r="H20" s="30">
        <v>-2895</v>
      </c>
      <c r="I20" s="30"/>
      <c r="J20" s="90">
        <v>-10038</v>
      </c>
      <c r="K20" s="30"/>
      <c r="L20" s="90">
        <v>-2895</v>
      </c>
    </row>
    <row r="21" spans="1:15" ht="22.5" customHeight="1" x14ac:dyDescent="0.55000000000000004">
      <c r="A21" s="4" t="s">
        <v>231</v>
      </c>
      <c r="E21" s="4"/>
      <c r="F21" s="90">
        <v>563</v>
      </c>
      <c r="G21" s="30"/>
      <c r="H21" s="30">
        <v>685</v>
      </c>
      <c r="I21" s="30"/>
      <c r="J21" s="90">
        <v>707</v>
      </c>
      <c r="K21" s="30"/>
      <c r="L21" s="90">
        <v>685</v>
      </c>
    </row>
    <row r="22" spans="1:15" ht="22.5" customHeight="1" x14ac:dyDescent="0.55000000000000004">
      <c r="A22" s="4" t="s">
        <v>235</v>
      </c>
      <c r="E22" s="4"/>
      <c r="F22" s="74">
        <v>3097</v>
      </c>
      <c r="G22" s="30"/>
      <c r="H22" s="74">
        <v>3054</v>
      </c>
      <c r="I22" s="30"/>
      <c r="J22" s="74">
        <v>3094</v>
      </c>
      <c r="K22" s="30"/>
      <c r="L22" s="74">
        <v>3043</v>
      </c>
      <c r="N22" s="87"/>
      <c r="O22" s="87"/>
    </row>
    <row r="23" spans="1:15" ht="22.5" customHeight="1" x14ac:dyDescent="0.55000000000000004">
      <c r="A23" s="4" t="s">
        <v>103</v>
      </c>
      <c r="E23" s="4"/>
      <c r="F23" s="219">
        <v>-2382</v>
      </c>
      <c r="G23" s="30"/>
      <c r="H23" s="76">
        <v>-3269</v>
      </c>
      <c r="I23" s="30"/>
      <c r="J23" s="219">
        <v>-4486</v>
      </c>
      <c r="K23" s="30"/>
      <c r="L23" s="219">
        <v>-4179</v>
      </c>
    </row>
    <row r="24" spans="1:15" ht="22.5" customHeight="1" x14ac:dyDescent="0.55000000000000004">
      <c r="E24" s="4"/>
      <c r="F24" s="243">
        <f>SUM(F10:F23)</f>
        <v>169801</v>
      </c>
      <c r="G24" s="78"/>
      <c r="H24" s="77">
        <f>SUM(H10:H23)</f>
        <v>201325</v>
      </c>
      <c r="I24" s="78"/>
      <c r="J24" s="243">
        <f>SUM(J10:J23)</f>
        <v>161354</v>
      </c>
      <c r="K24" s="78"/>
      <c r="L24" s="77">
        <f>SUM(L10:L23)</f>
        <v>188949</v>
      </c>
    </row>
    <row r="25" spans="1:15" ht="22.5" customHeight="1" x14ac:dyDescent="0.6">
      <c r="A25" s="13" t="s">
        <v>113</v>
      </c>
      <c r="B25" s="8"/>
      <c r="E25" s="4"/>
      <c r="F25" s="30"/>
      <c r="G25" s="30"/>
      <c r="H25" s="30"/>
      <c r="I25" s="30"/>
      <c r="J25" s="30"/>
      <c r="K25" s="30"/>
      <c r="L25" s="30"/>
    </row>
    <row r="26" spans="1:15" ht="22.5" customHeight="1" x14ac:dyDescent="0.55000000000000004">
      <c r="A26" s="14" t="s">
        <v>9</v>
      </c>
      <c r="E26" s="4"/>
      <c r="F26" s="30">
        <v>-93146</v>
      </c>
      <c r="G26" s="30"/>
      <c r="H26" s="30">
        <v>26019</v>
      </c>
      <c r="I26" s="30"/>
      <c r="J26" s="30">
        <v>-90680</v>
      </c>
      <c r="K26" s="30"/>
      <c r="L26" s="30">
        <v>23897</v>
      </c>
    </row>
    <row r="27" spans="1:15" ht="22.5" customHeight="1" x14ac:dyDescent="0.55000000000000004">
      <c r="A27" s="4" t="s">
        <v>10</v>
      </c>
      <c r="E27" s="4"/>
      <c r="F27" s="30">
        <v>-28157</v>
      </c>
      <c r="G27" s="30"/>
      <c r="H27" s="30">
        <v>-1118</v>
      </c>
      <c r="I27" s="30"/>
      <c r="J27" s="30">
        <v>-22974</v>
      </c>
      <c r="K27" s="30"/>
      <c r="L27" s="30">
        <v>-1141</v>
      </c>
    </row>
    <row r="28" spans="1:15" ht="22.5" customHeight="1" x14ac:dyDescent="0.55000000000000004">
      <c r="A28" s="4" t="s">
        <v>11</v>
      </c>
      <c r="E28" s="4"/>
      <c r="F28" s="30">
        <v>2260</v>
      </c>
      <c r="G28" s="30"/>
      <c r="H28" s="30">
        <v>-18267</v>
      </c>
      <c r="I28" s="30"/>
      <c r="J28" s="30">
        <v>3569</v>
      </c>
      <c r="K28" s="30"/>
      <c r="L28" s="30">
        <v>-17206</v>
      </c>
    </row>
    <row r="29" spans="1:15" ht="22.5" customHeight="1" x14ac:dyDescent="0.55000000000000004">
      <c r="A29" s="14" t="s">
        <v>13</v>
      </c>
      <c r="E29" s="4"/>
      <c r="F29" s="30">
        <v>70153</v>
      </c>
      <c r="G29" s="30"/>
      <c r="H29" s="30">
        <v>-6017</v>
      </c>
      <c r="I29" s="30"/>
      <c r="J29" s="30">
        <v>74281</v>
      </c>
      <c r="K29" s="30"/>
      <c r="L29" s="30">
        <v>-4964</v>
      </c>
    </row>
    <row r="30" spans="1:15" ht="22.5" customHeight="1" x14ac:dyDescent="0.55000000000000004">
      <c r="A30" s="14" t="s">
        <v>14</v>
      </c>
      <c r="E30" s="4"/>
      <c r="F30" s="89">
        <v>0</v>
      </c>
      <c r="G30" s="30"/>
      <c r="H30" s="30">
        <v>-58</v>
      </c>
      <c r="I30" s="30"/>
      <c r="J30" s="89">
        <v>0</v>
      </c>
      <c r="K30" s="30"/>
      <c r="L30" s="30">
        <v>-59</v>
      </c>
    </row>
    <row r="31" spans="1:15" ht="22.5" customHeight="1" x14ac:dyDescent="0.55000000000000004">
      <c r="A31" s="14" t="s">
        <v>15</v>
      </c>
      <c r="E31" s="4"/>
      <c r="F31" s="30">
        <v>6679</v>
      </c>
      <c r="G31" s="30"/>
      <c r="H31" s="30">
        <v>787</v>
      </c>
      <c r="I31" s="30"/>
      <c r="J31" s="30">
        <v>4658</v>
      </c>
      <c r="K31" s="30"/>
      <c r="L31" s="30">
        <v>154</v>
      </c>
    </row>
    <row r="32" spans="1:15" ht="22.5" customHeight="1" x14ac:dyDescent="0.55000000000000004">
      <c r="A32" s="14" t="s">
        <v>25</v>
      </c>
      <c r="E32" s="4"/>
      <c r="F32" s="30">
        <v>-15773</v>
      </c>
      <c r="G32" s="30"/>
      <c r="H32" s="30">
        <v>-3950</v>
      </c>
      <c r="I32" s="30"/>
      <c r="J32" s="30">
        <v>-15114</v>
      </c>
      <c r="K32" s="30"/>
      <c r="L32" s="30">
        <v>-4175</v>
      </c>
    </row>
    <row r="33" spans="1:14" ht="22.5" customHeight="1" x14ac:dyDescent="0.55000000000000004">
      <c r="A33" s="4" t="s">
        <v>30</v>
      </c>
      <c r="E33" s="4"/>
      <c r="F33" s="30">
        <v>51928</v>
      </c>
      <c r="G33" s="30"/>
      <c r="H33" s="30">
        <v>-9772</v>
      </c>
      <c r="I33" s="30"/>
      <c r="J33" s="30">
        <v>77286</v>
      </c>
      <c r="K33" s="30"/>
      <c r="L33" s="30">
        <v>-148353</v>
      </c>
      <c r="N33" s="87"/>
    </row>
    <row r="34" spans="1:14" ht="22.5" customHeight="1" x14ac:dyDescent="0.55000000000000004">
      <c r="A34" s="4" t="s">
        <v>114</v>
      </c>
      <c r="E34" s="4"/>
      <c r="F34" s="30">
        <v>-34903</v>
      </c>
      <c r="G34" s="30"/>
      <c r="H34" s="30">
        <v>-39698</v>
      </c>
      <c r="I34" s="30"/>
      <c r="J34" s="30">
        <v>-35932</v>
      </c>
      <c r="K34" s="30"/>
      <c r="L34" s="30">
        <v>-38696</v>
      </c>
      <c r="N34" s="87"/>
    </row>
    <row r="35" spans="1:14" ht="22.5" customHeight="1" x14ac:dyDescent="0.55000000000000004">
      <c r="A35" s="4" t="s">
        <v>32</v>
      </c>
      <c r="E35" s="4"/>
      <c r="F35" s="30">
        <v>-194030</v>
      </c>
      <c r="G35" s="30"/>
      <c r="H35" s="30">
        <v>-190799</v>
      </c>
      <c r="I35" s="30"/>
      <c r="J35" s="30">
        <v>-192332</v>
      </c>
      <c r="K35" s="30"/>
      <c r="L35" s="30">
        <v>-185239</v>
      </c>
    </row>
    <row r="36" spans="1:14" ht="22.5" customHeight="1" x14ac:dyDescent="0.55000000000000004">
      <c r="A36" s="4" t="s">
        <v>115</v>
      </c>
      <c r="E36" s="4"/>
      <c r="F36" s="30">
        <v>583</v>
      </c>
      <c r="G36" s="30"/>
      <c r="H36" s="30">
        <v>2147</v>
      </c>
      <c r="I36" s="30"/>
      <c r="J36" s="30">
        <v>583</v>
      </c>
      <c r="K36" s="30"/>
      <c r="L36" s="30">
        <v>2146</v>
      </c>
    </row>
    <row r="37" spans="1:14" ht="22.5" customHeight="1" x14ac:dyDescent="0.55000000000000004">
      <c r="E37" s="4"/>
      <c r="F37" s="30"/>
      <c r="G37" s="30"/>
      <c r="H37" s="30"/>
      <c r="I37" s="30"/>
      <c r="J37" s="30"/>
      <c r="K37" s="30"/>
      <c r="L37" s="30"/>
    </row>
    <row r="38" spans="1:14" ht="22.5" customHeight="1" x14ac:dyDescent="0.6">
      <c r="A38" s="1" t="s">
        <v>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4" ht="22.5" customHeight="1" x14ac:dyDescent="0.6">
      <c r="A39" s="2" t="s">
        <v>98</v>
      </c>
      <c r="B39" s="3"/>
      <c r="C39" s="3"/>
      <c r="D39" s="3"/>
      <c r="E39" s="3"/>
      <c r="F39" s="3"/>
      <c r="G39" s="10"/>
      <c r="H39" s="3"/>
      <c r="I39" s="10"/>
      <c r="J39" s="10"/>
      <c r="K39" s="10"/>
      <c r="L39" s="10"/>
    </row>
    <row r="40" spans="1:14" ht="22.5" customHeight="1" x14ac:dyDescent="0.6">
      <c r="A40" s="2"/>
      <c r="B40" s="3"/>
      <c r="C40" s="3"/>
      <c r="D40" s="3"/>
      <c r="E40" s="3"/>
      <c r="F40" s="3"/>
      <c r="G40" s="3"/>
      <c r="H40" s="3"/>
      <c r="I40" s="10"/>
      <c r="J40" s="10"/>
      <c r="K40" s="10"/>
      <c r="L40" s="10"/>
    </row>
    <row r="41" spans="1:14" ht="22.5" customHeight="1" x14ac:dyDescent="0.6">
      <c r="A41" s="7"/>
      <c r="B41" s="7"/>
      <c r="C41" s="7"/>
      <c r="D41" s="7"/>
      <c r="E41" s="7"/>
      <c r="F41" s="384" t="s">
        <v>2</v>
      </c>
      <c r="G41" s="384"/>
      <c r="H41" s="384"/>
      <c r="I41" s="7"/>
      <c r="J41" s="394" t="s">
        <v>3</v>
      </c>
      <c r="K41" s="394"/>
      <c r="L41" s="394"/>
    </row>
    <row r="42" spans="1:14" ht="22.5" customHeight="1" x14ac:dyDescent="0.6">
      <c r="A42" s="7"/>
      <c r="B42" s="7"/>
      <c r="C42" s="7"/>
      <c r="D42" s="7"/>
      <c r="E42" s="7"/>
      <c r="F42" s="385" t="str">
        <f>F5</f>
        <v>สำหรับงวดสามเดือนสิ้นสุด</v>
      </c>
      <c r="G42" s="385"/>
      <c r="H42" s="385"/>
      <c r="I42" s="7"/>
      <c r="J42" s="385" t="str">
        <f>J5</f>
        <v>สำหรับงวดสามเดือนสิ้นสุด</v>
      </c>
      <c r="K42" s="385"/>
      <c r="L42" s="385"/>
    </row>
    <row r="43" spans="1:14" ht="22.5" customHeight="1" x14ac:dyDescent="0.6">
      <c r="A43" s="7"/>
      <c r="B43" s="7"/>
      <c r="C43" s="7"/>
      <c r="D43" s="7"/>
      <c r="E43" s="7"/>
      <c r="F43" s="385" t="str">
        <f>F6</f>
        <v>วันที่ 31 ธันวาคม</v>
      </c>
      <c r="G43" s="385"/>
      <c r="H43" s="385"/>
      <c r="I43" s="7"/>
      <c r="J43" s="385" t="str">
        <f>J6</f>
        <v>วันที่ 31 ธันวาคม</v>
      </c>
      <c r="K43" s="385"/>
      <c r="L43" s="385"/>
    </row>
    <row r="44" spans="1:14" ht="22.5" customHeight="1" x14ac:dyDescent="0.6">
      <c r="A44" s="7"/>
      <c r="B44" s="7"/>
      <c r="C44" s="7"/>
      <c r="D44" s="7"/>
      <c r="E44" s="12"/>
      <c r="F44" s="259">
        <v>2564</v>
      </c>
      <c r="G44" s="259"/>
      <c r="H44" s="259">
        <v>2563</v>
      </c>
      <c r="I44" s="10"/>
      <c r="J44" s="259">
        <v>2564</v>
      </c>
      <c r="K44" s="259"/>
      <c r="L44" s="259">
        <v>2563</v>
      </c>
    </row>
    <row r="45" spans="1:14" ht="22.5" customHeight="1" x14ac:dyDescent="0.6">
      <c r="A45" s="7"/>
      <c r="B45" s="7"/>
      <c r="C45" s="7"/>
      <c r="D45" s="7"/>
      <c r="E45" s="7"/>
      <c r="F45" s="383" t="s">
        <v>60</v>
      </c>
      <c r="G45" s="383"/>
      <c r="H45" s="383"/>
      <c r="I45" s="383"/>
      <c r="J45" s="383"/>
      <c r="K45" s="383"/>
      <c r="L45" s="383"/>
    </row>
    <row r="46" spans="1:14" ht="22.5" customHeight="1" x14ac:dyDescent="0.6">
      <c r="A46" s="13" t="s">
        <v>116</v>
      </c>
      <c r="B46" s="7"/>
      <c r="C46" s="7"/>
      <c r="D46" s="7"/>
      <c r="E46" s="7"/>
      <c r="F46" s="6"/>
      <c r="G46" s="6"/>
      <c r="H46" s="6"/>
      <c r="I46" s="6"/>
      <c r="J46" s="6"/>
      <c r="K46" s="6"/>
      <c r="L46" s="6"/>
    </row>
    <row r="47" spans="1:14" ht="22.5" customHeight="1" x14ac:dyDescent="0.55000000000000004">
      <c r="A47" s="4" t="s">
        <v>35</v>
      </c>
      <c r="E47" s="4"/>
      <c r="F47" s="30">
        <v>30030</v>
      </c>
      <c r="H47" s="30">
        <v>9773</v>
      </c>
      <c r="I47" s="30"/>
      <c r="J47" s="30">
        <v>29344</v>
      </c>
      <c r="K47" s="30"/>
      <c r="L47" s="30">
        <v>10105</v>
      </c>
    </row>
    <row r="48" spans="1:14" ht="22.5" customHeight="1" x14ac:dyDescent="0.55000000000000004">
      <c r="A48" s="4" t="s">
        <v>153</v>
      </c>
      <c r="E48" s="4"/>
      <c r="F48" s="32">
        <v>-13272</v>
      </c>
      <c r="G48" s="37"/>
      <c r="H48" s="32">
        <v>-28175</v>
      </c>
      <c r="I48" s="37"/>
      <c r="J48" s="32">
        <v>-13232</v>
      </c>
      <c r="K48" s="37"/>
      <c r="L48" s="32">
        <v>-28175</v>
      </c>
    </row>
    <row r="49" spans="1:15" ht="21.75" hidden="1" customHeight="1" x14ac:dyDescent="0.55000000000000004">
      <c r="A49" s="4" t="s">
        <v>149</v>
      </c>
      <c r="E49" s="4"/>
      <c r="F49" s="30">
        <f>SUM(F24:F36,F47:F48)</f>
        <v>-47847</v>
      </c>
      <c r="G49" s="37"/>
      <c r="H49" s="30">
        <f>SUM(H24:H36,H47:H48)</f>
        <v>-57803</v>
      </c>
      <c r="I49" s="37"/>
      <c r="J49" s="30">
        <f>SUM(J24:J36,J47:J48)</f>
        <v>-19189</v>
      </c>
      <c r="K49" s="37"/>
      <c r="L49" s="30">
        <f>SUM(L24:L36,L47:L48)</f>
        <v>-202757</v>
      </c>
    </row>
    <row r="50" spans="1:15" ht="21.75" hidden="1" customHeight="1" x14ac:dyDescent="0.55000000000000004">
      <c r="A50" s="4" t="s">
        <v>118</v>
      </c>
      <c r="E50" s="4"/>
      <c r="F50" s="175">
        <v>0</v>
      </c>
      <c r="G50" s="37"/>
      <c r="H50" s="175">
        <v>0</v>
      </c>
      <c r="I50" s="37"/>
      <c r="J50" s="163">
        <v>0</v>
      </c>
      <c r="K50" s="37"/>
      <c r="L50" s="163">
        <v>0</v>
      </c>
    </row>
    <row r="51" spans="1:15" ht="22.5" customHeight="1" x14ac:dyDescent="0.6">
      <c r="A51" s="209" t="s">
        <v>232</v>
      </c>
      <c r="B51" s="8"/>
      <c r="C51" s="8"/>
      <c r="D51" s="79"/>
      <c r="E51" s="79"/>
      <c r="F51" s="93">
        <f>SUM(F49:F50)</f>
        <v>-47847</v>
      </c>
      <c r="G51" s="18"/>
      <c r="H51" s="93">
        <f>SUM(H49:H50)</f>
        <v>-57803</v>
      </c>
      <c r="I51" s="18"/>
      <c r="J51" s="93">
        <f>SUM(J49:J50)</f>
        <v>-19189</v>
      </c>
      <c r="K51" s="18"/>
      <c r="L51" s="93">
        <f>SUM(L49:L50)</f>
        <v>-202757</v>
      </c>
    </row>
    <row r="52" spans="1:15" ht="22.5" customHeight="1" x14ac:dyDescent="0.6">
      <c r="A52" s="7"/>
      <c r="B52" s="7"/>
      <c r="C52" s="7"/>
      <c r="D52" s="7"/>
      <c r="E52" s="7"/>
      <c r="F52" s="6"/>
      <c r="G52" s="6"/>
      <c r="H52" s="6"/>
      <c r="I52" s="6"/>
      <c r="J52" s="6"/>
      <c r="K52" s="6"/>
      <c r="L52" s="6"/>
    </row>
    <row r="53" spans="1:15" ht="22.5" customHeight="1" x14ac:dyDescent="0.6">
      <c r="A53" s="24" t="s">
        <v>119</v>
      </c>
      <c r="E53" s="4"/>
      <c r="F53" s="37"/>
      <c r="G53" s="37"/>
      <c r="H53" s="37"/>
      <c r="I53" s="37"/>
      <c r="J53" s="37"/>
      <c r="K53" s="37"/>
      <c r="L53" s="37"/>
    </row>
    <row r="54" spans="1:15" ht="22.5" hidden="1" customHeight="1" x14ac:dyDescent="0.55000000000000004">
      <c r="A54" s="4" t="s">
        <v>140</v>
      </c>
      <c r="E54" s="4"/>
      <c r="F54" s="92"/>
      <c r="G54" s="37"/>
      <c r="H54" s="92"/>
      <c r="I54" s="37"/>
      <c r="J54" s="92"/>
      <c r="K54" s="37"/>
      <c r="L54" s="92"/>
    </row>
    <row r="55" spans="1:15" ht="22.5" customHeight="1" x14ac:dyDescent="0.55000000000000004">
      <c r="A55" s="4" t="s">
        <v>173</v>
      </c>
      <c r="E55" s="4"/>
      <c r="F55" s="175">
        <v>2640</v>
      </c>
      <c r="G55" s="175"/>
      <c r="H55" s="337">
        <v>3624</v>
      </c>
      <c r="I55" s="175"/>
      <c r="J55" s="175">
        <v>2640</v>
      </c>
      <c r="K55" s="175"/>
      <c r="L55" s="337">
        <v>3624</v>
      </c>
      <c r="O55" s="21"/>
    </row>
    <row r="56" spans="1:15" ht="22.5" customHeight="1" x14ac:dyDescent="0.55000000000000004">
      <c r="A56" s="220" t="s">
        <v>174</v>
      </c>
      <c r="E56" s="4"/>
      <c r="F56" s="163">
        <v>-40085</v>
      </c>
      <c r="G56" s="175"/>
      <c r="H56" s="379">
        <v>-49539</v>
      </c>
      <c r="I56" s="175"/>
      <c r="J56" s="163">
        <v>-37267</v>
      </c>
      <c r="K56" s="175"/>
      <c r="L56" s="379">
        <v>-40013</v>
      </c>
    </row>
    <row r="57" spans="1:15" ht="22.5" customHeight="1" x14ac:dyDescent="0.55000000000000004">
      <c r="A57" s="220" t="s">
        <v>189</v>
      </c>
      <c r="E57" s="4"/>
      <c r="F57" s="163">
        <v>0</v>
      </c>
      <c r="G57" s="175"/>
      <c r="H57" s="90">
        <v>-650000</v>
      </c>
      <c r="I57" s="175"/>
      <c r="J57" s="163">
        <v>0</v>
      </c>
      <c r="K57" s="175"/>
      <c r="L57" s="90">
        <v>-650000</v>
      </c>
    </row>
    <row r="58" spans="1:15" ht="22.5" customHeight="1" x14ac:dyDescent="0.55000000000000004">
      <c r="A58" s="4" t="s">
        <v>103</v>
      </c>
      <c r="E58" s="4"/>
      <c r="F58" s="175">
        <v>2382</v>
      </c>
      <c r="G58" s="175"/>
      <c r="H58" s="175">
        <v>3269</v>
      </c>
      <c r="I58" s="175"/>
      <c r="J58" s="175">
        <v>4486</v>
      </c>
      <c r="K58" s="175"/>
      <c r="L58" s="175">
        <v>4179</v>
      </c>
    </row>
    <row r="59" spans="1:15" ht="22.5" customHeight="1" x14ac:dyDescent="0.55000000000000004">
      <c r="A59" s="4" t="s">
        <v>104</v>
      </c>
      <c r="E59" s="4"/>
      <c r="F59" s="175">
        <v>30000</v>
      </c>
      <c r="G59" s="175"/>
      <c r="H59" s="90">
        <v>0</v>
      </c>
      <c r="I59" s="175"/>
      <c r="J59" s="175">
        <v>21000</v>
      </c>
      <c r="K59" s="175"/>
      <c r="L59" s="90">
        <v>0</v>
      </c>
    </row>
    <row r="60" spans="1:15" ht="22.5" customHeight="1" x14ac:dyDescent="0.55000000000000004">
      <c r="A60" s="4" t="s">
        <v>18</v>
      </c>
      <c r="E60" s="4"/>
      <c r="F60" s="175">
        <v>0</v>
      </c>
      <c r="G60" s="175"/>
      <c r="H60" s="334">
        <v>524</v>
      </c>
      <c r="I60" s="175"/>
      <c r="J60" s="175">
        <v>0</v>
      </c>
      <c r="K60" s="175"/>
      <c r="L60" s="334">
        <v>524</v>
      </c>
    </row>
    <row r="61" spans="1:15" ht="22.5" customHeight="1" x14ac:dyDescent="0.6">
      <c r="A61" s="8" t="s">
        <v>188</v>
      </c>
      <c r="B61" s="8"/>
      <c r="C61" s="8"/>
      <c r="D61" s="79"/>
      <c r="E61" s="79"/>
      <c r="F61" s="93">
        <f>SUM(F54:F60)</f>
        <v>-5063</v>
      </c>
      <c r="G61" s="18"/>
      <c r="H61" s="93">
        <f>SUM(H54:H60)</f>
        <v>-692122</v>
      </c>
      <c r="I61" s="18"/>
      <c r="J61" s="93">
        <f>SUM(J54:J60)</f>
        <v>-9141</v>
      </c>
      <c r="K61" s="18"/>
      <c r="L61" s="93">
        <f>SUM(L54:L60)</f>
        <v>-681686</v>
      </c>
    </row>
    <row r="62" spans="1:15" ht="22.5" customHeight="1" x14ac:dyDescent="0.6">
      <c r="A62" s="8"/>
      <c r="B62" s="8"/>
      <c r="C62" s="8"/>
      <c r="D62" s="79"/>
      <c r="E62" s="79"/>
      <c r="F62" s="16"/>
      <c r="G62" s="18"/>
      <c r="H62" s="16"/>
      <c r="I62" s="18"/>
      <c r="J62" s="16"/>
      <c r="K62" s="18"/>
      <c r="L62" s="16"/>
    </row>
    <row r="63" spans="1:15" ht="22.5" customHeight="1" x14ac:dyDescent="0.6">
      <c r="A63" s="24" t="s">
        <v>124</v>
      </c>
      <c r="E63" s="4"/>
      <c r="F63" s="37"/>
      <c r="G63" s="37"/>
      <c r="H63" s="37"/>
      <c r="I63" s="37"/>
      <c r="J63" s="37"/>
      <c r="K63" s="37"/>
      <c r="L63" s="37"/>
    </row>
    <row r="64" spans="1:15" ht="22.5" customHeight="1" x14ac:dyDescent="0.55000000000000004">
      <c r="A64" s="4" t="s">
        <v>181</v>
      </c>
      <c r="E64" s="4"/>
      <c r="F64" s="174">
        <v>0</v>
      </c>
      <c r="G64" s="92"/>
      <c r="H64" s="226">
        <v>0</v>
      </c>
      <c r="I64" s="92"/>
      <c r="J64" s="174">
        <v>0</v>
      </c>
      <c r="K64" s="37"/>
      <c r="L64" s="188">
        <v>125000</v>
      </c>
    </row>
    <row r="65" spans="1:12" ht="22.5" customHeight="1" x14ac:dyDescent="0.55000000000000004">
      <c r="A65" s="4" t="s">
        <v>184</v>
      </c>
      <c r="E65" s="4"/>
      <c r="F65" s="74">
        <v>-20142</v>
      </c>
      <c r="G65" s="37"/>
      <c r="H65" s="334">
        <v>-18658</v>
      </c>
      <c r="I65" s="37"/>
      <c r="J65" s="74">
        <v>-19864</v>
      </c>
      <c r="K65" s="37"/>
      <c r="L65" s="188">
        <v>-18530</v>
      </c>
    </row>
    <row r="66" spans="1:12" ht="22.5" hidden="1" customHeight="1" x14ac:dyDescent="0.55000000000000004">
      <c r="A66" s="220" t="s">
        <v>175</v>
      </c>
      <c r="E66" s="333">
        <v>12</v>
      </c>
      <c r="F66" s="163"/>
      <c r="G66" s="37"/>
      <c r="H66" s="163">
        <v>0</v>
      </c>
      <c r="I66" s="37"/>
      <c r="J66" s="163"/>
      <c r="K66" s="37"/>
      <c r="L66" s="163">
        <v>0</v>
      </c>
    </row>
    <row r="67" spans="1:12" ht="22.5" hidden="1" customHeight="1" x14ac:dyDescent="0.55000000000000004">
      <c r="A67" s="80" t="s">
        <v>128</v>
      </c>
      <c r="E67" s="4"/>
      <c r="F67" s="74"/>
      <c r="G67" s="37"/>
      <c r="H67" s="163"/>
      <c r="I67" s="37"/>
      <c r="J67" s="74"/>
      <c r="K67" s="37"/>
      <c r="L67" s="163"/>
    </row>
    <row r="68" spans="1:12" ht="22.5" customHeight="1" x14ac:dyDescent="0.55000000000000004">
      <c r="A68" s="80" t="s">
        <v>190</v>
      </c>
      <c r="E68" s="4"/>
      <c r="F68" s="74">
        <v>-3250</v>
      </c>
      <c r="G68" s="37"/>
      <c r="H68" s="334">
        <v>-2810</v>
      </c>
      <c r="I68" s="37"/>
      <c r="J68" s="74">
        <v>-3228</v>
      </c>
      <c r="K68" s="37"/>
      <c r="L68" s="188">
        <v>-2782</v>
      </c>
    </row>
    <row r="69" spans="1:12" ht="22.5" customHeight="1" x14ac:dyDescent="0.6">
      <c r="A69" s="8" t="s">
        <v>234</v>
      </c>
      <c r="B69" s="8"/>
      <c r="C69" s="8"/>
      <c r="D69" s="8"/>
      <c r="E69" s="8"/>
      <c r="F69" s="93">
        <f>SUM(F64:F68)</f>
        <v>-23392</v>
      </c>
      <c r="G69" s="18"/>
      <c r="H69" s="196">
        <f>SUM(H64:H68)</f>
        <v>-21468</v>
      </c>
      <c r="I69" s="18"/>
      <c r="J69" s="93">
        <f>SUM(J64:J68)</f>
        <v>-23092</v>
      </c>
      <c r="K69" s="18"/>
      <c r="L69" s="196">
        <f>SUM(L64:L68)</f>
        <v>103688</v>
      </c>
    </row>
    <row r="70" spans="1:12" ht="22.5" customHeight="1" x14ac:dyDescent="0.55000000000000004">
      <c r="E70" s="4"/>
      <c r="F70" s="19"/>
      <c r="G70" s="37"/>
      <c r="H70" s="19"/>
      <c r="I70" s="37"/>
      <c r="J70" s="19"/>
      <c r="K70" s="37"/>
      <c r="L70" s="19"/>
    </row>
    <row r="71" spans="1:12" ht="22.5" customHeight="1" x14ac:dyDescent="0.6">
      <c r="A71" s="211" t="s">
        <v>233</v>
      </c>
      <c r="B71" s="8"/>
      <c r="C71" s="8"/>
      <c r="D71" s="8"/>
      <c r="E71" s="8"/>
      <c r="F71" s="91">
        <f>SUM(F51,F61,F69)</f>
        <v>-76302</v>
      </c>
      <c r="G71" s="18"/>
      <c r="H71" s="91">
        <f>SUM(H51,H61,H69)</f>
        <v>-771393</v>
      </c>
      <c r="I71" s="18"/>
      <c r="J71" s="91">
        <f>SUM(J51,J61,J69)</f>
        <v>-51422</v>
      </c>
      <c r="K71" s="18"/>
      <c r="L71" s="91">
        <f>SUM(L51,L61,L69)</f>
        <v>-780755</v>
      </c>
    </row>
    <row r="72" spans="1:12" ht="22.5" customHeight="1" x14ac:dyDescent="0.55000000000000004">
      <c r="A72" s="4" t="s">
        <v>176</v>
      </c>
      <c r="E72" s="4"/>
      <c r="F72" s="37">
        <f>'BS3-4'!H10</f>
        <v>1067422</v>
      </c>
      <c r="G72" s="37"/>
      <c r="H72" s="37">
        <v>1403499</v>
      </c>
      <c r="I72" s="37"/>
      <c r="J72" s="37">
        <f>'BS3-4'!L10</f>
        <v>1002929</v>
      </c>
      <c r="K72" s="37"/>
      <c r="L72" s="37">
        <v>1367267</v>
      </c>
    </row>
    <row r="73" spans="1:12" ht="22.5" hidden="1" customHeight="1" thickTop="1" x14ac:dyDescent="0.55000000000000004">
      <c r="A73" s="4" t="s">
        <v>129</v>
      </c>
      <c r="E73" s="4"/>
      <c r="F73" s="38"/>
      <c r="G73" s="33"/>
      <c r="H73" s="38"/>
      <c r="I73" s="33"/>
      <c r="J73" s="38"/>
      <c r="K73" s="33"/>
      <c r="L73" s="38"/>
    </row>
    <row r="74" spans="1:12" ht="22.5" hidden="1" customHeight="1" x14ac:dyDescent="0.55000000000000004">
      <c r="B74" s="4" t="s">
        <v>90</v>
      </c>
      <c r="E74" s="4"/>
      <c r="F74" s="32"/>
      <c r="G74" s="30"/>
      <c r="H74" s="32"/>
      <c r="I74" s="30"/>
      <c r="J74" s="32"/>
      <c r="K74" s="30"/>
      <c r="L74" s="32"/>
    </row>
    <row r="75" spans="1:12" ht="22.5" customHeight="1" thickBot="1" x14ac:dyDescent="0.65">
      <c r="A75" s="8" t="s">
        <v>177</v>
      </c>
      <c r="B75" s="8"/>
      <c r="C75" s="8"/>
      <c r="D75" s="8"/>
      <c r="E75" s="8"/>
      <c r="F75" s="176">
        <f>SUM(F71:F74)</f>
        <v>991120</v>
      </c>
      <c r="G75" s="18"/>
      <c r="H75" s="176">
        <f>SUM(H71:H74)</f>
        <v>632106</v>
      </c>
      <c r="I75" s="18"/>
      <c r="J75" s="176">
        <f>SUM(J71:J74)</f>
        <v>951507</v>
      </c>
      <c r="K75" s="18"/>
      <c r="L75" s="176">
        <f>SUM(L71:L74)</f>
        <v>586512</v>
      </c>
    </row>
    <row r="76" spans="1:12" ht="22.5" customHeight="1" thickTop="1" x14ac:dyDescent="0.55000000000000004">
      <c r="F76" s="90"/>
      <c r="G76" s="202"/>
      <c r="H76" s="90"/>
      <c r="I76" s="202"/>
      <c r="J76" s="90"/>
      <c r="L76" s="89"/>
    </row>
    <row r="77" spans="1:12" ht="22.5" customHeight="1" x14ac:dyDescent="0.6">
      <c r="A77" s="177" t="s">
        <v>131</v>
      </c>
    </row>
    <row r="78" spans="1:12" ht="22.5" customHeight="1" x14ac:dyDescent="0.55000000000000004">
      <c r="A78" s="213" t="s">
        <v>229</v>
      </c>
      <c r="F78" s="38">
        <v>11441.969329999989</v>
      </c>
      <c r="G78" s="38"/>
      <c r="H78" s="38">
        <v>15969</v>
      </c>
      <c r="I78" s="38"/>
      <c r="J78" s="38">
        <v>9925.25197999999</v>
      </c>
      <c r="K78" s="38"/>
      <c r="L78" s="38">
        <v>15304</v>
      </c>
    </row>
    <row r="79" spans="1:12" ht="22.5" customHeight="1" x14ac:dyDescent="0.55000000000000004">
      <c r="A79" s="213" t="s">
        <v>171</v>
      </c>
      <c r="E79" s="377"/>
      <c r="F79" s="38">
        <f>'BS3-4'!F57+'BS3-4'!F50</f>
        <v>353409</v>
      </c>
      <c r="G79" s="38"/>
      <c r="H79" s="90">
        <v>304468</v>
      </c>
      <c r="I79" s="38"/>
      <c r="J79" s="38">
        <f>'BS3-4'!J50+'BS3-4'!J57</f>
        <v>349913</v>
      </c>
      <c r="K79" s="38"/>
      <c r="L79" s="90">
        <v>299754</v>
      </c>
    </row>
    <row r="81" spans="6:10" ht="22.5" customHeight="1" x14ac:dyDescent="0.55000000000000004">
      <c r="F81" s="202"/>
      <c r="J81" s="202"/>
    </row>
    <row r="83" spans="6:10" ht="22.5" customHeight="1" x14ac:dyDescent="0.55000000000000004">
      <c r="F83" s="21"/>
      <c r="J83" s="21"/>
    </row>
    <row r="85" spans="6:10" ht="22.5" customHeight="1" x14ac:dyDescent="0.55000000000000004">
      <c r="F85" s="87"/>
    </row>
  </sheetData>
  <mergeCells count="14">
    <mergeCell ref="F43:H43"/>
    <mergeCell ref="J43:L43"/>
    <mergeCell ref="F45:L45"/>
    <mergeCell ref="F4:H4"/>
    <mergeCell ref="J4:L4"/>
    <mergeCell ref="F5:H5"/>
    <mergeCell ref="J5:L5"/>
    <mergeCell ref="F6:H6"/>
    <mergeCell ref="J6:L6"/>
    <mergeCell ref="F8:L8"/>
    <mergeCell ref="F41:H41"/>
    <mergeCell ref="J41:L41"/>
    <mergeCell ref="F42:H42"/>
    <mergeCell ref="J42:L42"/>
  </mergeCells>
  <pageMargins left="0.8" right="0.8" top="0.48" bottom="0.5" header="0.5" footer="0.5"/>
  <pageSetup paperSize="9" scale="81" firstPageNumber="1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75" defaultRowHeight="22.5" customHeight="1" x14ac:dyDescent="0.55000000000000004"/>
  <cols>
    <col min="1" max="1" width="3.5" style="4" customWidth="1"/>
    <col min="2" max="3" width="2.125" style="4" customWidth="1"/>
    <col min="4" max="4" width="39.75" style="4" customWidth="1"/>
    <col min="5" max="5" width="8.625" style="6" customWidth="1"/>
    <col min="6" max="6" width="14.5" style="4" customWidth="1"/>
    <col min="7" max="7" width="1.5" style="4" customWidth="1"/>
    <col min="8" max="8" width="14.5" style="4" customWidth="1"/>
    <col min="9" max="9" width="2.125" style="4" customWidth="1"/>
    <col min="10" max="10" width="14.5" style="4" customWidth="1"/>
    <col min="11" max="11" width="1.75" style="4" customWidth="1"/>
    <col min="12" max="12" width="14.5" style="4" customWidth="1"/>
    <col min="13" max="16384" width="9.375" style="4"/>
  </cols>
  <sheetData>
    <row r="1" spans="1:12" ht="22.5" customHeight="1" x14ac:dyDescent="0.6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6">
      <c r="A2" s="2" t="s">
        <v>98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2" ht="22.5" customHeight="1" x14ac:dyDescent="0.6">
      <c r="A3" s="2"/>
      <c r="B3" s="3"/>
      <c r="C3" s="3"/>
      <c r="D3" s="3"/>
      <c r="E3" s="3"/>
      <c r="F3" s="3"/>
      <c r="G3" s="3"/>
      <c r="H3" s="3"/>
      <c r="I3" s="10"/>
      <c r="J3" s="10"/>
      <c r="K3" s="10"/>
      <c r="L3" s="10"/>
    </row>
    <row r="4" spans="1:12" ht="22.5" customHeight="1" x14ac:dyDescent="0.6">
      <c r="A4" s="7"/>
      <c r="B4" s="7"/>
      <c r="C4" s="7"/>
      <c r="D4" s="7"/>
      <c r="E4" s="7"/>
      <c r="F4" s="384" t="s">
        <v>2</v>
      </c>
      <c r="G4" s="384"/>
      <c r="H4" s="384"/>
      <c r="I4" s="7"/>
      <c r="J4" s="394" t="s">
        <v>3</v>
      </c>
      <c r="K4" s="394"/>
      <c r="L4" s="394"/>
    </row>
    <row r="5" spans="1:12" ht="22.5" customHeight="1" x14ac:dyDescent="0.6">
      <c r="A5" s="7"/>
      <c r="B5" s="7"/>
      <c r="C5" s="7"/>
      <c r="D5" s="7"/>
      <c r="E5" s="7"/>
      <c r="F5" s="395" t="s">
        <v>74</v>
      </c>
      <c r="G5" s="395"/>
      <c r="H5" s="395"/>
      <c r="I5" s="20"/>
      <c r="J5" s="395" t="s">
        <v>99</v>
      </c>
      <c r="K5" s="395"/>
      <c r="L5" s="395"/>
    </row>
    <row r="6" spans="1:12" ht="22.5" customHeight="1" x14ac:dyDescent="0.6">
      <c r="A6" s="7"/>
      <c r="B6" s="7"/>
      <c r="C6" s="7"/>
      <c r="D6" s="7"/>
      <c r="E6" s="7"/>
      <c r="F6" s="395" t="s">
        <v>59</v>
      </c>
      <c r="G6" s="395"/>
      <c r="H6" s="395"/>
      <c r="I6" s="20"/>
      <c r="J6" s="395" t="s">
        <v>59</v>
      </c>
      <c r="K6" s="395"/>
      <c r="L6" s="395"/>
    </row>
    <row r="7" spans="1:12" ht="22.5" customHeight="1" x14ac:dyDescent="0.6">
      <c r="A7" s="7"/>
      <c r="B7" s="7"/>
      <c r="C7" s="7"/>
      <c r="D7" s="7"/>
      <c r="E7" s="12" t="s">
        <v>6</v>
      </c>
      <c r="F7" s="9">
        <v>2560</v>
      </c>
      <c r="G7" s="9"/>
      <c r="H7" s="9">
        <v>2559</v>
      </c>
      <c r="I7" s="9"/>
      <c r="J7" s="9">
        <v>2560</v>
      </c>
      <c r="K7" s="9"/>
      <c r="L7" s="9">
        <v>2559</v>
      </c>
    </row>
    <row r="8" spans="1:12" ht="22.5" customHeight="1" x14ac:dyDescent="0.6">
      <c r="A8" s="7"/>
      <c r="B8" s="7"/>
      <c r="C8" s="7"/>
      <c r="D8" s="7"/>
      <c r="E8" s="7"/>
      <c r="F8" s="383" t="s">
        <v>60</v>
      </c>
      <c r="G8" s="383"/>
      <c r="H8" s="383"/>
      <c r="I8" s="383"/>
      <c r="J8" s="383"/>
      <c r="K8" s="383"/>
      <c r="L8" s="383"/>
    </row>
    <row r="9" spans="1:12" ht="22.5" customHeight="1" x14ac:dyDescent="0.6">
      <c r="A9" s="24" t="s">
        <v>100</v>
      </c>
      <c r="E9" s="4"/>
      <c r="F9" s="30"/>
      <c r="G9" s="30"/>
      <c r="H9" s="30"/>
      <c r="I9" s="30"/>
      <c r="J9" s="30"/>
      <c r="K9" s="30"/>
      <c r="L9" s="30"/>
    </row>
    <row r="10" spans="1:12" ht="22.5" customHeight="1" x14ac:dyDescent="0.55000000000000004">
      <c r="A10" s="14" t="s">
        <v>70</v>
      </c>
      <c r="E10" s="4"/>
      <c r="F10" s="30">
        <v>-169035</v>
      </c>
      <c r="G10" s="30"/>
      <c r="H10" s="30">
        <f>-219544-63503</f>
        <v>-283047</v>
      </c>
      <c r="I10" s="30"/>
      <c r="J10" s="30">
        <v>-190420</v>
      </c>
      <c r="K10" s="30"/>
      <c r="L10" s="30">
        <f>-256551-100747</f>
        <v>-357298</v>
      </c>
    </row>
    <row r="11" spans="1:12" ht="22.5" customHeight="1" x14ac:dyDescent="0.55000000000000004">
      <c r="A11" s="13" t="s">
        <v>101</v>
      </c>
      <c r="E11" s="4"/>
      <c r="F11" s="30"/>
      <c r="G11" s="30"/>
      <c r="H11" s="30"/>
      <c r="I11" s="30"/>
      <c r="J11" s="30"/>
      <c r="K11" s="30"/>
      <c r="L11" s="30"/>
    </row>
    <row r="12" spans="1:12" ht="22.5" customHeight="1" x14ac:dyDescent="0.55000000000000004">
      <c r="A12" s="4" t="s">
        <v>102</v>
      </c>
      <c r="E12" s="4"/>
      <c r="F12" s="30">
        <v>339464</v>
      </c>
      <c r="G12" s="30"/>
      <c r="H12" s="30">
        <f>184873+179536</f>
        <v>364409</v>
      </c>
      <c r="I12" s="30"/>
      <c r="J12" s="30">
        <v>313912</v>
      </c>
      <c r="K12" s="30"/>
      <c r="L12" s="30">
        <f>172766+167009</f>
        <v>339775</v>
      </c>
    </row>
    <row r="13" spans="1:12" ht="22.5" customHeight="1" x14ac:dyDescent="0.55000000000000004">
      <c r="A13" s="4" t="s">
        <v>103</v>
      </c>
      <c r="E13" s="4"/>
      <c r="F13" s="30">
        <v>-1767</v>
      </c>
      <c r="G13" s="30"/>
      <c r="H13" s="30">
        <f>-1548-69</f>
        <v>-1617</v>
      </c>
      <c r="I13" s="30"/>
      <c r="J13" s="30">
        <v>-3434</v>
      </c>
      <c r="K13" s="30"/>
      <c r="L13" s="30">
        <f>-2312-1035</f>
        <v>-3347</v>
      </c>
    </row>
    <row r="14" spans="1:12" ht="22.5" customHeight="1" x14ac:dyDescent="0.55000000000000004">
      <c r="A14" s="4" t="s">
        <v>104</v>
      </c>
      <c r="F14" s="73">
        <v>-2644</v>
      </c>
      <c r="G14" s="30"/>
      <c r="H14" s="73">
        <v>0</v>
      </c>
      <c r="I14" s="30"/>
      <c r="J14" s="73">
        <v>-64144</v>
      </c>
      <c r="K14" s="30"/>
      <c r="L14" s="73">
        <v>0</v>
      </c>
    </row>
    <row r="15" spans="1:12" ht="22.5" customHeight="1" x14ac:dyDescent="0.55000000000000004">
      <c r="A15" s="4" t="s">
        <v>105</v>
      </c>
      <c r="E15" s="4"/>
      <c r="F15" s="30">
        <v>-3055</v>
      </c>
      <c r="G15" s="30"/>
      <c r="H15" s="30">
        <f>3051+275</f>
        <v>3326</v>
      </c>
      <c r="I15" s="30"/>
      <c r="J15" s="30">
        <v>-3055</v>
      </c>
      <c r="K15" s="30"/>
      <c r="L15" s="30">
        <f>653+275</f>
        <v>928</v>
      </c>
    </row>
    <row r="16" spans="1:12" ht="22.5" customHeight="1" x14ac:dyDescent="0.55000000000000004">
      <c r="A16" s="4" t="s">
        <v>106</v>
      </c>
      <c r="E16" s="4"/>
      <c r="F16" s="30">
        <v>-3590</v>
      </c>
      <c r="G16" s="30"/>
      <c r="H16" s="30">
        <f>-7148-1855</f>
        <v>-9003</v>
      </c>
      <c r="I16" s="30"/>
      <c r="J16" s="30">
        <v>-3590</v>
      </c>
      <c r="K16" s="30"/>
      <c r="L16" s="30">
        <f>-7148-1855</f>
        <v>-9003</v>
      </c>
    </row>
    <row r="17" spans="1:18" ht="22.5" customHeight="1" x14ac:dyDescent="0.55000000000000004">
      <c r="A17" s="4" t="s">
        <v>107</v>
      </c>
      <c r="E17" s="4"/>
      <c r="F17" s="30">
        <v>-47301</v>
      </c>
      <c r="G17" s="30"/>
      <c r="H17" s="30">
        <f>108142-56266</f>
        <v>51876</v>
      </c>
      <c r="I17" s="30"/>
      <c r="J17" s="30">
        <v>-45777</v>
      </c>
      <c r="K17" s="30"/>
      <c r="L17" s="30">
        <f>107174-56150</f>
        <v>51024</v>
      </c>
    </row>
    <row r="18" spans="1:18" ht="22.5" customHeight="1" x14ac:dyDescent="0.55000000000000004">
      <c r="A18" s="4" t="s">
        <v>135</v>
      </c>
      <c r="E18" s="4"/>
      <c r="F18" s="30"/>
      <c r="G18" s="30"/>
      <c r="H18" s="30"/>
      <c r="I18" s="30"/>
      <c r="J18" s="30"/>
      <c r="K18" s="30"/>
      <c r="L18" s="86"/>
      <c r="O18" s="30"/>
      <c r="P18" s="30"/>
      <c r="R18" s="87"/>
    </row>
    <row r="19" spans="1:18" ht="22.5" customHeight="1" x14ac:dyDescent="0.55000000000000004">
      <c r="B19" s="4" t="s">
        <v>136</v>
      </c>
      <c r="E19" s="4"/>
      <c r="F19" s="38" t="s">
        <v>94</v>
      </c>
      <c r="G19" s="30"/>
      <c r="H19" s="30">
        <v>-6581</v>
      </c>
      <c r="I19" s="30"/>
      <c r="J19" s="38" t="s">
        <v>94</v>
      </c>
      <c r="K19" s="30"/>
      <c r="L19" s="86">
        <v>-6581</v>
      </c>
      <c r="P19" s="30"/>
      <c r="R19" s="87"/>
    </row>
    <row r="20" spans="1:18" ht="22.5" customHeight="1" x14ac:dyDescent="0.55000000000000004">
      <c r="A20" s="4" t="s">
        <v>108</v>
      </c>
      <c r="E20" s="4"/>
      <c r="F20" s="74">
        <v>-1805</v>
      </c>
      <c r="G20" s="30"/>
      <c r="H20" s="74">
        <f>-13791-1563</f>
        <v>-15354</v>
      </c>
      <c r="I20" s="30"/>
      <c r="J20" s="74">
        <v>-1805</v>
      </c>
      <c r="K20" s="30"/>
      <c r="L20" s="74">
        <f>-13791-1563</f>
        <v>-15354</v>
      </c>
    </row>
    <row r="21" spans="1:18" ht="22.5" customHeight="1" x14ac:dyDescent="0.55000000000000004">
      <c r="A21" s="4" t="s">
        <v>141</v>
      </c>
      <c r="E21" s="4"/>
      <c r="F21" s="38" t="s">
        <v>94</v>
      </c>
      <c r="G21" s="30"/>
      <c r="H21" s="30">
        <v>65125</v>
      </c>
      <c r="I21" s="30"/>
      <c r="J21" s="38" t="s">
        <v>94</v>
      </c>
      <c r="K21" s="30"/>
      <c r="L21" s="86">
        <v>65125</v>
      </c>
      <c r="O21" s="30"/>
      <c r="P21" s="30"/>
      <c r="R21" s="87"/>
    </row>
    <row r="22" spans="1:18" ht="22.5" customHeight="1" x14ac:dyDescent="0.55000000000000004">
      <c r="A22" s="4" t="s">
        <v>137</v>
      </c>
      <c r="E22" s="4"/>
      <c r="F22" s="38" t="s">
        <v>94</v>
      </c>
      <c r="G22" s="30"/>
      <c r="H22" s="30">
        <v>27244</v>
      </c>
      <c r="I22" s="30"/>
      <c r="J22" s="38" t="s">
        <v>94</v>
      </c>
      <c r="K22" s="30"/>
      <c r="L22" s="86">
        <v>24579</v>
      </c>
      <c r="O22" s="30"/>
      <c r="P22" s="30"/>
      <c r="R22" s="87"/>
    </row>
    <row r="23" spans="1:18" ht="22.5" customHeight="1" x14ac:dyDescent="0.55000000000000004">
      <c r="A23" s="4" t="s">
        <v>109</v>
      </c>
      <c r="E23" s="4"/>
      <c r="F23" s="26">
        <v>40262</v>
      </c>
      <c r="G23" s="30"/>
      <c r="H23" s="26">
        <f>21067+20791</f>
        <v>41858</v>
      </c>
      <c r="I23" s="30"/>
      <c r="J23" s="26">
        <v>39712</v>
      </c>
      <c r="K23" s="75"/>
      <c r="L23" s="26">
        <f>20759+20488</f>
        <v>41247</v>
      </c>
    </row>
    <row r="24" spans="1:18" ht="22.5" customHeight="1" x14ac:dyDescent="0.55000000000000004">
      <c r="A24" s="4" t="s">
        <v>110</v>
      </c>
      <c r="E24" s="4"/>
      <c r="F24" s="30"/>
      <c r="G24" s="30"/>
      <c r="H24" s="30"/>
      <c r="I24" s="30"/>
      <c r="J24" s="26"/>
      <c r="K24" s="75"/>
      <c r="L24" s="26"/>
    </row>
    <row r="25" spans="1:18" ht="22.5" customHeight="1" x14ac:dyDescent="0.55000000000000004">
      <c r="A25" s="4" t="s">
        <v>111</v>
      </c>
      <c r="E25" s="6">
        <v>6</v>
      </c>
      <c r="F25" s="30">
        <v>-70208</v>
      </c>
      <c r="G25" s="30"/>
      <c r="H25" s="30">
        <f>-25423-32980</f>
        <v>-58403</v>
      </c>
      <c r="I25" s="30"/>
      <c r="J25" s="73">
        <v>0</v>
      </c>
      <c r="K25" s="75"/>
      <c r="L25" s="73">
        <v>0</v>
      </c>
    </row>
    <row r="26" spans="1:18" ht="22.5" customHeight="1" x14ac:dyDescent="0.55000000000000004">
      <c r="A26" s="4" t="s">
        <v>112</v>
      </c>
      <c r="E26" s="6">
        <v>14</v>
      </c>
      <c r="F26" s="76">
        <v>-51107</v>
      </c>
      <c r="G26" s="33"/>
      <c r="H26" s="76">
        <f>-58684-27413</f>
        <v>-86097</v>
      </c>
      <c r="I26" s="30"/>
      <c r="J26" s="32">
        <v>-54323</v>
      </c>
      <c r="K26" s="75"/>
      <c r="L26" s="32">
        <f>-61755-28812</f>
        <v>-90567</v>
      </c>
    </row>
    <row r="27" spans="1:18" ht="22.5" customHeight="1" x14ac:dyDescent="0.55000000000000004">
      <c r="E27" s="4"/>
      <c r="F27" s="77">
        <f>SUM(F10:F26)</f>
        <v>29214</v>
      </c>
      <c r="G27" s="78"/>
      <c r="H27" s="77">
        <f>SUM(H10:H26)</f>
        <v>93736</v>
      </c>
      <c r="I27" s="78"/>
      <c r="J27" s="94">
        <f>SUM(J10:J26)</f>
        <v>-12924</v>
      </c>
      <c r="K27" s="78"/>
      <c r="L27" s="77">
        <f>SUM(L10:L26)</f>
        <v>40528</v>
      </c>
    </row>
    <row r="28" spans="1:18" ht="22.5" customHeight="1" x14ac:dyDescent="0.6">
      <c r="A28" s="13" t="s">
        <v>113</v>
      </c>
      <c r="B28" s="8"/>
      <c r="E28" s="4"/>
      <c r="F28" s="30"/>
      <c r="G28" s="30"/>
      <c r="H28" s="30"/>
      <c r="I28" s="30"/>
      <c r="J28" s="30"/>
      <c r="K28" s="30"/>
      <c r="L28" s="30"/>
    </row>
    <row r="29" spans="1:18" ht="22.5" customHeight="1" x14ac:dyDescent="0.55000000000000004">
      <c r="A29" s="14" t="s">
        <v>9</v>
      </c>
      <c r="E29" s="4"/>
      <c r="F29" s="30">
        <v>-181947</v>
      </c>
      <c r="G29" s="30"/>
      <c r="H29" s="30">
        <f>-46567-58648</f>
        <v>-105215</v>
      </c>
      <c r="I29" s="30"/>
      <c r="J29" s="30">
        <v>-152690</v>
      </c>
      <c r="K29" s="30"/>
      <c r="L29" s="30">
        <f>-26269-102464</f>
        <v>-128733</v>
      </c>
    </row>
    <row r="30" spans="1:18" ht="22.5" customHeight="1" x14ac:dyDescent="0.55000000000000004">
      <c r="A30" s="4" t="s">
        <v>10</v>
      </c>
      <c r="E30" s="4"/>
      <c r="F30" s="30">
        <v>282752</v>
      </c>
      <c r="G30" s="30"/>
      <c r="H30" s="30">
        <f>218077-64654</f>
        <v>153423</v>
      </c>
      <c r="I30" s="30"/>
      <c r="J30" s="30">
        <v>282729</v>
      </c>
      <c r="K30" s="30"/>
      <c r="L30" s="30">
        <f>225908-69730</f>
        <v>156178</v>
      </c>
    </row>
    <row r="31" spans="1:18" ht="22.5" customHeight="1" x14ac:dyDescent="0.55000000000000004">
      <c r="A31" s="4" t="s">
        <v>11</v>
      </c>
      <c r="E31" s="4"/>
      <c r="F31" s="30">
        <v>-99223</v>
      </c>
      <c r="G31" s="30"/>
      <c r="H31" s="30">
        <f>318-46983</f>
        <v>-46665</v>
      </c>
      <c r="I31" s="30"/>
      <c r="J31" s="30">
        <v>-100705</v>
      </c>
      <c r="K31" s="30"/>
      <c r="L31" s="30">
        <f>1166-47638</f>
        <v>-46472</v>
      </c>
    </row>
    <row r="32" spans="1:18" ht="22.5" customHeight="1" x14ac:dyDescent="0.55000000000000004">
      <c r="A32" s="14" t="s">
        <v>13</v>
      </c>
      <c r="E32" s="4"/>
      <c r="F32" s="30">
        <v>40117</v>
      </c>
      <c r="G32" s="30"/>
      <c r="H32" s="30">
        <f>-11142+63355</f>
        <v>52213</v>
      </c>
      <c r="I32" s="30"/>
      <c r="J32" s="30">
        <v>31442</v>
      </c>
      <c r="K32" s="30"/>
      <c r="L32" s="30">
        <f>-34313+66259</f>
        <v>31946</v>
      </c>
    </row>
    <row r="33" spans="1:12" ht="22.5" customHeight="1" x14ac:dyDescent="0.55000000000000004">
      <c r="A33" s="14" t="s">
        <v>14</v>
      </c>
      <c r="E33" s="4"/>
      <c r="F33" s="30">
        <v>36620</v>
      </c>
      <c r="G33" s="30"/>
      <c r="H33" s="30">
        <f>-11294-10085</f>
        <v>-21379</v>
      </c>
      <c r="I33" s="30"/>
      <c r="J33" s="30">
        <v>28628</v>
      </c>
      <c r="K33" s="30"/>
      <c r="L33" s="30">
        <f>-10429-7343</f>
        <v>-17772</v>
      </c>
    </row>
    <row r="34" spans="1:12" ht="22.5" customHeight="1" x14ac:dyDescent="0.55000000000000004">
      <c r="A34" s="14" t="s">
        <v>15</v>
      </c>
      <c r="E34" s="4"/>
      <c r="F34" s="30">
        <v>-3257</v>
      </c>
      <c r="G34" s="30"/>
      <c r="H34" s="30">
        <f>22410-2015</f>
        <v>20395</v>
      </c>
      <c r="I34" s="30"/>
      <c r="J34" s="30">
        <v>-10907</v>
      </c>
      <c r="K34" s="30"/>
      <c r="L34" s="30">
        <f>20510+231</f>
        <v>20741</v>
      </c>
    </row>
    <row r="35" spans="1:12" ht="22.5" customHeight="1" x14ac:dyDescent="0.55000000000000004">
      <c r="A35" s="14" t="s">
        <v>25</v>
      </c>
      <c r="E35" s="4"/>
      <c r="F35" s="30">
        <v>19022</v>
      </c>
      <c r="G35" s="30"/>
      <c r="H35" s="30">
        <f>-1159+590</f>
        <v>-569</v>
      </c>
      <c r="I35" s="30"/>
      <c r="J35" s="30">
        <v>-2240</v>
      </c>
      <c r="K35" s="30"/>
      <c r="L35" s="30">
        <f>-1159+590</f>
        <v>-569</v>
      </c>
    </row>
    <row r="36" spans="1:12" ht="22.5" customHeight="1" x14ac:dyDescent="0.55000000000000004">
      <c r="A36" s="4" t="s">
        <v>30</v>
      </c>
      <c r="E36" s="4"/>
      <c r="F36" s="30">
        <v>-85300</v>
      </c>
      <c r="G36" s="30"/>
      <c r="H36" s="30">
        <f>-81717+80219</f>
        <v>-1498</v>
      </c>
      <c r="I36" s="30"/>
      <c r="J36" s="30">
        <v>-70835</v>
      </c>
      <c r="K36" s="30"/>
      <c r="L36" s="30">
        <f>-78321+148507</f>
        <v>70186</v>
      </c>
    </row>
    <row r="37" spans="1:12" ht="22.5" customHeight="1" x14ac:dyDescent="0.55000000000000004">
      <c r="A37" s="4" t="s">
        <v>114</v>
      </c>
      <c r="E37" s="4"/>
      <c r="F37" s="30">
        <v>-21779</v>
      </c>
      <c r="G37" s="30"/>
      <c r="H37" s="30">
        <f>-89845+17961</f>
        <v>-71884</v>
      </c>
      <c r="I37" s="30"/>
      <c r="J37" s="88">
        <v>-26685</v>
      </c>
      <c r="K37" s="30"/>
      <c r="L37" s="30">
        <f>-123397+17743</f>
        <v>-105654</v>
      </c>
    </row>
    <row r="38" spans="1:12" ht="22.5" customHeight="1" x14ac:dyDescent="0.55000000000000004">
      <c r="A38" s="4" t="s">
        <v>32</v>
      </c>
      <c r="E38" s="4"/>
      <c r="F38" s="30">
        <v>-54648</v>
      </c>
      <c r="G38" s="30"/>
      <c r="H38" s="30">
        <f>-110504-68980</f>
        <v>-179484</v>
      </c>
      <c r="I38" s="30"/>
      <c r="J38" s="30">
        <v>-110179</v>
      </c>
      <c r="K38" s="30"/>
      <c r="L38" s="30">
        <f>-101442-72035</f>
        <v>-173477</v>
      </c>
    </row>
    <row r="39" spans="1:12" ht="22.5" customHeight="1" x14ac:dyDescent="0.55000000000000004">
      <c r="A39" s="4" t="s">
        <v>115</v>
      </c>
      <c r="E39" s="4"/>
      <c r="F39" s="30">
        <v>76271</v>
      </c>
      <c r="G39" s="30"/>
      <c r="H39" s="30">
        <f>-7478-6267</f>
        <v>-13745</v>
      </c>
      <c r="I39" s="30"/>
      <c r="J39" s="30">
        <v>76271</v>
      </c>
      <c r="K39" s="30"/>
      <c r="L39" s="30">
        <f>-7478-6267</f>
        <v>-13745</v>
      </c>
    </row>
    <row r="40" spans="1:12" ht="22.5" customHeight="1" x14ac:dyDescent="0.55000000000000004">
      <c r="E40" s="4"/>
      <c r="F40" s="30"/>
      <c r="G40" s="30"/>
      <c r="H40" s="30"/>
      <c r="I40" s="30"/>
      <c r="J40" s="30"/>
      <c r="K40" s="30"/>
      <c r="L40" s="30"/>
    </row>
    <row r="41" spans="1:12" ht="22.5" customHeight="1" x14ac:dyDescent="0.6">
      <c r="A41" s="1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2.5" customHeight="1" x14ac:dyDescent="0.6">
      <c r="A42" s="2" t="s">
        <v>98</v>
      </c>
      <c r="B42" s="3"/>
      <c r="C42" s="3"/>
      <c r="D42" s="3"/>
      <c r="E42" s="3"/>
      <c r="F42" s="3"/>
      <c r="G42" s="10"/>
      <c r="H42" s="3"/>
      <c r="I42" s="10"/>
      <c r="J42" s="10"/>
      <c r="K42" s="10"/>
      <c r="L42" s="10"/>
    </row>
    <row r="43" spans="1:12" ht="22.5" customHeight="1" x14ac:dyDescent="0.6">
      <c r="A43" s="2"/>
      <c r="B43" s="3"/>
      <c r="C43" s="3"/>
      <c r="D43" s="3"/>
      <c r="E43" s="3"/>
      <c r="F43" s="3"/>
      <c r="G43" s="3"/>
      <c r="H43" s="3"/>
      <c r="I43" s="10"/>
      <c r="J43" s="10"/>
      <c r="K43" s="10"/>
      <c r="L43" s="10"/>
    </row>
    <row r="44" spans="1:12" ht="22.5" customHeight="1" x14ac:dyDescent="0.6">
      <c r="A44" s="7"/>
      <c r="B44" s="7"/>
      <c r="C44" s="7"/>
      <c r="D44" s="7"/>
      <c r="E44" s="7"/>
      <c r="F44" s="384" t="s">
        <v>2</v>
      </c>
      <c r="G44" s="384"/>
      <c r="H44" s="384"/>
      <c r="I44" s="7"/>
      <c r="J44" s="394" t="s">
        <v>3</v>
      </c>
      <c r="K44" s="394"/>
      <c r="L44" s="394"/>
    </row>
    <row r="45" spans="1:12" ht="22.5" customHeight="1" x14ac:dyDescent="0.6">
      <c r="A45" s="7"/>
      <c r="B45" s="7"/>
      <c r="C45" s="7"/>
      <c r="D45" s="7"/>
      <c r="E45" s="7"/>
      <c r="F45" s="395" t="s">
        <v>74</v>
      </c>
      <c r="G45" s="395"/>
      <c r="H45" s="395"/>
      <c r="I45" s="20"/>
      <c r="J45" s="395" t="s">
        <v>74</v>
      </c>
      <c r="K45" s="395"/>
      <c r="L45" s="395"/>
    </row>
    <row r="46" spans="1:12" ht="22.5" customHeight="1" x14ac:dyDescent="0.6">
      <c r="A46" s="7"/>
      <c r="B46" s="7"/>
      <c r="C46" s="7"/>
      <c r="D46" s="7"/>
      <c r="E46" s="7"/>
      <c r="F46" s="395" t="s">
        <v>59</v>
      </c>
      <c r="G46" s="395"/>
      <c r="H46" s="395"/>
      <c r="I46" s="20"/>
      <c r="J46" s="395" t="s">
        <v>59</v>
      </c>
      <c r="K46" s="395"/>
      <c r="L46" s="395"/>
    </row>
    <row r="47" spans="1:12" ht="22.5" customHeight="1" x14ac:dyDescent="0.6">
      <c r="A47" s="7"/>
      <c r="B47" s="7"/>
      <c r="C47" s="7"/>
      <c r="D47" s="7"/>
      <c r="E47" s="12"/>
      <c r="F47" s="9">
        <v>2560</v>
      </c>
      <c r="G47" s="9"/>
      <c r="H47" s="9">
        <v>2559</v>
      </c>
      <c r="I47" s="9"/>
      <c r="J47" s="9">
        <v>2560</v>
      </c>
      <c r="K47" s="9"/>
      <c r="L47" s="9">
        <v>2559</v>
      </c>
    </row>
    <row r="48" spans="1:12" ht="22.5" customHeight="1" x14ac:dyDescent="0.6">
      <c r="A48" s="7"/>
      <c r="B48" s="7"/>
      <c r="C48" s="7"/>
      <c r="D48" s="7"/>
      <c r="E48" s="7"/>
      <c r="F48" s="383" t="s">
        <v>60</v>
      </c>
      <c r="G48" s="383"/>
      <c r="H48" s="383"/>
      <c r="I48" s="383"/>
      <c r="J48" s="383"/>
      <c r="K48" s="383"/>
      <c r="L48" s="383"/>
    </row>
    <row r="49" spans="1:13" ht="22.5" customHeight="1" x14ac:dyDescent="0.6">
      <c r="A49" s="13" t="s">
        <v>116</v>
      </c>
      <c r="B49" s="7"/>
      <c r="C49" s="7"/>
      <c r="D49" s="7"/>
      <c r="E49" s="7"/>
      <c r="F49" s="6"/>
      <c r="G49" s="6"/>
      <c r="H49" s="6"/>
      <c r="I49" s="6"/>
      <c r="J49" s="6"/>
      <c r="K49" s="6"/>
      <c r="L49" s="6"/>
    </row>
    <row r="50" spans="1:13" ht="22.5" customHeight="1" x14ac:dyDescent="0.55000000000000004">
      <c r="A50" s="4" t="s">
        <v>35</v>
      </c>
      <c r="E50" s="4"/>
      <c r="F50" s="30">
        <f>-11272+1803</f>
        <v>-9469</v>
      </c>
      <c r="G50" s="30"/>
      <c r="H50" s="30">
        <f>157957-11443</f>
        <v>146514</v>
      </c>
      <c r="I50" s="30"/>
      <c r="J50" s="30">
        <v>-8395</v>
      </c>
      <c r="K50" s="30"/>
      <c r="L50" s="30">
        <f>161944-12572</f>
        <v>149372</v>
      </c>
    </row>
    <row r="51" spans="1:13" ht="22.5" customHeight="1" x14ac:dyDescent="0.55000000000000004">
      <c r="A51" s="4" t="s">
        <v>117</v>
      </c>
      <c r="E51" s="4"/>
      <c r="F51" s="32">
        <v>-153904</v>
      </c>
      <c r="G51" s="37"/>
      <c r="H51" s="32">
        <f>-9993-22267</f>
        <v>-32260</v>
      </c>
      <c r="I51" s="37"/>
      <c r="J51" s="32">
        <v>-103840</v>
      </c>
      <c r="K51" s="37"/>
      <c r="L51" s="32">
        <v>-103840</v>
      </c>
    </row>
    <row r="52" spans="1:13" ht="22.5" customHeight="1" x14ac:dyDescent="0.55000000000000004">
      <c r="A52" s="4" t="s">
        <v>142</v>
      </c>
      <c r="E52" s="4"/>
      <c r="F52" s="30">
        <f>SUM(F27:F39,F50:F51)</f>
        <v>-125531</v>
      </c>
      <c r="G52" s="37"/>
      <c r="H52" s="30">
        <f>SUM(H27:H39,H50:H51)</f>
        <v>-6418</v>
      </c>
      <c r="I52" s="37"/>
      <c r="J52" s="30">
        <f>SUM(J27:J39,J50:J51)</f>
        <v>-180330</v>
      </c>
      <c r="K52" s="37"/>
      <c r="L52" s="30">
        <f>SUM(L27:L39,L50:L51)</f>
        <v>-121311</v>
      </c>
    </row>
    <row r="53" spans="1:13" ht="22.5" customHeight="1" x14ac:dyDescent="0.55000000000000004">
      <c r="A53" s="4" t="s">
        <v>118</v>
      </c>
      <c r="E53" s="4"/>
      <c r="F53" s="37">
        <v>81775</v>
      </c>
      <c r="G53" s="37"/>
      <c r="H53" s="32">
        <f>-20605-4361</f>
        <v>-24966</v>
      </c>
      <c r="I53" s="37"/>
      <c r="J53" s="37">
        <v>92399</v>
      </c>
      <c r="K53" s="37"/>
      <c r="L53" s="74">
        <f>-13921-2466</f>
        <v>-16387</v>
      </c>
    </row>
    <row r="54" spans="1:13" ht="22.5" customHeight="1" x14ac:dyDescent="0.6">
      <c r="A54" s="8" t="s">
        <v>143</v>
      </c>
      <c r="B54" s="8"/>
      <c r="C54" s="8"/>
      <c r="D54" s="79"/>
      <c r="E54" s="79"/>
      <c r="F54" s="93">
        <f>SUM(F52:F53)</f>
        <v>-43756</v>
      </c>
      <c r="G54" s="18"/>
      <c r="H54" s="93">
        <f>SUM(H52:H53)</f>
        <v>-31384</v>
      </c>
      <c r="I54" s="18"/>
      <c r="J54" s="93">
        <f>SUM(J52:J53)</f>
        <v>-87931</v>
      </c>
      <c r="K54" s="18"/>
      <c r="L54" s="93">
        <f>SUM(L52:L53)</f>
        <v>-137698</v>
      </c>
    </row>
    <row r="55" spans="1:13" ht="22.5" customHeight="1" x14ac:dyDescent="0.6">
      <c r="A55" s="7"/>
      <c r="B55" s="7"/>
      <c r="C55" s="7"/>
      <c r="D55" s="7"/>
      <c r="E55" s="7"/>
      <c r="F55" s="6"/>
      <c r="G55" s="6"/>
      <c r="H55" s="6"/>
      <c r="I55" s="6"/>
      <c r="J55" s="6"/>
      <c r="K55" s="6"/>
      <c r="L55" s="6"/>
    </row>
    <row r="56" spans="1:13" ht="22.5" customHeight="1" x14ac:dyDescent="0.6">
      <c r="A56" s="24" t="s">
        <v>119</v>
      </c>
      <c r="E56" s="4"/>
      <c r="F56" s="37"/>
      <c r="G56" s="37"/>
      <c r="H56" s="37"/>
      <c r="I56" s="37"/>
      <c r="J56" s="37"/>
      <c r="K56" s="37"/>
      <c r="L56" s="37"/>
    </row>
    <row r="57" spans="1:13" ht="22.5" customHeight="1" x14ac:dyDescent="0.55000000000000004">
      <c r="A57" s="4" t="s">
        <v>120</v>
      </c>
      <c r="E57" s="4"/>
      <c r="F57" s="37">
        <v>1767</v>
      </c>
      <c r="G57" s="37"/>
      <c r="H57" s="37">
        <f>1548+69</f>
        <v>1617</v>
      </c>
      <c r="I57" s="37"/>
      <c r="J57" s="37">
        <v>3434</v>
      </c>
      <c r="K57" s="37"/>
      <c r="L57" s="37">
        <f>2312+1035</f>
        <v>3347</v>
      </c>
    </row>
    <row r="58" spans="1:13" ht="22.5" customHeight="1" x14ac:dyDescent="0.55000000000000004">
      <c r="A58" s="4" t="s">
        <v>138</v>
      </c>
      <c r="E58" s="4"/>
      <c r="F58" s="37">
        <v>36000</v>
      </c>
      <c r="G58" s="37"/>
      <c r="H58" s="92">
        <v>0</v>
      </c>
      <c r="I58" s="37"/>
      <c r="J58" s="37">
        <v>100144</v>
      </c>
      <c r="K58" s="37"/>
      <c r="L58" s="92">
        <v>0</v>
      </c>
      <c r="M58" s="89"/>
    </row>
    <row r="59" spans="1:13" ht="22.5" customHeight="1" x14ac:dyDescent="0.55000000000000004">
      <c r="A59" s="4" t="s">
        <v>140</v>
      </c>
      <c r="E59" s="4"/>
      <c r="F59" s="37">
        <v>37644</v>
      </c>
      <c r="G59" s="37"/>
      <c r="H59" s="92">
        <v>0</v>
      </c>
      <c r="I59" s="37"/>
      <c r="J59" s="37">
        <v>35000</v>
      </c>
      <c r="K59" s="37"/>
      <c r="L59" s="92">
        <v>0</v>
      </c>
    </row>
    <row r="60" spans="1:13" ht="22.5" customHeight="1" x14ac:dyDescent="0.55000000000000004">
      <c r="A60" s="4" t="s">
        <v>121</v>
      </c>
      <c r="E60" s="4"/>
      <c r="F60" s="74">
        <v>-96800</v>
      </c>
      <c r="G60" s="37"/>
      <c r="H60" s="74">
        <f>-100321-55983</f>
        <v>-156304</v>
      </c>
      <c r="I60" s="37"/>
      <c r="J60" s="74">
        <v>-75993</v>
      </c>
      <c r="K60" s="37"/>
      <c r="L60" s="74">
        <f>-96476-53802</f>
        <v>-150278</v>
      </c>
    </row>
    <row r="61" spans="1:13" ht="22.5" customHeight="1" x14ac:dyDescent="0.55000000000000004">
      <c r="A61" s="4" t="s">
        <v>122</v>
      </c>
      <c r="E61" s="4"/>
      <c r="F61" s="37">
        <v>1886</v>
      </c>
      <c r="G61" s="37"/>
      <c r="H61" s="74">
        <f>-12325+1589</f>
        <v>-10736</v>
      </c>
      <c r="I61" s="37"/>
      <c r="J61" s="37">
        <v>1886</v>
      </c>
      <c r="K61" s="37"/>
      <c r="L61" s="74">
        <f>-12325+1589</f>
        <v>-10736</v>
      </c>
    </row>
    <row r="62" spans="1:13" ht="22.5" customHeight="1" x14ac:dyDescent="0.55000000000000004">
      <c r="A62" s="4" t="s">
        <v>123</v>
      </c>
      <c r="E62" s="4"/>
      <c r="F62" s="74">
        <v>-8193</v>
      </c>
      <c r="G62" s="37"/>
      <c r="H62" s="74">
        <f>-481-5149</f>
        <v>-5630</v>
      </c>
      <c r="I62" s="37"/>
      <c r="J62" s="74">
        <v>-8193</v>
      </c>
      <c r="K62" s="37"/>
      <c r="L62" s="74">
        <f>-468-5144</f>
        <v>-5612</v>
      </c>
    </row>
    <row r="63" spans="1:13" ht="22.5" customHeight="1" x14ac:dyDescent="0.55000000000000004">
      <c r="A63" s="4" t="s">
        <v>18</v>
      </c>
      <c r="E63" s="4"/>
      <c r="F63" s="74">
        <v>-2.3149999999999999</v>
      </c>
      <c r="G63" s="37"/>
      <c r="H63" s="74">
        <f>-1-2</f>
        <v>-3</v>
      </c>
      <c r="I63" s="37"/>
      <c r="J63" s="74">
        <v>-2</v>
      </c>
      <c r="K63" s="37"/>
      <c r="L63" s="74">
        <f>-1-2</f>
        <v>-3</v>
      </c>
    </row>
    <row r="64" spans="1:13" ht="22.5" customHeight="1" x14ac:dyDescent="0.6">
      <c r="A64" s="8" t="s">
        <v>144</v>
      </c>
      <c r="B64" s="8"/>
      <c r="C64" s="8"/>
      <c r="D64" s="79"/>
      <c r="E64" s="79"/>
      <c r="F64" s="93">
        <f>SUM(F57:F63)</f>
        <v>-27698.314999999999</v>
      </c>
      <c r="G64" s="18"/>
      <c r="H64" s="93">
        <f>SUM(H57:H63)</f>
        <v>-171056</v>
      </c>
      <c r="I64" s="18"/>
      <c r="J64" s="15">
        <f>SUM(J57:J63)</f>
        <v>56276</v>
      </c>
      <c r="K64" s="18"/>
      <c r="L64" s="93">
        <f>SUM(L57:L63)</f>
        <v>-163282</v>
      </c>
    </row>
    <row r="65" spans="1:12" ht="22.5" customHeight="1" x14ac:dyDescent="0.6">
      <c r="A65" s="8"/>
      <c r="B65" s="8"/>
      <c r="C65" s="8"/>
      <c r="D65" s="79"/>
      <c r="E65" s="79"/>
      <c r="F65" s="16"/>
      <c r="G65" s="18"/>
      <c r="H65" s="16"/>
      <c r="I65" s="18"/>
      <c r="J65" s="16"/>
      <c r="K65" s="18"/>
      <c r="L65" s="16"/>
    </row>
    <row r="66" spans="1:12" ht="22.5" customHeight="1" x14ac:dyDescent="0.6">
      <c r="A66" s="24" t="s">
        <v>124</v>
      </c>
      <c r="E66" s="4"/>
      <c r="F66" s="37"/>
      <c r="G66" s="37"/>
      <c r="H66" s="37"/>
      <c r="I66" s="37"/>
      <c r="J66" s="37"/>
      <c r="K66" s="37"/>
      <c r="L66" s="37"/>
    </row>
    <row r="67" spans="1:12" ht="22.5" hidden="1" customHeight="1" x14ac:dyDescent="0.55000000000000004">
      <c r="A67" s="4" t="s">
        <v>125</v>
      </c>
      <c r="E67" s="4"/>
      <c r="F67" s="74"/>
      <c r="G67" s="37"/>
      <c r="H67" s="74"/>
      <c r="I67" s="37"/>
      <c r="J67" s="74"/>
      <c r="K67" s="37"/>
      <c r="L67" s="74"/>
    </row>
    <row r="68" spans="1:12" ht="22.5" customHeight="1" x14ac:dyDescent="0.55000000000000004">
      <c r="A68" s="4" t="s">
        <v>126</v>
      </c>
      <c r="E68" s="4"/>
      <c r="F68" s="74">
        <v>0</v>
      </c>
      <c r="G68" s="37"/>
      <c r="H68" s="74">
        <v>-13</v>
      </c>
      <c r="I68" s="37"/>
      <c r="J68" s="74">
        <v>0</v>
      </c>
      <c r="K68" s="37"/>
      <c r="L68" s="74">
        <v>-13</v>
      </c>
    </row>
    <row r="69" spans="1:12" ht="22.5" hidden="1" customHeight="1" x14ac:dyDescent="0.55000000000000004">
      <c r="A69" s="4" t="s">
        <v>127</v>
      </c>
      <c r="E69" s="4"/>
      <c r="F69" s="74"/>
      <c r="G69" s="37"/>
      <c r="H69" s="74"/>
      <c r="I69" s="37"/>
      <c r="J69" s="74"/>
      <c r="K69" s="37"/>
      <c r="L69" s="74"/>
    </row>
    <row r="70" spans="1:12" ht="22.5" hidden="1" customHeight="1" x14ac:dyDescent="0.55000000000000004">
      <c r="A70" s="80" t="s">
        <v>128</v>
      </c>
      <c r="E70" s="4"/>
      <c r="F70" s="74"/>
      <c r="G70" s="37"/>
      <c r="H70" s="74"/>
      <c r="I70" s="37"/>
      <c r="J70" s="74"/>
      <c r="K70" s="37"/>
      <c r="L70" s="74"/>
    </row>
    <row r="71" spans="1:12" ht="22.5" customHeight="1" x14ac:dyDescent="0.6">
      <c r="A71" s="8" t="s">
        <v>145</v>
      </c>
      <c r="B71" s="8"/>
      <c r="C71" s="8"/>
      <c r="D71" s="8"/>
      <c r="E71" s="8"/>
      <c r="F71" s="85">
        <f>SUM(F67:F70)</f>
        <v>0</v>
      </c>
      <c r="G71" s="18"/>
      <c r="H71" s="93">
        <f>SUM(H67:H70)</f>
        <v>-13</v>
      </c>
      <c r="I71" s="18"/>
      <c r="J71" s="85">
        <f>SUM(J67:J70)</f>
        <v>0</v>
      </c>
      <c r="K71" s="18"/>
      <c r="L71" s="93">
        <f>SUM(L67:L70)</f>
        <v>-13</v>
      </c>
    </row>
    <row r="72" spans="1:12" ht="22.5" customHeight="1" x14ac:dyDescent="0.55000000000000004">
      <c r="E72" s="4"/>
      <c r="F72" s="19"/>
      <c r="G72" s="37"/>
      <c r="H72" s="19"/>
      <c r="I72" s="37"/>
      <c r="J72" s="19"/>
      <c r="K72" s="37"/>
      <c r="L72" s="19"/>
    </row>
    <row r="73" spans="1:12" ht="22.5" customHeight="1" x14ac:dyDescent="0.6">
      <c r="A73" s="11" t="s">
        <v>146</v>
      </c>
      <c r="B73" s="8"/>
      <c r="C73" s="8"/>
      <c r="D73" s="8"/>
      <c r="E73" s="8"/>
      <c r="F73" s="91">
        <f>SUM(F54,F64,F71)</f>
        <v>-71454.315000000002</v>
      </c>
      <c r="G73" s="18"/>
      <c r="H73" s="91">
        <f>SUM(H54,H64,H71)</f>
        <v>-202453</v>
      </c>
      <c r="I73" s="18"/>
      <c r="J73" s="91">
        <f>SUM(J54,J64,J71)</f>
        <v>-31655</v>
      </c>
      <c r="K73" s="18"/>
      <c r="L73" s="91">
        <f>SUM(L54,L64,L71)</f>
        <v>-300993</v>
      </c>
    </row>
    <row r="74" spans="1:12" ht="22.5" customHeight="1" x14ac:dyDescent="0.55000000000000004">
      <c r="A74" s="4" t="s">
        <v>139</v>
      </c>
      <c r="E74" s="4"/>
      <c r="F74" s="37">
        <v>430538</v>
      </c>
      <c r="G74" s="37"/>
      <c r="H74" s="37">
        <v>547234</v>
      </c>
      <c r="I74" s="37"/>
      <c r="J74" s="37">
        <v>353168</v>
      </c>
      <c r="K74" s="37"/>
      <c r="L74" s="37">
        <v>497401</v>
      </c>
    </row>
    <row r="75" spans="1:12" ht="22.5" hidden="1" customHeight="1" x14ac:dyDescent="0.55000000000000004">
      <c r="A75" s="4" t="s">
        <v>129</v>
      </c>
      <c r="E75" s="4"/>
      <c r="F75" s="38"/>
      <c r="G75" s="33"/>
      <c r="H75" s="38"/>
      <c r="I75" s="33"/>
      <c r="J75" s="38"/>
      <c r="K75" s="33"/>
      <c r="L75" s="38"/>
    </row>
    <row r="76" spans="1:12" ht="22.5" hidden="1" customHeight="1" x14ac:dyDescent="0.55000000000000004">
      <c r="B76" s="4" t="s">
        <v>90</v>
      </c>
      <c r="E76" s="4"/>
      <c r="F76" s="32"/>
      <c r="G76" s="30"/>
      <c r="H76" s="32" t="s">
        <v>94</v>
      </c>
      <c r="I76" s="30"/>
      <c r="J76" s="32"/>
      <c r="K76" s="30"/>
      <c r="L76" s="32" t="s">
        <v>94</v>
      </c>
    </row>
    <row r="77" spans="1:12" ht="22.5" customHeight="1" thickBot="1" x14ac:dyDescent="0.65">
      <c r="A77" s="8" t="s">
        <v>130</v>
      </c>
      <c r="B77" s="8"/>
      <c r="C77" s="8"/>
      <c r="D77" s="8"/>
      <c r="E77" s="8"/>
      <c r="F77" s="36">
        <f>SUM(F73:F76)</f>
        <v>359083.685</v>
      </c>
      <c r="G77" s="18"/>
      <c r="H77" s="36">
        <f>SUM(H73:H76)</f>
        <v>344781</v>
      </c>
      <c r="I77" s="18"/>
      <c r="J77" s="36">
        <f>SUM(J73:J76)</f>
        <v>321513</v>
      </c>
      <c r="K77" s="18"/>
      <c r="L77" s="36">
        <f>SUM(L73:L76)</f>
        <v>196408</v>
      </c>
    </row>
    <row r="78" spans="1:12" ht="22.5" customHeight="1" thickTop="1" x14ac:dyDescent="0.55000000000000004"/>
    <row r="79" spans="1:12" ht="22.5" customHeight="1" x14ac:dyDescent="0.6">
      <c r="A79" s="81" t="s">
        <v>131</v>
      </c>
    </row>
    <row r="80" spans="1:12" ht="22.5" customHeight="1" x14ac:dyDescent="0.55000000000000004">
      <c r="A80" s="82" t="s">
        <v>132</v>
      </c>
      <c r="F80" s="38"/>
      <c r="G80" s="38"/>
      <c r="H80" s="38"/>
      <c r="I80" s="38"/>
      <c r="J80" s="38"/>
      <c r="K80" s="38"/>
      <c r="L80" s="38"/>
    </row>
    <row r="81" spans="2:12" ht="22.5" customHeight="1" x14ac:dyDescent="0.55000000000000004">
      <c r="B81" s="4" t="s">
        <v>133</v>
      </c>
      <c r="F81" s="89"/>
      <c r="G81" s="89"/>
      <c r="H81" s="90">
        <f>-25798+3645</f>
        <v>-22153</v>
      </c>
      <c r="I81" s="90"/>
      <c r="J81" s="90"/>
      <c r="K81" s="90"/>
      <c r="L81" s="90">
        <f>-25675+3658</f>
        <v>-22017</v>
      </c>
    </row>
  </sheetData>
  <mergeCells count="14">
    <mergeCell ref="F48:L48"/>
    <mergeCell ref="F8:L8"/>
    <mergeCell ref="F44:H44"/>
    <mergeCell ref="J44:L44"/>
    <mergeCell ref="F45:H45"/>
    <mergeCell ref="J45:L45"/>
    <mergeCell ref="F46:H46"/>
    <mergeCell ref="J46:L46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E63A50C8E0364D836F388ADD20C7E4" ma:contentTypeVersion="2" ma:contentTypeDescription="Create a new document." ma:contentTypeScope="" ma:versionID="4f3f0c65c1013c2e0c3f5d0dfc9c9320">
  <xsd:schema xmlns:xsd="http://www.w3.org/2001/XMLSchema" xmlns:xs="http://www.w3.org/2001/XMLSchema" xmlns:p="http://schemas.microsoft.com/office/2006/metadata/properties" xmlns:ns2="3dd5c45e-d3f0-4745-91ea-61d8ca6660d7" targetNamespace="http://schemas.microsoft.com/office/2006/metadata/properties" ma:root="true" ma:fieldsID="d90c02a90f5900f3eed1964c4ced56cd" ns2:_="">
    <xsd:import namespace="3dd5c45e-d3f0-4745-91ea-61d8ca666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d5c45e-d3f0-4745-91ea-61d8ca6660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4F08DE-AF77-400A-A002-3EA3E53D6B25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3dd5c45e-d3f0-4745-91ea-61d8ca6660d7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3034A42-A838-4EEE-A152-CDC19630B1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BC5E01-4FD8-46C6-9189-2E90DE01D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d5c45e-d3f0-4745-91ea-61d8ca666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BS3-4</vt:lpstr>
      <vt:lpstr>PL5</vt:lpstr>
      <vt:lpstr>PL6</vt:lpstr>
      <vt:lpstr>SH6-7</vt:lpstr>
      <vt:lpstr>SH8-9</vt:lpstr>
      <vt:lpstr>CF-10-11</vt:lpstr>
      <vt:lpstr>CF-11-12 </vt:lpstr>
      <vt:lpstr>'BS3-4'!Print_Area</vt:lpstr>
      <vt:lpstr>'CF-10-11'!Print_Area</vt:lpstr>
      <vt:lpstr>'PL5'!Print_Area</vt:lpstr>
      <vt:lpstr>'PL6'!Print_Area</vt:lpstr>
      <vt:lpstr>'SH6-7'!Print_Area</vt:lpstr>
      <vt:lpstr>'SH8-9'!Print_Area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Leemuadpai (ชนากานต์ ลี้เหมือดภัย)</cp:lastModifiedBy>
  <cp:lastPrinted>2022-02-11T07:05:48Z</cp:lastPrinted>
  <dcterms:created xsi:type="dcterms:W3CDTF">2017-04-07T10:06:50Z</dcterms:created>
  <dcterms:modified xsi:type="dcterms:W3CDTF">2022-02-11T07:58:43Z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0x01010033E63A50C8E0364D836F388ADD20C7E4</vt:lpwstr>
  </property>
</Properties>
</file>