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1/Q421/Audited/ENG/"/>
    </mc:Choice>
  </mc:AlternateContent>
  <xr:revisionPtr revIDLastSave="84" documentId="11_57348E1C10EAF1231670BF19B3070BEC82056B92" xr6:coauthVersionLast="47" xr6:coauthVersionMax="47" xr10:uidLastSave="{1A4EC66B-8AFE-420B-8E51-A1F14C339DCE}"/>
  <bookViews>
    <workbookView xWindow="-120" yWindow="-120" windowWidth="20730" windowHeight="11160" tabRatio="811" xr2:uid="{00000000-000D-0000-FFFF-FFFF00000000}"/>
  </bookViews>
  <sheets>
    <sheet name="FS - Conso9-11" sheetId="1" r:id="rId1"/>
    <sheet name="FS - Company12-14" sheetId="2" r:id="rId2"/>
    <sheet name="PL-Conso15-16" sheetId="3" r:id="rId3"/>
    <sheet name="PL-The Company17-18" sheetId="4" r:id="rId4"/>
    <sheet name="Equity_Change_ConsoUSD+THB19-22" sheetId="5" r:id="rId5"/>
    <sheet name="Equity_Change_ComUSD23-24" sheetId="6" r:id="rId6"/>
    <sheet name="Equity_Change_ComTHB_PC25-26" sheetId="7" r:id="rId7"/>
    <sheet name="Cashflow_Conso27-29" sheetId="8" r:id="rId8"/>
    <sheet name="Cashflow_The Company30-31" sheetId="9" r:id="rId9"/>
  </sheets>
  <definedNames>
    <definedName name="csDesignMode">1</definedName>
    <definedName name="Z_A597461E_24DE_437F_92DE_22B480743AB6_.wvu.PrintArea" localSheetId="7" hidden="1">'Cashflow_Conso27-29'!$A$1:$K$158</definedName>
    <definedName name="Z_A597461E_24DE_437F_92DE_22B480743AB6_.wvu.PrintArea" localSheetId="8" hidden="1">'Cashflow_The Company30-31'!$A$1:$K$108</definedName>
    <definedName name="Z_A597461E_24DE_437F_92DE_22B480743AB6_.wvu.PrintArea" localSheetId="6" hidden="1">'Equity_Change_ComTHB_PC25-26'!$A$1:$X$78</definedName>
    <definedName name="Z_A597461E_24DE_437F_92DE_22B480743AB6_.wvu.PrintArea" localSheetId="5" hidden="1">'Equity_Change_ComUSD23-24'!$A$1:$V$78</definedName>
    <definedName name="Z_A597461E_24DE_437F_92DE_22B480743AB6_.wvu.PrintArea" localSheetId="4" hidden="1">'Equity_Change_ConsoUSD+THB19-22'!$A$1:$Z$161</definedName>
    <definedName name="Z_A597461E_24DE_437F_92DE_22B480743AB6_.wvu.PrintArea" localSheetId="1" hidden="1">'FS - Company12-14'!$A$1:$J$163</definedName>
    <definedName name="Z_A597461E_24DE_437F_92DE_22B480743AB6_.wvu.PrintArea" localSheetId="0" hidden="1">'FS - Conso9-11'!$A$1:$J$159</definedName>
    <definedName name="Z_A597461E_24DE_437F_92DE_22B480743AB6_.wvu.PrintArea" localSheetId="2" hidden="1">'PL-Conso15-16'!$A$1:$M$111</definedName>
    <definedName name="Z_A597461E_24DE_437F_92DE_22B480743AB6_.wvu.PrintArea" localSheetId="3" hidden="1">'PL-The Company17-18'!$A$1:$M$107</definedName>
  </definedNames>
  <calcPr calcId="191029" concurrentCalc="0"/>
  <customWorkbookViews>
    <customWorkbookView name="Wannisa Santiraveewan - Personal View" guid="{F5987813-497C-4409-9952-9D74BFBEF750}" mergeInterval="0" personalView="1" maximized="1" windowWidth="1362" windowHeight="542" tabRatio="811" activeSheetId="1"/>
    <customWorkbookView name="Tanasorn Pajchim - Personal View" guid="{30DA64EF-1996-43F2-9666-63907F673A45}" mergeInterval="0" personalView="1" xWindow="885" windowWidth="1030" windowHeight="1020" tabRatio="811" activeSheetId="5"/>
    <customWorkbookView name="Pakhathorn Khannarong - Personal View" guid="{5B582C9D-21F3-4B8E-9643-3789A9FD210C}" mergeInterval="0" personalView="1" maximized="1" xWindow="-8" yWindow="-8" windowWidth="1456" windowHeight="876" tabRatio="811" activeSheetId="1"/>
    <customWorkbookView name="Kamonporn Pathompornwiwat - Personal View" guid="{A597461E-24DE-437F-92DE-22B480743AB6}" mergeInterval="0" personalView="1" xWindow="125" yWindow="125" windowWidth="1440" windowHeight="820" tabRatio="811" activeSheetId="1" showComments="commIndAndComment"/>
    <customWorkbookView name="Petchrada Kangwarathiwat - Personal View" guid="{F626AC60-93CE-4983-90D2-80C146221467}" mergeInterval="0" personalView="1" maximized="1" xWindow="-9" yWindow="-9" windowWidth="1938" windowHeight="1048" tabRatio="811" activeSheetId="1"/>
    <customWorkbookView name="Thitiporn Pretitaratikul - Personal View" guid="{AB91A6A8-6532-4B96-956B-F7D6BB4225C1}" mergeInterval="0" personalView="1" maximized="1" xWindow="-9" yWindow="-9" windowWidth="1938" windowHeight="1048" tabRatio="811" activeSheetId="8"/>
    <customWorkbookView name="Pitchaya Wijitthanakul - Personal View" guid="{947050B0-2FB4-4A58-AE67-8C093F682B57}" mergeInterval="0" personalView="1" maximized="1" xWindow="-11" yWindow="-11" windowWidth="2278" windowHeight="1466" tabRatio="81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62" i="7" l="1"/>
  <c r="X62" i="7"/>
  <c r="K85" i="4"/>
  <c r="G85" i="4"/>
  <c r="K73" i="4"/>
  <c r="K88" i="4"/>
  <c r="K90" i="4"/>
  <c r="E96" i="8"/>
  <c r="K29" i="8"/>
  <c r="K44" i="8"/>
  <c r="K48" i="8"/>
  <c r="K116" i="8"/>
  <c r="K120" i="8"/>
  <c r="I29" i="8"/>
  <c r="G29" i="8"/>
  <c r="G44" i="8"/>
  <c r="G48" i="8"/>
  <c r="G116" i="8"/>
  <c r="G120" i="8"/>
  <c r="E29" i="8"/>
  <c r="T63" i="6"/>
  <c r="V63" i="6"/>
  <c r="T61" i="6"/>
  <c r="V61" i="6"/>
  <c r="T60" i="6"/>
  <c r="V60" i="6"/>
  <c r="T59" i="6"/>
  <c r="V59" i="6"/>
  <c r="T57" i="6"/>
  <c r="V57" i="6"/>
  <c r="T24" i="6"/>
  <c r="V24" i="6"/>
  <c r="T22" i="6"/>
  <c r="V22" i="6"/>
  <c r="T21" i="6"/>
  <c r="V21" i="6"/>
  <c r="T20" i="6"/>
  <c r="V20" i="6"/>
  <c r="T18" i="6"/>
  <c r="V18" i="6"/>
  <c r="T14" i="6"/>
  <c r="V14" i="6"/>
  <c r="X54" i="5"/>
  <c r="Z54" i="5"/>
  <c r="X27" i="5"/>
  <c r="Z27" i="5"/>
  <c r="X25" i="5"/>
  <c r="Z25" i="5"/>
  <c r="X24" i="5"/>
  <c r="Z24" i="5"/>
  <c r="X23" i="5"/>
  <c r="Z23" i="5"/>
  <c r="X21" i="5"/>
  <c r="Z21" i="5"/>
  <c r="X19" i="5"/>
  <c r="Z19" i="5"/>
  <c r="X15" i="5"/>
  <c r="Z15" i="5"/>
  <c r="T53" i="6"/>
  <c r="V53" i="6"/>
  <c r="I23" i="9"/>
  <c r="I34" i="9"/>
  <c r="I38" i="9"/>
  <c r="I88" i="9"/>
  <c r="I75" i="9"/>
  <c r="I86" i="9"/>
  <c r="G23" i="9"/>
  <c r="G34" i="9"/>
  <c r="G38" i="9"/>
  <c r="G88" i="9"/>
  <c r="G75" i="9"/>
  <c r="G86" i="9"/>
  <c r="E23" i="9"/>
  <c r="E34" i="9"/>
  <c r="E38" i="9"/>
  <c r="E88" i="9"/>
  <c r="E92" i="9"/>
  <c r="E75" i="9"/>
  <c r="E86" i="9"/>
  <c r="K75" i="9"/>
  <c r="K86" i="9"/>
  <c r="K23" i="9"/>
  <c r="K34" i="9"/>
  <c r="K38" i="9"/>
  <c r="K88" i="9"/>
  <c r="K80" i="8"/>
  <c r="K96" i="8"/>
  <c r="I44" i="8"/>
  <c r="I48" i="8"/>
  <c r="I80" i="8"/>
  <c r="I96" i="8"/>
  <c r="G80" i="8"/>
  <c r="G96" i="8"/>
  <c r="E44" i="8"/>
  <c r="E48" i="8"/>
  <c r="E80" i="8"/>
  <c r="V52" i="7"/>
  <c r="X52" i="7"/>
  <c r="D64" i="7"/>
  <c r="R65" i="6"/>
  <c r="P65" i="6"/>
  <c r="N65" i="6"/>
  <c r="L65" i="6"/>
  <c r="J65" i="6"/>
  <c r="H65" i="6"/>
  <c r="F65" i="6"/>
  <c r="D65" i="6"/>
  <c r="R26" i="6"/>
  <c r="P26" i="6"/>
  <c r="N26" i="6"/>
  <c r="L26" i="6"/>
  <c r="J26" i="6"/>
  <c r="H26" i="6"/>
  <c r="F26" i="6"/>
  <c r="D26" i="6"/>
  <c r="X134" i="5"/>
  <c r="X138" i="5"/>
  <c r="X148" i="5"/>
  <c r="X140" i="5"/>
  <c r="Z140" i="5"/>
  <c r="X142" i="5"/>
  <c r="Z142" i="5"/>
  <c r="X143" i="5"/>
  <c r="Z143" i="5"/>
  <c r="X144" i="5"/>
  <c r="Z144" i="5"/>
  <c r="X146" i="5"/>
  <c r="Z146" i="5"/>
  <c r="V148" i="5"/>
  <c r="T148" i="5"/>
  <c r="R148" i="5"/>
  <c r="P148" i="5"/>
  <c r="N148" i="5"/>
  <c r="L148" i="5"/>
  <c r="J148" i="5"/>
  <c r="H148" i="5"/>
  <c r="F148" i="5"/>
  <c r="D148" i="5"/>
  <c r="X107" i="5"/>
  <c r="Z107" i="5"/>
  <c r="X105" i="5"/>
  <c r="Z105" i="5"/>
  <c r="X95" i="5"/>
  <c r="Z95" i="5"/>
  <c r="X99" i="5"/>
  <c r="Z99" i="5"/>
  <c r="X101" i="5"/>
  <c r="Z101" i="5"/>
  <c r="X103" i="5"/>
  <c r="Z103" i="5"/>
  <c r="X104" i="5"/>
  <c r="Z104" i="5"/>
  <c r="T109" i="5"/>
  <c r="V109" i="5"/>
  <c r="R109" i="5"/>
  <c r="P109" i="5"/>
  <c r="N109" i="5"/>
  <c r="L109" i="5"/>
  <c r="J109" i="5"/>
  <c r="H109" i="5"/>
  <c r="F109" i="5"/>
  <c r="D109" i="5"/>
  <c r="X66" i="5"/>
  <c r="Z66" i="5"/>
  <c r="X64" i="5"/>
  <c r="Z64" i="5"/>
  <c r="X63" i="5"/>
  <c r="Z63" i="5"/>
  <c r="X62" i="5"/>
  <c r="Z62" i="5"/>
  <c r="X60" i="5"/>
  <c r="Z60" i="5"/>
  <c r="X58" i="5"/>
  <c r="Z58" i="5"/>
  <c r="V68" i="5"/>
  <c r="T68" i="5"/>
  <c r="R68" i="5"/>
  <c r="P68" i="5"/>
  <c r="N68" i="5"/>
  <c r="L68" i="5"/>
  <c r="J68" i="5"/>
  <c r="H68" i="5"/>
  <c r="F68" i="5"/>
  <c r="D68" i="5"/>
  <c r="R64" i="7"/>
  <c r="V60" i="7"/>
  <c r="X60" i="7"/>
  <c r="V59" i="7"/>
  <c r="X59" i="7"/>
  <c r="V58" i="7"/>
  <c r="X58" i="7"/>
  <c r="V56" i="7"/>
  <c r="X56" i="7"/>
  <c r="V13" i="7"/>
  <c r="X13" i="7"/>
  <c r="V17" i="7"/>
  <c r="X17" i="7"/>
  <c r="V19" i="7"/>
  <c r="X19" i="7"/>
  <c r="V20" i="7"/>
  <c r="X20" i="7"/>
  <c r="V21" i="7"/>
  <c r="X21" i="7"/>
  <c r="V23" i="7"/>
  <c r="X23" i="7"/>
  <c r="T25" i="7"/>
  <c r="R25" i="7"/>
  <c r="P25" i="7"/>
  <c r="N25" i="7"/>
  <c r="L25" i="7"/>
  <c r="J25" i="7"/>
  <c r="H25" i="7"/>
  <c r="F25" i="7"/>
  <c r="D25" i="7"/>
  <c r="F29" i="5"/>
  <c r="H29" i="5"/>
  <c r="J29" i="5"/>
  <c r="L29" i="5"/>
  <c r="N29" i="5"/>
  <c r="P29" i="5"/>
  <c r="R29" i="5"/>
  <c r="T29" i="5"/>
  <c r="V29" i="5"/>
  <c r="D29" i="5"/>
  <c r="M19" i="4"/>
  <c r="M31" i="4"/>
  <c r="K19" i="4"/>
  <c r="K31" i="4"/>
  <c r="I19" i="4"/>
  <c r="I31" i="4"/>
  <c r="G19" i="4"/>
  <c r="G31" i="4"/>
  <c r="M21" i="3"/>
  <c r="M41" i="3"/>
  <c r="M44" i="3"/>
  <c r="M37" i="3"/>
  <c r="K21" i="3"/>
  <c r="K41" i="3"/>
  <c r="K44" i="3"/>
  <c r="K37" i="3"/>
  <c r="I21" i="3"/>
  <c r="I37" i="3"/>
  <c r="G21" i="3"/>
  <c r="G37" i="3"/>
  <c r="J140" i="2"/>
  <c r="J76" i="2"/>
  <c r="J89" i="2"/>
  <c r="H140" i="2"/>
  <c r="H76" i="2"/>
  <c r="H89" i="2"/>
  <c r="F140" i="2"/>
  <c r="F76" i="2"/>
  <c r="F89" i="2"/>
  <c r="F91" i="2"/>
  <c r="F142" i="2"/>
  <c r="D140" i="2"/>
  <c r="D76" i="2"/>
  <c r="D91" i="2"/>
  <c r="D89" i="2"/>
  <c r="J23" i="2"/>
  <c r="J39" i="2"/>
  <c r="J41" i="2"/>
  <c r="F23" i="2"/>
  <c r="F39" i="2"/>
  <c r="H39" i="2"/>
  <c r="D39" i="2"/>
  <c r="H23" i="2"/>
  <c r="D23" i="2"/>
  <c r="J137" i="1"/>
  <c r="J75" i="1"/>
  <c r="J92" i="1"/>
  <c r="J90" i="1"/>
  <c r="H137" i="1"/>
  <c r="F137" i="1"/>
  <c r="D137" i="1"/>
  <c r="H75" i="1"/>
  <c r="H90" i="1"/>
  <c r="F75" i="1"/>
  <c r="F90" i="1"/>
  <c r="D90" i="1"/>
  <c r="D75" i="1"/>
  <c r="J41" i="1"/>
  <c r="H41" i="1"/>
  <c r="F41" i="1"/>
  <c r="D41" i="1"/>
  <c r="J22" i="1"/>
  <c r="J43" i="1"/>
  <c r="F22" i="1"/>
  <c r="F43" i="1"/>
  <c r="D22" i="1"/>
  <c r="N64" i="7"/>
  <c r="K95" i="3"/>
  <c r="F64" i="7"/>
  <c r="H64" i="7"/>
  <c r="J64" i="7"/>
  <c r="L64" i="7"/>
  <c r="P64" i="7"/>
  <c r="T64" i="7"/>
  <c r="G73" i="4"/>
  <c r="G88" i="4"/>
  <c r="G90" i="4"/>
  <c r="G79" i="3"/>
  <c r="G95" i="3"/>
  <c r="G98" i="3"/>
  <c r="G100" i="3"/>
  <c r="H22" i="1"/>
  <c r="H43" i="1"/>
  <c r="Z134" i="5"/>
  <c r="E116" i="8"/>
  <c r="E120" i="8"/>
  <c r="I116" i="8"/>
  <c r="I120" i="8"/>
  <c r="V65" i="6"/>
  <c r="V26" i="6"/>
  <c r="T65" i="6"/>
  <c r="T26" i="6"/>
  <c r="V64" i="7"/>
  <c r="X64" i="7"/>
  <c r="X25" i="7"/>
  <c r="V25" i="7"/>
  <c r="X109" i="5"/>
  <c r="X68" i="5"/>
  <c r="Z138" i="5"/>
  <c r="Z148" i="5"/>
  <c r="Z29" i="5"/>
  <c r="Z109" i="5"/>
  <c r="Z68" i="5"/>
  <c r="X29" i="5"/>
  <c r="K33" i="4"/>
  <c r="K36" i="4"/>
  <c r="M33" i="4"/>
  <c r="M36" i="4"/>
  <c r="I33" i="4"/>
  <c r="I36" i="4"/>
  <c r="G33" i="4"/>
  <c r="G36" i="4"/>
  <c r="G41" i="3"/>
  <c r="G44" i="3"/>
  <c r="I41" i="3"/>
  <c r="I44" i="3"/>
  <c r="D142" i="2"/>
  <c r="D41" i="2"/>
  <c r="H41" i="2"/>
  <c r="H91" i="2"/>
  <c r="H142" i="2"/>
  <c r="J91" i="2"/>
  <c r="J142" i="2"/>
  <c r="F41" i="2"/>
  <c r="D43" i="1"/>
  <c r="F92" i="1"/>
  <c r="F139" i="1"/>
  <c r="J139" i="1"/>
  <c r="H92" i="1"/>
  <c r="H139" i="1"/>
  <c r="D92" i="1"/>
  <c r="D139" i="1"/>
</calcChain>
</file>

<file path=xl/sharedStrings.xml><?xml version="1.0" encoding="utf-8"?>
<sst xmlns="http://schemas.openxmlformats.org/spreadsheetml/2006/main" count="998" uniqueCount="295">
  <si>
    <t>Assets</t>
  </si>
  <si>
    <t>Notes</t>
  </si>
  <si>
    <t>Revenues</t>
  </si>
  <si>
    <t>Expenses</t>
  </si>
  <si>
    <t>Share</t>
  </si>
  <si>
    <t>Legal</t>
  </si>
  <si>
    <t>expansion</t>
  </si>
  <si>
    <t>Reserve for</t>
  </si>
  <si>
    <t>Unappropriated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</si>
  <si>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</si>
  <si>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</si>
  <si>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</si>
  <si>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</si>
  <si>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</si>
  <si>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premium</t>
  </si>
  <si>
    <t>reserve</t>
  </si>
  <si>
    <t>Dividends paid</t>
  </si>
  <si>
    <t>share capital</t>
  </si>
  <si>
    <t>Subordinated capital debentures</t>
  </si>
  <si>
    <t>Cash flow</t>
  </si>
  <si>
    <t>Share of other</t>
  </si>
  <si>
    <t>Equity</t>
  </si>
  <si>
    <t>Other components of equity</t>
  </si>
  <si>
    <t xml:space="preserve"> of equity</t>
  </si>
  <si>
    <t>equity</t>
  </si>
  <si>
    <t>Income taxes</t>
  </si>
  <si>
    <t>Issued and</t>
  </si>
  <si>
    <t>paid-up</t>
  </si>
  <si>
    <t>comprehensive</t>
  </si>
  <si>
    <t>components</t>
  </si>
  <si>
    <t>Total other</t>
  </si>
  <si>
    <t>Statement of Financial Position</t>
  </si>
  <si>
    <t>Statement of Comprehensive Income</t>
  </si>
  <si>
    <t>Statement of Income</t>
  </si>
  <si>
    <t>2020</t>
  </si>
  <si>
    <t>Statement of Cash Flows</t>
  </si>
  <si>
    <t>Cash and cash equivalents</t>
  </si>
  <si>
    <t>Short-term investments</t>
  </si>
  <si>
    <t>Inventories</t>
  </si>
  <si>
    <t>Current tax assets</t>
  </si>
  <si>
    <t>Other current assets</t>
  </si>
  <si>
    <t xml:space="preserve">Investments in associates </t>
  </si>
  <si>
    <t>Investments in joint ventures</t>
  </si>
  <si>
    <t xml:space="preserve">Long-term loans to related parties                        </t>
  </si>
  <si>
    <t>Property, plant and equipment</t>
  </si>
  <si>
    <t>Goodwill</t>
  </si>
  <si>
    <t>Intangible assets</t>
  </si>
  <si>
    <t>Exploration and evaluation assets</t>
  </si>
  <si>
    <t xml:space="preserve">Deferred tax assets          </t>
  </si>
  <si>
    <t xml:space="preserve">Other non-current assets           </t>
  </si>
  <si>
    <t>Income tax payable</t>
  </si>
  <si>
    <t>Other current liabilities</t>
  </si>
  <si>
    <t>Debentures</t>
  </si>
  <si>
    <t>Long-term loans</t>
  </si>
  <si>
    <t>Deferred tax liabilities</t>
  </si>
  <si>
    <t>Provision for employee benefits</t>
  </si>
  <si>
    <t>Provision for decommissioning costs</t>
  </si>
  <si>
    <t>Other non-current liabilities</t>
  </si>
  <si>
    <t>Share capital</t>
  </si>
  <si>
    <t xml:space="preserve">   Issued and paid-up share capital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</si>
  <si>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</si>
  <si>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</si>
  <si>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</si>
  <si>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</si>
  <si>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</si>
  <si>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</si>
  <si>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Investments in subsidiaries</t>
  </si>
  <si>
    <t>associates and</t>
  </si>
  <si>
    <t>joint ventures</t>
  </si>
  <si>
    <t>31 December</t>
  </si>
  <si>
    <t>Senior Vice President, Accounting Division</t>
  </si>
  <si>
    <t>Profit before income taxes</t>
  </si>
  <si>
    <t>Loss on disposal of assets</t>
  </si>
  <si>
    <t>Interest income lower than interest expenses</t>
  </si>
  <si>
    <t>Changes in working capital</t>
  </si>
  <si>
    <t>Other non-current assets</t>
  </si>
  <si>
    <t>Interest received from bank deposits</t>
  </si>
  <si>
    <t>Cash paid for income taxes</t>
  </si>
  <si>
    <t>Cash paid for short-term investments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</si>
  <si>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</si>
  <si>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</si>
  <si>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</si>
  <si>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</si>
  <si>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Net cash flows used in financing activities</t>
  </si>
  <si>
    <t xml:space="preserve">     สินทรัพย์จากการดำเนินงาน (เพิ่มขึ้น) ลดลง</t>
  </si>
  <si>
    <t>Net cash flows provided by operating activities</t>
  </si>
  <si>
    <t>Cash paid for investment in subsidiaries</t>
  </si>
  <si>
    <t>Trade and other payables</t>
  </si>
  <si>
    <t>Other expenses</t>
  </si>
  <si>
    <t>Cash received from lease receivables</t>
  </si>
  <si>
    <t>Cash paid for lease liabilities</t>
  </si>
  <si>
    <t>Remeasuring</t>
  </si>
  <si>
    <t>assets</t>
  </si>
  <si>
    <t>Dividend income from related parties</t>
  </si>
  <si>
    <t>Depreciation, depletion and amortisation</t>
  </si>
  <si>
    <t xml:space="preserve">Depreciation, depletion and amortisation </t>
  </si>
  <si>
    <t>Other current financial assets</t>
  </si>
  <si>
    <t>Other non-current financial assets</t>
  </si>
  <si>
    <t>Lease liabilities</t>
  </si>
  <si>
    <t>Short-term provisions</t>
  </si>
  <si>
    <t xml:space="preserve">Trade and other receivables   </t>
  </si>
  <si>
    <t>Note</t>
  </si>
  <si>
    <t>Gain on debt modification</t>
  </si>
  <si>
    <t>Write-off of exploration expenses</t>
  </si>
  <si>
    <t>Trade and other receivables</t>
  </si>
  <si>
    <t>Adjustments for:</t>
  </si>
  <si>
    <t>Provisions</t>
  </si>
  <si>
    <t>Cash flows before changes in working capital</t>
  </si>
  <si>
    <t>Rights to receive reimbursement from</t>
  </si>
  <si>
    <t xml:space="preserve">   decommissioning funds</t>
  </si>
  <si>
    <t>capital</t>
  </si>
  <si>
    <t>debentures</t>
  </si>
  <si>
    <t xml:space="preserve">   capital debentures</t>
  </si>
  <si>
    <t>____________________________________________</t>
  </si>
  <si>
    <t>Statement of Changes in Equity</t>
  </si>
  <si>
    <t>Net cash flows used in investing activities</t>
  </si>
  <si>
    <t>Cash paid for repayment of debentures</t>
  </si>
  <si>
    <t>Cash received from issuance of debentures</t>
  </si>
  <si>
    <t>Dividend received from related parties</t>
  </si>
  <si>
    <t>Other amortised expenses</t>
  </si>
  <si>
    <t>Derivative assets</t>
  </si>
  <si>
    <t>Derivative liabilities</t>
  </si>
  <si>
    <t>Currency</t>
  </si>
  <si>
    <t>translation</t>
  </si>
  <si>
    <t>differences</t>
  </si>
  <si>
    <t>PTT Exploration and Production Public Company Limited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</si>
  <si>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</si>
  <si>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</si>
  <si>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</si>
  <si>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</si>
  <si>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</si>
  <si>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</si>
  <si>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</si>
  <si>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</si>
  <si>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</si>
  <si>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</si>
  <si>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</si>
  <si>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</si>
  <si>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Authorised share capital</t>
  </si>
  <si>
    <t xml:space="preserve">Total equity          </t>
  </si>
  <si>
    <t xml:space="preserve">Total liabilities and equity          </t>
  </si>
  <si>
    <t>Short-term loans to a related party</t>
  </si>
  <si>
    <t>Total revenues</t>
  </si>
  <si>
    <t xml:space="preserve">Other comprehensive income (expense) </t>
  </si>
  <si>
    <t>Other comprehensive income (expense)</t>
  </si>
  <si>
    <t>to net realisable value</t>
  </si>
  <si>
    <t>Income recognised from deferred income</t>
  </si>
  <si>
    <t>Gain on foreign exchange rates</t>
  </si>
  <si>
    <t>Revenue from sales</t>
  </si>
  <si>
    <t>Revenue from pipeline transportation</t>
  </si>
  <si>
    <t>Other income</t>
  </si>
  <si>
    <t>Gain on remeasuring of</t>
  </si>
  <si>
    <t>Interest income</t>
  </si>
  <si>
    <t>Operating expenses</t>
  </si>
  <si>
    <t>Exploration expenses</t>
  </si>
  <si>
    <t>Administrative expenses</t>
  </si>
  <si>
    <t>Petroleum royalties</t>
  </si>
  <si>
    <t>Loss on remeasuring of</t>
  </si>
  <si>
    <t>Finance costs</t>
  </si>
  <si>
    <t>Total expenses</t>
  </si>
  <si>
    <t>Earnings per share</t>
  </si>
  <si>
    <t>Basic earnings per share</t>
  </si>
  <si>
    <t xml:space="preserve">   financial instruments</t>
  </si>
  <si>
    <t>Currency translation differences</t>
  </si>
  <si>
    <t>to profit or loss</t>
  </si>
  <si>
    <t>Loss on remeasuring of financial assets</t>
  </si>
  <si>
    <t>Items that will be reclassified subsequently</t>
  </si>
  <si>
    <t xml:space="preserve">Total items that will not be reclassified </t>
  </si>
  <si>
    <t>subsequently to profit or loss</t>
  </si>
  <si>
    <t xml:space="preserve">Items that will not be reclassified </t>
  </si>
  <si>
    <t>Gain on foreign exchange rate</t>
  </si>
  <si>
    <t>Loss on remeasuring of financial instruments</t>
  </si>
  <si>
    <t xml:space="preserve">Items that will be reclassified subsequently </t>
  </si>
  <si>
    <t xml:space="preserve">Total items that will be reclassified subsequently </t>
  </si>
  <si>
    <t xml:space="preserve">Item that will not be reclassified subsequently </t>
  </si>
  <si>
    <t>Subordinated</t>
  </si>
  <si>
    <t xml:space="preserve">Interest expenses for subordinated </t>
  </si>
  <si>
    <t xml:space="preserve">Income tax for subordinated </t>
  </si>
  <si>
    <t xml:space="preserve">Current portion of lease liabilities </t>
  </si>
  <si>
    <t>Interest expenses for subordinated</t>
  </si>
  <si>
    <t>of financial</t>
  </si>
  <si>
    <t xml:space="preserve">Redemption of subordinated </t>
  </si>
  <si>
    <t xml:space="preserve">Provision for remuneration for </t>
  </si>
  <si>
    <t xml:space="preserve">   the renewal of petroleum production</t>
  </si>
  <si>
    <t>Income tax for subordinated</t>
  </si>
  <si>
    <t xml:space="preserve">    capital debentures</t>
  </si>
  <si>
    <t xml:space="preserve">Other comprehensive expense </t>
  </si>
  <si>
    <t>Profit for the year</t>
  </si>
  <si>
    <t>for the year - net of tax</t>
  </si>
  <si>
    <t>Total comprehensive income for the year</t>
  </si>
  <si>
    <t>of provision for employee benefits</t>
  </si>
  <si>
    <t>Changes in equity for the year</t>
  </si>
  <si>
    <t>capital debentures</t>
  </si>
  <si>
    <t xml:space="preserve">   for the year</t>
  </si>
  <si>
    <t>Cash paid for business acquisition</t>
  </si>
  <si>
    <t>Interest paid for subordinated capital debentures</t>
  </si>
  <si>
    <t xml:space="preserve">Cash paid for redemption of subordinated </t>
  </si>
  <si>
    <t>Cash paid for long-term loans to related parties</t>
  </si>
  <si>
    <t>Share of profit of associates and joint ventures</t>
  </si>
  <si>
    <t xml:space="preserve">Income taxes relating to remeasuring </t>
  </si>
  <si>
    <t>Outstanding payable from purchases of assets</t>
  </si>
  <si>
    <t>Cash received from long-term loans to related parties</t>
  </si>
  <si>
    <t>Adjustment for the impact of exchange rate changes</t>
  </si>
  <si>
    <t>Cash and cash equivalents at the end of the year</t>
  </si>
  <si>
    <t>Cash and cash equivalents at the beginning of the year</t>
  </si>
  <si>
    <t>Net cash received from financial derivative contracts</t>
  </si>
  <si>
    <t>Changes in right-of-use assets</t>
  </si>
  <si>
    <t>Consolidated financial statements</t>
  </si>
  <si>
    <t>Separate financial statements</t>
  </si>
  <si>
    <t>Cash received from investment in joint venture</t>
  </si>
  <si>
    <t>Interest received from loans to related parties</t>
  </si>
  <si>
    <t>Interest income higher than interest expenses</t>
  </si>
  <si>
    <t>Interest paid for subordinated capital debenture</t>
  </si>
  <si>
    <t>hedge</t>
  </si>
  <si>
    <t>of associates and</t>
  </si>
  <si>
    <t>income (expense)</t>
  </si>
  <si>
    <t xml:space="preserve">Adjustment for the impact of exchange rate changes  </t>
  </si>
  <si>
    <t>The notes to the consolidated and separate financial statements are an integral part of these financial statements.</t>
  </si>
  <si>
    <t xml:space="preserve">    Chief Executive Officer</t>
  </si>
  <si>
    <t>(Sermsak Satchawannakul)</t>
  </si>
  <si>
    <t>Changes in hedging reserves</t>
  </si>
  <si>
    <t>Income taxes relating to changes</t>
  </si>
  <si>
    <t>in hedging reserves</t>
  </si>
  <si>
    <t>of associates and joint ventures - net of tax</t>
  </si>
  <si>
    <t>Total items that will be reclassified</t>
  </si>
  <si>
    <t xml:space="preserve"> subsequently to profit or loss</t>
  </si>
  <si>
    <t xml:space="preserve"> assumptions of provision for</t>
  </si>
  <si>
    <t xml:space="preserve"> employee benefits</t>
  </si>
  <si>
    <t>of financial assets</t>
  </si>
  <si>
    <t xml:space="preserve">Total items that will not be reclassified subsequently </t>
  </si>
  <si>
    <t xml:space="preserve">Income taxes resulting from changes in </t>
  </si>
  <si>
    <t xml:space="preserve">actuarial assumptions of provision </t>
  </si>
  <si>
    <t>for employee benefits</t>
  </si>
  <si>
    <t xml:space="preserve"> - net of tax</t>
  </si>
  <si>
    <t>Net cash provided by operating activities</t>
  </si>
  <si>
    <t>2021</t>
  </si>
  <si>
    <t>As at 31 December 2021</t>
  </si>
  <si>
    <t>For the year ended 31 December 2021</t>
  </si>
  <si>
    <t>Balance as at 1 January 2021</t>
  </si>
  <si>
    <t>Balance as at 31 December 2021</t>
  </si>
  <si>
    <t>Unit: Thousand US Dollar</t>
  </si>
  <si>
    <t>Unit: Thousand Baht</t>
  </si>
  <si>
    <t xml:space="preserve">      Ordinary shares, 3,969,985,400 shares </t>
  </si>
  <si>
    <t xml:space="preserve">        at par value of Baht 1 each  </t>
  </si>
  <si>
    <t xml:space="preserve">        paid-up at Baht 1 each  </t>
  </si>
  <si>
    <r>
      <t xml:space="preserve">Liabilities and equity </t>
    </r>
    <r>
      <rPr>
        <sz val="14"/>
        <rFont val="Cordia New"/>
        <family val="2"/>
      </rPr>
      <t>(continued)</t>
    </r>
  </si>
  <si>
    <t>-</t>
  </si>
  <si>
    <t>Other Income</t>
  </si>
  <si>
    <t>Gain on remeasuring of financial instruments</t>
  </si>
  <si>
    <t xml:space="preserve">    (Montri Rawanchaikul)</t>
  </si>
  <si>
    <t>19, 21</t>
  </si>
  <si>
    <t>Gain from changes in actuarial</t>
  </si>
  <si>
    <t>expense of</t>
  </si>
  <si>
    <t xml:space="preserve">Other comprehensive income  </t>
  </si>
  <si>
    <t xml:space="preserve">   (expense) for the year</t>
  </si>
  <si>
    <t>Gain from a bargain purchase</t>
  </si>
  <si>
    <t>Net cash received from asset acquisition</t>
  </si>
  <si>
    <t>Cash paid for investment in associate and joint ventures</t>
  </si>
  <si>
    <t xml:space="preserve">Net increase (decrease) in cash and cash equivalents  </t>
  </si>
  <si>
    <t xml:space="preserve"> </t>
  </si>
  <si>
    <t>Gain on remeasuring of financial assets</t>
  </si>
  <si>
    <t>Share of other comprehensive income (expense)</t>
  </si>
  <si>
    <t>Impairment loss on assets and goodwill</t>
  </si>
  <si>
    <t>Loss on foreign exchange rate</t>
  </si>
  <si>
    <t>Gain (loss) on remeasuring of financial assets</t>
  </si>
  <si>
    <t>of associates</t>
  </si>
  <si>
    <t>Other comprehensive income (expense) for the year</t>
  </si>
  <si>
    <t>Balance as at 1 January 2020</t>
  </si>
  <si>
    <t>Balance as at 31 December 2020</t>
  </si>
  <si>
    <t>expense</t>
  </si>
  <si>
    <t>Other comprehensive income</t>
  </si>
  <si>
    <t>Allowance (reversal) for decrease in value of inventories</t>
  </si>
  <si>
    <t>(Gain) loss on remeasuring financial instruments</t>
  </si>
  <si>
    <t>(Gain) loss on foreign exchange rates</t>
  </si>
  <si>
    <t xml:space="preserve">Cash paid for contingent considerations 
</t>
  </si>
  <si>
    <t>from participating interest acquisition in a joint venture</t>
  </si>
  <si>
    <t>Allowance for impairment loss on assets and goodwill</t>
  </si>
  <si>
    <t>(Increase) decrease in short-term loans to related party</t>
  </si>
  <si>
    <t>Current portion of long-term liabilities</t>
  </si>
  <si>
    <t xml:space="preserve">Other comprehensive income </t>
  </si>
  <si>
    <t xml:space="preserve">Other comprehensive </t>
  </si>
  <si>
    <t xml:space="preserve"> income (expense)</t>
  </si>
  <si>
    <t>Other comprehensive</t>
  </si>
  <si>
    <t>Cash received from investing in short-term investments</t>
  </si>
  <si>
    <t>Cash received from short-term loans</t>
  </si>
  <si>
    <t>Cash paid for repayment of short-term loans</t>
  </si>
  <si>
    <t>Cash paid for finance cost from issuance of debentures</t>
  </si>
  <si>
    <t>Interest paid</t>
  </si>
  <si>
    <t>Cash paid for finance cost from issurance of debentures</t>
  </si>
  <si>
    <t>Gain from changes in actuarial assumptions</t>
  </si>
  <si>
    <t xml:space="preserve">           </t>
  </si>
  <si>
    <t>Unit: US Dollar</t>
  </si>
  <si>
    <t xml:space="preserve">            </t>
  </si>
  <si>
    <t>Unit: Baht</t>
  </si>
  <si>
    <t>Significant 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</si>
</sst>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#,##0;\(#,##0\)"/>
    <numFmt numFmtId="166" formatCode="#,##0.00;\(#,##0.00\)"/>
    <numFmt numFmtId="167" formatCode="_(\ #,##0.00_);_(\ \(#,##0.00\);_(* &quot;-&quot;??_);_(@_)"/>
    <numFmt numFmtId="168" formatCode="_(\ #,##0_);_(\ \(#,##0\);_(* &quot;-&quot;??_);_(@_)"/>
    <numFmt numFmtId="169" formatCode="#,##0.00;[Red]\(#,##0.00\)"/>
    <numFmt numFmtId="170" formatCode="_-* #,##0_-;\-* #,##0_-;_-* &quot;-&quot;??_-;_-@_-"/>
    <numFmt numFmtId="171" formatCode="#,##0;\(#,##0\);&quot;-&quot;;@"/>
    <numFmt numFmtId="172" formatCode="#,##0.00;\(#,##0.00\);&quot;-&quot;;@"/>
  </numFmts>
  <fonts count="26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name val="Cordia New"/>
      <family val="2"/>
    </font>
    <font>
      <b/>
      <sz val="14"/>
      <color theme="1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sz val="14"/>
      <color indexed="12"/>
      <name val="Cordia New"/>
      <family val="2"/>
    </font>
    <font>
      <u/>
      <sz val="14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color rgb="FFC00000"/>
      <name val="Cordia New"/>
      <family val="2"/>
    </font>
    <font>
      <sz val="14"/>
      <color indexed="10"/>
      <name val="Cordia New"/>
      <family val="2"/>
    </font>
    <font>
      <b/>
      <sz val="13.5"/>
      <name val="Cordia New"/>
      <family val="2"/>
    </font>
    <font>
      <sz val="13.5"/>
      <name val="Cordia New"/>
      <family val="2"/>
    </font>
    <font>
      <b/>
      <sz val="13.5"/>
      <color rgb="FFFF0000"/>
      <name val="Cordia New"/>
      <family val="2"/>
    </font>
    <font>
      <sz val="13.5"/>
      <color rgb="FFFF0000"/>
      <name val="Cordia New"/>
      <family val="2"/>
    </font>
    <font>
      <b/>
      <sz val="13.5"/>
      <color theme="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9" fontId="3" fillId="2" borderId="0">
      <alignment horizontal="right"/>
    </xf>
    <xf numFmtId="0" fontId="5" fillId="2" borderId="0" applyBorder="0">
      <alignment horizontal="centerContinuous"/>
    </xf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293">
    <xf numFmtId="0" fontId="0" fillId="0" borderId="0" xfId="0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5" fontId="10" fillId="0" borderId="1" xfId="0" quotePrefix="1" applyNumberFormat="1" applyFont="1" applyFill="1" applyBorder="1" applyAlignment="1">
      <alignment horizontal="right" vertical="center" wrapText="1"/>
    </xf>
    <xf numFmtId="0" fontId="10" fillId="0" borderId="0" xfId="12" applyFont="1" applyFill="1" applyAlignment="1">
      <alignment vertical="center"/>
    </xf>
    <xf numFmtId="0" fontId="2" fillId="0" borderId="0" xfId="12" applyFont="1" applyFill="1" applyAlignment="1">
      <alignment vertical="center"/>
    </xf>
    <xf numFmtId="171" fontId="2" fillId="0" borderId="0" xfId="12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9" fillId="0" borderId="0" xfId="12" applyNumberFormat="1" applyFont="1" applyFill="1" applyAlignment="1">
      <alignment horizontal="center" vertical="center"/>
    </xf>
    <xf numFmtId="165" fontId="2" fillId="0" borderId="0" xfId="16" applyNumberFormat="1" applyFont="1" applyFill="1" applyAlignment="1">
      <alignment vertical="center"/>
    </xf>
    <xf numFmtId="171" fontId="2" fillId="0" borderId="0" xfId="1" applyNumberFormat="1" applyFont="1" applyFill="1" applyAlignment="1">
      <alignment vertical="center"/>
    </xf>
    <xf numFmtId="171" fontId="2" fillId="0" borderId="0" xfId="0" applyNumberFormat="1" applyFont="1" applyFill="1" applyAlignment="1">
      <alignment vertical="center"/>
    </xf>
    <xf numFmtId="0" fontId="2" fillId="0" borderId="0" xfId="12" applyNumberFormat="1" applyFont="1" applyFill="1" applyAlignment="1">
      <alignment horizontal="center" vertical="center"/>
    </xf>
    <xf numFmtId="168" fontId="9" fillId="0" borderId="0" xfId="12" applyNumberFormat="1" applyFont="1" applyFill="1" applyBorder="1" applyAlignment="1">
      <alignment horizontal="right" vertical="center"/>
    </xf>
    <xf numFmtId="171" fontId="2" fillId="0" borderId="1" xfId="12" applyNumberFormat="1" applyFont="1" applyFill="1" applyBorder="1" applyAlignment="1">
      <alignment horizontal="right" vertical="center"/>
    </xf>
    <xf numFmtId="168" fontId="9" fillId="0" borderId="0" xfId="12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165" fontId="2" fillId="0" borderId="0" xfId="16" applyNumberFormat="1" applyFont="1" applyFill="1" applyBorder="1" applyAlignment="1"/>
    <xf numFmtId="165" fontId="2" fillId="0" borderId="0" xfId="1" applyNumberFormat="1" applyFont="1" applyFill="1" applyBorder="1" applyAlignment="1"/>
    <xf numFmtId="168" fontId="11" fillId="0" borderId="0" xfId="12" applyNumberFormat="1" applyFont="1" applyFill="1" applyAlignment="1">
      <alignment horizontal="right" vertical="center"/>
    </xf>
    <xf numFmtId="171" fontId="2" fillId="0" borderId="0" xfId="12" applyNumberFormat="1" applyFont="1" applyFill="1" applyAlignment="1">
      <alignment horizontal="right" vertical="center"/>
    </xf>
    <xf numFmtId="171" fontId="2" fillId="0" borderId="1" xfId="12" applyNumberFormat="1" applyFont="1" applyFill="1" applyBorder="1" applyAlignment="1">
      <alignment vertical="center"/>
    </xf>
    <xf numFmtId="171" fontId="2" fillId="0" borderId="0" xfId="12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71" fontId="2" fillId="0" borderId="3" xfId="12" applyNumberFormat="1" applyFont="1" applyFill="1" applyBorder="1" applyAlignment="1">
      <alignment vertical="center"/>
    </xf>
    <xf numFmtId="168" fontId="2" fillId="0" borderId="0" xfId="12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 wrapText="1"/>
    </xf>
    <xf numFmtId="168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15" fontId="10" fillId="0" borderId="0" xfId="0" quotePrefix="1" applyNumberFormat="1" applyFont="1" applyFill="1" applyAlignment="1">
      <alignment horizontal="right" vertical="center" wrapText="1"/>
    </xf>
    <xf numFmtId="168" fontId="12" fillId="0" borderId="0" xfId="0" applyNumberFormat="1" applyFont="1" applyFill="1" applyAlignment="1">
      <alignment horizontal="center" vertical="center"/>
    </xf>
    <xf numFmtId="168" fontId="9" fillId="0" borderId="0" xfId="12" quotePrefix="1" applyNumberFormat="1" applyFont="1" applyFill="1" applyBorder="1" applyAlignment="1">
      <alignment horizontal="left" vertical="center"/>
    </xf>
    <xf numFmtId="168" fontId="9" fillId="0" borderId="0" xfId="12" applyNumberFormat="1" applyFont="1" applyFill="1" applyAlignment="1">
      <alignment horizontal="center" vertical="center"/>
    </xf>
    <xf numFmtId="171" fontId="2" fillId="0" borderId="1" xfId="1" applyNumberFormat="1" applyFont="1" applyFill="1" applyBorder="1" applyAlignment="1">
      <alignment vertical="center"/>
    </xf>
    <xf numFmtId="171" fontId="10" fillId="0" borderId="0" xfId="12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vertical="center"/>
    </xf>
    <xf numFmtId="0" fontId="2" fillId="0" borderId="0" xfId="12" applyFont="1" applyFill="1" applyAlignment="1">
      <alignment horizontal="center" vertical="center"/>
    </xf>
    <xf numFmtId="171" fontId="2" fillId="0" borderId="0" xfId="12" applyNumberFormat="1" applyFont="1" applyFill="1" applyBorder="1" applyAlignment="1">
      <alignment vertical="center"/>
    </xf>
    <xf numFmtId="165" fontId="2" fillId="0" borderId="0" xfId="16" applyNumberFormat="1" applyFont="1" applyFill="1" applyBorder="1" applyAlignment="1">
      <alignment vertical="center"/>
    </xf>
    <xf numFmtId="0" fontId="2" fillId="0" borderId="1" xfId="12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center" vertical="center"/>
    </xf>
    <xf numFmtId="171" fontId="2" fillId="0" borderId="3" xfId="12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8" fontId="9" fillId="0" borderId="0" xfId="12" quotePrefix="1" applyNumberFormat="1" applyFont="1" applyFill="1" applyBorder="1" applyAlignment="1">
      <alignment horizontal="center" vertical="center"/>
    </xf>
    <xf numFmtId="168" fontId="9" fillId="0" borderId="0" xfId="12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6" applyNumberFormat="1" applyFont="1" applyFill="1" applyBorder="1" applyAlignment="1"/>
    <xf numFmtId="165" fontId="10" fillId="0" borderId="0" xfId="1" applyNumberFormat="1" applyFont="1" applyFill="1" applyBorder="1" applyAlignment="1"/>
    <xf numFmtId="0" fontId="10" fillId="0" borderId="0" xfId="15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171" fontId="11" fillId="0" borderId="0" xfId="12" applyNumberFormat="1" applyFont="1" applyFill="1" applyAlignment="1">
      <alignment horizontal="right" vertical="center"/>
    </xf>
    <xf numFmtId="171" fontId="11" fillId="0" borderId="2" xfId="12" quotePrefix="1" applyNumberFormat="1" applyFont="1" applyFill="1" applyBorder="1" applyAlignment="1">
      <alignment horizontal="right" vertical="center"/>
    </xf>
    <xf numFmtId="171" fontId="11" fillId="0" borderId="2" xfId="12" applyNumberFormat="1" applyFont="1" applyFill="1" applyBorder="1" applyAlignment="1">
      <alignment horizontal="right" vertical="center"/>
    </xf>
    <xf numFmtId="171" fontId="12" fillId="0" borderId="0" xfId="15" applyNumberFormat="1" applyFont="1" applyFill="1" applyAlignment="1">
      <alignment horizontal="center" vertical="center"/>
    </xf>
    <xf numFmtId="171" fontId="12" fillId="0" borderId="0" xfId="15" quotePrefix="1" applyNumberFormat="1" applyFont="1" applyFill="1" applyAlignment="1">
      <alignment horizontal="center" vertical="center"/>
    </xf>
    <xf numFmtId="171" fontId="2" fillId="0" borderId="0" xfId="15" applyNumberFormat="1" applyFont="1" applyFill="1" applyAlignment="1">
      <alignment vertical="center"/>
    </xf>
    <xf numFmtId="171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vertical="center"/>
    </xf>
    <xf numFmtId="171" fontId="2" fillId="0" borderId="0" xfId="15" applyNumberFormat="1" applyFont="1" applyFill="1" applyAlignment="1">
      <alignment horizontal="right" vertical="center"/>
    </xf>
    <xf numFmtId="171" fontId="2" fillId="0" borderId="1" xfId="15" applyNumberFormat="1" applyFont="1" applyFill="1" applyBorder="1" applyAlignment="1">
      <alignment vertical="center"/>
    </xf>
    <xf numFmtId="171" fontId="10" fillId="0" borderId="0" xfId="15" applyNumberFormat="1" applyFont="1" applyFill="1" applyAlignment="1">
      <alignment vertical="center"/>
    </xf>
    <xf numFmtId="171" fontId="2" fillId="0" borderId="0" xfId="15" applyNumberFormat="1" applyFont="1" applyFill="1" applyBorder="1" applyAlignment="1">
      <alignment horizontal="right" vertical="center"/>
    </xf>
    <xf numFmtId="171" fontId="2" fillId="0" borderId="0" xfId="15" applyNumberFormat="1" applyFont="1" applyFill="1" applyBorder="1" applyAlignment="1">
      <alignment vertical="center"/>
    </xf>
    <xf numFmtId="0" fontId="2" fillId="0" borderId="1" xfId="15" applyFont="1" applyFill="1" applyBorder="1" applyAlignment="1">
      <alignment vertical="center"/>
    </xf>
    <xf numFmtId="0" fontId="10" fillId="0" borderId="4" xfId="12" applyFont="1" applyFill="1" applyBorder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1" fontId="2" fillId="0" borderId="3" xfId="15" applyNumberFormat="1" applyFont="1" applyFill="1" applyBorder="1" applyAlignment="1">
      <alignment vertical="center"/>
    </xf>
    <xf numFmtId="171" fontId="13" fillId="0" borderId="0" xfId="15" applyNumberFormat="1" applyFont="1" applyFill="1" applyAlignment="1">
      <alignment vertical="center"/>
    </xf>
    <xf numFmtId="171" fontId="13" fillId="0" borderId="0" xfId="5" applyNumberFormat="1" applyFont="1" applyFill="1" applyAlignment="1">
      <alignment vertical="center"/>
    </xf>
    <xf numFmtId="171" fontId="14" fillId="0" borderId="1" xfId="15" applyNumberFormat="1" applyFont="1" applyFill="1" applyBorder="1" applyAlignment="1">
      <alignment horizontal="right" vertical="center"/>
    </xf>
    <xf numFmtId="171" fontId="14" fillId="0" borderId="1" xfId="15" applyNumberFormat="1" applyFont="1" applyFill="1" applyBorder="1" applyAlignment="1">
      <alignment vertical="center"/>
    </xf>
    <xf numFmtId="164" fontId="2" fillId="0" borderId="0" xfId="5" applyFont="1" applyFill="1" applyAlignment="1">
      <alignment vertical="center"/>
    </xf>
    <xf numFmtId="171" fontId="15" fillId="0" borderId="0" xfId="15" applyNumberFormat="1" applyFont="1" applyFill="1" applyAlignment="1">
      <alignment vertical="center"/>
    </xf>
    <xf numFmtId="165" fontId="2" fillId="0" borderId="0" xfId="15" applyNumberFormat="1" applyFont="1" applyFill="1" applyAlignment="1">
      <alignment vertical="center"/>
    </xf>
    <xf numFmtId="0" fontId="11" fillId="0" borderId="0" xfId="12" applyFont="1" applyFill="1" applyAlignment="1">
      <alignment horizontal="right" vertical="center"/>
    </xf>
    <xf numFmtId="168" fontId="2" fillId="0" borderId="0" xfId="15" applyNumberFormat="1" applyFont="1" applyFill="1" applyAlignment="1">
      <alignment horizontal="right" vertical="center"/>
    </xf>
    <xf numFmtId="168" fontId="2" fillId="0" borderId="0" xfId="15" applyNumberFormat="1" applyFont="1" applyFill="1" applyAlignment="1">
      <alignment vertical="center"/>
    </xf>
    <xf numFmtId="168" fontId="2" fillId="0" borderId="0" xfId="15" applyNumberFormat="1" applyFont="1" applyFill="1" applyAlignment="1">
      <alignment horizontal="center" vertical="center"/>
    </xf>
    <xf numFmtId="171" fontId="2" fillId="0" borderId="1" xfId="15" applyNumberFormat="1" applyFont="1" applyFill="1" applyBorder="1" applyAlignment="1">
      <alignment horizontal="right" vertical="center"/>
    </xf>
    <xf numFmtId="168" fontId="2" fillId="0" borderId="0" xfId="15" applyNumberFormat="1" applyFont="1" applyFill="1" applyBorder="1" applyAlignment="1">
      <alignment horizontal="right" vertical="center"/>
    </xf>
    <xf numFmtId="168" fontId="10" fillId="0" borderId="0" xfId="15" applyNumberFormat="1" applyFont="1" applyFill="1" applyAlignment="1">
      <alignment horizontal="right" vertical="center"/>
    </xf>
    <xf numFmtId="171" fontId="10" fillId="0" borderId="0" xfId="15" applyNumberFormat="1" applyFont="1" applyFill="1" applyAlignment="1">
      <alignment horizontal="right" vertical="center"/>
    </xf>
    <xf numFmtId="168" fontId="2" fillId="0" borderId="0" xfId="15" applyNumberFormat="1" applyFont="1" applyFill="1" applyBorder="1" applyAlignment="1">
      <alignment vertical="center"/>
    </xf>
    <xf numFmtId="168" fontId="10" fillId="0" borderId="0" xfId="15" applyNumberFormat="1" applyFont="1" applyFill="1" applyBorder="1" applyAlignment="1">
      <alignment vertical="center"/>
    </xf>
    <xf numFmtId="171" fontId="10" fillId="0" borderId="1" xfId="15" applyNumberFormat="1" applyFont="1" applyFill="1" applyBorder="1" applyAlignment="1">
      <alignment horizontal="right" vertical="center"/>
    </xf>
    <xf numFmtId="168" fontId="10" fillId="0" borderId="1" xfId="15" applyNumberFormat="1" applyFont="1" applyFill="1" applyBorder="1" applyAlignment="1">
      <alignment horizontal="right" vertical="center"/>
    </xf>
    <xf numFmtId="168" fontId="10" fillId="0" borderId="0" xfId="15" applyNumberFormat="1" applyFont="1" applyFill="1" applyAlignment="1">
      <alignment vertical="center"/>
    </xf>
    <xf numFmtId="0" fontId="10" fillId="0" borderId="1" xfId="15" applyFont="1" applyFill="1" applyBorder="1" applyAlignment="1">
      <alignment vertical="center"/>
    </xf>
    <xf numFmtId="168" fontId="2" fillId="0" borderId="1" xfId="15" applyNumberFormat="1" applyFont="1" applyFill="1" applyBorder="1" applyAlignment="1">
      <alignment vertical="center"/>
    </xf>
    <xf numFmtId="167" fontId="13" fillId="0" borderId="0" xfId="15" applyNumberFormat="1" applyFont="1" applyFill="1" applyAlignment="1">
      <alignment vertical="center"/>
    </xf>
    <xf numFmtId="164" fontId="13" fillId="0" borderId="0" xfId="5" applyFont="1" applyFill="1" applyAlignment="1">
      <alignment vertical="center"/>
    </xf>
    <xf numFmtId="167" fontId="9" fillId="0" borderId="0" xfId="15" applyNumberFormat="1" applyFont="1" applyFill="1" applyAlignment="1">
      <alignment vertical="center"/>
    </xf>
    <xf numFmtId="170" fontId="9" fillId="0" borderId="0" xfId="5" applyNumberFormat="1" applyFont="1" applyFill="1" applyAlignment="1">
      <alignment vertical="center"/>
    </xf>
    <xf numFmtId="0" fontId="2" fillId="0" borderId="0" xfId="5" applyNumberFormat="1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171" fontId="10" fillId="0" borderId="0" xfId="12" applyNumberFormat="1" applyFont="1" applyFill="1" applyAlignment="1">
      <alignment vertical="center"/>
    </xf>
    <xf numFmtId="171" fontId="10" fillId="0" borderId="2" xfId="12" applyNumberFormat="1" applyFont="1" applyFill="1" applyBorder="1" applyAlignment="1">
      <alignment vertical="center"/>
    </xf>
    <xf numFmtId="0" fontId="10" fillId="0" borderId="2" xfId="12" applyFont="1" applyFill="1" applyBorder="1" applyAlignment="1">
      <alignment vertical="center"/>
    </xf>
    <xf numFmtId="171" fontId="10" fillId="0" borderId="0" xfId="12" applyNumberFormat="1" applyFont="1" applyFill="1" applyAlignment="1">
      <alignment horizontal="center" vertical="center"/>
    </xf>
    <xf numFmtId="0" fontId="10" fillId="0" borderId="0" xfId="12" applyFont="1" applyFill="1" applyAlignment="1">
      <alignment horizontal="right" vertical="center"/>
    </xf>
    <xf numFmtId="171" fontId="10" fillId="0" borderId="1" xfId="12" applyNumberFormat="1" applyFont="1" applyFill="1" applyBorder="1" applyAlignment="1">
      <alignment horizontal="right" vertical="center"/>
    </xf>
    <xf numFmtId="165" fontId="2" fillId="0" borderId="0" xfId="12" applyNumberFormat="1" applyFont="1" applyFill="1" applyAlignment="1">
      <alignment vertical="center"/>
    </xf>
    <xf numFmtId="171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68" fontId="2" fillId="0" borderId="0" xfId="12" applyNumberFormat="1" applyFont="1" applyFill="1" applyAlignment="1">
      <alignment horizontal="center" vertical="center"/>
    </xf>
    <xf numFmtId="171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2" applyNumberFormat="1" applyFont="1" applyFill="1" applyAlignment="1">
      <alignment horizontal="center" vertical="center"/>
    </xf>
    <xf numFmtId="171" fontId="2" fillId="0" borderId="0" xfId="5" applyNumberFormat="1" applyFont="1" applyFill="1" applyAlignment="1">
      <alignment horizontal="right" vertical="center"/>
    </xf>
    <xf numFmtId="168" fontId="2" fillId="0" borderId="0" xfId="5" applyNumberFormat="1" applyFont="1" applyFill="1" applyAlignment="1">
      <alignment horizontal="right" vertical="center"/>
    </xf>
    <xf numFmtId="171" fontId="10" fillId="0" borderId="0" xfId="5" applyNumberFormat="1" applyFont="1" applyFill="1" applyAlignment="1">
      <alignment horizontal="right" vertical="center"/>
    </xf>
    <xf numFmtId="0" fontId="2" fillId="0" borderId="0" xfId="5" applyNumberFormat="1" applyFont="1" applyFill="1" applyAlignment="1">
      <alignment horizontal="right" vertical="center"/>
    </xf>
    <xf numFmtId="171" fontId="2" fillId="0" borderId="0" xfId="5" applyNumberFormat="1" applyFont="1" applyFill="1" applyBorder="1" applyAlignment="1">
      <alignment horizontal="right" vertical="center"/>
    </xf>
    <xf numFmtId="171" fontId="2" fillId="0" borderId="1" xfId="5" applyNumberFormat="1" applyFont="1" applyFill="1" applyBorder="1" applyAlignment="1">
      <alignment horizontal="right" vertical="center"/>
    </xf>
    <xf numFmtId="171" fontId="2" fillId="0" borderId="1" xfId="1" applyNumberFormat="1" applyFont="1" applyFill="1" applyBorder="1" applyAlignment="1">
      <alignment horizontal="right" vertical="center"/>
    </xf>
    <xf numFmtId="171" fontId="2" fillId="0" borderId="3" xfId="1" applyNumberFormat="1" applyFont="1" applyFill="1" applyBorder="1" applyAlignment="1">
      <alignment horizontal="right" vertical="center"/>
    </xf>
    <xf numFmtId="168" fontId="10" fillId="0" borderId="0" xfId="5" applyNumberFormat="1" applyFont="1" applyFill="1" applyAlignment="1">
      <alignment horizontal="right" vertical="center"/>
    </xf>
    <xf numFmtId="171" fontId="17" fillId="0" borderId="0" xfId="1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68" fontId="2" fillId="0" borderId="1" xfId="12" applyNumberFormat="1" applyFont="1" applyFill="1" applyBorder="1" applyAlignment="1">
      <alignment vertical="center"/>
    </xf>
    <xf numFmtId="168" fontId="2" fillId="0" borderId="1" xfId="1" applyNumberFormat="1" applyFont="1" applyFill="1" applyBorder="1" applyAlignment="1">
      <alignment horizontal="right" vertical="center"/>
    </xf>
    <xf numFmtId="171" fontId="17" fillId="0" borderId="1" xfId="1" applyNumberFormat="1" applyFont="1" applyFill="1" applyBorder="1" applyAlignment="1">
      <alignment horizontal="right" vertical="center"/>
    </xf>
    <xf numFmtId="171" fontId="10" fillId="0" borderId="1" xfId="5" applyNumberFormat="1" applyFont="1" applyFill="1" applyBorder="1" applyAlignment="1">
      <alignment horizontal="right" vertical="center"/>
    </xf>
    <xf numFmtId="168" fontId="10" fillId="0" borderId="1" xfId="5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right" vertical="center" wrapText="1"/>
    </xf>
    <xf numFmtId="171" fontId="2" fillId="0" borderId="4" xfId="12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71" fontId="2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horizontal="right" vertical="center"/>
    </xf>
    <xf numFmtId="165" fontId="20" fillId="0" borderId="0" xfId="0" applyNumberFormat="1" applyFont="1" applyFill="1" applyBorder="1" applyAlignment="1">
      <alignment horizontal="center" vertical="center"/>
    </xf>
    <xf numFmtId="0" fontId="9" fillId="0" borderId="0" xfId="12" applyFont="1" applyFill="1" applyAlignment="1">
      <alignment horizontal="center" vertical="center"/>
    </xf>
    <xf numFmtId="172" fontId="2" fillId="0" borderId="0" xfId="1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70" fontId="2" fillId="0" borderId="0" xfId="1" applyNumberFormat="1" applyFont="1" applyFill="1" applyAlignment="1">
      <alignment vertical="center"/>
    </xf>
    <xf numFmtId="168" fontId="1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Alignment="1">
      <alignment horizontal="center" vertical="center"/>
    </xf>
    <xf numFmtId="171" fontId="10" fillId="0" borderId="0" xfId="12" applyNumberFormat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168" fontId="2" fillId="0" borderId="0" xfId="12" applyNumberFormat="1" applyFont="1" applyFill="1" applyAlignment="1">
      <alignment horizontal="right" vertical="center"/>
    </xf>
    <xf numFmtId="0" fontId="16" fillId="0" borderId="0" xfId="15" applyFont="1" applyFill="1" applyAlignment="1">
      <alignment horizontal="center" vertical="center"/>
    </xf>
    <xf numFmtId="172" fontId="2" fillId="0" borderId="0" xfId="12" applyNumberFormat="1" applyFont="1" applyFill="1" applyAlignment="1">
      <alignment horizontal="right" vertical="center"/>
    </xf>
    <xf numFmtId="0" fontId="22" fillId="0" borderId="0" xfId="12" applyFont="1" applyFill="1" applyAlignment="1">
      <alignment vertical="center"/>
    </xf>
    <xf numFmtId="0" fontId="21" fillId="0" borderId="0" xfId="12" applyFont="1" applyFill="1" applyAlignment="1">
      <alignment vertical="center"/>
    </xf>
    <xf numFmtId="0" fontId="21" fillId="0" borderId="0" xfId="12" applyFont="1" applyFill="1" applyAlignment="1">
      <alignment horizontal="left" vertical="center"/>
    </xf>
    <xf numFmtId="171" fontId="21" fillId="0" borderId="0" xfId="12" applyNumberFormat="1" applyFont="1" applyFill="1" applyAlignment="1">
      <alignment vertical="center"/>
    </xf>
    <xf numFmtId="0" fontId="21" fillId="0" borderId="0" xfId="12" applyFont="1" applyFill="1" applyAlignment="1">
      <alignment horizontal="center" vertical="center"/>
    </xf>
    <xf numFmtId="171" fontId="21" fillId="0" borderId="2" xfId="12" applyNumberFormat="1" applyFont="1" applyFill="1" applyBorder="1" applyAlignment="1">
      <alignment vertical="center"/>
    </xf>
    <xf numFmtId="0" fontId="21" fillId="0" borderId="2" xfId="12" applyFont="1" applyFill="1" applyBorder="1" applyAlignment="1">
      <alignment vertical="center"/>
    </xf>
    <xf numFmtId="171" fontId="21" fillId="0" borderId="2" xfId="12" applyNumberFormat="1" applyFont="1" applyFill="1" applyBorder="1" applyAlignment="1">
      <alignment horizontal="right" vertical="center"/>
    </xf>
    <xf numFmtId="171" fontId="21" fillId="0" borderId="0" xfId="12" applyNumberFormat="1" applyFont="1" applyFill="1" applyAlignment="1">
      <alignment horizontal="center" vertical="center"/>
    </xf>
    <xf numFmtId="0" fontId="21" fillId="0" borderId="0" xfId="12" applyFont="1" applyFill="1" applyBorder="1" applyAlignment="1">
      <alignment vertical="center"/>
    </xf>
    <xf numFmtId="171" fontId="21" fillId="0" borderId="0" xfId="12" applyNumberFormat="1" applyFont="1" applyFill="1" applyAlignment="1">
      <alignment horizontal="right" vertical="center"/>
    </xf>
    <xf numFmtId="0" fontId="21" fillId="0" borderId="0" xfId="12" applyFont="1" applyFill="1" applyAlignment="1">
      <alignment horizontal="right" vertical="center"/>
    </xf>
    <xf numFmtId="0" fontId="21" fillId="0" borderId="4" xfId="12" applyFont="1" applyFill="1" applyBorder="1" applyAlignment="1">
      <alignment horizontal="right" vertical="center"/>
    </xf>
    <xf numFmtId="171" fontId="21" fillId="0" borderId="1" xfId="12" applyNumberFormat="1" applyFont="1" applyFill="1" applyBorder="1" applyAlignment="1">
      <alignment horizontal="right" vertical="center"/>
    </xf>
    <xf numFmtId="165" fontId="22" fillId="0" borderId="0" xfId="12" applyNumberFormat="1" applyFont="1" applyFill="1" applyAlignment="1">
      <alignment vertical="center"/>
    </xf>
    <xf numFmtId="171" fontId="22" fillId="0" borderId="0" xfId="1" applyNumberFormat="1" applyFont="1" applyFill="1" applyAlignment="1">
      <alignment horizontal="right" vertical="center"/>
    </xf>
    <xf numFmtId="168" fontId="22" fillId="0" borderId="0" xfId="1" applyNumberFormat="1" applyFont="1" applyFill="1" applyAlignment="1">
      <alignment horizontal="right" vertical="center"/>
    </xf>
    <xf numFmtId="171" fontId="21" fillId="0" borderId="0" xfId="5" applyNumberFormat="1" applyFont="1" applyFill="1" applyAlignment="1">
      <alignment horizontal="right" vertical="center"/>
    </xf>
    <xf numFmtId="168" fontId="21" fillId="0" borderId="0" xfId="5" applyNumberFormat="1" applyFont="1" applyFill="1" applyAlignment="1">
      <alignment horizontal="right" vertical="center"/>
    </xf>
    <xf numFmtId="171" fontId="23" fillId="0" borderId="0" xfId="1" applyNumberFormat="1" applyFont="1" applyFill="1" applyAlignment="1">
      <alignment horizontal="right" vertical="center"/>
    </xf>
    <xf numFmtId="171" fontId="22" fillId="0" borderId="0" xfId="12" applyNumberFormat="1" applyFont="1" applyFill="1" applyAlignment="1">
      <alignment vertical="center"/>
    </xf>
    <xf numFmtId="171" fontId="22" fillId="0" borderId="0" xfId="5" applyNumberFormat="1" applyFont="1" applyFill="1" applyAlignment="1">
      <alignment horizontal="right" vertical="center"/>
    </xf>
    <xf numFmtId="168" fontId="22" fillId="0" borderId="0" xfId="5" applyNumberFormat="1" applyFont="1" applyFill="1" applyAlignment="1">
      <alignment horizontal="right" vertical="center"/>
    </xf>
    <xf numFmtId="168" fontId="22" fillId="0" borderId="0" xfId="12" applyNumberFormat="1" applyFont="1" applyFill="1" applyAlignment="1">
      <alignment horizontal="center" vertical="center"/>
    </xf>
    <xf numFmtId="0" fontId="22" fillId="0" borderId="0" xfId="12" applyFont="1" applyFill="1" applyAlignment="1">
      <alignment horizontal="center" vertical="center"/>
    </xf>
    <xf numFmtId="171" fontId="22" fillId="0" borderId="1" xfId="5" applyNumberFormat="1" applyFont="1" applyFill="1" applyBorder="1" applyAlignment="1">
      <alignment horizontal="right" vertical="center"/>
    </xf>
    <xf numFmtId="171" fontId="22" fillId="0" borderId="0" xfId="5" applyNumberFormat="1" applyFont="1" applyFill="1" applyBorder="1" applyAlignment="1">
      <alignment horizontal="right" vertical="center"/>
    </xf>
    <xf numFmtId="171" fontId="22" fillId="0" borderId="3" xfId="1" applyNumberFormat="1" applyFont="1" applyFill="1" applyBorder="1" applyAlignment="1">
      <alignment horizontal="right" vertical="center"/>
    </xf>
    <xf numFmtId="0" fontId="22" fillId="0" borderId="0" xfId="12" applyFont="1" applyFill="1"/>
    <xf numFmtId="171" fontId="24" fillId="0" borderId="0" xfId="1" applyNumberFormat="1" applyFont="1" applyFill="1" applyAlignment="1">
      <alignment horizontal="right" vertical="center"/>
    </xf>
    <xf numFmtId="171" fontId="22" fillId="0" borderId="0" xfId="12" applyNumberFormat="1" applyFont="1" applyFill="1" applyAlignment="1">
      <alignment horizontal="right" vertical="center"/>
    </xf>
    <xf numFmtId="0" fontId="22" fillId="0" borderId="0" xfId="5" applyNumberFormat="1" applyFont="1" applyFill="1" applyAlignment="1">
      <alignment horizontal="right" vertical="center"/>
    </xf>
    <xf numFmtId="171" fontId="22" fillId="0" borderId="1" xfId="1" applyNumberFormat="1" applyFont="1" applyFill="1" applyBorder="1" applyAlignment="1">
      <alignment horizontal="right" vertical="center"/>
    </xf>
    <xf numFmtId="171" fontId="22" fillId="0" borderId="3" xfId="5" applyNumberFormat="1" applyFont="1" applyFill="1" applyBorder="1" applyAlignment="1">
      <alignment horizontal="right" vertical="center"/>
    </xf>
    <xf numFmtId="171" fontId="22" fillId="0" borderId="0" xfId="1" applyNumberFormat="1" applyFont="1" applyFill="1" applyAlignment="1">
      <alignment vertical="center"/>
    </xf>
    <xf numFmtId="171" fontId="25" fillId="0" borderId="0" xfId="5" applyNumberFormat="1" applyFont="1" applyFill="1" applyAlignment="1">
      <alignment horizontal="right" vertical="center"/>
    </xf>
    <xf numFmtId="168" fontId="25" fillId="0" borderId="0" xfId="5" applyNumberFormat="1" applyFont="1" applyFill="1" applyAlignment="1">
      <alignment horizontal="right" vertical="center"/>
    </xf>
    <xf numFmtId="171" fontId="22" fillId="0" borderId="0" xfId="5" applyNumberFormat="1" applyFont="1" applyFill="1" applyAlignment="1">
      <alignment vertical="center"/>
    </xf>
    <xf numFmtId="171" fontId="2" fillId="0" borderId="0" xfId="6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71" fontId="2" fillId="0" borderId="0" xfId="12" applyNumberFormat="1" applyFill="1" applyAlignment="1">
      <alignment horizontal="right" vertical="center"/>
    </xf>
    <xf numFmtId="171" fontId="2" fillId="0" borderId="0" xfId="12" applyNumberFormat="1" applyFill="1" applyAlignment="1">
      <alignment vertical="center"/>
    </xf>
    <xf numFmtId="0" fontId="10" fillId="0" borderId="1" xfId="0" applyNumberFormat="1" applyFont="1" applyFill="1" applyBorder="1" applyAlignment="1" applyProtection="1"/>
    <xf numFmtId="0" fontId="10" fillId="0" borderId="0" xfId="0" applyFont="1" applyFill="1" applyBorder="1" applyAlignment="1">
      <alignment vertical="center" wrapText="1"/>
    </xf>
    <xf numFmtId="0" fontId="2" fillId="0" borderId="0" xfId="15" applyFont="1" applyFill="1" applyAlignment="1">
      <alignment horizontal="right" vertical="center"/>
    </xf>
    <xf numFmtId="0" fontId="10" fillId="0" borderId="0" xfId="12" applyFont="1" applyFill="1" applyBorder="1" applyAlignment="1">
      <alignment horizontal="right" vertical="center"/>
    </xf>
    <xf numFmtId="171" fontId="12" fillId="0" borderId="0" xfId="15" quotePrefix="1" applyNumberFormat="1" applyFont="1" applyFill="1" applyAlignment="1">
      <alignment horizontal="right" vertical="center"/>
    </xf>
    <xf numFmtId="0" fontId="10" fillId="0" borderId="4" xfId="12" applyFont="1" applyFill="1" applyBorder="1" applyAlignment="1">
      <alignment horizontal="right" vertical="center"/>
    </xf>
    <xf numFmtId="171" fontId="2" fillId="0" borderId="3" xfId="15" applyNumberFormat="1" applyFont="1" applyFill="1" applyBorder="1" applyAlignment="1">
      <alignment horizontal="right" vertical="center"/>
    </xf>
    <xf numFmtId="171" fontId="15" fillId="0" borderId="0" xfId="15" applyNumberFormat="1" applyFont="1" applyFill="1" applyAlignment="1">
      <alignment horizontal="right" vertical="center"/>
    </xf>
    <xf numFmtId="171" fontId="11" fillId="0" borderId="0" xfId="12" quotePrefix="1" applyNumberFormat="1" applyFont="1" applyFill="1" applyBorder="1" applyAlignment="1">
      <alignment horizontal="right" vertical="center"/>
    </xf>
    <xf numFmtId="171" fontId="11" fillId="0" borderId="0" xfId="12" applyNumberFormat="1" applyFont="1" applyFill="1" applyBorder="1" applyAlignment="1">
      <alignment horizontal="right" vertical="center"/>
    </xf>
    <xf numFmtId="171" fontId="2" fillId="0" borderId="0" xfId="15" applyNumberForma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171" fontId="9" fillId="0" borderId="1" xfId="1" applyNumberFormat="1" applyFont="1" applyFill="1" applyBorder="1" applyAlignment="1">
      <alignment vertical="center"/>
    </xf>
    <xf numFmtId="171" fontId="2" fillId="0" borderId="0" xfId="15" applyNumberFormat="1" applyFill="1" applyAlignment="1">
      <alignment horizontal="right" vertical="center"/>
    </xf>
    <xf numFmtId="168" fontId="2" fillId="0" borderId="0" xfId="15" applyNumberFormat="1" applyFill="1" applyAlignment="1">
      <alignment vertical="center"/>
    </xf>
    <xf numFmtId="168" fontId="2" fillId="0" borderId="0" xfId="15" applyNumberFormat="1" applyFill="1" applyAlignment="1">
      <alignment horizontal="center" vertical="center"/>
    </xf>
    <xf numFmtId="0" fontId="10" fillId="0" borderId="0" xfId="12" applyFont="1" applyFill="1" applyBorder="1" applyAlignment="1">
      <alignment vertical="center"/>
    </xf>
    <xf numFmtId="171" fontId="10" fillId="0" borderId="0" xfId="12" applyNumberFormat="1" applyFont="1" applyFill="1" applyBorder="1" applyAlignment="1">
      <alignment horizontal="center" vertical="center"/>
    </xf>
    <xf numFmtId="171" fontId="0" fillId="0" borderId="0" xfId="12" applyNumberFormat="1" applyFont="1" applyFill="1" applyAlignment="1">
      <alignment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 applyProtection="1">
      <alignment horizontal="right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1" fillId="0" borderId="1" xfId="12" applyFont="1" applyFill="1" applyBorder="1" applyAlignment="1">
      <alignment horizontal="center" vertical="center"/>
    </xf>
    <xf numFmtId="0" fontId="10" fillId="0" borderId="1" xfId="12" applyFont="1" applyFill="1" applyBorder="1" applyAlignment="1">
      <alignment horizontal="center" vertical="center"/>
    </xf>
    <xf numFmtId="0" fontId="10" fillId="0" borderId="0" xfId="12" applyFont="1" applyFill="1" applyAlignment="1">
      <alignment horizontal="left" vertical="center"/>
    </xf>
    <xf numFmtId="171" fontId="10" fillId="0" borderId="2" xfId="12" applyNumberFormat="1" applyFont="1" applyFill="1" applyBorder="1" applyAlignment="1">
      <alignment horizontal="right" vertical="center"/>
    </xf>
    <xf numFmtId="171" fontId="2" fillId="0" borderId="1" xfId="12" applyNumberFormat="1" applyFill="1" applyBorder="1" applyAlignment="1">
      <alignment horizontal="right" vertical="center"/>
    </xf>
    <xf numFmtId="171" fontId="2" fillId="0" borderId="1" xfId="12" applyNumberFormat="1" applyFill="1" applyBorder="1" applyAlignment="1">
      <alignment vertical="center"/>
    </xf>
    <xf numFmtId="171" fontId="2" fillId="0" borderId="1" xfId="15" applyNumberFormat="1" applyFill="1" applyBorder="1" applyAlignment="1">
      <alignment vertical="center"/>
    </xf>
    <xf numFmtId="171" fontId="2" fillId="0" borderId="1" xfId="15" applyNumberFormat="1" applyFill="1" applyBorder="1" applyAlignment="1">
      <alignment horizontal="right" vertical="center"/>
    </xf>
    <xf numFmtId="171" fontId="2" fillId="0" borderId="3" xfId="15" applyNumberFormat="1" applyFill="1" applyBorder="1" applyAlignment="1">
      <alignment vertical="center"/>
    </xf>
    <xf numFmtId="0" fontId="2" fillId="0" borderId="0" xfId="12" applyFill="1" applyAlignment="1">
      <alignment vertical="center"/>
    </xf>
    <xf numFmtId="168" fontId="2" fillId="0" borderId="0" xfId="12" applyNumberFormat="1" applyFill="1" applyAlignment="1">
      <alignment horizontal="right" vertical="center"/>
    </xf>
    <xf numFmtId="168" fontId="2" fillId="0" borderId="0" xfId="12" applyNumberFormat="1" applyFill="1" applyAlignment="1">
      <alignment horizontal="center" vertical="center"/>
    </xf>
    <xf numFmtId="171" fontId="2" fillId="0" borderId="3" xfId="12" applyNumberFormat="1" applyFill="1" applyBorder="1" applyAlignment="1">
      <alignment vertical="center"/>
    </xf>
    <xf numFmtId="171" fontId="2" fillId="0" borderId="0" xfId="12" applyNumberFormat="1" applyFill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12" applyFill="1" applyAlignment="1">
      <alignment horizontal="center" vertical="center"/>
    </xf>
    <xf numFmtId="171" fontId="2" fillId="0" borderId="3" xfId="12" applyNumberFormat="1" applyFill="1" applyBorder="1" applyAlignment="1">
      <alignment horizontal="right" vertical="center"/>
    </xf>
    <xf numFmtId="168" fontId="2" fillId="0" borderId="0" xfId="12" applyNumberFormat="1" applyFill="1" applyAlignment="1">
      <alignment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168" fontId="9" fillId="0" borderId="0" xfId="12" applyNumberFormat="1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/>
    </xf>
    <xf numFmtId="0" fontId="21" fillId="0" borderId="1" xfId="12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1" fillId="0" borderId="2" xfId="12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10" fillId="0" borderId="1" xfId="12" applyFont="1" applyFill="1" applyBorder="1" applyAlignment="1">
      <alignment horizontal="center" vertical="center"/>
    </xf>
    <xf numFmtId="0" fontId="10" fillId="0" borderId="2" xfId="12" applyFont="1" applyFill="1" applyBorder="1" applyAlignment="1">
      <alignment horizontal="center" vertical="center"/>
    </xf>
    <xf numFmtId="0" fontId="10" fillId="0" borderId="4" xfId="12" applyFont="1" applyFill="1" applyBorder="1" applyAlignment="1">
      <alignment horizontal="center" vertical="center"/>
    </xf>
    <xf numFmtId="0" fontId="10" fillId="0" borderId="0" xfId="12" applyFont="1" applyFill="1" applyBorder="1" applyAlignment="1">
      <alignment horizontal="center" vertical="center"/>
    </xf>
    <xf numFmtId="0" fontId="10" fillId="0" borderId="0" xfId="12" applyFont="1" applyFill="1" applyAlignment="1">
      <alignment horizontal="left" vertical="center"/>
    </xf>
    <xf numFmtId="0" fontId="10" fillId="0" borderId="1" xfId="12" applyFont="1" applyFill="1" applyBorder="1" applyAlignment="1">
      <alignment horizontal="left" vertical="center"/>
    </xf>
    <xf numFmtId="0" fontId="10" fillId="0" borderId="0" xfId="15" applyFont="1" applyFill="1" applyAlignment="1">
      <alignment horizontal="left" vertical="center"/>
    </xf>
    <xf numFmtId="0" fontId="10" fillId="0" borderId="2" xfId="12" applyFont="1" applyFill="1" applyBorder="1" applyAlignment="1">
      <alignment horizontal="right" vertical="center"/>
    </xf>
    <xf numFmtId="171" fontId="10" fillId="0" borderId="2" xfId="12" applyNumberFormat="1" applyFont="1" applyFill="1" applyBorder="1" applyAlignment="1">
      <alignment horizontal="right" vertical="center"/>
    </xf>
    <xf numFmtId="171" fontId="11" fillId="0" borderId="1" xfId="12" applyNumberFormat="1" applyFont="1" applyFill="1" applyBorder="1" applyAlignment="1">
      <alignment horizontal="center" vertical="center"/>
    </xf>
  </cellXfs>
  <cellStyles count="33">
    <cellStyle name="Comma" xfId="1" builtinId="3"/>
    <cellStyle name="Comma 10" xfId="2" xr:uid="{00000000-0005-0000-0000-000001000000}"/>
    <cellStyle name="Comma 10 2" xfId="22" xr:uid="{00000000-0005-0000-0000-000002000000}"/>
    <cellStyle name="Comma 14" xfId="3" xr:uid="{00000000-0005-0000-0000-000003000000}"/>
    <cellStyle name="Comma 14 2" xfId="23" xr:uid="{00000000-0005-0000-0000-000004000000}"/>
    <cellStyle name="Comma 2" xfId="4" xr:uid="{00000000-0005-0000-0000-000005000000}"/>
    <cellStyle name="Comma 2 2" xfId="5" xr:uid="{00000000-0005-0000-0000-000006000000}"/>
    <cellStyle name="Comma 2 2 2" xfId="6" xr:uid="{00000000-0005-0000-0000-000007000000}"/>
    <cellStyle name="Comma 2 2 2 2" xfId="26" xr:uid="{00000000-0005-0000-0000-000008000000}"/>
    <cellStyle name="Comma 2 2 3" xfId="25" xr:uid="{00000000-0005-0000-0000-000009000000}"/>
    <cellStyle name="Comma 2 3" xfId="7" xr:uid="{00000000-0005-0000-0000-00000A000000}"/>
    <cellStyle name="Comma 2 3 2" xfId="27" xr:uid="{00000000-0005-0000-0000-00000B000000}"/>
    <cellStyle name="Comma 2 4" xfId="24" xr:uid="{00000000-0005-0000-0000-00000C000000}"/>
    <cellStyle name="Comma 3" xfId="8" xr:uid="{00000000-0005-0000-0000-00000D000000}"/>
    <cellStyle name="Comma 3 2" xfId="9" xr:uid="{00000000-0005-0000-0000-00000E000000}"/>
    <cellStyle name="Comma 3 2 2" xfId="29" xr:uid="{00000000-0005-0000-0000-00000F000000}"/>
    <cellStyle name="Comma 3 3" xfId="10" xr:uid="{00000000-0005-0000-0000-000010000000}"/>
    <cellStyle name="Comma 3 3 2" xfId="30" xr:uid="{00000000-0005-0000-0000-000011000000}"/>
    <cellStyle name="Comma 3 4" xfId="28" xr:uid="{00000000-0005-0000-0000-000012000000}"/>
    <cellStyle name="Comma 4" xfId="11" xr:uid="{00000000-0005-0000-0000-000013000000}"/>
    <cellStyle name="Comma 4 2" xfId="31" xr:uid="{00000000-0005-0000-0000-000014000000}"/>
    <cellStyle name="Comma 5" xfId="21" xr:uid="{00000000-0005-0000-0000-000015000000}"/>
    <cellStyle name="Normal" xfId="0" builtinId="0"/>
    <cellStyle name="Normal 10 2" xfId="12" xr:uid="{00000000-0005-0000-0000-000017000000}"/>
    <cellStyle name="Normal 13" xfId="13" xr:uid="{00000000-0005-0000-0000-000018000000}"/>
    <cellStyle name="Normal 13 2" xfId="32" xr:uid="{00000000-0005-0000-0000-000019000000}"/>
    <cellStyle name="Normal 2" xfId="14" xr:uid="{00000000-0005-0000-0000-00001A000000}"/>
    <cellStyle name="Normal 2 12" xfId="15" xr:uid="{00000000-0005-0000-0000-00001B000000}"/>
    <cellStyle name="Normal 2 2" xfId="16" xr:uid="{00000000-0005-0000-0000-00001C000000}"/>
    <cellStyle name="Normal 2 2 2" xfId="17" xr:uid="{00000000-0005-0000-0000-00001D000000}"/>
    <cellStyle name="Normal 2 3" xfId="18" xr:uid="{00000000-0005-0000-0000-00001E000000}"/>
    <cellStyle name="OUTPUT AMOUNTS" xfId="19" xr:uid="{00000000-0005-0000-0000-00001F000000}"/>
    <cellStyle name="OUTPUT REPORT HEADING" xfId="20" xr:uid="{00000000-0005-0000-0000-000020000000}"/>
  </cellStyles>
  <dxfs count="0"/>
  <tableStyles count="0" defaultTableStyle="TableStyleMedium9" defaultPivotStyle="PivotStyleLight16"/>
  <colors>
    <mruColors>
      <color rgb="FFFF99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4.bin"/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5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0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2.bin"/><Relationship Id="rId3" Type="http://schemas.openxmlformats.org/officeDocument/2006/relationships/printerSettings" Target="../printerSettings/printerSettings67.bin"/><Relationship Id="rId7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Relationship Id="rId6" Type="http://schemas.openxmlformats.org/officeDocument/2006/relationships/printerSettings" Target="../printerSettings/printerSettings70.bin"/><Relationship Id="rId5" Type="http://schemas.openxmlformats.org/officeDocument/2006/relationships/printerSettings" Target="../printerSettings/printerSettings69.bin"/><Relationship Id="rId4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7030A0"/>
  </sheetPr>
  <dimension ref="A1:L159"/>
  <sheetViews>
    <sheetView tabSelected="1" view="pageBreakPreview" zoomScale="110" zoomScaleNormal="100" zoomScaleSheetLayoutView="110" workbookViewId="0">
      <selection activeCell="A54" sqref="A54:J54"/>
    </sheetView>
  </sheetViews>
  <sheetFormatPr defaultColWidth="9.140625" defaultRowHeight="16.5" customHeight="1" x14ac:dyDescent="0.5"/>
  <cols>
    <col min="1" max="1" width="37.5703125" style="239" customWidth="1"/>
    <col min="2" max="2" width="6.28515625" style="239" customWidth="1"/>
    <col min="3" max="3" width="0.85546875" style="239" customWidth="1"/>
    <col min="4" max="4" width="12.7109375" style="239" customWidth="1"/>
    <col min="5" max="5" width="0.85546875" style="239" customWidth="1"/>
    <col min="6" max="6" width="12.7109375" style="239" customWidth="1"/>
    <col min="7" max="7" width="0.85546875" style="239" customWidth="1"/>
    <col min="8" max="8" width="12.7109375" style="239" customWidth="1"/>
    <col min="9" max="9" width="0.85546875" style="239" customWidth="1"/>
    <col min="10" max="10" width="12.7109375" style="239" customWidth="1"/>
    <col min="11" max="13" width="17" style="239" customWidth="1"/>
    <col min="14" max="16384" width="9.140625" style="239"/>
  </cols>
  <sheetData>
    <row r="1" spans="1:12" s="237" customFormat="1" ht="16.5" customHeight="1" x14ac:dyDescent="0.5">
      <c r="A1" s="268" t="s">
        <v>125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2" s="237" customFormat="1" ht="16.5" customHeight="1" x14ac:dyDescent="0.5">
      <c r="A2" s="268" t="s">
        <v>31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2" s="237" customFormat="1" ht="16.5" customHeight="1" x14ac:dyDescent="0.5">
      <c r="A3" s="262" t="s">
        <v>236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2" s="237" customFormat="1" ht="16.5" customHeight="1" x14ac:dyDescent="0.5">
      <c r="A4" s="265"/>
      <c r="B4" s="265"/>
      <c r="C4" s="265"/>
      <c r="D4" s="265"/>
      <c r="E4" s="265"/>
      <c r="F4" s="265"/>
      <c r="G4" s="265"/>
      <c r="H4" s="265"/>
      <c r="I4" s="265"/>
      <c r="J4" s="265"/>
    </row>
    <row r="5" spans="1:12" s="237" customFormat="1" ht="16.5" customHeight="1" x14ac:dyDescent="0.5">
      <c r="D5" s="267" t="s">
        <v>207</v>
      </c>
      <c r="E5" s="267"/>
      <c r="F5" s="267"/>
      <c r="G5" s="267"/>
      <c r="H5" s="267"/>
      <c r="I5" s="267"/>
      <c r="J5" s="267"/>
    </row>
    <row r="6" spans="1:12" s="237" customFormat="1" ht="16.5" customHeight="1" x14ac:dyDescent="0.5">
      <c r="D6" s="260" t="s">
        <v>240</v>
      </c>
      <c r="E6" s="260"/>
      <c r="F6" s="260"/>
      <c r="G6" s="1"/>
      <c r="H6" s="260" t="s">
        <v>241</v>
      </c>
      <c r="I6" s="260"/>
      <c r="J6" s="260"/>
    </row>
    <row r="7" spans="1:12" s="237" customFormat="1" ht="16.5" customHeight="1" x14ac:dyDescent="0.5">
      <c r="D7" s="2" t="s">
        <v>69</v>
      </c>
      <c r="E7" s="3"/>
      <c r="F7" s="2" t="s">
        <v>69</v>
      </c>
      <c r="G7" s="3"/>
      <c r="H7" s="2" t="s">
        <v>69</v>
      </c>
      <c r="I7" s="3"/>
      <c r="J7" s="2" t="s">
        <v>69</v>
      </c>
    </row>
    <row r="8" spans="1:12" s="237" customFormat="1" ht="16.5" customHeight="1" x14ac:dyDescent="0.5">
      <c r="B8" s="4" t="s">
        <v>1</v>
      </c>
      <c r="C8" s="5"/>
      <c r="D8" s="6" t="s">
        <v>235</v>
      </c>
      <c r="E8" s="3"/>
      <c r="F8" s="6" t="s">
        <v>34</v>
      </c>
      <c r="G8" s="3"/>
      <c r="H8" s="6" t="s">
        <v>235</v>
      </c>
      <c r="I8" s="3"/>
      <c r="J8" s="6" t="s">
        <v>34</v>
      </c>
    </row>
    <row r="9" spans="1:12" s="8" customFormat="1" ht="6" customHeight="1" x14ac:dyDescent="0.5">
      <c r="A9" s="7"/>
      <c r="D9" s="9"/>
      <c r="F9" s="9"/>
      <c r="H9" s="9"/>
      <c r="J9" s="9"/>
    </row>
    <row r="10" spans="1:12" ht="16.5" customHeight="1" x14ac:dyDescent="0.5">
      <c r="A10" s="236" t="s">
        <v>0</v>
      </c>
      <c r="D10" s="9"/>
      <c r="F10" s="9"/>
      <c r="H10" s="9"/>
      <c r="J10" s="9"/>
    </row>
    <row r="11" spans="1:12" s="8" customFormat="1" ht="6" customHeight="1" x14ac:dyDescent="0.5">
      <c r="A11" s="242"/>
      <c r="D11" s="9"/>
      <c r="F11" s="9"/>
      <c r="H11" s="9"/>
      <c r="J11" s="9"/>
    </row>
    <row r="12" spans="1:12" ht="16.5" customHeight="1" x14ac:dyDescent="0.5">
      <c r="A12" s="235" t="s">
        <v>126</v>
      </c>
      <c r="D12" s="9"/>
      <c r="F12" s="9"/>
      <c r="H12" s="9"/>
      <c r="J12" s="9"/>
    </row>
    <row r="13" spans="1:12" ht="6" customHeight="1" x14ac:dyDescent="0.5">
      <c r="A13" s="235"/>
      <c r="D13" s="9"/>
      <c r="F13" s="9"/>
      <c r="H13" s="9"/>
      <c r="J13" s="9"/>
    </row>
    <row r="14" spans="1:12" ht="16.5" customHeight="1" x14ac:dyDescent="0.5">
      <c r="A14" s="10" t="s">
        <v>36</v>
      </c>
      <c r="B14" s="42">
        <v>11</v>
      </c>
      <c r="C14" s="11"/>
      <c r="D14" s="13">
        <v>2559189</v>
      </c>
      <c r="E14" s="12"/>
      <c r="F14" s="13">
        <v>3704003</v>
      </c>
      <c r="G14" s="12"/>
      <c r="H14" s="13">
        <v>85527810</v>
      </c>
      <c r="I14" s="12"/>
      <c r="J14" s="13">
        <v>111257372</v>
      </c>
      <c r="L14" s="14"/>
    </row>
    <row r="15" spans="1:12" ht="16.5" customHeight="1" x14ac:dyDescent="0.5">
      <c r="A15" s="10" t="s">
        <v>37</v>
      </c>
      <c r="B15" s="11"/>
      <c r="C15" s="11"/>
      <c r="D15" s="110" t="s">
        <v>246</v>
      </c>
      <c r="E15" s="12"/>
      <c r="F15" s="13">
        <v>100000</v>
      </c>
      <c r="G15" s="12"/>
      <c r="H15" s="13">
        <v>0</v>
      </c>
      <c r="I15" s="12"/>
      <c r="J15" s="13">
        <v>3003707</v>
      </c>
      <c r="L15" s="14"/>
    </row>
    <row r="16" spans="1:12" ht="16.5" customHeight="1" x14ac:dyDescent="0.5">
      <c r="A16" s="10" t="s">
        <v>100</v>
      </c>
      <c r="B16" s="42">
        <v>12</v>
      </c>
      <c r="C16" s="11"/>
      <c r="D16" s="13">
        <v>1000303</v>
      </c>
      <c r="E16" s="12"/>
      <c r="F16" s="13">
        <v>790763</v>
      </c>
      <c r="G16" s="12"/>
      <c r="H16" s="13">
        <v>33430040</v>
      </c>
      <c r="I16" s="12"/>
      <c r="J16" s="13">
        <v>23752181</v>
      </c>
      <c r="L16" s="14"/>
    </row>
    <row r="17" spans="1:12" ht="16.5" customHeight="1" x14ac:dyDescent="0.5">
      <c r="A17" s="10" t="s">
        <v>38</v>
      </c>
      <c r="B17" s="42">
        <v>14</v>
      </c>
      <c r="C17" s="15"/>
      <c r="D17" s="13">
        <v>420969</v>
      </c>
      <c r="E17" s="12"/>
      <c r="F17" s="13">
        <v>338105</v>
      </c>
      <c r="G17" s="12"/>
      <c r="H17" s="13">
        <v>14068739</v>
      </c>
      <c r="I17" s="12"/>
      <c r="J17" s="13">
        <v>10155695</v>
      </c>
      <c r="L17" s="14"/>
    </row>
    <row r="18" spans="1:12" ht="16.5" customHeight="1" x14ac:dyDescent="0.5">
      <c r="A18" s="10" t="s">
        <v>39</v>
      </c>
      <c r="B18" s="12"/>
      <c r="C18" s="12"/>
      <c r="D18" s="13">
        <v>59366</v>
      </c>
      <c r="E18" s="12"/>
      <c r="F18" s="13">
        <v>56168</v>
      </c>
      <c r="G18" s="12"/>
      <c r="H18" s="13">
        <v>1984024</v>
      </c>
      <c r="I18" s="12"/>
      <c r="J18" s="13">
        <v>1687122</v>
      </c>
      <c r="L18" s="14"/>
    </row>
    <row r="19" spans="1:12" ht="16.5" customHeight="1" x14ac:dyDescent="0.5">
      <c r="A19" s="10" t="s">
        <v>120</v>
      </c>
      <c r="B19" s="42">
        <v>7</v>
      </c>
      <c r="C19" s="12"/>
      <c r="D19" s="13">
        <v>16427</v>
      </c>
      <c r="E19" s="12"/>
      <c r="F19" s="13">
        <v>4362</v>
      </c>
      <c r="G19" s="12"/>
      <c r="H19" s="13">
        <v>548990</v>
      </c>
      <c r="I19" s="12"/>
      <c r="J19" s="13">
        <v>131009</v>
      </c>
      <c r="L19" s="14"/>
    </row>
    <row r="20" spans="1:12" ht="16.5" customHeight="1" x14ac:dyDescent="0.5">
      <c r="A20" s="10" t="s">
        <v>40</v>
      </c>
      <c r="B20" s="11"/>
      <c r="C20" s="11"/>
      <c r="D20" s="244">
        <v>120414</v>
      </c>
      <c r="E20" s="16"/>
      <c r="F20" s="17">
        <v>90847</v>
      </c>
      <c r="G20" s="18"/>
      <c r="H20" s="244">
        <v>4024240</v>
      </c>
      <c r="I20" s="16"/>
      <c r="J20" s="17">
        <v>2728786</v>
      </c>
      <c r="L20" s="14"/>
    </row>
    <row r="21" spans="1:12" s="8" customFormat="1" ht="6" customHeight="1" x14ac:dyDescent="0.5">
      <c r="A21" s="242"/>
      <c r="D21" s="9"/>
      <c r="E21" s="19"/>
      <c r="F21" s="9"/>
      <c r="G21" s="19"/>
      <c r="H21" s="9"/>
      <c r="I21" s="19"/>
      <c r="J21" s="9"/>
    </row>
    <row r="22" spans="1:12" ht="16.5" customHeight="1" x14ac:dyDescent="0.5">
      <c r="A22" s="20" t="s">
        <v>127</v>
      </c>
      <c r="B22" s="11"/>
      <c r="C22" s="11"/>
      <c r="D22" s="17">
        <f>SUM(D14:D20)</f>
        <v>4176668</v>
      </c>
      <c r="E22" s="21"/>
      <c r="F22" s="25">
        <f>SUM(F14:F20)</f>
        <v>5084248</v>
      </c>
      <c r="G22" s="22"/>
      <c r="H22" s="17">
        <f>SUM(H14:H20)</f>
        <v>139583843</v>
      </c>
      <c r="I22" s="22"/>
      <c r="J22" s="25">
        <f>SUM(J14:J20)</f>
        <v>152715872</v>
      </c>
      <c r="L22" s="14"/>
    </row>
    <row r="23" spans="1:12" s="8" customFormat="1" ht="16.5" customHeight="1" x14ac:dyDescent="0.5">
      <c r="A23" s="242"/>
      <c r="D23" s="9"/>
      <c r="F23" s="9"/>
      <c r="H23" s="9"/>
      <c r="J23" s="9"/>
    </row>
    <row r="24" spans="1:12" ht="16.5" customHeight="1" x14ac:dyDescent="0.5">
      <c r="A24" s="20" t="s">
        <v>128</v>
      </c>
      <c r="B24" s="11"/>
      <c r="C24" s="11"/>
      <c r="D24" s="9"/>
      <c r="E24" s="23"/>
      <c r="F24" s="9"/>
      <c r="G24" s="23"/>
      <c r="H24" s="9"/>
      <c r="I24" s="23"/>
      <c r="J24" s="9"/>
    </row>
    <row r="25" spans="1:12" ht="6" customHeight="1" x14ac:dyDescent="0.5">
      <c r="A25" s="20"/>
      <c r="B25" s="11"/>
      <c r="C25" s="11"/>
      <c r="D25" s="9"/>
      <c r="E25" s="23"/>
      <c r="F25" s="9"/>
      <c r="G25" s="23"/>
      <c r="H25" s="9"/>
      <c r="I25" s="23"/>
      <c r="J25" s="9"/>
    </row>
    <row r="26" spans="1:12" ht="16.5" customHeight="1" x14ac:dyDescent="0.5">
      <c r="A26" s="10" t="s">
        <v>41</v>
      </c>
      <c r="B26" s="42">
        <v>16</v>
      </c>
      <c r="C26" s="11"/>
      <c r="D26" s="13">
        <v>220880</v>
      </c>
      <c r="E26" s="12"/>
      <c r="F26" s="13">
        <v>216866</v>
      </c>
      <c r="G26" s="12"/>
      <c r="H26" s="13">
        <v>7381771</v>
      </c>
      <c r="I26" s="12"/>
      <c r="J26" s="13">
        <v>6514000</v>
      </c>
      <c r="L26" s="14"/>
    </row>
    <row r="27" spans="1:12" ht="16.5" customHeight="1" x14ac:dyDescent="0.5">
      <c r="A27" s="10" t="s">
        <v>42</v>
      </c>
      <c r="B27" s="42">
        <v>16</v>
      </c>
      <c r="C27" s="11"/>
      <c r="D27" s="208">
        <v>210235</v>
      </c>
      <c r="E27" s="12"/>
      <c r="F27" s="24">
        <v>233344</v>
      </c>
      <c r="G27" s="12"/>
      <c r="H27" s="208">
        <v>7026037</v>
      </c>
      <c r="I27" s="12"/>
      <c r="J27" s="24">
        <v>7008969</v>
      </c>
      <c r="L27" s="14"/>
    </row>
    <row r="28" spans="1:12" ht="16.5" customHeight="1" x14ac:dyDescent="0.5">
      <c r="A28" s="10" t="s">
        <v>43</v>
      </c>
      <c r="B28" s="42">
        <v>15</v>
      </c>
      <c r="C28" s="11"/>
      <c r="D28" s="13">
        <v>41500</v>
      </c>
      <c r="E28" s="12"/>
      <c r="F28" s="13">
        <v>74945</v>
      </c>
      <c r="G28" s="12"/>
      <c r="H28" s="13">
        <v>1386921</v>
      </c>
      <c r="I28" s="12"/>
      <c r="J28" s="13">
        <v>2251134</v>
      </c>
      <c r="L28" s="14"/>
    </row>
    <row r="29" spans="1:12" ht="16.5" customHeight="1" x14ac:dyDescent="0.5">
      <c r="A29" s="10" t="s">
        <v>44</v>
      </c>
      <c r="B29" s="42">
        <v>17</v>
      </c>
      <c r="C29" s="11"/>
      <c r="D29" s="13">
        <v>11379664</v>
      </c>
      <c r="E29" s="12"/>
      <c r="F29" s="13">
        <v>9837537</v>
      </c>
      <c r="G29" s="12"/>
      <c r="H29" s="13">
        <v>380307143</v>
      </c>
      <c r="I29" s="12"/>
      <c r="J29" s="13">
        <v>295490745</v>
      </c>
      <c r="L29" s="14"/>
    </row>
    <row r="30" spans="1:12" ht="16.5" customHeight="1" x14ac:dyDescent="0.5">
      <c r="A30" s="10" t="s">
        <v>129</v>
      </c>
      <c r="B30" s="42">
        <v>18</v>
      </c>
      <c r="C30" s="11"/>
      <c r="D30" s="13">
        <v>519711</v>
      </c>
      <c r="E30" s="12"/>
      <c r="F30" s="13">
        <v>482778</v>
      </c>
      <c r="G30" s="12"/>
      <c r="H30" s="13">
        <v>17368709</v>
      </c>
      <c r="I30" s="12"/>
      <c r="J30" s="13">
        <v>14501235</v>
      </c>
      <c r="L30" s="14"/>
    </row>
    <row r="31" spans="1:12" ht="16.5" customHeight="1" x14ac:dyDescent="0.5">
      <c r="A31" s="10" t="s">
        <v>45</v>
      </c>
      <c r="B31" s="42">
        <v>19</v>
      </c>
      <c r="C31" s="11"/>
      <c r="D31" s="13">
        <v>1740803</v>
      </c>
      <c r="E31" s="12"/>
      <c r="F31" s="13">
        <v>1903803</v>
      </c>
      <c r="G31" s="12"/>
      <c r="H31" s="13">
        <v>58177427</v>
      </c>
      <c r="I31" s="12"/>
      <c r="J31" s="13">
        <v>57184639</v>
      </c>
      <c r="L31" s="14"/>
    </row>
    <row r="32" spans="1:12" ht="16.5" customHeight="1" x14ac:dyDescent="0.5">
      <c r="A32" s="10" t="s">
        <v>46</v>
      </c>
      <c r="B32" s="42"/>
      <c r="C32" s="11"/>
      <c r="D32" s="13">
        <v>135719</v>
      </c>
      <c r="E32" s="12"/>
      <c r="F32" s="13">
        <v>130453</v>
      </c>
      <c r="G32" s="12"/>
      <c r="H32" s="13">
        <v>4535718</v>
      </c>
      <c r="I32" s="12"/>
      <c r="J32" s="13">
        <v>3918436</v>
      </c>
      <c r="L32" s="14"/>
    </row>
    <row r="33" spans="1:12" ht="16.5" customHeight="1" x14ac:dyDescent="0.5">
      <c r="A33" s="10" t="s">
        <v>47</v>
      </c>
      <c r="B33" s="42">
        <v>20</v>
      </c>
      <c r="C33" s="11"/>
      <c r="D33" s="13">
        <v>3121294</v>
      </c>
      <c r="E33" s="12"/>
      <c r="F33" s="13">
        <v>2886220</v>
      </c>
      <c r="G33" s="12"/>
      <c r="H33" s="13">
        <v>104313320</v>
      </c>
      <c r="I33" s="12"/>
      <c r="J33" s="13">
        <v>86693591</v>
      </c>
      <c r="L33" s="14"/>
    </row>
    <row r="34" spans="1:12" ht="16.5" customHeight="1" x14ac:dyDescent="0.5">
      <c r="A34" s="10" t="s">
        <v>48</v>
      </c>
      <c r="B34" s="42">
        <v>22</v>
      </c>
      <c r="C34" s="11"/>
      <c r="D34" s="13">
        <v>1317826</v>
      </c>
      <c r="E34" s="12"/>
      <c r="F34" s="13">
        <v>1098682</v>
      </c>
      <c r="G34" s="12"/>
      <c r="H34" s="13">
        <v>44041594</v>
      </c>
      <c r="I34" s="12"/>
      <c r="J34" s="13">
        <v>33001186</v>
      </c>
      <c r="L34" s="14"/>
    </row>
    <row r="35" spans="1:12" ht="16.5" customHeight="1" x14ac:dyDescent="0.5">
      <c r="A35" s="10" t="s">
        <v>108</v>
      </c>
      <c r="B35" s="11"/>
      <c r="C35" s="11"/>
      <c r="D35" s="13"/>
      <c r="E35" s="12"/>
      <c r="F35" s="13"/>
      <c r="G35" s="12"/>
      <c r="H35" s="9"/>
      <c r="I35" s="12"/>
      <c r="J35" s="9"/>
      <c r="L35" s="14"/>
    </row>
    <row r="36" spans="1:12" ht="16.5" customHeight="1" x14ac:dyDescent="0.5">
      <c r="A36" s="10" t="s">
        <v>109</v>
      </c>
      <c r="B36" s="11"/>
      <c r="C36" s="11"/>
      <c r="D36" s="13">
        <v>290546</v>
      </c>
      <c r="E36" s="12"/>
      <c r="F36" s="13">
        <v>265789</v>
      </c>
      <c r="G36" s="12"/>
      <c r="H36" s="13">
        <v>9710013</v>
      </c>
      <c r="I36" s="12"/>
      <c r="J36" s="9">
        <v>7983520</v>
      </c>
      <c r="L36" s="14"/>
    </row>
    <row r="37" spans="1:12" ht="16.5" customHeight="1" x14ac:dyDescent="0.5">
      <c r="A37" s="10" t="s">
        <v>120</v>
      </c>
      <c r="B37" s="42">
        <v>7</v>
      </c>
      <c r="C37" s="11"/>
      <c r="D37" s="13">
        <v>825</v>
      </c>
      <c r="E37" s="12"/>
      <c r="F37" s="13">
        <v>49051</v>
      </c>
      <c r="G37" s="12"/>
      <c r="H37" s="13">
        <v>27581</v>
      </c>
      <c r="I37" s="12"/>
      <c r="J37" s="13">
        <v>1473344</v>
      </c>
      <c r="L37" s="14"/>
    </row>
    <row r="38" spans="1:12" ht="16.5" customHeight="1" x14ac:dyDescent="0.5">
      <c r="A38" s="10" t="s">
        <v>97</v>
      </c>
      <c r="B38" s="42"/>
      <c r="C38" s="11"/>
      <c r="D38" s="13">
        <v>109824</v>
      </c>
      <c r="E38" s="12"/>
      <c r="F38" s="13">
        <v>49636</v>
      </c>
      <c r="G38" s="12"/>
      <c r="H38" s="13">
        <v>3670310</v>
      </c>
      <c r="I38" s="12"/>
      <c r="J38" s="13">
        <v>1490925</v>
      </c>
      <c r="L38" s="14"/>
    </row>
    <row r="39" spans="1:12" ht="16.5" customHeight="1" x14ac:dyDescent="0.5">
      <c r="A39" s="10" t="s">
        <v>49</v>
      </c>
      <c r="B39" s="42">
        <v>23</v>
      </c>
      <c r="C39" s="11"/>
      <c r="D39" s="245">
        <v>179692</v>
      </c>
      <c r="E39" s="8"/>
      <c r="F39" s="25">
        <v>180094</v>
      </c>
      <c r="G39" s="8"/>
      <c r="H39" s="245">
        <v>6005282</v>
      </c>
      <c r="I39" s="8"/>
      <c r="J39" s="25">
        <v>5409499</v>
      </c>
      <c r="L39" s="14"/>
    </row>
    <row r="40" spans="1:12" s="8" customFormat="1" ht="6" customHeight="1" x14ac:dyDescent="0.5">
      <c r="A40" s="242"/>
      <c r="D40" s="9"/>
      <c r="F40" s="9"/>
      <c r="H40" s="9"/>
      <c r="J40" s="9"/>
      <c r="K40" s="239"/>
      <c r="L40" s="14"/>
    </row>
    <row r="41" spans="1:12" ht="16.5" customHeight="1" x14ac:dyDescent="0.5">
      <c r="A41" s="20" t="s">
        <v>130</v>
      </c>
      <c r="B41" s="11"/>
      <c r="C41" s="11"/>
      <c r="D41" s="17">
        <f>SUM(D26:D39)</f>
        <v>19268519</v>
      </c>
      <c r="E41" s="21"/>
      <c r="F41" s="17">
        <f>SUM(F26:F39)</f>
        <v>17409198</v>
      </c>
      <c r="G41" s="22"/>
      <c r="H41" s="17">
        <f>SUM(H26:H39)</f>
        <v>643951826</v>
      </c>
      <c r="I41" s="22"/>
      <c r="J41" s="17">
        <f>SUM(J26:J39)</f>
        <v>522921223</v>
      </c>
      <c r="L41" s="14"/>
    </row>
    <row r="42" spans="1:12" ht="6" customHeight="1" x14ac:dyDescent="0.5">
      <c r="A42" s="20"/>
      <c r="B42" s="11"/>
      <c r="C42" s="11"/>
      <c r="D42" s="26"/>
      <c r="E42" s="21"/>
      <c r="F42" s="26"/>
      <c r="G42" s="22"/>
      <c r="H42" s="26"/>
      <c r="I42" s="22"/>
      <c r="J42" s="26"/>
      <c r="L42" s="14"/>
    </row>
    <row r="43" spans="1:12" ht="16.5" customHeight="1" thickBot="1" x14ac:dyDescent="0.55000000000000004">
      <c r="A43" s="235" t="s">
        <v>131</v>
      </c>
      <c r="B43" s="27"/>
      <c r="C43" s="27"/>
      <c r="D43" s="28">
        <f>SUM(D22,D41)</f>
        <v>23445187</v>
      </c>
      <c r="E43" s="21"/>
      <c r="F43" s="28">
        <f>SUM(F22,F41)</f>
        <v>22493446</v>
      </c>
      <c r="G43" s="22"/>
      <c r="H43" s="28">
        <f>SUM(H22,H41)</f>
        <v>783535669</v>
      </c>
      <c r="I43" s="22"/>
      <c r="J43" s="28">
        <f>SUM(J22,J41)</f>
        <v>675637095</v>
      </c>
      <c r="L43" s="14"/>
    </row>
    <row r="44" spans="1:12" s="8" customFormat="1" ht="16.5" customHeight="1" thickTop="1" x14ac:dyDescent="0.5">
      <c r="A44" s="7"/>
      <c r="B44" s="29"/>
      <c r="C44" s="29"/>
      <c r="D44" s="13"/>
      <c r="E44" s="29"/>
      <c r="F44" s="13"/>
      <c r="G44" s="29"/>
      <c r="H44" s="13"/>
      <c r="I44" s="29"/>
      <c r="J44" s="13"/>
    </row>
    <row r="45" spans="1:12" s="8" customFormat="1" ht="17.25" customHeight="1" x14ac:dyDescent="0.5">
      <c r="A45" s="7"/>
      <c r="B45" s="29"/>
      <c r="C45" s="29"/>
      <c r="D45" s="13"/>
      <c r="E45" s="29"/>
      <c r="F45" s="13"/>
      <c r="G45" s="29"/>
      <c r="H45" s="13"/>
      <c r="I45" s="29"/>
      <c r="J45" s="13"/>
    </row>
    <row r="46" spans="1:12" s="8" customFormat="1" ht="17.25" customHeight="1" x14ac:dyDescent="0.5">
      <c r="A46" s="7"/>
      <c r="B46" s="29"/>
      <c r="C46" s="29"/>
      <c r="D46" s="13"/>
      <c r="E46" s="29"/>
      <c r="F46" s="13"/>
      <c r="G46" s="29"/>
      <c r="H46" s="13"/>
      <c r="I46" s="29"/>
      <c r="J46" s="13"/>
    </row>
    <row r="47" spans="1:12" s="8" customFormat="1" ht="17.25" customHeight="1" x14ac:dyDescent="0.5">
      <c r="A47" s="7"/>
      <c r="B47" s="29"/>
      <c r="C47" s="29"/>
      <c r="D47" s="13"/>
      <c r="E47" s="29"/>
      <c r="F47" s="13"/>
      <c r="G47" s="29"/>
      <c r="H47" s="13"/>
      <c r="I47" s="29"/>
      <c r="J47" s="13"/>
    </row>
    <row r="48" spans="1:12" s="8" customFormat="1" ht="17.25" customHeight="1" x14ac:dyDescent="0.5">
      <c r="A48" s="7"/>
      <c r="B48" s="29"/>
      <c r="C48" s="29"/>
      <c r="D48" s="13"/>
      <c r="E48" s="29"/>
      <c r="F48" s="13"/>
      <c r="G48" s="29"/>
      <c r="H48" s="13"/>
      <c r="I48" s="29"/>
      <c r="J48" s="13"/>
    </row>
    <row r="49" spans="1:10" s="8" customFormat="1" ht="22.5" customHeight="1" x14ac:dyDescent="0.5">
      <c r="A49" s="7"/>
      <c r="B49" s="29"/>
      <c r="C49" s="29"/>
      <c r="D49" s="13"/>
      <c r="E49" s="29"/>
      <c r="F49" s="13"/>
      <c r="G49" s="29"/>
      <c r="H49" s="13"/>
      <c r="I49" s="29"/>
      <c r="J49" s="13"/>
    </row>
    <row r="50" spans="1:10" ht="16.5" customHeight="1" x14ac:dyDescent="0.5">
      <c r="A50" s="269" t="s">
        <v>113</v>
      </c>
      <c r="B50" s="269"/>
      <c r="C50" s="269"/>
      <c r="D50" s="269"/>
      <c r="E50" s="30"/>
      <c r="F50" s="258" t="s">
        <v>113</v>
      </c>
      <c r="G50" s="258"/>
      <c r="H50" s="258"/>
      <c r="I50" s="258"/>
      <c r="J50" s="258"/>
    </row>
    <row r="51" spans="1:10" ht="16.5" customHeight="1" x14ac:dyDescent="0.5">
      <c r="A51" s="258" t="s">
        <v>249</v>
      </c>
      <c r="B51" s="258"/>
      <c r="C51" s="231"/>
      <c r="F51" s="259" t="s">
        <v>219</v>
      </c>
      <c r="G51" s="259"/>
      <c r="H51" s="259"/>
      <c r="I51" s="259"/>
      <c r="J51" s="259"/>
    </row>
    <row r="52" spans="1:10" ht="16.5" customHeight="1" x14ac:dyDescent="0.5">
      <c r="A52" s="259" t="s">
        <v>218</v>
      </c>
      <c r="B52" s="259"/>
      <c r="C52" s="231"/>
      <c r="E52" s="31"/>
      <c r="F52" s="264" t="s">
        <v>70</v>
      </c>
      <c r="G52" s="264"/>
      <c r="H52" s="264"/>
      <c r="I52" s="264"/>
      <c r="J52" s="264"/>
    </row>
    <row r="53" spans="1:10" ht="11.25" customHeight="1" x14ac:dyDescent="0.5">
      <c r="A53" s="232"/>
      <c r="B53" s="232"/>
      <c r="C53" s="231"/>
      <c r="E53" s="31"/>
      <c r="G53" s="234"/>
      <c r="H53" s="234"/>
      <c r="I53" s="234"/>
      <c r="J53" s="234"/>
    </row>
    <row r="54" spans="1:10" ht="22.15" customHeight="1" x14ac:dyDescent="0.5">
      <c r="A54" s="263" t="s">
        <v>217</v>
      </c>
      <c r="B54" s="263"/>
      <c r="C54" s="263"/>
      <c r="D54" s="263"/>
      <c r="E54" s="263"/>
      <c r="F54" s="263"/>
      <c r="G54" s="263"/>
      <c r="H54" s="263"/>
      <c r="I54" s="263"/>
      <c r="J54" s="263"/>
    </row>
    <row r="55" spans="1:10" s="237" customFormat="1" ht="16.5" customHeight="1" x14ac:dyDescent="0.5">
      <c r="A55" s="265" t="s">
        <v>125</v>
      </c>
      <c r="B55" s="265"/>
      <c r="C55" s="265"/>
      <c r="D55" s="265"/>
      <c r="E55" s="265"/>
      <c r="F55" s="265"/>
      <c r="G55" s="265"/>
      <c r="H55" s="265"/>
      <c r="I55" s="265"/>
      <c r="J55" s="265"/>
    </row>
    <row r="56" spans="1:10" s="237" customFormat="1" ht="16.5" customHeight="1" x14ac:dyDescent="0.5">
      <c r="A56" s="265" t="s">
        <v>31</v>
      </c>
      <c r="B56" s="265"/>
      <c r="C56" s="265"/>
      <c r="D56" s="265"/>
      <c r="E56" s="265"/>
      <c r="F56" s="265"/>
      <c r="G56" s="265"/>
      <c r="H56" s="265"/>
      <c r="I56" s="265"/>
      <c r="J56" s="265"/>
    </row>
    <row r="57" spans="1:10" s="237" customFormat="1" ht="16.5" customHeight="1" x14ac:dyDescent="0.5">
      <c r="A57" s="262" t="s">
        <v>236</v>
      </c>
      <c r="B57" s="262"/>
      <c r="C57" s="262"/>
      <c r="D57" s="262"/>
      <c r="E57" s="262"/>
      <c r="F57" s="262"/>
      <c r="G57" s="262"/>
      <c r="H57" s="262"/>
      <c r="I57" s="262"/>
      <c r="J57" s="262"/>
    </row>
    <row r="58" spans="1:10" s="237" customFormat="1" ht="16.5" customHeight="1" x14ac:dyDescent="0.5">
      <c r="A58" s="266"/>
      <c r="B58" s="266"/>
      <c r="C58" s="266"/>
      <c r="D58" s="266"/>
      <c r="E58" s="266"/>
      <c r="F58" s="266"/>
      <c r="G58" s="266"/>
      <c r="H58" s="266"/>
      <c r="I58" s="266"/>
      <c r="J58" s="266"/>
    </row>
    <row r="59" spans="1:10" s="237" customFormat="1" ht="16.5" customHeight="1" x14ac:dyDescent="0.5">
      <c r="A59" s="32"/>
      <c r="B59" s="32"/>
      <c r="C59" s="32"/>
      <c r="D59" s="267" t="s">
        <v>207</v>
      </c>
      <c r="E59" s="267"/>
      <c r="F59" s="267"/>
      <c r="G59" s="267"/>
      <c r="H59" s="267"/>
      <c r="I59" s="267"/>
      <c r="J59" s="267"/>
    </row>
    <row r="60" spans="1:10" s="237" customFormat="1" ht="16.5" customHeight="1" x14ac:dyDescent="0.5">
      <c r="A60" s="32"/>
      <c r="B60" s="32"/>
      <c r="C60" s="32"/>
      <c r="D60" s="260" t="s">
        <v>240</v>
      </c>
      <c r="E60" s="260"/>
      <c r="F60" s="260"/>
      <c r="G60" s="1"/>
      <c r="H60" s="260" t="s">
        <v>241</v>
      </c>
      <c r="I60" s="260"/>
      <c r="J60" s="260"/>
    </row>
    <row r="61" spans="1:10" s="33" customFormat="1" ht="16.5" customHeight="1" x14ac:dyDescent="0.45">
      <c r="B61" s="270" t="s">
        <v>1</v>
      </c>
      <c r="C61" s="34"/>
      <c r="D61" s="35" t="s">
        <v>69</v>
      </c>
      <c r="E61" s="3"/>
      <c r="F61" s="35" t="s">
        <v>69</v>
      </c>
      <c r="G61" s="3"/>
      <c r="H61" s="35" t="s">
        <v>69</v>
      </c>
      <c r="I61" s="3"/>
      <c r="J61" s="35" t="s">
        <v>69</v>
      </c>
    </row>
    <row r="62" spans="1:10" s="33" customFormat="1" ht="16.5" customHeight="1" x14ac:dyDescent="0.45">
      <c r="B62" s="271"/>
      <c r="C62" s="34"/>
      <c r="D62" s="6" t="s">
        <v>235</v>
      </c>
      <c r="E62" s="3"/>
      <c r="F62" s="6" t="s">
        <v>34</v>
      </c>
      <c r="G62" s="3"/>
      <c r="H62" s="6" t="s">
        <v>235</v>
      </c>
      <c r="I62" s="3"/>
      <c r="J62" s="6" t="s">
        <v>34</v>
      </c>
    </row>
    <row r="63" spans="1:10" s="8" customFormat="1" ht="16.5" customHeight="1" x14ac:dyDescent="0.5">
      <c r="A63" s="7"/>
      <c r="D63" s="9"/>
      <c r="F63" s="9"/>
      <c r="H63" s="9"/>
      <c r="J63" s="9"/>
    </row>
    <row r="64" spans="1:10" ht="16.5" customHeight="1" x14ac:dyDescent="0.5">
      <c r="A64" s="20" t="s">
        <v>132</v>
      </c>
      <c r="B64" s="30"/>
      <c r="C64" s="30"/>
      <c r="D64" s="9"/>
      <c r="E64" s="30"/>
      <c r="F64" s="9"/>
      <c r="G64" s="36"/>
      <c r="H64" s="9"/>
      <c r="I64" s="30"/>
      <c r="J64" s="9"/>
    </row>
    <row r="65" spans="1:12" s="8" customFormat="1" ht="16.5" customHeight="1" x14ac:dyDescent="0.5">
      <c r="A65" s="7"/>
      <c r="D65" s="9"/>
      <c r="F65" s="9"/>
      <c r="H65" s="9"/>
      <c r="J65" s="9"/>
    </row>
    <row r="66" spans="1:12" ht="16.5" customHeight="1" x14ac:dyDescent="0.5">
      <c r="A66" s="237" t="s">
        <v>133</v>
      </c>
      <c r="B66" s="30"/>
      <c r="C66" s="30"/>
      <c r="D66" s="9"/>
      <c r="E66" s="30"/>
      <c r="F66" s="9"/>
      <c r="G66" s="30"/>
      <c r="H66" s="9"/>
      <c r="I66" s="30"/>
      <c r="J66" s="9"/>
    </row>
    <row r="67" spans="1:12" ht="16.5" customHeight="1" x14ac:dyDescent="0.5">
      <c r="A67" s="237"/>
      <c r="B67" s="30"/>
      <c r="C67" s="30"/>
      <c r="D67" s="9"/>
      <c r="E67" s="30"/>
      <c r="F67" s="9"/>
      <c r="G67" s="30"/>
      <c r="H67" s="9"/>
      <c r="I67" s="30"/>
      <c r="J67" s="9"/>
    </row>
    <row r="68" spans="1:12" ht="16.5" customHeight="1" x14ac:dyDescent="0.5">
      <c r="A68" s="10" t="s">
        <v>87</v>
      </c>
      <c r="B68" s="112">
        <v>24</v>
      </c>
      <c r="C68" s="231"/>
      <c r="D68" s="13">
        <v>1096946</v>
      </c>
      <c r="E68" s="164"/>
      <c r="F68" s="13">
        <v>893694</v>
      </c>
      <c r="G68" s="156"/>
      <c r="H68" s="13">
        <v>36659830</v>
      </c>
      <c r="I68" s="164"/>
      <c r="J68" s="13">
        <v>26843944</v>
      </c>
      <c r="L68" s="14"/>
    </row>
    <row r="69" spans="1:12" ht="16.5" customHeight="1" x14ac:dyDescent="0.5">
      <c r="A69" s="239" t="s">
        <v>278</v>
      </c>
      <c r="B69" s="42">
        <v>25</v>
      </c>
      <c r="C69" s="27"/>
      <c r="D69" s="13">
        <v>633346</v>
      </c>
      <c r="E69" s="164"/>
      <c r="F69" s="13">
        <v>135475</v>
      </c>
      <c r="G69" s="156"/>
      <c r="H69" s="13">
        <v>21166366</v>
      </c>
      <c r="I69" s="164"/>
      <c r="J69" s="13">
        <v>4069275</v>
      </c>
      <c r="L69" s="14"/>
    </row>
    <row r="70" spans="1:12" ht="16.5" customHeight="1" x14ac:dyDescent="0.5">
      <c r="A70" s="10" t="s">
        <v>50</v>
      </c>
      <c r="B70" s="38"/>
      <c r="C70" s="38"/>
      <c r="D70" s="13">
        <v>782837</v>
      </c>
      <c r="E70" s="164"/>
      <c r="F70" s="13">
        <v>504785</v>
      </c>
      <c r="G70" s="156"/>
      <c r="H70" s="13">
        <v>26162328</v>
      </c>
      <c r="I70" s="112"/>
      <c r="J70" s="13">
        <v>15162267</v>
      </c>
      <c r="L70" s="14"/>
    </row>
    <row r="71" spans="1:12" ht="16.5" customHeight="1" x14ac:dyDescent="0.5">
      <c r="A71" s="10" t="s">
        <v>99</v>
      </c>
      <c r="B71" s="38"/>
      <c r="C71" s="38"/>
      <c r="D71" s="13">
        <v>381144</v>
      </c>
      <c r="E71" s="164"/>
      <c r="F71" s="13">
        <v>150218</v>
      </c>
      <c r="G71" s="156"/>
      <c r="H71" s="13">
        <v>12737799</v>
      </c>
      <c r="I71" s="164"/>
      <c r="J71" s="13">
        <v>4512101</v>
      </c>
      <c r="L71" s="14"/>
    </row>
    <row r="72" spans="1:12" ht="16.5" customHeight="1" x14ac:dyDescent="0.5">
      <c r="A72" s="10" t="s">
        <v>121</v>
      </c>
      <c r="B72" s="112">
        <v>7</v>
      </c>
      <c r="C72" s="38"/>
      <c r="D72" s="13">
        <v>49209</v>
      </c>
      <c r="E72" s="164"/>
      <c r="F72" s="13">
        <v>29675</v>
      </c>
      <c r="G72" s="156"/>
      <c r="H72" s="13">
        <v>1644539</v>
      </c>
      <c r="I72" s="112"/>
      <c r="J72" s="13">
        <v>891347</v>
      </c>
      <c r="L72" s="14"/>
    </row>
    <row r="73" spans="1:12" ht="16.5" customHeight="1" x14ac:dyDescent="0.5">
      <c r="A73" s="10" t="s">
        <v>51</v>
      </c>
      <c r="B73" s="38"/>
      <c r="C73" s="38"/>
      <c r="D73" s="39">
        <v>183466</v>
      </c>
      <c r="E73" s="164"/>
      <c r="F73" s="39">
        <v>159074</v>
      </c>
      <c r="G73" s="156"/>
      <c r="H73" s="39">
        <v>6131426</v>
      </c>
      <c r="I73" s="164"/>
      <c r="J73" s="39">
        <v>4778114</v>
      </c>
      <c r="L73" s="14"/>
    </row>
    <row r="74" spans="1:12" s="8" customFormat="1" ht="6" customHeight="1" x14ac:dyDescent="0.5">
      <c r="A74" s="7"/>
      <c r="D74" s="40"/>
      <c r="F74" s="40"/>
      <c r="G74" s="19"/>
      <c r="H74" s="40"/>
      <c r="I74" s="19"/>
      <c r="J74" s="40"/>
      <c r="K74" s="239"/>
      <c r="L74" s="14"/>
    </row>
    <row r="75" spans="1:12" s="237" customFormat="1" ht="16.5" customHeight="1" x14ac:dyDescent="0.5">
      <c r="A75" s="20" t="s">
        <v>134</v>
      </c>
      <c r="B75" s="32"/>
      <c r="C75" s="32"/>
      <c r="D75" s="17">
        <f>SUM(D68:D73)</f>
        <v>3126948</v>
      </c>
      <c r="E75" s="21"/>
      <c r="F75" s="25">
        <f>SUM(F68:F73)</f>
        <v>1872921</v>
      </c>
      <c r="G75" s="22"/>
      <c r="H75" s="17">
        <f>SUM(H68:H73)</f>
        <v>104502288</v>
      </c>
      <c r="I75" s="22"/>
      <c r="J75" s="25">
        <f>SUM(J68:J73)</f>
        <v>56257048</v>
      </c>
      <c r="K75" s="239"/>
      <c r="L75" s="14"/>
    </row>
    <row r="76" spans="1:12" s="8" customFormat="1" ht="16.5" customHeight="1" x14ac:dyDescent="0.5">
      <c r="A76" s="7"/>
      <c r="D76" s="9"/>
      <c r="F76" s="9"/>
      <c r="H76" s="9"/>
      <c r="J76" s="9"/>
    </row>
    <row r="77" spans="1:12" s="237" customFormat="1" ht="16.5" customHeight="1" x14ac:dyDescent="0.5">
      <c r="A77" s="20" t="s">
        <v>135</v>
      </c>
      <c r="B77" s="41"/>
      <c r="C77" s="41"/>
      <c r="D77" s="9"/>
      <c r="E77" s="41"/>
      <c r="F77" s="9"/>
      <c r="G77" s="41"/>
      <c r="H77" s="9"/>
      <c r="I77" s="41"/>
      <c r="J77" s="9"/>
    </row>
    <row r="78" spans="1:12" s="237" customFormat="1" ht="16.5" customHeight="1" x14ac:dyDescent="0.5">
      <c r="A78" s="20"/>
      <c r="B78" s="41"/>
      <c r="C78" s="41"/>
      <c r="D78" s="9"/>
      <c r="E78" s="41"/>
      <c r="F78" s="9"/>
      <c r="G78" s="41"/>
      <c r="H78" s="9"/>
      <c r="I78" s="41"/>
      <c r="J78" s="9"/>
    </row>
    <row r="79" spans="1:12" ht="16.5" customHeight="1" x14ac:dyDescent="0.5">
      <c r="A79" s="10" t="s">
        <v>52</v>
      </c>
      <c r="B79" s="42">
        <v>25</v>
      </c>
      <c r="C79" s="11"/>
      <c r="D79" s="13">
        <v>2475802</v>
      </c>
      <c r="E79" s="164"/>
      <c r="F79" s="13">
        <v>2830375</v>
      </c>
      <c r="G79" s="156"/>
      <c r="H79" s="13">
        <v>82741041</v>
      </c>
      <c r="I79" s="164"/>
      <c r="J79" s="13">
        <v>85016153</v>
      </c>
      <c r="L79" s="14"/>
    </row>
    <row r="80" spans="1:12" ht="16.5" customHeight="1" x14ac:dyDescent="0.5">
      <c r="A80" s="10" t="s">
        <v>53</v>
      </c>
      <c r="B80" s="42">
        <v>25</v>
      </c>
      <c r="C80" s="11"/>
      <c r="D80" s="13">
        <v>596057</v>
      </c>
      <c r="E80" s="164"/>
      <c r="F80" s="13">
        <v>594659</v>
      </c>
      <c r="G80" s="156"/>
      <c r="H80" s="13">
        <v>19920163</v>
      </c>
      <c r="I80" s="164"/>
      <c r="J80" s="13">
        <v>17861825</v>
      </c>
      <c r="L80" s="14"/>
    </row>
    <row r="81" spans="1:12" ht="16.5" customHeight="1" x14ac:dyDescent="0.5">
      <c r="A81" s="10" t="s">
        <v>98</v>
      </c>
      <c r="B81" s="42">
        <v>25</v>
      </c>
      <c r="C81" s="11"/>
      <c r="D81" s="13">
        <v>388510</v>
      </c>
      <c r="E81" s="164"/>
      <c r="F81" s="13">
        <v>371552</v>
      </c>
      <c r="G81" s="156"/>
      <c r="H81" s="13">
        <v>12983959</v>
      </c>
      <c r="I81" s="164"/>
      <c r="J81" s="13">
        <v>11160344</v>
      </c>
      <c r="L81" s="14"/>
    </row>
    <row r="82" spans="1:12" ht="16.5" customHeight="1" x14ac:dyDescent="0.5">
      <c r="A82" s="10" t="s">
        <v>54</v>
      </c>
      <c r="B82" s="42">
        <v>22</v>
      </c>
      <c r="C82" s="11"/>
      <c r="D82" s="13">
        <v>1504258</v>
      </c>
      <c r="E82" s="164"/>
      <c r="F82" s="13">
        <v>1445792</v>
      </c>
      <c r="G82" s="156"/>
      <c r="H82" s="13">
        <v>50272138</v>
      </c>
      <c r="I82" s="164"/>
      <c r="J82" s="13">
        <v>43427363</v>
      </c>
      <c r="L82" s="14"/>
    </row>
    <row r="83" spans="1:12" ht="16.5" customHeight="1" x14ac:dyDescent="0.5">
      <c r="A83" s="10" t="s">
        <v>55</v>
      </c>
      <c r="B83" s="42">
        <v>28</v>
      </c>
      <c r="C83" s="11"/>
      <c r="D83" s="13">
        <v>205381</v>
      </c>
      <c r="E83" s="164"/>
      <c r="F83" s="13">
        <v>265511</v>
      </c>
      <c r="G83" s="156"/>
      <c r="H83" s="13">
        <v>6863853</v>
      </c>
      <c r="I83" s="164"/>
      <c r="J83" s="13">
        <v>7975139</v>
      </c>
      <c r="L83" s="14"/>
    </row>
    <row r="84" spans="1:12" ht="16.5" customHeight="1" x14ac:dyDescent="0.5">
      <c r="A84" s="10" t="s">
        <v>56</v>
      </c>
      <c r="B84" s="42">
        <v>26</v>
      </c>
      <c r="C84" s="11"/>
      <c r="D84" s="13">
        <v>2458593</v>
      </c>
      <c r="E84" s="164"/>
      <c r="F84" s="13">
        <v>3140385</v>
      </c>
      <c r="G84" s="156"/>
      <c r="H84" s="13">
        <v>82165892</v>
      </c>
      <c r="I84" s="164"/>
      <c r="J84" s="13">
        <v>94327939</v>
      </c>
      <c r="L84" s="14"/>
    </row>
    <row r="85" spans="1:12" ht="16.5" customHeight="1" x14ac:dyDescent="0.5">
      <c r="A85" s="10" t="s">
        <v>182</v>
      </c>
      <c r="B85" s="42"/>
      <c r="C85" s="11"/>
      <c r="D85" s="9"/>
      <c r="E85" s="16"/>
      <c r="F85" s="9"/>
      <c r="G85" s="37"/>
      <c r="H85" s="9"/>
      <c r="I85" s="16"/>
      <c r="J85" s="9"/>
      <c r="L85" s="14"/>
    </row>
    <row r="86" spans="1:12" ht="16.5" customHeight="1" x14ac:dyDescent="0.5">
      <c r="A86" s="10" t="s">
        <v>183</v>
      </c>
      <c r="B86" s="42">
        <v>27</v>
      </c>
      <c r="C86" s="11"/>
      <c r="D86" s="13">
        <v>120727</v>
      </c>
      <c r="E86" s="164"/>
      <c r="F86" s="13">
        <v>103243</v>
      </c>
      <c r="G86" s="156"/>
      <c r="H86" s="13">
        <v>4034672</v>
      </c>
      <c r="I86" s="112"/>
      <c r="J86" s="13">
        <v>3101126</v>
      </c>
      <c r="L86" s="14"/>
    </row>
    <row r="87" spans="1:12" ht="16.5" customHeight="1" x14ac:dyDescent="0.5">
      <c r="A87" s="10" t="s">
        <v>121</v>
      </c>
      <c r="B87" s="42">
        <v>7</v>
      </c>
      <c r="C87" s="11"/>
      <c r="D87" s="13">
        <v>8413</v>
      </c>
      <c r="E87" s="164"/>
      <c r="F87" s="13">
        <v>674</v>
      </c>
      <c r="G87" s="156"/>
      <c r="H87" s="13">
        <v>281165</v>
      </c>
      <c r="I87" s="112"/>
      <c r="J87" s="13">
        <v>20239</v>
      </c>
      <c r="L87" s="14"/>
    </row>
    <row r="88" spans="1:12" ht="16.5" customHeight="1" x14ac:dyDescent="0.5">
      <c r="A88" s="10" t="s">
        <v>57</v>
      </c>
      <c r="B88" s="42"/>
      <c r="C88" s="27"/>
      <c r="D88" s="245">
        <v>132279</v>
      </c>
      <c r="E88" s="164"/>
      <c r="F88" s="25">
        <v>69216</v>
      </c>
      <c r="G88" s="8"/>
      <c r="H88" s="245">
        <v>4420750</v>
      </c>
      <c r="I88" s="112"/>
      <c r="J88" s="25">
        <v>2079039</v>
      </c>
      <c r="L88" s="14"/>
    </row>
    <row r="89" spans="1:12" s="8" customFormat="1" ht="6" customHeight="1" x14ac:dyDescent="0.5">
      <c r="A89" s="7"/>
      <c r="D89" s="43"/>
      <c r="E89" s="19"/>
      <c r="F89" s="43"/>
      <c r="G89" s="19"/>
      <c r="H89" s="43"/>
      <c r="I89" s="19"/>
      <c r="J89" s="43"/>
      <c r="K89" s="239"/>
      <c r="L89" s="14"/>
    </row>
    <row r="90" spans="1:12" s="237" customFormat="1" ht="16.5" customHeight="1" x14ac:dyDescent="0.5">
      <c r="A90" s="20" t="s">
        <v>136</v>
      </c>
      <c r="B90" s="27"/>
      <c r="C90" s="27"/>
      <c r="D90" s="17">
        <f>SUM(D79:D88)</f>
        <v>7890020</v>
      </c>
      <c r="E90" s="44"/>
      <c r="F90" s="17">
        <f>SUM(F79:F88)</f>
        <v>8821407</v>
      </c>
      <c r="G90" s="44"/>
      <c r="H90" s="244">
        <f>SUM(H79:H88)</f>
        <v>263683633</v>
      </c>
      <c r="I90" s="44"/>
      <c r="J90" s="17">
        <f>SUM(J79:J88)</f>
        <v>264969167</v>
      </c>
      <c r="K90" s="239"/>
      <c r="L90" s="14"/>
    </row>
    <row r="91" spans="1:12" s="8" customFormat="1" ht="6" customHeight="1" x14ac:dyDescent="0.5">
      <c r="A91" s="7"/>
      <c r="D91" s="9"/>
      <c r="F91" s="9"/>
      <c r="G91" s="19"/>
      <c r="H91" s="9"/>
      <c r="I91" s="19"/>
      <c r="J91" s="9"/>
      <c r="K91" s="239"/>
      <c r="L91" s="14"/>
    </row>
    <row r="92" spans="1:12" ht="16.5" customHeight="1" x14ac:dyDescent="0.5">
      <c r="A92" s="237" t="s">
        <v>137</v>
      </c>
      <c r="B92" s="27"/>
      <c r="C92" s="27"/>
      <c r="D92" s="17">
        <f>SUM(D75,D90)</f>
        <v>11016968</v>
      </c>
      <c r="E92" s="21"/>
      <c r="F92" s="17">
        <f>SUM(F75,F90)</f>
        <v>10694328</v>
      </c>
      <c r="G92" s="22"/>
      <c r="H92" s="244">
        <f>SUM(H75,H90)</f>
        <v>368185921</v>
      </c>
      <c r="I92" s="22"/>
      <c r="J92" s="17">
        <f>SUM(J75,J90)</f>
        <v>321226215</v>
      </c>
      <c r="L92" s="14"/>
    </row>
    <row r="93" spans="1:12" s="8" customFormat="1" ht="16.5" customHeight="1" x14ac:dyDescent="0.5">
      <c r="A93" s="7"/>
      <c r="D93" s="9"/>
      <c r="F93" s="9"/>
      <c r="H93" s="9"/>
      <c r="J93" s="9"/>
    </row>
    <row r="94" spans="1:12" s="8" customFormat="1" ht="16.5" customHeight="1" x14ac:dyDescent="0.5">
      <c r="A94" s="7"/>
      <c r="D94" s="9"/>
      <c r="F94" s="9"/>
      <c r="H94" s="9"/>
      <c r="J94" s="9"/>
    </row>
    <row r="95" spans="1:12" s="8" customFormat="1" ht="16.5" customHeight="1" x14ac:dyDescent="0.5">
      <c r="A95" s="7"/>
      <c r="D95" s="9"/>
      <c r="F95" s="9"/>
      <c r="H95" s="9"/>
      <c r="J95" s="9"/>
    </row>
    <row r="96" spans="1:12" s="8" customFormat="1" ht="16.5" customHeight="1" x14ac:dyDescent="0.5">
      <c r="A96" s="7"/>
      <c r="D96" s="9"/>
      <c r="F96" s="9"/>
      <c r="H96" s="9"/>
      <c r="J96" s="9"/>
    </row>
    <row r="97" spans="1:10" s="8" customFormat="1" ht="16.5" customHeight="1" x14ac:dyDescent="0.5">
      <c r="A97" s="7"/>
      <c r="D97" s="9"/>
      <c r="F97" s="9"/>
      <c r="H97" s="9"/>
      <c r="J97" s="9"/>
    </row>
    <row r="98" spans="1:10" s="8" customFormat="1" ht="16.5" customHeight="1" x14ac:dyDescent="0.5">
      <c r="A98" s="7"/>
      <c r="D98" s="9"/>
      <c r="F98" s="9"/>
      <c r="H98" s="9"/>
      <c r="J98" s="9"/>
    </row>
    <row r="99" spans="1:10" s="8" customFormat="1" ht="16.5" customHeight="1" x14ac:dyDescent="0.5">
      <c r="A99" s="7"/>
      <c r="D99" s="9"/>
      <c r="F99" s="9"/>
      <c r="H99" s="9"/>
      <c r="J99" s="9"/>
    </row>
    <row r="100" spans="1:10" s="8" customFormat="1" ht="16.5" customHeight="1" x14ac:dyDescent="0.5">
      <c r="A100" s="7"/>
      <c r="D100" s="9"/>
      <c r="F100" s="9"/>
      <c r="H100" s="9"/>
      <c r="J100" s="9"/>
    </row>
    <row r="101" spans="1:10" s="8" customFormat="1" ht="16.5" customHeight="1" x14ac:dyDescent="0.5">
      <c r="A101" s="7"/>
      <c r="D101" s="9"/>
      <c r="F101" s="9"/>
      <c r="H101" s="9"/>
      <c r="J101" s="9"/>
    </row>
    <row r="102" spans="1:10" s="8" customFormat="1" ht="16.5" customHeight="1" x14ac:dyDescent="0.5">
      <c r="A102" s="7"/>
      <c r="D102" s="9"/>
      <c r="F102" s="9"/>
      <c r="H102" s="9"/>
      <c r="J102" s="9"/>
    </row>
    <row r="103" spans="1:10" s="8" customFormat="1" ht="16.5" customHeight="1" x14ac:dyDescent="0.5">
      <c r="A103" s="7"/>
      <c r="D103" s="9"/>
      <c r="F103" s="9"/>
      <c r="H103" s="9"/>
      <c r="J103" s="9"/>
    </row>
    <row r="104" spans="1:10" s="8" customFormat="1" ht="16.5" customHeight="1" x14ac:dyDescent="0.5">
      <c r="A104" s="7"/>
      <c r="D104" s="9"/>
      <c r="F104" s="9"/>
      <c r="H104" s="9"/>
      <c r="J104" s="9"/>
    </row>
    <row r="105" spans="1:10" s="8" customFormat="1" ht="11.25" customHeight="1" x14ac:dyDescent="0.5">
      <c r="A105" s="7"/>
      <c r="D105" s="9"/>
      <c r="F105" s="9"/>
      <c r="H105" s="9"/>
      <c r="J105" s="9"/>
    </row>
    <row r="106" spans="1:10" s="8" customFormat="1" ht="22.15" customHeight="1" x14ac:dyDescent="0.5">
      <c r="A106" s="45" t="s">
        <v>217</v>
      </c>
      <c r="B106" s="45"/>
      <c r="C106" s="45"/>
      <c r="D106" s="25"/>
      <c r="E106" s="45"/>
      <c r="F106" s="25"/>
      <c r="G106" s="45"/>
      <c r="H106" s="25"/>
      <c r="I106" s="45"/>
      <c r="J106" s="25"/>
    </row>
    <row r="107" spans="1:10" s="237" customFormat="1" ht="16.5" customHeight="1" x14ac:dyDescent="0.5">
      <c r="A107" s="265" t="s">
        <v>125</v>
      </c>
      <c r="B107" s="265"/>
      <c r="C107" s="265"/>
      <c r="D107" s="265"/>
      <c r="E107" s="265"/>
      <c r="F107" s="265"/>
      <c r="G107" s="265"/>
      <c r="H107" s="265"/>
      <c r="I107" s="265"/>
      <c r="J107" s="265"/>
    </row>
    <row r="108" spans="1:10" s="237" customFormat="1" ht="16.5" customHeight="1" x14ac:dyDescent="0.5">
      <c r="A108" s="265" t="s">
        <v>31</v>
      </c>
      <c r="B108" s="265"/>
      <c r="C108" s="265"/>
      <c r="D108" s="265"/>
      <c r="E108" s="265"/>
      <c r="F108" s="265"/>
      <c r="G108" s="265"/>
      <c r="H108" s="265"/>
      <c r="I108" s="265"/>
      <c r="J108" s="265"/>
    </row>
    <row r="109" spans="1:10" s="237" customFormat="1" ht="16.5" customHeight="1" x14ac:dyDescent="0.5">
      <c r="A109" s="262" t="s">
        <v>236</v>
      </c>
      <c r="B109" s="262"/>
      <c r="C109" s="262"/>
      <c r="D109" s="262"/>
      <c r="E109" s="262"/>
      <c r="F109" s="262"/>
      <c r="G109" s="262"/>
      <c r="H109" s="262"/>
      <c r="I109" s="262"/>
      <c r="J109" s="262"/>
    </row>
    <row r="110" spans="1:10" s="237" customFormat="1" ht="16.5" customHeight="1" x14ac:dyDescent="0.5">
      <c r="A110" s="261"/>
      <c r="B110" s="261"/>
      <c r="C110" s="261"/>
      <c r="D110" s="261"/>
      <c r="E110" s="261"/>
      <c r="F110" s="261"/>
      <c r="G110" s="261"/>
      <c r="H110" s="261"/>
      <c r="I110" s="261"/>
      <c r="J110" s="261"/>
    </row>
    <row r="111" spans="1:10" s="237" customFormat="1" ht="16.5" customHeight="1" x14ac:dyDescent="0.5">
      <c r="A111" s="233"/>
      <c r="B111" s="233"/>
      <c r="C111" s="233"/>
      <c r="D111" s="233"/>
      <c r="E111" s="233"/>
      <c r="F111" s="233"/>
      <c r="G111" s="233"/>
      <c r="H111" s="233"/>
      <c r="I111" s="233"/>
      <c r="J111" s="233"/>
    </row>
    <row r="112" spans="1:10" s="237" customFormat="1" ht="16.5" customHeight="1" x14ac:dyDescent="0.5">
      <c r="A112" s="32"/>
      <c r="B112" s="32"/>
      <c r="C112" s="32"/>
      <c r="D112" s="267" t="s">
        <v>207</v>
      </c>
      <c r="E112" s="267"/>
      <c r="F112" s="267"/>
      <c r="G112" s="267"/>
      <c r="H112" s="267"/>
      <c r="I112" s="267"/>
      <c r="J112" s="267"/>
    </row>
    <row r="113" spans="1:12" s="237" customFormat="1" ht="16.5" customHeight="1" x14ac:dyDescent="0.5">
      <c r="A113" s="32"/>
      <c r="B113" s="32"/>
      <c r="C113" s="32"/>
      <c r="D113" s="260" t="s">
        <v>240</v>
      </c>
      <c r="E113" s="260"/>
      <c r="F113" s="260"/>
      <c r="G113" s="1"/>
      <c r="H113" s="260" t="s">
        <v>241</v>
      </c>
      <c r="I113" s="260"/>
      <c r="J113" s="260"/>
    </row>
    <row r="114" spans="1:12" s="33" customFormat="1" ht="16.5" customHeight="1" x14ac:dyDescent="0.45">
      <c r="B114" s="270" t="s">
        <v>1</v>
      </c>
      <c r="C114" s="34"/>
      <c r="D114" s="35" t="s">
        <v>69</v>
      </c>
      <c r="E114" s="3"/>
      <c r="F114" s="35" t="s">
        <v>69</v>
      </c>
      <c r="G114" s="3"/>
      <c r="H114" s="35" t="s">
        <v>69</v>
      </c>
      <c r="I114" s="3"/>
      <c r="J114" s="35" t="s">
        <v>69</v>
      </c>
    </row>
    <row r="115" spans="1:12" s="33" customFormat="1" ht="16.5" customHeight="1" x14ac:dyDescent="0.45">
      <c r="B115" s="271"/>
      <c r="C115" s="34"/>
      <c r="D115" s="6" t="s">
        <v>235</v>
      </c>
      <c r="E115" s="3"/>
      <c r="F115" s="6" t="s">
        <v>34</v>
      </c>
      <c r="G115" s="3"/>
      <c r="H115" s="6" t="s">
        <v>235</v>
      </c>
      <c r="I115" s="3"/>
      <c r="J115" s="6" t="s">
        <v>34</v>
      </c>
    </row>
    <row r="116" spans="1:12" s="8" customFormat="1" ht="16.5" customHeight="1" x14ac:dyDescent="0.5">
      <c r="A116" s="7"/>
      <c r="D116" s="9"/>
      <c r="F116" s="9"/>
      <c r="H116" s="9"/>
      <c r="J116" s="9"/>
    </row>
    <row r="117" spans="1:12" ht="16.5" customHeight="1" x14ac:dyDescent="0.5">
      <c r="A117" s="20" t="s">
        <v>245</v>
      </c>
      <c r="B117" s="30"/>
      <c r="C117" s="30"/>
      <c r="D117" s="9"/>
      <c r="E117" s="30"/>
      <c r="F117" s="9"/>
      <c r="G117" s="36"/>
      <c r="H117" s="9"/>
      <c r="I117" s="30"/>
      <c r="J117" s="9"/>
    </row>
    <row r="118" spans="1:12" s="8" customFormat="1" ht="6" customHeight="1" x14ac:dyDescent="0.5">
      <c r="A118" s="7"/>
      <c r="D118" s="9"/>
      <c r="F118" s="9"/>
      <c r="H118" s="9"/>
      <c r="J118" s="9"/>
    </row>
    <row r="119" spans="1:12" ht="16.5" customHeight="1" x14ac:dyDescent="0.5">
      <c r="A119" s="237" t="s">
        <v>21</v>
      </c>
      <c r="B119" s="27"/>
      <c r="C119" s="27"/>
      <c r="D119" s="9"/>
      <c r="E119" s="46"/>
      <c r="F119" s="9"/>
      <c r="G119" s="46"/>
      <c r="H119" s="9"/>
      <c r="I119" s="47"/>
      <c r="J119" s="9"/>
    </row>
    <row r="120" spans="1:12" ht="6" customHeight="1" x14ac:dyDescent="0.5">
      <c r="A120" s="237"/>
      <c r="B120" s="27"/>
      <c r="C120" s="27"/>
      <c r="D120" s="9"/>
      <c r="E120" s="46"/>
      <c r="F120" s="9"/>
      <c r="G120" s="46"/>
      <c r="H120" s="9"/>
      <c r="I120" s="47"/>
      <c r="J120" s="9"/>
    </row>
    <row r="121" spans="1:12" ht="16.5" customHeight="1" x14ac:dyDescent="0.5">
      <c r="A121" s="10" t="s">
        <v>58</v>
      </c>
      <c r="B121" s="11"/>
      <c r="C121" s="11"/>
      <c r="D121" s="9"/>
      <c r="E121" s="46"/>
      <c r="F121" s="9"/>
      <c r="G121" s="46"/>
      <c r="H121" s="9"/>
      <c r="I121" s="46"/>
      <c r="J121" s="9"/>
    </row>
    <row r="122" spans="1:12" ht="16.5" customHeight="1" x14ac:dyDescent="0.5">
      <c r="A122" s="10" t="s">
        <v>138</v>
      </c>
      <c r="B122" s="27"/>
      <c r="C122" s="27"/>
      <c r="D122" s="9"/>
      <c r="E122" s="46"/>
      <c r="F122" s="9"/>
      <c r="G122" s="46"/>
      <c r="H122" s="9"/>
      <c r="I122" s="46"/>
      <c r="J122" s="9"/>
    </row>
    <row r="123" spans="1:12" ht="16.5" customHeight="1" x14ac:dyDescent="0.5">
      <c r="A123" s="10" t="s">
        <v>242</v>
      </c>
      <c r="C123" s="27"/>
      <c r="D123" s="9"/>
      <c r="E123" s="46"/>
      <c r="F123" s="9"/>
      <c r="G123" s="46"/>
      <c r="H123" s="9"/>
      <c r="I123" s="46"/>
      <c r="J123" s="9"/>
    </row>
    <row r="124" spans="1:12" ht="16.5" customHeight="1" thickBot="1" x14ac:dyDescent="0.55000000000000004">
      <c r="A124" s="10" t="s">
        <v>243</v>
      </c>
      <c r="B124" s="42">
        <v>29</v>
      </c>
      <c r="C124" s="27"/>
      <c r="D124" s="9"/>
      <c r="E124" s="46"/>
      <c r="F124" s="9"/>
      <c r="G124" s="46"/>
      <c r="H124" s="48">
        <v>3969985</v>
      </c>
      <c r="I124" s="164"/>
      <c r="J124" s="48">
        <v>3969985</v>
      </c>
      <c r="L124" s="14"/>
    </row>
    <row r="125" spans="1:12" ht="16.5" customHeight="1" thickTop="1" x14ac:dyDescent="0.5">
      <c r="A125" s="10" t="s">
        <v>59</v>
      </c>
      <c r="B125" s="42"/>
      <c r="C125" s="27"/>
      <c r="D125" s="9"/>
      <c r="E125" s="46"/>
      <c r="F125" s="9"/>
      <c r="G125" s="49"/>
      <c r="H125" s="9"/>
      <c r="I125" s="46"/>
      <c r="J125" s="9"/>
      <c r="L125" s="14"/>
    </row>
    <row r="126" spans="1:12" ht="16.5" customHeight="1" x14ac:dyDescent="0.5">
      <c r="A126" s="10" t="s">
        <v>242</v>
      </c>
      <c r="B126" s="42"/>
      <c r="C126" s="27"/>
      <c r="D126" s="9"/>
      <c r="E126" s="46"/>
      <c r="F126" s="9"/>
      <c r="G126" s="49"/>
      <c r="H126" s="9"/>
      <c r="I126" s="46"/>
      <c r="J126" s="9"/>
      <c r="L126" s="14"/>
    </row>
    <row r="127" spans="1:12" ht="16.5" customHeight="1" x14ac:dyDescent="0.5">
      <c r="A127" s="10" t="s">
        <v>244</v>
      </c>
      <c r="B127" s="42"/>
      <c r="C127" s="27"/>
      <c r="D127" s="13">
        <v>150684</v>
      </c>
      <c r="E127" s="164"/>
      <c r="F127" s="13">
        <v>150684</v>
      </c>
      <c r="G127" s="156"/>
      <c r="H127" s="209">
        <v>3969985</v>
      </c>
      <c r="I127" s="112"/>
      <c r="J127" s="9">
        <v>3969985</v>
      </c>
      <c r="L127" s="14"/>
    </row>
    <row r="128" spans="1:12" ht="16.5" customHeight="1" x14ac:dyDescent="0.5">
      <c r="A128" s="10" t="s">
        <v>60</v>
      </c>
      <c r="B128" s="27"/>
      <c r="C128" s="27"/>
      <c r="D128" s="13">
        <v>3439037</v>
      </c>
      <c r="E128" s="164"/>
      <c r="F128" s="13">
        <v>3439037</v>
      </c>
      <c r="G128" s="156"/>
      <c r="H128" s="209">
        <v>105417620</v>
      </c>
      <c r="I128" s="164"/>
      <c r="J128" s="9">
        <v>105417620</v>
      </c>
      <c r="L128" s="14"/>
    </row>
    <row r="129" spans="1:12" ht="16.5" customHeight="1" x14ac:dyDescent="0.5">
      <c r="A129" s="10" t="s">
        <v>18</v>
      </c>
      <c r="B129" s="42"/>
      <c r="C129" s="27"/>
      <c r="D129" s="13">
        <v>156570</v>
      </c>
      <c r="E129" s="164"/>
      <c r="F129" s="13">
        <v>156570</v>
      </c>
      <c r="G129" s="156"/>
      <c r="H129" s="13">
        <v>4981992</v>
      </c>
      <c r="I129" s="164"/>
      <c r="J129" s="13">
        <v>4981992</v>
      </c>
      <c r="L129" s="14"/>
    </row>
    <row r="130" spans="1:12" ht="16.5" customHeight="1" x14ac:dyDescent="0.5">
      <c r="A130" s="10" t="s">
        <v>61</v>
      </c>
      <c r="B130" s="27"/>
      <c r="C130" s="27"/>
      <c r="D130" s="9"/>
      <c r="E130" s="16"/>
      <c r="F130" s="9"/>
      <c r="G130" s="50"/>
      <c r="H130" s="9"/>
      <c r="I130" s="51"/>
      <c r="J130" s="9"/>
      <c r="L130" s="14"/>
    </row>
    <row r="131" spans="1:12" ht="16.5" customHeight="1" x14ac:dyDescent="0.5">
      <c r="A131" s="10" t="s">
        <v>62</v>
      </c>
      <c r="B131" s="27"/>
      <c r="C131" s="27"/>
      <c r="D131" s="9"/>
      <c r="E131" s="16"/>
      <c r="F131" s="9"/>
      <c r="G131" s="50"/>
      <c r="H131" s="9"/>
      <c r="I131" s="51"/>
      <c r="J131" s="9"/>
      <c r="L131" s="14"/>
    </row>
    <row r="132" spans="1:12" ht="16.5" customHeight="1" x14ac:dyDescent="0.5">
      <c r="A132" s="10" t="s">
        <v>63</v>
      </c>
      <c r="B132" s="11"/>
      <c r="C132" s="11"/>
      <c r="D132" s="13">
        <v>15048</v>
      </c>
      <c r="E132" s="164"/>
      <c r="F132" s="13">
        <v>15048</v>
      </c>
      <c r="G132" s="156"/>
      <c r="H132" s="13">
        <v>396999</v>
      </c>
      <c r="I132" s="164"/>
      <c r="J132" s="13">
        <v>396999</v>
      </c>
      <c r="L132" s="14"/>
    </row>
    <row r="133" spans="1:12" ht="16.5" customHeight="1" x14ac:dyDescent="0.5">
      <c r="A133" s="10" t="s">
        <v>64</v>
      </c>
      <c r="B133" s="27"/>
      <c r="C133" s="27"/>
      <c r="D133" s="13">
        <v>431231</v>
      </c>
      <c r="E133" s="164"/>
      <c r="F133" s="13">
        <v>431231</v>
      </c>
      <c r="G133" s="156"/>
      <c r="H133" s="13">
        <v>16900000</v>
      </c>
      <c r="I133" s="164"/>
      <c r="J133" s="13">
        <v>16900000</v>
      </c>
      <c r="L133" s="14"/>
    </row>
    <row r="134" spans="1:12" ht="16.5" customHeight="1" x14ac:dyDescent="0.5">
      <c r="A134" s="10" t="s">
        <v>65</v>
      </c>
      <c r="B134" s="27"/>
      <c r="C134" s="27"/>
      <c r="D134" s="13">
        <v>8306161</v>
      </c>
      <c r="E134" s="164"/>
      <c r="F134" s="13">
        <v>7672902</v>
      </c>
      <c r="G134" s="156"/>
      <c r="H134" s="13">
        <v>269709716</v>
      </c>
      <c r="I134" s="164"/>
      <c r="J134" s="13">
        <v>248775592</v>
      </c>
      <c r="L134" s="14"/>
    </row>
    <row r="135" spans="1:12" ht="16.5" customHeight="1" x14ac:dyDescent="0.5">
      <c r="A135" s="10" t="s">
        <v>22</v>
      </c>
      <c r="B135" s="27"/>
      <c r="C135" s="27"/>
      <c r="D135" s="245">
        <v>-70512</v>
      </c>
      <c r="E135" s="164"/>
      <c r="F135" s="25">
        <v>-66354</v>
      </c>
      <c r="G135" s="29"/>
      <c r="H135" s="245">
        <v>13973436</v>
      </c>
      <c r="I135" s="164"/>
      <c r="J135" s="25">
        <v>-26031308</v>
      </c>
      <c r="L135" s="14"/>
    </row>
    <row r="136" spans="1:12" s="8" customFormat="1" ht="6" customHeight="1" x14ac:dyDescent="0.5">
      <c r="A136" s="7"/>
      <c r="D136" s="9"/>
      <c r="F136" s="9"/>
      <c r="H136" s="9"/>
      <c r="J136" s="9"/>
      <c r="K136" s="239"/>
      <c r="L136" s="14"/>
    </row>
    <row r="137" spans="1:12" ht="16.5" customHeight="1" x14ac:dyDescent="0.5">
      <c r="A137" s="237" t="s">
        <v>139</v>
      </c>
      <c r="B137" s="27"/>
      <c r="C137" s="27"/>
      <c r="D137" s="17">
        <f>SUM(D127:D135)</f>
        <v>12428219</v>
      </c>
      <c r="E137" s="44"/>
      <c r="F137" s="17">
        <f>SUM(F127:F135)</f>
        <v>11799118</v>
      </c>
      <c r="G137" s="44"/>
      <c r="H137" s="17">
        <f>SUM(H127:H135)</f>
        <v>415349748</v>
      </c>
      <c r="I137" s="44"/>
      <c r="J137" s="17">
        <f>SUM(J127:J135)</f>
        <v>354410880</v>
      </c>
      <c r="L137" s="14"/>
    </row>
    <row r="138" spans="1:12" s="8" customFormat="1" ht="6" customHeight="1" x14ac:dyDescent="0.5">
      <c r="A138" s="7"/>
      <c r="D138" s="9"/>
      <c r="F138" s="9"/>
      <c r="G138" s="19"/>
      <c r="H138" s="9"/>
      <c r="I138" s="19"/>
      <c r="J138" s="9"/>
      <c r="K138" s="239"/>
      <c r="L138" s="14"/>
    </row>
    <row r="139" spans="1:12" ht="16.5" customHeight="1" thickBot="1" x14ac:dyDescent="0.55000000000000004">
      <c r="A139" s="237" t="s">
        <v>140</v>
      </c>
      <c r="B139" s="27"/>
      <c r="C139" s="27"/>
      <c r="D139" s="28">
        <f>SUM(D137,D92)</f>
        <v>23445187</v>
      </c>
      <c r="E139" s="21"/>
      <c r="F139" s="28">
        <f>SUM(F137,F92)</f>
        <v>22493446</v>
      </c>
      <c r="G139" s="22"/>
      <c r="H139" s="28">
        <f>SUM(H137,H92)</f>
        <v>783535669</v>
      </c>
      <c r="I139" s="22"/>
      <c r="J139" s="28">
        <f>SUM(J137,J92)</f>
        <v>675637095</v>
      </c>
      <c r="L139" s="14"/>
    </row>
    <row r="140" spans="1:12" s="8" customFormat="1" ht="16.5" customHeight="1" thickTop="1" x14ac:dyDescent="0.5">
      <c r="A140" s="7"/>
      <c r="D140" s="9"/>
      <c r="F140" s="9"/>
      <c r="H140" s="9"/>
      <c r="J140" s="9"/>
    </row>
    <row r="141" spans="1:12" ht="16.5" customHeight="1" x14ac:dyDescent="0.45">
      <c r="A141" s="237"/>
      <c r="B141" s="27"/>
      <c r="C141" s="27"/>
      <c r="D141" s="52"/>
      <c r="E141" s="53"/>
      <c r="F141" s="52"/>
      <c r="G141" s="54"/>
      <c r="H141" s="52"/>
      <c r="I141" s="54"/>
      <c r="J141" s="52"/>
    </row>
    <row r="142" spans="1:12" ht="16.5" customHeight="1" x14ac:dyDescent="0.45">
      <c r="A142" s="237"/>
      <c r="B142" s="27"/>
      <c r="C142" s="27"/>
      <c r="D142" s="52"/>
      <c r="E142" s="53"/>
      <c r="F142" s="52"/>
      <c r="G142" s="54"/>
      <c r="H142" s="52"/>
      <c r="I142" s="54"/>
      <c r="J142" s="52"/>
    </row>
    <row r="143" spans="1:12" ht="16.5" customHeight="1" x14ac:dyDescent="0.45">
      <c r="A143" s="237"/>
      <c r="B143" s="27"/>
      <c r="C143" s="27"/>
      <c r="D143" s="52"/>
      <c r="E143" s="53"/>
      <c r="F143" s="52"/>
      <c r="G143" s="54"/>
      <c r="H143" s="52"/>
      <c r="I143" s="54"/>
      <c r="J143" s="52"/>
    </row>
    <row r="144" spans="1:12" ht="16.5" customHeight="1" x14ac:dyDescent="0.45">
      <c r="A144" s="237"/>
      <c r="B144" s="27"/>
      <c r="C144" s="27"/>
      <c r="D144" s="52"/>
      <c r="E144" s="53"/>
      <c r="F144" s="52"/>
      <c r="G144" s="54"/>
      <c r="H144" s="52"/>
      <c r="I144" s="54"/>
      <c r="J144" s="52"/>
    </row>
    <row r="145" spans="1:10" ht="16.5" customHeight="1" x14ac:dyDescent="0.45">
      <c r="A145" s="237"/>
      <c r="B145" s="27"/>
      <c r="C145" s="27"/>
      <c r="D145" s="52"/>
      <c r="E145" s="53"/>
      <c r="F145" s="52"/>
      <c r="G145" s="54"/>
      <c r="H145" s="52"/>
      <c r="I145" s="54"/>
      <c r="J145" s="52"/>
    </row>
    <row r="146" spans="1:10" ht="16.5" customHeight="1" x14ac:dyDescent="0.45">
      <c r="A146" s="237"/>
      <c r="B146" s="27"/>
      <c r="C146" s="27"/>
      <c r="D146" s="52"/>
      <c r="E146" s="53"/>
      <c r="F146" s="52"/>
      <c r="G146" s="54"/>
      <c r="H146" s="52"/>
      <c r="I146" s="54"/>
      <c r="J146" s="52"/>
    </row>
    <row r="147" spans="1:10" ht="16.5" customHeight="1" x14ac:dyDescent="0.45">
      <c r="A147" s="237"/>
      <c r="B147" s="27"/>
      <c r="C147" s="27"/>
      <c r="D147" s="52"/>
      <c r="E147" s="53"/>
      <c r="F147" s="52"/>
      <c r="G147" s="54"/>
      <c r="H147" s="52"/>
      <c r="I147" s="54"/>
      <c r="J147" s="52"/>
    </row>
    <row r="148" spans="1:10" ht="16.5" customHeight="1" x14ac:dyDescent="0.45">
      <c r="A148" s="237"/>
      <c r="B148" s="27"/>
      <c r="C148" s="27"/>
      <c r="D148" s="52"/>
      <c r="E148" s="53"/>
      <c r="F148" s="52"/>
      <c r="G148" s="54"/>
      <c r="H148" s="52"/>
      <c r="I148" s="54"/>
      <c r="J148" s="52"/>
    </row>
    <row r="149" spans="1:10" ht="16.5" customHeight="1" x14ac:dyDescent="0.45">
      <c r="A149" s="237"/>
      <c r="B149" s="27"/>
      <c r="C149" s="27"/>
      <c r="D149" s="52"/>
      <c r="E149" s="53"/>
      <c r="F149" s="52"/>
      <c r="G149" s="54"/>
      <c r="H149" s="52"/>
      <c r="I149" s="54"/>
      <c r="J149" s="52"/>
    </row>
    <row r="150" spans="1:10" ht="16.5" customHeight="1" x14ac:dyDescent="0.45">
      <c r="A150" s="237"/>
      <c r="B150" s="27"/>
      <c r="C150" s="27"/>
      <c r="D150" s="52"/>
      <c r="E150" s="53"/>
      <c r="F150" s="52"/>
      <c r="G150" s="54"/>
      <c r="H150" s="52"/>
      <c r="I150" s="54"/>
      <c r="J150" s="52"/>
    </row>
    <row r="151" spans="1:10" ht="16.5" customHeight="1" x14ac:dyDescent="0.45">
      <c r="A151" s="237"/>
      <c r="B151" s="27"/>
      <c r="C151" s="27"/>
      <c r="D151" s="52"/>
      <c r="E151" s="53"/>
      <c r="F151" s="52"/>
      <c r="G151" s="54"/>
      <c r="H151" s="52"/>
      <c r="I151" s="54"/>
      <c r="J151" s="52"/>
    </row>
    <row r="152" spans="1:10" ht="16.5" customHeight="1" x14ac:dyDescent="0.45">
      <c r="A152" s="237"/>
      <c r="B152" s="27"/>
      <c r="C152" s="27"/>
      <c r="D152" s="52"/>
      <c r="E152" s="53"/>
      <c r="F152" s="52"/>
      <c r="G152" s="54"/>
      <c r="H152" s="52"/>
      <c r="I152" s="54"/>
      <c r="J152" s="52"/>
    </row>
    <row r="153" spans="1:10" ht="16.5" customHeight="1" x14ac:dyDescent="0.45">
      <c r="A153" s="237"/>
      <c r="B153" s="27"/>
      <c r="C153" s="27"/>
      <c r="D153" s="52"/>
      <c r="E153" s="53"/>
      <c r="F153" s="52"/>
      <c r="G153" s="54"/>
      <c r="H153" s="52"/>
      <c r="I153" s="54"/>
      <c r="J153" s="52"/>
    </row>
    <row r="154" spans="1:10" ht="16.5" customHeight="1" x14ac:dyDescent="0.45">
      <c r="A154" s="237"/>
      <c r="B154" s="27"/>
      <c r="C154" s="27"/>
      <c r="D154" s="52"/>
      <c r="E154" s="53"/>
      <c r="F154" s="52"/>
      <c r="G154" s="54"/>
      <c r="H154" s="52"/>
      <c r="I154" s="54"/>
      <c r="J154" s="52"/>
    </row>
    <row r="155" spans="1:10" ht="16.5" customHeight="1" x14ac:dyDescent="0.45">
      <c r="A155" s="237"/>
      <c r="B155" s="27"/>
      <c r="C155" s="27"/>
      <c r="D155" s="52"/>
      <c r="E155" s="53"/>
      <c r="F155" s="52"/>
      <c r="G155" s="54"/>
      <c r="H155" s="52"/>
      <c r="I155" s="54"/>
      <c r="J155" s="52"/>
    </row>
    <row r="156" spans="1:10" ht="16.5" customHeight="1" x14ac:dyDescent="0.45">
      <c r="A156" s="237"/>
      <c r="B156" s="27"/>
      <c r="C156" s="27"/>
      <c r="D156" s="52"/>
      <c r="E156" s="53"/>
      <c r="F156" s="52"/>
      <c r="G156" s="54"/>
      <c r="H156" s="52"/>
      <c r="I156" s="54"/>
      <c r="J156" s="52"/>
    </row>
    <row r="157" spans="1:10" ht="16.5" customHeight="1" x14ac:dyDescent="0.45">
      <c r="A157" s="237"/>
      <c r="B157" s="27"/>
      <c r="C157" s="27"/>
      <c r="D157" s="52"/>
      <c r="E157" s="53"/>
      <c r="F157" s="52"/>
      <c r="G157" s="54"/>
      <c r="H157" s="52"/>
      <c r="I157" s="54"/>
      <c r="J157" s="52"/>
    </row>
    <row r="158" spans="1:10" ht="12" customHeight="1" x14ac:dyDescent="0.45">
      <c r="A158" s="237"/>
      <c r="B158" s="27"/>
      <c r="C158" s="27"/>
      <c r="D158" s="52"/>
      <c r="E158" s="53"/>
      <c r="F158" s="52"/>
      <c r="G158" s="54"/>
      <c r="H158" s="52"/>
      <c r="I158" s="54"/>
      <c r="J158" s="52"/>
    </row>
    <row r="159" spans="1:10" ht="22.15" customHeight="1" x14ac:dyDescent="0.5">
      <c r="A159" s="263" t="s">
        <v>217</v>
      </c>
      <c r="B159" s="263"/>
      <c r="C159" s="263"/>
      <c r="D159" s="263"/>
      <c r="E159" s="263"/>
      <c r="F159" s="263"/>
      <c r="G159" s="263"/>
      <c r="H159" s="263"/>
      <c r="I159" s="263"/>
      <c r="J159" s="263"/>
    </row>
  </sheetData>
  <customSheetViews>
    <customSheetView guid="{F5987813-497C-4409-9952-9D74BFBEF750}" scale="130">
      <selection activeCell="H20" sqref="H20"/>
      <rowBreaks count="2" manualBreakCount="2">
        <brk id="51" max="16383" man="1"/>
        <brk id="98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85" showPageBreaks="1">
      <selection activeCell="A127" sqref="A127"/>
      <rowBreaks count="2" manualBreakCount="2">
        <brk id="51" max="16383" man="1"/>
        <brk id="99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85" showPageBreaks="1">
      <selection activeCell="A19" sqref="A19"/>
      <rowBreaks count="2" manualBreakCount="2">
        <brk id="53" max="16383" man="1"/>
        <brk id="102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85">
      <selection activeCell="J152" sqref="J152"/>
      <rowBreaks count="2" manualBreakCount="2">
        <brk id="58" max="9" man="1"/>
        <brk id="116" max="9" man="1"/>
      </rowBreaks>
      <pageMargins left="1" right="0.5" top="0.5" bottom="0.6" header="0.49" footer="0.4"/>
      <pageSetup paperSize="9" scale="85" firstPageNumber="7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>
      <selection activeCell="A38" sqref="A38"/>
      <rowBreaks count="2" manualBreakCount="2">
        <brk id="51" max="16383" man="1"/>
        <brk id="99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30" topLeftCell="A130">
      <selection activeCell="J131" sqref="J131"/>
      <rowBreaks count="2" manualBreakCount="2">
        <brk id="51" max="16383" man="1"/>
        <brk id="98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6"/>
      <headerFooter>
        <oddFooter>&amp;R&amp;P</oddFooter>
      </headerFooter>
    </customSheetView>
    <customSheetView guid="{947050B0-2FB4-4A58-AE67-8C093F682B57}">
      <selection activeCell="K10" sqref="K10"/>
      <rowBreaks count="2" manualBreakCount="2">
        <brk id="51" max="16383" man="1"/>
        <brk id="98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7"/>
      <headerFooter>
        <oddFooter>&amp;R&amp;P</oddFooter>
      </headerFooter>
    </customSheetView>
  </customSheetViews>
  <mergeCells count="31">
    <mergeCell ref="A159:J159"/>
    <mergeCell ref="B61:B62"/>
    <mergeCell ref="B114:B115"/>
    <mergeCell ref="D113:F113"/>
    <mergeCell ref="H113:J113"/>
    <mergeCell ref="D112:J112"/>
    <mergeCell ref="A108:J108"/>
    <mergeCell ref="F50:J50"/>
    <mergeCell ref="A1:J1"/>
    <mergeCell ref="A2:J2"/>
    <mergeCell ref="A3:J3"/>
    <mergeCell ref="D6:F6"/>
    <mergeCell ref="D5:J5"/>
    <mergeCell ref="A4:J4"/>
    <mergeCell ref="H6:J6"/>
    <mergeCell ref="A50:D50"/>
    <mergeCell ref="A51:B51"/>
    <mergeCell ref="F51:J51"/>
    <mergeCell ref="D60:F60"/>
    <mergeCell ref="A110:J110"/>
    <mergeCell ref="A109:J109"/>
    <mergeCell ref="A54:J54"/>
    <mergeCell ref="A52:B52"/>
    <mergeCell ref="F52:J52"/>
    <mergeCell ref="A56:J56"/>
    <mergeCell ref="A107:J107"/>
    <mergeCell ref="A55:J55"/>
    <mergeCell ref="A57:J57"/>
    <mergeCell ref="A58:J58"/>
    <mergeCell ref="D59:J59"/>
    <mergeCell ref="H60:J60"/>
  </mergeCells>
  <pageMargins left="0.8" right="0.5" top="0.5" bottom="0.6" header="0.49" footer="0.4"/>
  <pageSetup paperSize="9" scale="96" firstPageNumber="9" orientation="portrait" useFirstPageNumber="1" horizontalDpi="1200" verticalDpi="1200" r:id="rId8"/>
  <headerFooter>
    <oddFooter>&amp;R&amp;P</odd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theme="9" tint="0.59999389629810485"/>
  </sheetPr>
  <dimension ref="A1:J163"/>
  <sheetViews>
    <sheetView view="pageBreakPreview" topLeftCell="A121" zoomScale="80" zoomScaleNormal="90" zoomScaleSheetLayoutView="80" workbookViewId="0">
      <selection activeCell="A54" sqref="A54:J54"/>
    </sheetView>
  </sheetViews>
  <sheetFormatPr defaultColWidth="9.140625" defaultRowHeight="16.5" customHeight="1" x14ac:dyDescent="0.5"/>
  <cols>
    <col min="1" max="1" width="33.7109375" style="239" customWidth="1"/>
    <col min="2" max="2" width="7.42578125" style="239" customWidth="1"/>
    <col min="3" max="3" width="0.85546875" style="239" customWidth="1"/>
    <col min="4" max="4" width="13.5703125" style="239" customWidth="1"/>
    <col min="5" max="5" width="0.85546875" style="239" customWidth="1"/>
    <col min="6" max="6" width="13.5703125" style="239" customWidth="1"/>
    <col min="7" max="7" width="0.85546875" style="147" customWidth="1"/>
    <col min="8" max="8" width="13.5703125" style="239" customWidth="1"/>
    <col min="9" max="9" width="0.85546875" style="147" customWidth="1"/>
    <col min="10" max="10" width="15" style="239" customWidth="1"/>
    <col min="11" max="16384" width="9.140625" style="239"/>
  </cols>
  <sheetData>
    <row r="1" spans="1:10" s="237" customFormat="1" ht="16.5" customHeight="1" x14ac:dyDescent="0.5">
      <c r="A1" s="265" t="s">
        <v>125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s="237" customFormat="1" ht="16.5" customHeight="1" x14ac:dyDescent="0.5">
      <c r="A2" s="265" t="s">
        <v>31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s="237" customFormat="1" ht="16.5" customHeight="1" x14ac:dyDescent="0.5">
      <c r="A3" s="262" t="s">
        <v>236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0" s="237" customFormat="1" ht="16.5" customHeight="1" x14ac:dyDescent="0.5">
      <c r="A4" s="265"/>
      <c r="B4" s="265"/>
      <c r="C4" s="265"/>
      <c r="D4" s="265"/>
      <c r="E4" s="265"/>
      <c r="F4" s="265"/>
      <c r="G4" s="265"/>
      <c r="H4" s="265"/>
      <c r="I4" s="265"/>
      <c r="J4" s="265"/>
    </row>
    <row r="5" spans="1:10" s="237" customFormat="1" ht="16.5" customHeight="1" x14ac:dyDescent="0.5">
      <c r="A5" s="32"/>
      <c r="B5" s="32"/>
      <c r="C5" s="32"/>
      <c r="D5" s="267" t="s">
        <v>208</v>
      </c>
      <c r="E5" s="267"/>
      <c r="F5" s="267"/>
      <c r="G5" s="267"/>
      <c r="H5" s="267"/>
      <c r="I5" s="267"/>
      <c r="J5" s="267"/>
    </row>
    <row r="6" spans="1:10" s="237" customFormat="1" ht="16.5" customHeight="1" x14ac:dyDescent="0.5">
      <c r="A6" s="32"/>
      <c r="B6" s="32"/>
      <c r="C6" s="32"/>
      <c r="D6" s="260" t="s">
        <v>240</v>
      </c>
      <c r="E6" s="260"/>
      <c r="F6" s="260"/>
      <c r="G6" s="1"/>
      <c r="H6" s="260" t="s">
        <v>241</v>
      </c>
      <c r="I6" s="260"/>
      <c r="J6" s="260"/>
    </row>
    <row r="7" spans="1:10" s="133" customFormat="1" ht="16.5" customHeight="1" x14ac:dyDescent="0.5">
      <c r="B7" s="237"/>
      <c r="C7" s="237"/>
      <c r="D7" s="35" t="s">
        <v>69</v>
      </c>
      <c r="E7" s="3"/>
      <c r="F7" s="35" t="s">
        <v>69</v>
      </c>
      <c r="G7" s="3"/>
      <c r="H7" s="35" t="s">
        <v>69</v>
      </c>
      <c r="I7" s="3"/>
      <c r="J7" s="35" t="s">
        <v>69</v>
      </c>
    </row>
    <row r="8" spans="1:10" s="133" customFormat="1" ht="16.5" customHeight="1" x14ac:dyDescent="0.5">
      <c r="B8" s="4" t="s">
        <v>1</v>
      </c>
      <c r="C8" s="237"/>
      <c r="D8" s="134">
        <v>2021</v>
      </c>
      <c r="E8" s="3"/>
      <c r="F8" s="134">
        <v>2020</v>
      </c>
      <c r="G8" s="3"/>
      <c r="H8" s="134">
        <v>2021</v>
      </c>
      <c r="I8" s="3"/>
      <c r="J8" s="134">
        <v>2020</v>
      </c>
    </row>
    <row r="9" spans="1:10" s="8" customFormat="1" ht="16.5" customHeight="1" x14ac:dyDescent="0.5">
      <c r="A9" s="7"/>
      <c r="D9" s="9"/>
      <c r="F9" s="9"/>
      <c r="H9" s="9"/>
      <c r="J9" s="9"/>
    </row>
    <row r="10" spans="1:10" ht="16.5" customHeight="1" x14ac:dyDescent="0.5">
      <c r="A10" s="235" t="s">
        <v>0</v>
      </c>
      <c r="D10" s="9"/>
      <c r="F10" s="9"/>
      <c r="H10" s="9"/>
      <c r="J10" s="9"/>
    </row>
    <row r="11" spans="1:10" s="8" customFormat="1" ht="6" customHeight="1" x14ac:dyDescent="0.5">
      <c r="A11" s="7"/>
      <c r="D11" s="9"/>
      <c r="F11" s="9"/>
      <c r="H11" s="9"/>
      <c r="J11" s="9"/>
    </row>
    <row r="12" spans="1:10" ht="16.5" customHeight="1" x14ac:dyDescent="0.5">
      <c r="A12" s="237" t="s">
        <v>126</v>
      </c>
      <c r="D12" s="9"/>
      <c r="F12" s="9"/>
      <c r="H12" s="9"/>
      <c r="J12" s="9"/>
    </row>
    <row r="13" spans="1:10" ht="6" customHeight="1" x14ac:dyDescent="0.5">
      <c r="A13" s="237"/>
      <c r="D13" s="9"/>
      <c r="F13" s="9"/>
      <c r="H13" s="9"/>
      <c r="J13" s="9"/>
    </row>
    <row r="14" spans="1:10" ht="16.5" customHeight="1" x14ac:dyDescent="0.5">
      <c r="A14" s="10" t="s">
        <v>36</v>
      </c>
      <c r="B14" s="42">
        <v>11</v>
      </c>
      <c r="C14" s="11"/>
      <c r="D14" s="13">
        <v>788461</v>
      </c>
      <c r="E14" s="164"/>
      <c r="F14" s="13">
        <v>1119258</v>
      </c>
      <c r="G14" s="156"/>
      <c r="H14" s="13">
        <v>26350301</v>
      </c>
      <c r="I14" s="164"/>
      <c r="J14" s="13">
        <v>33619228</v>
      </c>
    </row>
    <row r="15" spans="1:10" ht="16.5" customHeight="1" x14ac:dyDescent="0.5">
      <c r="A15" s="10" t="s">
        <v>37</v>
      </c>
      <c r="B15" s="42"/>
      <c r="C15" s="11"/>
      <c r="D15" s="13">
        <v>0</v>
      </c>
      <c r="E15" s="164"/>
      <c r="F15" s="13">
        <v>100000</v>
      </c>
      <c r="G15" s="156"/>
      <c r="H15" s="13">
        <v>0</v>
      </c>
      <c r="I15" s="164"/>
      <c r="J15" s="13">
        <v>3003707</v>
      </c>
    </row>
    <row r="16" spans="1:10" ht="16.5" customHeight="1" x14ac:dyDescent="0.5">
      <c r="A16" s="10" t="s">
        <v>100</v>
      </c>
      <c r="B16" s="42">
        <v>12</v>
      </c>
      <c r="C16" s="11"/>
      <c r="D16" s="13">
        <v>611701</v>
      </c>
      <c r="E16" s="164"/>
      <c r="F16" s="13">
        <v>466349</v>
      </c>
      <c r="G16" s="156"/>
      <c r="H16" s="13">
        <v>20442990</v>
      </c>
      <c r="I16" s="164"/>
      <c r="J16" s="13">
        <v>14007770</v>
      </c>
    </row>
    <row r="17" spans="1:10" ht="16.5" customHeight="1" x14ac:dyDescent="0.5">
      <c r="A17" s="10" t="s">
        <v>141</v>
      </c>
      <c r="B17" s="42">
        <v>15</v>
      </c>
      <c r="C17" s="11"/>
      <c r="D17" s="13">
        <v>527281</v>
      </c>
      <c r="E17" s="164"/>
      <c r="F17" s="13">
        <v>78317</v>
      </c>
      <c r="G17" s="156"/>
      <c r="H17" s="13">
        <v>17621666</v>
      </c>
      <c r="I17" s="164"/>
      <c r="J17" s="13">
        <v>2352399</v>
      </c>
    </row>
    <row r="18" spans="1:10" ht="16.5" customHeight="1" x14ac:dyDescent="0.5">
      <c r="A18" s="10" t="s">
        <v>38</v>
      </c>
      <c r="B18" s="42">
        <v>14</v>
      </c>
      <c r="C18" s="11"/>
      <c r="D18" s="13">
        <v>120098</v>
      </c>
      <c r="E18" s="164"/>
      <c r="F18" s="13">
        <v>99553</v>
      </c>
      <c r="G18" s="156"/>
      <c r="H18" s="13">
        <v>4013664</v>
      </c>
      <c r="I18" s="164"/>
      <c r="J18" s="13">
        <v>2990288</v>
      </c>
    </row>
    <row r="19" spans="1:10" ht="16.5" customHeight="1" x14ac:dyDescent="0.5">
      <c r="A19" s="10" t="s">
        <v>39</v>
      </c>
      <c r="B19" s="42"/>
      <c r="C19" s="11"/>
      <c r="D19" s="13">
        <v>16584</v>
      </c>
      <c r="E19" s="164"/>
      <c r="F19" s="13">
        <v>10678</v>
      </c>
      <c r="G19" s="156"/>
      <c r="H19" s="13">
        <v>554226</v>
      </c>
      <c r="I19" s="164"/>
      <c r="J19" s="13">
        <v>320749</v>
      </c>
    </row>
    <row r="20" spans="1:10" ht="16.5" customHeight="1" x14ac:dyDescent="0.5">
      <c r="A20" s="10" t="s">
        <v>120</v>
      </c>
      <c r="B20" s="42">
        <v>7</v>
      </c>
      <c r="C20" s="11"/>
      <c r="D20" s="13">
        <v>6321</v>
      </c>
      <c r="E20" s="164"/>
      <c r="F20" s="13">
        <v>0</v>
      </c>
      <c r="G20" s="156"/>
      <c r="H20" s="13">
        <v>211248</v>
      </c>
      <c r="I20" s="164"/>
      <c r="J20" s="13">
        <v>0</v>
      </c>
    </row>
    <row r="21" spans="1:10" ht="16.5" customHeight="1" x14ac:dyDescent="0.5">
      <c r="A21" s="221" t="s">
        <v>40</v>
      </c>
      <c r="B21" s="11"/>
      <c r="C21" s="11"/>
      <c r="D21" s="222">
        <v>45588</v>
      </c>
      <c r="E21" s="164"/>
      <c r="F21" s="39">
        <v>39483</v>
      </c>
      <c r="G21" s="164"/>
      <c r="H21" s="39">
        <v>1523537</v>
      </c>
      <c r="I21" s="164"/>
      <c r="J21" s="39">
        <v>1185944</v>
      </c>
    </row>
    <row r="22" spans="1:10" s="8" customFormat="1" ht="6" customHeight="1" x14ac:dyDescent="0.5">
      <c r="A22" s="7"/>
      <c r="D22" s="43"/>
      <c r="E22" s="19"/>
      <c r="F22" s="43"/>
      <c r="G22" s="19"/>
      <c r="H22" s="43"/>
      <c r="I22" s="19"/>
      <c r="J22" s="43"/>
    </row>
    <row r="23" spans="1:10" ht="16.5" customHeight="1" x14ac:dyDescent="0.5">
      <c r="A23" s="20" t="s">
        <v>127</v>
      </c>
      <c r="B23" s="27"/>
      <c r="C23" s="27"/>
      <c r="D23" s="25">
        <f>SUM(D14:D22)</f>
        <v>2116034</v>
      </c>
      <c r="E23" s="49"/>
      <c r="F23" s="25">
        <f>SUM(F14:F22)</f>
        <v>1913638</v>
      </c>
      <c r="G23" s="154"/>
      <c r="H23" s="25">
        <f>SUM(H14:H22)</f>
        <v>70717632</v>
      </c>
      <c r="I23" s="46"/>
      <c r="J23" s="25">
        <f>SUM(J14:J22)</f>
        <v>57480085</v>
      </c>
    </row>
    <row r="24" spans="1:10" s="8" customFormat="1" ht="16.5" customHeight="1" x14ac:dyDescent="0.5">
      <c r="A24" s="7"/>
      <c r="D24" s="9"/>
      <c r="F24" s="9"/>
      <c r="H24" s="9"/>
      <c r="J24" s="9"/>
    </row>
    <row r="25" spans="1:10" ht="16.5" customHeight="1" x14ac:dyDescent="0.5">
      <c r="A25" s="155" t="s">
        <v>128</v>
      </c>
      <c r="B25" s="156"/>
      <c r="C25" s="156"/>
      <c r="D25" s="156"/>
      <c r="E25" s="156"/>
      <c r="F25" s="156"/>
      <c r="G25" s="156"/>
      <c r="H25" s="156"/>
      <c r="I25" s="156"/>
      <c r="J25" s="156"/>
    </row>
    <row r="26" spans="1:10" ht="6" customHeight="1" x14ac:dyDescent="0.5">
      <c r="A26" s="155"/>
      <c r="B26" s="156"/>
      <c r="C26" s="156"/>
      <c r="D26" s="156"/>
      <c r="E26" s="156"/>
      <c r="F26" s="156"/>
      <c r="G26" s="156"/>
      <c r="H26" s="156"/>
      <c r="I26" s="156"/>
      <c r="J26" s="156"/>
    </row>
    <row r="27" spans="1:10" ht="16.5" customHeight="1" x14ac:dyDescent="0.5">
      <c r="A27" s="10" t="s">
        <v>41</v>
      </c>
      <c r="B27" s="42">
        <v>16</v>
      </c>
      <c r="C27" s="11"/>
      <c r="D27" s="13">
        <v>25577</v>
      </c>
      <c r="E27" s="164"/>
      <c r="F27" s="13">
        <v>25577</v>
      </c>
      <c r="G27" s="156"/>
      <c r="H27" s="13">
        <v>854795</v>
      </c>
      <c r="I27" s="164"/>
      <c r="J27" s="13">
        <v>768271</v>
      </c>
    </row>
    <row r="28" spans="1:10" ht="16.5" customHeight="1" x14ac:dyDescent="0.5">
      <c r="A28" s="10" t="s">
        <v>66</v>
      </c>
      <c r="B28" s="42">
        <v>16</v>
      </c>
      <c r="C28" s="11"/>
      <c r="D28" s="208">
        <v>2484787</v>
      </c>
      <c r="E28" s="164"/>
      <c r="F28" s="24">
        <v>1082369</v>
      </c>
      <c r="G28" s="164"/>
      <c r="H28" s="208">
        <v>83041306</v>
      </c>
      <c r="I28" s="164"/>
      <c r="J28" s="24">
        <v>32511191</v>
      </c>
    </row>
    <row r="29" spans="1:10" ht="16.5" customHeight="1" x14ac:dyDescent="0.5">
      <c r="A29" s="10" t="s">
        <v>43</v>
      </c>
      <c r="B29" s="42">
        <v>15</v>
      </c>
      <c r="C29" s="11"/>
      <c r="D29" s="13">
        <v>6440835</v>
      </c>
      <c r="E29" s="164"/>
      <c r="F29" s="13">
        <v>6795975</v>
      </c>
      <c r="G29" s="156"/>
      <c r="H29" s="13">
        <v>215251993</v>
      </c>
      <c r="I29" s="164"/>
      <c r="J29" s="13">
        <v>204131135</v>
      </c>
    </row>
    <row r="30" spans="1:10" ht="16.5" customHeight="1" x14ac:dyDescent="0.5">
      <c r="A30" s="10" t="s">
        <v>44</v>
      </c>
      <c r="B30" s="42">
        <v>17</v>
      </c>
      <c r="C30" s="11"/>
      <c r="D30" s="13">
        <v>2146452</v>
      </c>
      <c r="E30" s="164"/>
      <c r="F30" s="13">
        <v>2754254</v>
      </c>
      <c r="G30" s="156"/>
      <c r="H30" s="13">
        <v>71734200</v>
      </c>
      <c r="I30" s="164"/>
      <c r="J30" s="13">
        <v>82729723</v>
      </c>
    </row>
    <row r="31" spans="1:10" ht="16.5" customHeight="1" x14ac:dyDescent="0.5">
      <c r="A31" s="10" t="s">
        <v>129</v>
      </c>
      <c r="B31" s="42">
        <v>18</v>
      </c>
      <c r="C31" s="11"/>
      <c r="D31" s="13">
        <v>56230</v>
      </c>
      <c r="E31" s="164"/>
      <c r="F31" s="13">
        <v>52412</v>
      </c>
      <c r="G31" s="156"/>
      <c r="H31" s="13">
        <v>1879210</v>
      </c>
      <c r="I31" s="112"/>
      <c r="J31" s="13">
        <v>1574309</v>
      </c>
    </row>
    <row r="32" spans="1:10" ht="16.5" customHeight="1" x14ac:dyDescent="0.5">
      <c r="A32" s="10" t="s">
        <v>45</v>
      </c>
      <c r="B32" s="42">
        <v>19</v>
      </c>
      <c r="C32" s="11"/>
      <c r="D32" s="13">
        <v>75158</v>
      </c>
      <c r="E32" s="164"/>
      <c r="F32" s="13">
        <v>75158</v>
      </c>
      <c r="G32" s="156"/>
      <c r="H32" s="13">
        <v>2511758</v>
      </c>
      <c r="I32" s="164"/>
      <c r="J32" s="13">
        <v>2257513</v>
      </c>
    </row>
    <row r="33" spans="1:10" ht="16.5" customHeight="1" x14ac:dyDescent="0.5">
      <c r="A33" s="10" t="s">
        <v>46</v>
      </c>
      <c r="B33" s="42"/>
      <c r="C33" s="11"/>
      <c r="D33" s="13">
        <v>86554</v>
      </c>
      <c r="E33" s="29"/>
      <c r="F33" s="13">
        <v>81960</v>
      </c>
      <c r="G33" s="156"/>
      <c r="H33" s="13">
        <v>2892612</v>
      </c>
      <c r="I33" s="29"/>
      <c r="J33" s="13">
        <v>2461826</v>
      </c>
    </row>
    <row r="34" spans="1:10" ht="16.5" customHeight="1" x14ac:dyDescent="0.5">
      <c r="A34" s="10" t="s">
        <v>48</v>
      </c>
      <c r="B34" s="42">
        <v>22</v>
      </c>
      <c r="C34" s="11"/>
      <c r="D34" s="13">
        <v>789978</v>
      </c>
      <c r="E34" s="164"/>
      <c r="F34" s="13">
        <v>769779</v>
      </c>
      <c r="G34" s="156"/>
      <c r="H34" s="13">
        <v>26400973</v>
      </c>
      <c r="I34" s="112"/>
      <c r="J34" s="13">
        <v>23121899</v>
      </c>
    </row>
    <row r="35" spans="1:10" ht="16.5" customHeight="1" x14ac:dyDescent="0.5">
      <c r="A35" s="10" t="s">
        <v>120</v>
      </c>
      <c r="B35" s="42">
        <v>7</v>
      </c>
      <c r="C35" s="11"/>
      <c r="D35" s="13">
        <v>0</v>
      </c>
      <c r="E35" s="164"/>
      <c r="F35" s="13">
        <v>33516</v>
      </c>
      <c r="G35" s="156"/>
      <c r="H35" s="13">
        <v>0</v>
      </c>
      <c r="I35" s="112"/>
      <c r="J35" s="13">
        <v>1006716</v>
      </c>
    </row>
    <row r="36" spans="1:10" ht="16.5" customHeight="1" x14ac:dyDescent="0.5">
      <c r="A36" s="10" t="s">
        <v>97</v>
      </c>
      <c r="B36" s="42"/>
      <c r="C36" s="11"/>
      <c r="D36" s="13">
        <v>226</v>
      </c>
      <c r="E36" s="164"/>
      <c r="F36" s="13">
        <v>235</v>
      </c>
      <c r="G36" s="156"/>
      <c r="H36" s="13">
        <v>7552</v>
      </c>
      <c r="I36" s="112"/>
      <c r="J36" s="13">
        <v>7073</v>
      </c>
    </row>
    <row r="37" spans="1:10" ht="16.5" customHeight="1" x14ac:dyDescent="0.5">
      <c r="A37" s="10" t="s">
        <v>49</v>
      </c>
      <c r="B37" s="42">
        <v>23</v>
      </c>
      <c r="C37" s="27"/>
      <c r="D37" s="245">
        <v>22437</v>
      </c>
      <c r="E37" s="164"/>
      <c r="F37" s="25">
        <v>20726</v>
      </c>
      <c r="G37" s="8"/>
      <c r="H37" s="245">
        <v>749862</v>
      </c>
      <c r="I37" s="164"/>
      <c r="J37" s="25">
        <v>622546</v>
      </c>
    </row>
    <row r="38" spans="1:10" s="8" customFormat="1" ht="6" customHeight="1" x14ac:dyDescent="0.5">
      <c r="A38" s="7"/>
      <c r="D38" s="9"/>
      <c r="F38" s="9"/>
      <c r="G38" s="19"/>
      <c r="H38" s="43"/>
      <c r="I38" s="19"/>
      <c r="J38" s="43"/>
    </row>
    <row r="39" spans="1:10" ht="16.5" customHeight="1" x14ac:dyDescent="0.5">
      <c r="A39" s="20" t="s">
        <v>130</v>
      </c>
      <c r="B39" s="27"/>
      <c r="C39" s="27"/>
      <c r="D39" s="25">
        <f>SUM(D27:D38)</f>
        <v>12128234</v>
      </c>
      <c r="E39" s="21"/>
      <c r="F39" s="25">
        <f>SUM(F27:F38)</f>
        <v>11691961</v>
      </c>
      <c r="G39" s="22"/>
      <c r="H39" s="25">
        <f>SUM(H27:H38)</f>
        <v>405324261</v>
      </c>
      <c r="I39" s="22"/>
      <c r="J39" s="25">
        <f>SUM(J27:J38)</f>
        <v>351192202</v>
      </c>
    </row>
    <row r="40" spans="1:10" s="8" customFormat="1" ht="6" customHeight="1" x14ac:dyDescent="0.5">
      <c r="A40" s="7"/>
      <c r="D40" s="9"/>
      <c r="F40" s="9"/>
      <c r="H40" s="9"/>
      <c r="J40" s="9"/>
    </row>
    <row r="41" spans="1:10" ht="16.5" customHeight="1" thickBot="1" x14ac:dyDescent="0.55000000000000004">
      <c r="A41" s="237" t="s">
        <v>131</v>
      </c>
      <c r="B41" s="27"/>
      <c r="C41" s="27"/>
      <c r="D41" s="28">
        <f>SUM(D23,D39)</f>
        <v>14244268</v>
      </c>
      <c r="E41" s="21"/>
      <c r="F41" s="28">
        <f>SUM(F23,F39)</f>
        <v>13605599</v>
      </c>
      <c r="G41" s="22"/>
      <c r="H41" s="28">
        <f>SUM(H23,H39)</f>
        <v>476041893</v>
      </c>
      <c r="I41" s="22"/>
      <c r="J41" s="28">
        <f>SUM(J23,J39)</f>
        <v>408672287</v>
      </c>
    </row>
    <row r="42" spans="1:10" ht="16.5" customHeight="1" thickTop="1" x14ac:dyDescent="0.45">
      <c r="A42" s="237"/>
      <c r="B42" s="27"/>
      <c r="C42" s="27"/>
      <c r="D42" s="52" t="s">
        <v>259</v>
      </c>
      <c r="E42" s="53"/>
      <c r="F42" s="52"/>
      <c r="G42" s="54"/>
      <c r="H42" s="52"/>
      <c r="I42" s="54"/>
      <c r="J42" s="52"/>
    </row>
    <row r="43" spans="1:10" ht="16.5" customHeight="1" x14ac:dyDescent="0.45">
      <c r="A43" s="237"/>
      <c r="B43" s="27"/>
      <c r="C43" s="27"/>
      <c r="D43" s="52"/>
      <c r="E43" s="53"/>
      <c r="F43" s="52"/>
      <c r="G43" s="54"/>
      <c r="H43" s="52"/>
      <c r="I43" s="54"/>
      <c r="J43" s="52"/>
    </row>
    <row r="44" spans="1:10" ht="16.5" customHeight="1" x14ac:dyDescent="0.45">
      <c r="A44" s="237"/>
      <c r="B44" s="27"/>
      <c r="C44" s="27"/>
      <c r="D44" s="52"/>
      <c r="E44" s="53"/>
      <c r="F44" s="52"/>
      <c r="G44" s="54"/>
      <c r="H44" s="52"/>
      <c r="I44" s="54"/>
      <c r="J44" s="52"/>
    </row>
    <row r="45" spans="1:10" ht="16.5" customHeight="1" x14ac:dyDescent="0.45">
      <c r="A45" s="237"/>
      <c r="B45" s="27"/>
      <c r="C45" s="27"/>
      <c r="D45" s="52"/>
      <c r="E45" s="53"/>
      <c r="F45" s="52"/>
      <c r="G45" s="54"/>
      <c r="H45" s="52"/>
      <c r="I45" s="54"/>
      <c r="J45" s="52"/>
    </row>
    <row r="46" spans="1:10" ht="16.5" customHeight="1" x14ac:dyDescent="0.45">
      <c r="A46" s="237"/>
      <c r="B46" s="27"/>
      <c r="C46" s="27"/>
      <c r="D46" s="52"/>
      <c r="E46" s="53"/>
      <c r="F46" s="52"/>
      <c r="G46" s="54"/>
      <c r="H46" s="52"/>
      <c r="I46" s="54"/>
      <c r="J46" s="52"/>
    </row>
    <row r="47" spans="1:10" ht="16.5" customHeight="1" x14ac:dyDescent="0.45">
      <c r="A47" s="237"/>
      <c r="B47" s="27"/>
      <c r="C47" s="27"/>
      <c r="D47" s="52"/>
      <c r="E47" s="53"/>
      <c r="F47" s="52"/>
      <c r="G47" s="54"/>
      <c r="H47" s="52"/>
      <c r="I47" s="54"/>
      <c r="J47" s="52"/>
    </row>
    <row r="48" spans="1:10" ht="16.5" customHeight="1" x14ac:dyDescent="0.45">
      <c r="A48" s="237"/>
      <c r="B48" s="27"/>
      <c r="C48" s="27"/>
      <c r="D48" s="52"/>
      <c r="E48" s="53"/>
      <c r="F48" s="52"/>
      <c r="G48" s="54"/>
      <c r="H48" s="52"/>
      <c r="I48" s="54"/>
      <c r="J48" s="52"/>
    </row>
    <row r="49" spans="1:10" ht="16.5" customHeight="1" x14ac:dyDescent="0.45">
      <c r="A49" s="237"/>
      <c r="B49" s="27"/>
      <c r="C49" s="27"/>
      <c r="D49" s="52"/>
      <c r="E49" s="53"/>
      <c r="F49" s="52"/>
      <c r="G49" s="54"/>
      <c r="H49" s="52"/>
      <c r="I49" s="54"/>
      <c r="J49" s="52"/>
    </row>
    <row r="50" spans="1:10" ht="16.5" customHeight="1" x14ac:dyDescent="0.45">
      <c r="A50" s="237"/>
      <c r="B50" s="27"/>
      <c r="C50" s="27"/>
      <c r="D50" s="52"/>
      <c r="E50" s="53"/>
      <c r="F50" s="52"/>
      <c r="G50" s="54"/>
      <c r="H50" s="52"/>
      <c r="I50" s="54"/>
      <c r="J50" s="52"/>
    </row>
    <row r="51" spans="1:10" ht="16.5" customHeight="1" x14ac:dyDescent="0.45">
      <c r="A51" s="237"/>
      <c r="B51" s="27"/>
      <c r="C51" s="27"/>
      <c r="D51" s="52"/>
      <c r="E51" s="53"/>
      <c r="F51" s="52"/>
      <c r="G51" s="54"/>
      <c r="H51" s="52"/>
      <c r="I51" s="54"/>
      <c r="J51" s="52"/>
    </row>
    <row r="52" spans="1:10" ht="16.5" customHeight="1" x14ac:dyDescent="0.45">
      <c r="A52" s="237"/>
      <c r="B52" s="27"/>
      <c r="C52" s="27"/>
      <c r="D52" s="52"/>
      <c r="E52" s="53"/>
      <c r="F52" s="52"/>
      <c r="G52" s="54"/>
      <c r="H52" s="52"/>
      <c r="I52" s="54"/>
      <c r="J52" s="52"/>
    </row>
    <row r="53" spans="1:10" ht="16.5" customHeight="1" x14ac:dyDescent="0.45">
      <c r="A53" s="237"/>
      <c r="B53" s="27"/>
      <c r="C53" s="27"/>
      <c r="D53" s="52"/>
      <c r="E53" s="53"/>
      <c r="F53" s="52"/>
      <c r="G53" s="54"/>
      <c r="H53" s="52"/>
      <c r="I53" s="54"/>
      <c r="J53" s="52"/>
    </row>
    <row r="54" spans="1:10" ht="11.25" customHeight="1" x14ac:dyDescent="0.45">
      <c r="A54" s="237"/>
      <c r="B54" s="27"/>
      <c r="C54" s="27"/>
      <c r="D54" s="52"/>
      <c r="E54" s="53"/>
      <c r="F54" s="52"/>
      <c r="G54" s="54"/>
      <c r="H54" s="52"/>
      <c r="I54" s="54"/>
      <c r="J54" s="52"/>
    </row>
    <row r="55" spans="1:10" ht="22.15" customHeight="1" x14ac:dyDescent="0.5">
      <c r="A55" s="263" t="s">
        <v>217</v>
      </c>
      <c r="B55" s="263"/>
      <c r="C55" s="263"/>
      <c r="D55" s="263"/>
      <c r="E55" s="263"/>
      <c r="F55" s="263"/>
      <c r="G55" s="263"/>
      <c r="H55" s="263"/>
      <c r="I55" s="263"/>
      <c r="J55" s="263"/>
    </row>
    <row r="56" spans="1:10" s="237" customFormat="1" ht="16.5" customHeight="1" x14ac:dyDescent="0.5">
      <c r="A56" s="265" t="s">
        <v>125</v>
      </c>
      <c r="B56" s="265"/>
      <c r="C56" s="265"/>
      <c r="D56" s="265"/>
      <c r="E56" s="265"/>
      <c r="F56" s="265"/>
      <c r="G56" s="265"/>
      <c r="H56" s="265"/>
      <c r="I56" s="265"/>
      <c r="J56" s="265"/>
    </row>
    <row r="57" spans="1:10" s="237" customFormat="1" ht="16.5" customHeight="1" x14ac:dyDescent="0.5">
      <c r="A57" s="265" t="s">
        <v>31</v>
      </c>
      <c r="B57" s="265"/>
      <c r="C57" s="265"/>
      <c r="D57" s="265"/>
      <c r="E57" s="265"/>
      <c r="F57" s="265"/>
      <c r="G57" s="265"/>
      <c r="H57" s="265"/>
      <c r="I57" s="265"/>
      <c r="J57" s="265"/>
    </row>
    <row r="58" spans="1:10" s="237" customFormat="1" ht="16.5" customHeight="1" x14ac:dyDescent="0.5">
      <c r="A58" s="262" t="s">
        <v>236</v>
      </c>
      <c r="B58" s="262"/>
      <c r="C58" s="262"/>
      <c r="D58" s="262"/>
      <c r="E58" s="262"/>
      <c r="F58" s="262"/>
      <c r="G58" s="262"/>
      <c r="H58" s="262"/>
      <c r="I58" s="262"/>
      <c r="J58" s="262"/>
    </row>
    <row r="59" spans="1:10" s="237" customFormat="1" ht="16.5" customHeight="1" x14ac:dyDescent="0.5">
      <c r="A59" s="261"/>
      <c r="B59" s="261"/>
      <c r="C59" s="261"/>
      <c r="D59" s="261"/>
      <c r="E59" s="261"/>
      <c r="F59" s="261"/>
      <c r="G59" s="261"/>
      <c r="H59" s="261"/>
      <c r="I59" s="261"/>
      <c r="J59" s="261"/>
    </row>
    <row r="60" spans="1:10" s="237" customFormat="1" ht="16.5" customHeight="1" x14ac:dyDescent="0.5">
      <c r="D60" s="267" t="s">
        <v>208</v>
      </c>
      <c r="E60" s="267"/>
      <c r="F60" s="267"/>
      <c r="G60" s="267"/>
      <c r="H60" s="267"/>
      <c r="I60" s="267"/>
      <c r="J60" s="267"/>
    </row>
    <row r="61" spans="1:10" s="237" customFormat="1" ht="16.5" customHeight="1" x14ac:dyDescent="0.5">
      <c r="D61" s="272" t="s">
        <v>240</v>
      </c>
      <c r="E61" s="272"/>
      <c r="F61" s="272"/>
      <c r="G61" s="5"/>
      <c r="H61" s="272" t="s">
        <v>241</v>
      </c>
      <c r="I61" s="272"/>
      <c r="J61" s="272"/>
    </row>
    <row r="62" spans="1:10" s="33" customFormat="1" ht="16.5" customHeight="1" x14ac:dyDescent="0.5">
      <c r="B62" s="237"/>
      <c r="C62" s="237"/>
      <c r="D62" s="35" t="s">
        <v>69</v>
      </c>
      <c r="E62" s="3"/>
      <c r="F62" s="35" t="s">
        <v>69</v>
      </c>
      <c r="G62" s="3"/>
      <c r="H62" s="35" t="s">
        <v>69</v>
      </c>
      <c r="I62" s="3"/>
      <c r="J62" s="35" t="s">
        <v>69</v>
      </c>
    </row>
    <row r="63" spans="1:10" s="33" customFormat="1" ht="16.5" customHeight="1" x14ac:dyDescent="0.5">
      <c r="B63" s="4" t="s">
        <v>1</v>
      </c>
      <c r="C63" s="237"/>
      <c r="D63" s="134">
        <v>2021</v>
      </c>
      <c r="E63" s="3"/>
      <c r="F63" s="134">
        <v>2020</v>
      </c>
      <c r="G63" s="3"/>
      <c r="H63" s="134">
        <v>2021</v>
      </c>
      <c r="I63" s="3"/>
      <c r="J63" s="134">
        <v>2020</v>
      </c>
    </row>
    <row r="64" spans="1:10" s="8" customFormat="1" ht="16.5" customHeight="1" x14ac:dyDescent="0.5">
      <c r="A64" s="7"/>
      <c r="D64" s="9"/>
      <c r="F64" s="9"/>
      <c r="H64" s="9"/>
      <c r="J64" s="9"/>
    </row>
    <row r="65" spans="1:10" ht="16.5" customHeight="1" x14ac:dyDescent="0.5">
      <c r="A65" s="20" t="s">
        <v>132</v>
      </c>
      <c r="B65" s="30"/>
      <c r="C65" s="30"/>
      <c r="D65" s="9"/>
      <c r="E65" s="30"/>
      <c r="F65" s="9"/>
      <c r="G65" s="157"/>
      <c r="H65" s="9"/>
      <c r="I65" s="154"/>
      <c r="J65" s="9"/>
    </row>
    <row r="66" spans="1:10" s="8" customFormat="1" ht="6" customHeight="1" x14ac:dyDescent="0.5">
      <c r="A66" s="7"/>
      <c r="D66" s="9"/>
      <c r="F66" s="9"/>
      <c r="H66" s="9"/>
      <c r="J66" s="9"/>
    </row>
    <row r="67" spans="1:10" ht="16.5" customHeight="1" x14ac:dyDescent="0.5">
      <c r="A67" s="237" t="s">
        <v>133</v>
      </c>
      <c r="B67" s="30"/>
      <c r="C67" s="30"/>
      <c r="D67" s="9"/>
      <c r="E67" s="30"/>
      <c r="F67" s="9"/>
      <c r="G67" s="154"/>
      <c r="H67" s="9"/>
      <c r="I67" s="154"/>
      <c r="J67" s="9"/>
    </row>
    <row r="68" spans="1:10" ht="6" customHeight="1" x14ac:dyDescent="0.5">
      <c r="A68" s="237"/>
      <c r="B68" s="30"/>
      <c r="C68" s="30"/>
      <c r="D68" s="9"/>
      <c r="E68" s="30"/>
      <c r="F68" s="9"/>
      <c r="G68" s="154"/>
      <c r="H68" s="9"/>
      <c r="I68" s="154"/>
      <c r="J68" s="9"/>
    </row>
    <row r="69" spans="1:10" ht="16.5" customHeight="1" x14ac:dyDescent="0.5">
      <c r="A69" s="10" t="s">
        <v>87</v>
      </c>
      <c r="B69" s="112">
        <v>24</v>
      </c>
      <c r="C69" s="231"/>
      <c r="D69" s="13">
        <v>359366</v>
      </c>
      <c r="E69" s="164"/>
      <c r="F69" s="13">
        <v>301155</v>
      </c>
      <c r="G69" s="156"/>
      <c r="H69" s="13">
        <v>12009981</v>
      </c>
      <c r="I69" s="164"/>
      <c r="J69" s="13">
        <v>9045802</v>
      </c>
    </row>
    <row r="70" spans="1:10" ht="16.5" customHeight="1" x14ac:dyDescent="0.5">
      <c r="A70" s="239" t="s">
        <v>178</v>
      </c>
      <c r="B70" s="42">
        <v>25</v>
      </c>
      <c r="C70" s="38"/>
      <c r="D70" s="13">
        <v>30801</v>
      </c>
      <c r="E70" s="164"/>
      <c r="F70" s="13">
        <v>25617</v>
      </c>
      <c r="G70" s="156"/>
      <c r="H70" s="13">
        <v>1029366</v>
      </c>
      <c r="I70" s="164"/>
      <c r="J70" s="13">
        <v>769459</v>
      </c>
    </row>
    <row r="71" spans="1:10" ht="16.5" customHeight="1" x14ac:dyDescent="0.5">
      <c r="A71" s="10" t="s">
        <v>50</v>
      </c>
      <c r="B71" s="231"/>
      <c r="C71" s="231"/>
      <c r="D71" s="13">
        <v>601185</v>
      </c>
      <c r="E71" s="164"/>
      <c r="F71" s="13">
        <v>443603</v>
      </c>
      <c r="G71" s="156"/>
      <c r="H71" s="13">
        <v>20091535</v>
      </c>
      <c r="I71" s="112"/>
      <c r="J71" s="13">
        <v>13324549</v>
      </c>
    </row>
    <row r="72" spans="1:10" ht="16.5" customHeight="1" x14ac:dyDescent="0.5">
      <c r="A72" s="158" t="s">
        <v>99</v>
      </c>
      <c r="B72" s="159"/>
      <c r="C72" s="159"/>
      <c r="D72" s="13">
        <v>339913</v>
      </c>
      <c r="E72" s="164"/>
      <c r="F72" s="13">
        <v>135433</v>
      </c>
      <c r="G72" s="156"/>
      <c r="H72" s="13">
        <v>11359848</v>
      </c>
      <c r="I72" s="164"/>
      <c r="J72" s="13">
        <v>4068017</v>
      </c>
    </row>
    <row r="73" spans="1:10" ht="16.5" customHeight="1" x14ac:dyDescent="0.5">
      <c r="A73" s="10" t="s">
        <v>121</v>
      </c>
      <c r="B73" s="42">
        <v>7</v>
      </c>
      <c r="C73" s="159"/>
      <c r="D73" s="13">
        <v>1284</v>
      </c>
      <c r="E73" s="164"/>
      <c r="F73" s="13">
        <v>22656</v>
      </c>
      <c r="G73" s="156"/>
      <c r="H73" s="13">
        <v>42923</v>
      </c>
      <c r="I73" s="112"/>
      <c r="J73" s="13">
        <v>680518</v>
      </c>
    </row>
    <row r="74" spans="1:10" ht="16.5" customHeight="1" x14ac:dyDescent="0.5">
      <c r="A74" s="10" t="s">
        <v>51</v>
      </c>
      <c r="B74" s="231"/>
      <c r="C74" s="231"/>
      <c r="D74" s="39">
        <v>135220</v>
      </c>
      <c r="E74" s="164"/>
      <c r="F74" s="39">
        <v>34067</v>
      </c>
      <c r="G74" s="156"/>
      <c r="H74" s="39">
        <v>4519035</v>
      </c>
      <c r="I74" s="164"/>
      <c r="J74" s="39">
        <v>1023265</v>
      </c>
    </row>
    <row r="75" spans="1:10" s="8" customFormat="1" ht="6" customHeight="1" x14ac:dyDescent="0.5">
      <c r="A75" s="7"/>
      <c r="D75" s="43"/>
      <c r="E75" s="19"/>
      <c r="F75" s="43"/>
      <c r="G75" s="19"/>
      <c r="H75" s="43"/>
      <c r="I75" s="19"/>
      <c r="J75" s="43"/>
    </row>
    <row r="76" spans="1:10" s="237" customFormat="1" ht="16.5" customHeight="1" x14ac:dyDescent="0.5">
      <c r="A76" s="20" t="s">
        <v>134</v>
      </c>
      <c r="B76" s="32"/>
      <c r="C76" s="32"/>
      <c r="D76" s="25">
        <f>SUM(D69:D74)</f>
        <v>1467769</v>
      </c>
      <c r="E76" s="21"/>
      <c r="F76" s="25">
        <f>SUM(F69:F74)</f>
        <v>962531</v>
      </c>
      <c r="G76" s="22"/>
      <c r="H76" s="245">
        <f>SUM(H69:H74)</f>
        <v>49052688</v>
      </c>
      <c r="I76" s="22"/>
      <c r="J76" s="25">
        <f>SUM(J69:J74)</f>
        <v>28911610</v>
      </c>
    </row>
    <row r="77" spans="1:10" s="8" customFormat="1" ht="16.5" customHeight="1" x14ac:dyDescent="0.5">
      <c r="A77" s="7"/>
      <c r="D77" s="9"/>
      <c r="F77" s="9"/>
      <c r="H77" s="9"/>
      <c r="J77" s="9"/>
    </row>
    <row r="78" spans="1:10" s="237" customFormat="1" ht="16.5" customHeight="1" x14ac:dyDescent="0.5">
      <c r="A78" s="20" t="s">
        <v>135</v>
      </c>
      <c r="B78" s="41"/>
      <c r="C78" s="41"/>
      <c r="D78" s="9"/>
      <c r="E78" s="41"/>
      <c r="F78" s="9"/>
      <c r="G78" s="160"/>
      <c r="H78" s="9"/>
      <c r="I78" s="160"/>
      <c r="J78" s="9"/>
    </row>
    <row r="79" spans="1:10" s="237" customFormat="1" ht="6" customHeight="1" x14ac:dyDescent="0.5">
      <c r="A79" s="20"/>
      <c r="B79" s="41"/>
      <c r="C79" s="41"/>
      <c r="D79" s="9"/>
      <c r="E79" s="41"/>
      <c r="F79" s="9"/>
      <c r="G79" s="160"/>
      <c r="H79" s="9"/>
      <c r="I79" s="160"/>
      <c r="J79" s="9"/>
    </row>
    <row r="80" spans="1:10" ht="16.5" customHeight="1" x14ac:dyDescent="0.5">
      <c r="A80" s="10" t="s">
        <v>52</v>
      </c>
      <c r="B80" s="38">
        <v>25</v>
      </c>
      <c r="C80" s="11"/>
      <c r="D80" s="13">
        <v>520170</v>
      </c>
      <c r="E80" s="164"/>
      <c r="F80" s="13">
        <v>379264</v>
      </c>
      <c r="G80" s="156"/>
      <c r="H80" s="13">
        <v>17384009</v>
      </c>
      <c r="I80" s="164"/>
      <c r="J80" s="13">
        <v>11391980</v>
      </c>
    </row>
    <row r="81" spans="1:10" ht="16.5" customHeight="1" x14ac:dyDescent="0.5">
      <c r="A81" s="10" t="s">
        <v>98</v>
      </c>
      <c r="B81" s="38">
        <v>25</v>
      </c>
      <c r="C81" s="161"/>
      <c r="D81" s="13">
        <v>29393</v>
      </c>
      <c r="E81" s="164"/>
      <c r="F81" s="13">
        <v>31226</v>
      </c>
      <c r="G81" s="156"/>
      <c r="H81" s="13">
        <v>982326</v>
      </c>
      <c r="I81" s="164"/>
      <c r="J81" s="13">
        <v>937917</v>
      </c>
    </row>
    <row r="82" spans="1:10" ht="16.5" customHeight="1" x14ac:dyDescent="0.5">
      <c r="A82" s="10" t="s">
        <v>55</v>
      </c>
      <c r="B82" s="38">
        <v>28</v>
      </c>
      <c r="C82" s="38"/>
      <c r="D82" s="13">
        <v>121516</v>
      </c>
      <c r="E82" s="164"/>
      <c r="F82" s="13">
        <v>188324</v>
      </c>
      <c r="G82" s="156"/>
      <c r="H82" s="13">
        <v>4061055</v>
      </c>
      <c r="I82" s="164"/>
      <c r="J82" s="13">
        <v>5656709</v>
      </c>
    </row>
    <row r="83" spans="1:10" ht="16.5" customHeight="1" x14ac:dyDescent="0.5">
      <c r="A83" s="10" t="s">
        <v>56</v>
      </c>
      <c r="B83" s="38">
        <v>26</v>
      </c>
      <c r="C83" s="11"/>
      <c r="D83" s="13">
        <v>1076113</v>
      </c>
      <c r="E83" s="164"/>
      <c r="F83" s="13">
        <v>1663810</v>
      </c>
      <c r="G83" s="156"/>
      <c r="H83" s="13">
        <v>35963586</v>
      </c>
      <c r="I83" s="164"/>
      <c r="J83" s="13">
        <v>49975972</v>
      </c>
    </row>
    <row r="84" spans="1:10" ht="16.5" customHeight="1" x14ac:dyDescent="0.5">
      <c r="A84" s="158" t="s">
        <v>182</v>
      </c>
      <c r="B84" s="11"/>
      <c r="C84" s="11"/>
      <c r="D84" s="9"/>
      <c r="E84" s="16"/>
      <c r="F84" s="9"/>
      <c r="G84" s="18"/>
      <c r="H84" s="9"/>
      <c r="I84" s="18"/>
      <c r="J84" s="9"/>
    </row>
    <row r="85" spans="1:10" ht="16.5" customHeight="1" x14ac:dyDescent="0.5">
      <c r="A85" s="158" t="s">
        <v>183</v>
      </c>
      <c r="B85" s="11">
        <v>27</v>
      </c>
      <c r="C85" s="11"/>
      <c r="D85" s="13">
        <v>39711</v>
      </c>
      <c r="E85" s="164"/>
      <c r="F85" s="13">
        <v>87568</v>
      </c>
      <c r="G85" s="156"/>
      <c r="H85" s="13">
        <v>1327146</v>
      </c>
      <c r="I85" s="112"/>
      <c r="J85" s="13">
        <v>2630294</v>
      </c>
    </row>
    <row r="86" spans="1:10" ht="16.5" customHeight="1" x14ac:dyDescent="0.5">
      <c r="A86" s="158" t="s">
        <v>121</v>
      </c>
      <c r="B86" s="11">
        <v>7</v>
      </c>
      <c r="C86" s="11"/>
      <c r="D86" s="13">
        <v>8413</v>
      </c>
      <c r="E86" s="164"/>
      <c r="F86" s="110" t="s">
        <v>246</v>
      </c>
      <c r="G86" s="156"/>
      <c r="H86" s="13">
        <v>281165</v>
      </c>
      <c r="I86" s="112"/>
      <c r="J86" s="110" t="s">
        <v>246</v>
      </c>
    </row>
    <row r="87" spans="1:10" ht="16.5" customHeight="1" x14ac:dyDescent="0.5">
      <c r="A87" s="10" t="s">
        <v>57</v>
      </c>
      <c r="B87" s="159"/>
      <c r="C87" s="159"/>
      <c r="D87" s="25">
        <v>28076</v>
      </c>
      <c r="E87" s="164"/>
      <c r="F87" s="25">
        <v>29893</v>
      </c>
      <c r="G87" s="8"/>
      <c r="H87" s="25">
        <v>938286</v>
      </c>
      <c r="I87" s="112"/>
      <c r="J87" s="25">
        <v>897889</v>
      </c>
    </row>
    <row r="88" spans="1:10" s="8" customFormat="1" ht="6" customHeight="1" x14ac:dyDescent="0.5">
      <c r="A88" s="7"/>
      <c r="D88" s="43"/>
      <c r="E88" s="19"/>
      <c r="F88" s="43"/>
      <c r="G88" s="19"/>
      <c r="H88" s="43"/>
      <c r="I88" s="19"/>
      <c r="J88" s="43"/>
    </row>
    <row r="89" spans="1:10" s="237" customFormat="1" ht="16.5" customHeight="1" x14ac:dyDescent="0.5">
      <c r="A89" s="20" t="s">
        <v>136</v>
      </c>
      <c r="B89" s="27"/>
      <c r="C89" s="27"/>
      <c r="D89" s="25">
        <f>SUM(D80:D87)</f>
        <v>1823392</v>
      </c>
      <c r="E89" s="21"/>
      <c r="F89" s="25">
        <f>SUM(F80:F87)</f>
        <v>2380085</v>
      </c>
      <c r="G89" s="22"/>
      <c r="H89" s="25">
        <f>SUM(H80:H87)</f>
        <v>60937573</v>
      </c>
      <c r="I89" s="22"/>
      <c r="J89" s="25">
        <f>SUM(J80:J87)</f>
        <v>71490761</v>
      </c>
    </row>
    <row r="90" spans="1:10" s="8" customFormat="1" ht="6" customHeight="1" x14ac:dyDescent="0.5">
      <c r="A90" s="7"/>
      <c r="D90" s="9"/>
      <c r="F90" s="9"/>
      <c r="H90" s="9"/>
      <c r="J90" s="9"/>
    </row>
    <row r="91" spans="1:10" ht="16.5" customHeight="1" x14ac:dyDescent="0.5">
      <c r="A91" s="237" t="s">
        <v>137</v>
      </c>
      <c r="B91" s="27"/>
      <c r="C91" s="27"/>
      <c r="D91" s="25">
        <f>D76+D89</f>
        <v>3291161</v>
      </c>
      <c r="E91" s="21"/>
      <c r="F91" s="25">
        <f>F76+F89</f>
        <v>3342616</v>
      </c>
      <c r="G91" s="22"/>
      <c r="H91" s="25">
        <f>H76+H89</f>
        <v>109990261</v>
      </c>
      <c r="I91" s="22"/>
      <c r="J91" s="25">
        <f>J76+J89</f>
        <v>100402371</v>
      </c>
    </row>
    <row r="92" spans="1:10" ht="16.5" customHeight="1" x14ac:dyDescent="0.45">
      <c r="A92" s="237"/>
      <c r="B92" s="27"/>
      <c r="C92" s="27"/>
      <c r="D92" s="162"/>
      <c r="E92" s="53"/>
      <c r="F92" s="162"/>
      <c r="G92" s="54"/>
      <c r="H92" s="162"/>
      <c r="I92" s="54"/>
      <c r="J92" s="162"/>
    </row>
    <row r="93" spans="1:10" ht="16.5" customHeight="1" x14ac:dyDescent="0.45">
      <c r="A93" s="237"/>
      <c r="B93" s="27"/>
      <c r="C93" s="27"/>
      <c r="D93" s="162"/>
      <c r="E93" s="53"/>
      <c r="F93" s="162"/>
      <c r="G93" s="54"/>
      <c r="H93" s="162"/>
      <c r="I93" s="54"/>
      <c r="J93" s="162"/>
    </row>
    <row r="94" spans="1:10" ht="16.5" customHeight="1" x14ac:dyDescent="0.45">
      <c r="A94" s="237"/>
      <c r="B94" s="27"/>
      <c r="C94" s="27"/>
      <c r="D94" s="162"/>
      <c r="E94" s="53"/>
      <c r="F94" s="162"/>
      <c r="G94" s="54"/>
      <c r="H94" s="162"/>
      <c r="I94" s="54"/>
      <c r="J94" s="162"/>
    </row>
    <row r="95" spans="1:10" ht="16.5" customHeight="1" x14ac:dyDescent="0.45">
      <c r="A95" s="237"/>
      <c r="B95" s="27"/>
      <c r="C95" s="27"/>
      <c r="D95" s="162"/>
      <c r="E95" s="53"/>
      <c r="F95" s="162"/>
      <c r="G95" s="54"/>
      <c r="H95" s="162"/>
      <c r="I95" s="54"/>
      <c r="J95" s="162"/>
    </row>
    <row r="96" spans="1:10" ht="16.5" customHeight="1" x14ac:dyDescent="0.45">
      <c r="A96" s="237"/>
      <c r="B96" s="27"/>
      <c r="C96" s="27"/>
      <c r="D96" s="162"/>
      <c r="E96" s="53"/>
      <c r="F96" s="162"/>
      <c r="G96" s="54"/>
      <c r="H96" s="162"/>
      <c r="I96" s="54"/>
      <c r="J96" s="162"/>
    </row>
    <row r="97" spans="1:10" ht="16.5" customHeight="1" x14ac:dyDescent="0.45">
      <c r="A97" s="237"/>
      <c r="B97" s="27"/>
      <c r="C97" s="27"/>
      <c r="D97" s="162"/>
      <c r="E97" s="53"/>
      <c r="F97" s="162"/>
      <c r="G97" s="54"/>
      <c r="H97" s="162"/>
      <c r="I97" s="54"/>
      <c r="J97" s="162"/>
    </row>
    <row r="98" spans="1:10" ht="16.5" customHeight="1" x14ac:dyDescent="0.45">
      <c r="A98" s="237"/>
      <c r="B98" s="27"/>
      <c r="C98" s="27"/>
      <c r="D98" s="162"/>
      <c r="E98" s="53"/>
      <c r="F98" s="162"/>
      <c r="G98" s="54"/>
      <c r="H98" s="162"/>
      <c r="I98" s="54"/>
      <c r="J98" s="162"/>
    </row>
    <row r="99" spans="1:10" ht="16.5" customHeight="1" x14ac:dyDescent="0.45">
      <c r="A99" s="237"/>
      <c r="B99" s="27"/>
      <c r="C99" s="27"/>
      <c r="D99" s="162"/>
      <c r="E99" s="53"/>
      <c r="F99" s="162"/>
      <c r="G99" s="54"/>
      <c r="H99" s="162"/>
      <c r="I99" s="54"/>
      <c r="J99" s="162"/>
    </row>
    <row r="100" spans="1:10" ht="16.5" customHeight="1" x14ac:dyDescent="0.45">
      <c r="A100" s="237"/>
      <c r="B100" s="27"/>
      <c r="C100" s="27"/>
      <c r="D100" s="162"/>
      <c r="E100" s="53"/>
      <c r="F100" s="162"/>
      <c r="G100" s="54"/>
      <c r="H100" s="162"/>
      <c r="I100" s="54"/>
      <c r="J100" s="162"/>
    </row>
    <row r="101" spans="1:10" ht="16.5" customHeight="1" x14ac:dyDescent="0.45">
      <c r="A101" s="237"/>
      <c r="B101" s="27"/>
      <c r="C101" s="27"/>
      <c r="D101" s="162"/>
      <c r="E101" s="53"/>
      <c r="F101" s="162"/>
      <c r="G101" s="54"/>
      <c r="H101" s="162"/>
      <c r="I101" s="54"/>
      <c r="J101" s="162"/>
    </row>
    <row r="102" spans="1:10" ht="16.5" customHeight="1" x14ac:dyDescent="0.45">
      <c r="A102" s="237"/>
      <c r="B102" s="27"/>
      <c r="C102" s="27"/>
      <c r="D102" s="162"/>
      <c r="E102" s="53"/>
      <c r="F102" s="162"/>
      <c r="G102" s="54"/>
      <c r="H102" s="162"/>
      <c r="I102" s="54"/>
      <c r="J102" s="162"/>
    </row>
    <row r="103" spans="1:10" ht="16.5" customHeight="1" x14ac:dyDescent="0.45">
      <c r="A103" s="237"/>
      <c r="B103" s="27"/>
      <c r="C103" s="27"/>
      <c r="D103" s="162"/>
      <c r="E103" s="53"/>
      <c r="F103" s="162"/>
      <c r="G103" s="54"/>
      <c r="H103" s="162"/>
      <c r="I103" s="54"/>
      <c r="J103" s="162"/>
    </row>
    <row r="104" spans="1:10" ht="16.5" customHeight="1" x14ac:dyDescent="0.45">
      <c r="A104" s="237"/>
      <c r="B104" s="27"/>
      <c r="C104" s="27"/>
      <c r="D104" s="162"/>
      <c r="E104" s="53"/>
      <c r="F104" s="162"/>
      <c r="G104" s="54"/>
      <c r="H104" s="162"/>
      <c r="I104" s="54"/>
      <c r="J104" s="162"/>
    </row>
    <row r="105" spans="1:10" ht="16.5" customHeight="1" x14ac:dyDescent="0.45">
      <c r="A105" s="237"/>
      <c r="B105" s="27"/>
      <c r="C105" s="27"/>
      <c r="D105" s="162"/>
      <c r="E105" s="53"/>
      <c r="F105" s="162"/>
      <c r="G105" s="54"/>
      <c r="H105" s="162"/>
      <c r="I105" s="54"/>
      <c r="J105" s="162"/>
    </row>
    <row r="106" spans="1:10" ht="16.5" customHeight="1" x14ac:dyDescent="0.45">
      <c r="A106" s="237"/>
      <c r="B106" s="27"/>
      <c r="C106" s="27"/>
      <c r="D106" s="162"/>
      <c r="E106" s="53"/>
      <c r="F106" s="162"/>
      <c r="G106" s="54"/>
      <c r="H106" s="162"/>
      <c r="I106" s="54"/>
      <c r="J106" s="162"/>
    </row>
    <row r="107" spans="1:10" ht="16.5" customHeight="1" x14ac:dyDescent="0.45">
      <c r="A107" s="237"/>
      <c r="B107" s="27"/>
      <c r="C107" s="27"/>
      <c r="D107" s="162"/>
      <c r="E107" s="53"/>
      <c r="F107" s="162"/>
      <c r="G107" s="54"/>
      <c r="H107" s="162"/>
      <c r="I107" s="54"/>
      <c r="J107" s="162"/>
    </row>
    <row r="108" spans="1:10" ht="16.5" customHeight="1" x14ac:dyDescent="0.45">
      <c r="A108" s="237"/>
      <c r="B108" s="27"/>
      <c r="C108" s="27"/>
      <c r="D108" s="162"/>
      <c r="E108" s="53"/>
      <c r="F108" s="162"/>
      <c r="G108" s="54"/>
      <c r="H108" s="162"/>
      <c r="I108" s="54"/>
      <c r="J108" s="162"/>
    </row>
    <row r="109" spans="1:10" ht="11.25" customHeight="1" x14ac:dyDescent="0.45">
      <c r="A109" s="237"/>
      <c r="B109" s="27"/>
      <c r="C109" s="27"/>
      <c r="D109" s="162"/>
      <c r="E109" s="53"/>
      <c r="F109" s="162"/>
      <c r="G109" s="54"/>
      <c r="H109" s="162"/>
      <c r="I109" s="54"/>
      <c r="J109" s="162"/>
    </row>
    <row r="110" spans="1:10" s="8" customFormat="1" ht="22.15" customHeight="1" x14ac:dyDescent="0.5">
      <c r="A110" s="45" t="s">
        <v>217</v>
      </c>
      <c r="B110" s="45"/>
      <c r="C110" s="45"/>
      <c r="D110" s="25"/>
      <c r="E110" s="45"/>
      <c r="F110" s="25"/>
      <c r="G110" s="45"/>
      <c r="H110" s="25"/>
      <c r="I110" s="45"/>
      <c r="J110" s="25"/>
    </row>
    <row r="111" spans="1:10" s="237" customFormat="1" ht="16.5" customHeight="1" x14ac:dyDescent="0.5">
      <c r="A111" s="265" t="s">
        <v>125</v>
      </c>
      <c r="B111" s="265"/>
      <c r="C111" s="265"/>
      <c r="D111" s="265"/>
      <c r="E111" s="265"/>
      <c r="F111" s="265"/>
      <c r="G111" s="265"/>
      <c r="H111" s="265"/>
      <c r="I111" s="265"/>
      <c r="J111" s="265"/>
    </row>
    <row r="112" spans="1:10" s="237" customFormat="1" ht="16.5" customHeight="1" x14ac:dyDescent="0.5">
      <c r="A112" s="265" t="s">
        <v>31</v>
      </c>
      <c r="B112" s="265"/>
      <c r="C112" s="265"/>
      <c r="D112" s="265"/>
      <c r="E112" s="265"/>
      <c r="F112" s="265"/>
      <c r="G112" s="265"/>
      <c r="H112" s="265"/>
      <c r="I112" s="265"/>
      <c r="J112" s="265"/>
    </row>
    <row r="113" spans="1:10" s="237" customFormat="1" ht="16.5" customHeight="1" x14ac:dyDescent="0.5">
      <c r="A113" s="262" t="s">
        <v>236</v>
      </c>
      <c r="B113" s="262"/>
      <c r="C113" s="262"/>
      <c r="D113" s="262"/>
      <c r="E113" s="262"/>
      <c r="F113" s="262"/>
      <c r="G113" s="262"/>
      <c r="H113" s="262"/>
      <c r="I113" s="262"/>
      <c r="J113" s="262"/>
    </row>
    <row r="114" spans="1:10" s="237" customFormat="1" ht="16.5" customHeight="1" x14ac:dyDescent="0.5">
      <c r="A114" s="261"/>
      <c r="B114" s="261"/>
      <c r="C114" s="261"/>
      <c r="D114" s="261"/>
      <c r="E114" s="261"/>
      <c r="F114" s="261"/>
      <c r="G114" s="261"/>
      <c r="H114" s="261"/>
      <c r="I114" s="261"/>
      <c r="J114" s="261"/>
    </row>
    <row r="115" spans="1:10" s="237" customFormat="1" ht="16.5" customHeight="1" x14ac:dyDescent="0.5">
      <c r="D115" s="267" t="s">
        <v>208</v>
      </c>
      <c r="E115" s="267"/>
      <c r="F115" s="267"/>
      <c r="G115" s="267"/>
      <c r="H115" s="267"/>
      <c r="I115" s="267"/>
      <c r="J115" s="267"/>
    </row>
    <row r="116" spans="1:10" s="237" customFormat="1" ht="16.5" customHeight="1" x14ac:dyDescent="0.5">
      <c r="D116" s="272" t="s">
        <v>240</v>
      </c>
      <c r="E116" s="272"/>
      <c r="F116" s="272"/>
      <c r="G116" s="5"/>
      <c r="H116" s="272" t="s">
        <v>241</v>
      </c>
      <c r="I116" s="272"/>
      <c r="J116" s="272"/>
    </row>
    <row r="117" spans="1:10" s="33" customFormat="1" ht="16.5" customHeight="1" x14ac:dyDescent="0.5">
      <c r="B117" s="237"/>
      <c r="C117" s="237"/>
      <c r="D117" s="35" t="s">
        <v>69</v>
      </c>
      <c r="E117" s="3"/>
      <c r="F117" s="35" t="s">
        <v>69</v>
      </c>
      <c r="G117" s="3"/>
      <c r="H117" s="35" t="s">
        <v>69</v>
      </c>
      <c r="I117" s="3"/>
      <c r="J117" s="35" t="s">
        <v>69</v>
      </c>
    </row>
    <row r="118" spans="1:10" s="33" customFormat="1" ht="16.5" customHeight="1" x14ac:dyDescent="0.5">
      <c r="B118" s="4" t="s">
        <v>1</v>
      </c>
      <c r="C118" s="237"/>
      <c r="D118" s="134">
        <v>2021</v>
      </c>
      <c r="E118" s="3"/>
      <c r="F118" s="134">
        <v>2020</v>
      </c>
      <c r="G118" s="3"/>
      <c r="H118" s="134">
        <v>2021</v>
      </c>
      <c r="I118" s="3"/>
      <c r="J118" s="134">
        <v>2020</v>
      </c>
    </row>
    <row r="119" spans="1:10" s="8" customFormat="1" ht="16.5" customHeight="1" x14ac:dyDescent="0.5">
      <c r="A119" s="7"/>
      <c r="D119" s="9"/>
      <c r="F119" s="9"/>
      <c r="H119" s="9"/>
      <c r="J119" s="9"/>
    </row>
    <row r="120" spans="1:10" ht="16.5" customHeight="1" x14ac:dyDescent="0.5">
      <c r="A120" s="20" t="s">
        <v>245</v>
      </c>
      <c r="B120" s="255"/>
      <c r="C120" s="30"/>
      <c r="D120" s="13"/>
      <c r="E120" s="250"/>
      <c r="F120" s="205"/>
      <c r="G120" s="36"/>
      <c r="H120" s="9"/>
      <c r="I120" s="30"/>
      <c r="J120" s="9"/>
    </row>
    <row r="121" spans="1:10" s="8" customFormat="1" ht="6" customHeight="1" x14ac:dyDescent="0.5">
      <c r="A121" s="7"/>
      <c r="B121" s="255"/>
      <c r="D121" s="13"/>
      <c r="E121" s="250"/>
      <c r="F121" s="205"/>
      <c r="H121" s="9"/>
      <c r="J121" s="9"/>
    </row>
    <row r="122" spans="1:10" ht="16.5" customHeight="1" x14ac:dyDescent="0.5">
      <c r="A122" s="237" t="s">
        <v>21</v>
      </c>
      <c r="B122" s="255"/>
      <c r="C122" s="27"/>
      <c r="D122" s="13"/>
      <c r="E122" s="250"/>
      <c r="F122" s="205"/>
      <c r="G122" s="46"/>
      <c r="H122" s="9"/>
      <c r="I122" s="47"/>
      <c r="J122" s="9"/>
    </row>
    <row r="123" spans="1:10" ht="6" customHeight="1" x14ac:dyDescent="0.5">
      <c r="A123" s="237"/>
      <c r="B123" s="255"/>
      <c r="C123" s="27"/>
      <c r="D123" s="13"/>
      <c r="E123" s="250"/>
      <c r="F123" s="205"/>
      <c r="G123" s="46"/>
      <c r="H123" s="9"/>
      <c r="I123" s="47"/>
      <c r="J123" s="9"/>
    </row>
    <row r="124" spans="1:10" ht="16.5" customHeight="1" x14ac:dyDescent="0.5">
      <c r="A124" s="10" t="s">
        <v>58</v>
      </c>
      <c r="B124" s="255"/>
      <c r="C124" s="27"/>
      <c r="D124" s="13"/>
      <c r="E124" s="250"/>
      <c r="F124" s="205"/>
      <c r="G124" s="46"/>
      <c r="H124" s="9"/>
      <c r="I124" s="46"/>
      <c r="J124" s="9"/>
    </row>
    <row r="125" spans="1:10" ht="16.5" customHeight="1" x14ac:dyDescent="0.5">
      <c r="A125" s="10" t="s">
        <v>138</v>
      </c>
      <c r="B125" s="27"/>
      <c r="C125" s="27"/>
      <c r="D125" s="9"/>
      <c r="E125" s="46"/>
      <c r="F125" s="9"/>
      <c r="G125" s="46"/>
      <c r="H125" s="9"/>
      <c r="I125" s="46"/>
      <c r="J125" s="9"/>
    </row>
    <row r="126" spans="1:10" ht="16.5" customHeight="1" x14ac:dyDescent="0.5">
      <c r="A126" s="10" t="s">
        <v>242</v>
      </c>
      <c r="B126" s="27"/>
      <c r="C126" s="27"/>
      <c r="D126" s="9"/>
      <c r="E126" s="46"/>
      <c r="F126" s="9"/>
      <c r="G126" s="46"/>
      <c r="H126" s="9"/>
      <c r="I126" s="46"/>
      <c r="J126" s="9"/>
    </row>
    <row r="127" spans="1:10" ht="16.5" customHeight="1" thickBot="1" x14ac:dyDescent="0.5">
      <c r="A127" s="10" t="s">
        <v>243</v>
      </c>
      <c r="B127" s="27">
        <v>29</v>
      </c>
      <c r="C127" s="27"/>
      <c r="D127" s="9"/>
      <c r="E127" s="46"/>
      <c r="F127" s="9"/>
      <c r="G127" s="54"/>
      <c r="H127" s="256">
        <v>3969985</v>
      </c>
      <c r="I127" s="250"/>
      <c r="J127" s="256">
        <v>3969985</v>
      </c>
    </row>
    <row r="128" spans="1:10" ht="16.5" customHeight="1" thickTop="1" x14ac:dyDescent="0.5">
      <c r="A128" s="10" t="s">
        <v>59</v>
      </c>
      <c r="B128" s="27"/>
      <c r="C128" s="27"/>
      <c r="D128" s="9"/>
      <c r="E128" s="46"/>
      <c r="F128" s="9"/>
      <c r="G128" s="46"/>
      <c r="H128" s="9"/>
      <c r="I128" s="46"/>
      <c r="J128" s="9"/>
    </row>
    <row r="129" spans="1:10" ht="16.5" customHeight="1" x14ac:dyDescent="0.5">
      <c r="A129" s="10" t="s">
        <v>242</v>
      </c>
      <c r="B129" s="27"/>
      <c r="C129" s="27"/>
      <c r="D129" s="9"/>
      <c r="E129" s="46"/>
      <c r="F129" s="9"/>
      <c r="G129" s="46"/>
      <c r="H129" s="9"/>
      <c r="I129" s="46"/>
      <c r="J129" s="9"/>
    </row>
    <row r="130" spans="1:10" ht="16.5" customHeight="1" x14ac:dyDescent="0.5">
      <c r="A130" s="10" t="s">
        <v>244</v>
      </c>
      <c r="C130" s="27"/>
      <c r="D130" s="13">
        <v>150684</v>
      </c>
      <c r="E130" s="164"/>
      <c r="F130" s="13">
        <v>150684</v>
      </c>
      <c r="G130" s="156"/>
      <c r="H130" s="205">
        <v>3969985</v>
      </c>
      <c r="I130" s="112"/>
      <c r="J130" s="205">
        <v>3969985</v>
      </c>
    </row>
    <row r="131" spans="1:10" ht="16.5" customHeight="1" x14ac:dyDescent="0.5">
      <c r="A131" s="10" t="s">
        <v>60</v>
      </c>
      <c r="B131" s="27"/>
      <c r="C131" s="27"/>
      <c r="D131" s="13">
        <v>3439037</v>
      </c>
      <c r="E131" s="164"/>
      <c r="F131" s="13">
        <v>3439037</v>
      </c>
      <c r="G131" s="156"/>
      <c r="H131" s="205">
        <v>105417620</v>
      </c>
      <c r="I131" s="164"/>
      <c r="J131" s="205">
        <v>105417620</v>
      </c>
    </row>
    <row r="132" spans="1:10" ht="16.5" customHeight="1" x14ac:dyDescent="0.5">
      <c r="A132" s="10" t="s">
        <v>18</v>
      </c>
      <c r="B132" s="27"/>
      <c r="C132" s="27"/>
      <c r="D132" s="13">
        <v>156570</v>
      </c>
      <c r="E132" s="164"/>
      <c r="F132" s="13">
        <v>156570</v>
      </c>
      <c r="G132" s="156"/>
      <c r="H132" s="205">
        <v>4981992</v>
      </c>
      <c r="I132" s="164"/>
      <c r="J132" s="205">
        <v>4981992</v>
      </c>
    </row>
    <row r="133" spans="1:10" ht="16.5" customHeight="1" x14ac:dyDescent="0.5">
      <c r="A133" s="10" t="s">
        <v>61</v>
      </c>
      <c r="B133" s="27"/>
      <c r="C133" s="27"/>
      <c r="D133" s="9"/>
      <c r="E133" s="46"/>
      <c r="F133" s="9"/>
      <c r="G133" s="46"/>
      <c r="H133" s="9"/>
      <c r="I133" s="154"/>
      <c r="J133" s="9"/>
    </row>
    <row r="134" spans="1:10" ht="16.5" customHeight="1" x14ac:dyDescent="0.5">
      <c r="A134" s="10" t="s">
        <v>62</v>
      </c>
      <c r="B134" s="27"/>
      <c r="C134" s="27"/>
      <c r="D134" s="9"/>
      <c r="E134" s="46"/>
      <c r="F134" s="9"/>
      <c r="G134" s="46"/>
      <c r="H134" s="9"/>
      <c r="I134" s="154"/>
      <c r="J134" s="9"/>
    </row>
    <row r="135" spans="1:10" ht="16.5" customHeight="1" x14ac:dyDescent="0.5">
      <c r="A135" s="10" t="s">
        <v>63</v>
      </c>
      <c r="B135" s="27"/>
      <c r="C135" s="27"/>
      <c r="D135" s="13">
        <v>15048</v>
      </c>
      <c r="E135" s="164"/>
      <c r="F135" s="205">
        <v>15048</v>
      </c>
      <c r="G135" s="156"/>
      <c r="H135" s="13">
        <v>396999</v>
      </c>
      <c r="I135" s="164"/>
      <c r="J135" s="13">
        <v>396999</v>
      </c>
    </row>
    <row r="136" spans="1:10" ht="16.5" customHeight="1" x14ac:dyDescent="0.5">
      <c r="A136" s="10" t="s">
        <v>64</v>
      </c>
      <c r="B136" s="27"/>
      <c r="C136" s="27"/>
      <c r="D136" s="13">
        <v>431231</v>
      </c>
      <c r="E136" s="164"/>
      <c r="F136" s="205">
        <v>431231</v>
      </c>
      <c r="G136" s="156"/>
      <c r="H136" s="13">
        <v>16900000</v>
      </c>
      <c r="I136" s="164"/>
      <c r="J136" s="13">
        <v>16900000</v>
      </c>
    </row>
    <row r="137" spans="1:10" ht="16.5" customHeight="1" x14ac:dyDescent="0.5">
      <c r="A137" s="10" t="s">
        <v>65</v>
      </c>
      <c r="B137" s="27"/>
      <c r="C137" s="27"/>
      <c r="D137" s="13">
        <v>6760581</v>
      </c>
      <c r="E137" s="164"/>
      <c r="F137" s="205">
        <v>6067984</v>
      </c>
      <c r="G137" s="156"/>
      <c r="H137" s="13">
        <v>225003218</v>
      </c>
      <c r="I137" s="164"/>
      <c r="J137" s="13">
        <v>202151174</v>
      </c>
    </row>
    <row r="138" spans="1:10" ht="16.5" customHeight="1" x14ac:dyDescent="0.5">
      <c r="A138" s="30" t="s">
        <v>22</v>
      </c>
      <c r="B138" s="27"/>
      <c r="C138" s="27"/>
      <c r="D138" s="245">
        <v>-44</v>
      </c>
      <c r="E138" s="164"/>
      <c r="F138" s="245">
        <v>2429</v>
      </c>
      <c r="G138" s="29"/>
      <c r="H138" s="245">
        <v>9381818</v>
      </c>
      <c r="I138" s="164"/>
      <c r="J138" s="245">
        <v>-25547854</v>
      </c>
    </row>
    <row r="139" spans="1:10" s="8" customFormat="1" ht="6" customHeight="1" x14ac:dyDescent="0.5">
      <c r="A139" s="7"/>
      <c r="D139" s="43"/>
      <c r="E139" s="19"/>
      <c r="F139" s="43"/>
      <c r="G139" s="19"/>
      <c r="H139" s="43"/>
      <c r="I139" s="19"/>
      <c r="J139" s="43"/>
    </row>
    <row r="140" spans="1:10" ht="16.5" customHeight="1" x14ac:dyDescent="0.5">
      <c r="A140" s="237" t="s">
        <v>139</v>
      </c>
      <c r="B140" s="27"/>
      <c r="C140" s="27"/>
      <c r="D140" s="244">
        <f>SUM(D130:D138)</f>
        <v>10953107</v>
      </c>
      <c r="E140" s="250"/>
      <c r="F140" s="244">
        <f>SUM(F130:F138)</f>
        <v>10262983</v>
      </c>
      <c r="G140" s="250"/>
      <c r="H140" s="244">
        <f>SUM(H130:H138)</f>
        <v>366051632</v>
      </c>
      <c r="I140" s="250"/>
      <c r="J140" s="244">
        <f>SUM(J130:J138)</f>
        <v>308269916</v>
      </c>
    </row>
    <row r="141" spans="1:10" s="8" customFormat="1" ht="6" customHeight="1" x14ac:dyDescent="0.5">
      <c r="A141" s="7"/>
      <c r="D141" s="209"/>
      <c r="E141" s="249"/>
      <c r="F141" s="209"/>
      <c r="G141" s="249"/>
      <c r="H141" s="209"/>
      <c r="I141" s="249"/>
      <c r="J141" s="209"/>
    </row>
    <row r="142" spans="1:10" ht="16.5" customHeight="1" thickBot="1" x14ac:dyDescent="0.55000000000000004">
      <c r="A142" s="237" t="s">
        <v>140</v>
      </c>
      <c r="B142" s="27"/>
      <c r="C142" s="27"/>
      <c r="D142" s="252">
        <f>SUM(D140,D91)</f>
        <v>14244268</v>
      </c>
      <c r="E142" s="250"/>
      <c r="F142" s="252">
        <f>SUM(F140,F91)</f>
        <v>13605599</v>
      </c>
      <c r="G142" s="257"/>
      <c r="H142" s="252">
        <f>SUM(H140,H91)</f>
        <v>476041893</v>
      </c>
      <c r="I142" s="250"/>
      <c r="J142" s="252">
        <f>SUM(J140,J91)</f>
        <v>408672287</v>
      </c>
    </row>
    <row r="143" spans="1:10" ht="16.5" customHeight="1" thickTop="1" x14ac:dyDescent="0.5">
      <c r="A143" s="237"/>
      <c r="B143" s="27"/>
      <c r="C143" s="27"/>
      <c r="D143" s="163"/>
      <c r="E143" s="46"/>
      <c r="F143" s="163"/>
      <c r="G143" s="160"/>
      <c r="H143" s="163"/>
      <c r="I143" s="46"/>
      <c r="J143" s="163"/>
    </row>
    <row r="144" spans="1:10" ht="16.5" customHeight="1" x14ac:dyDescent="0.5">
      <c r="A144" s="237"/>
      <c r="B144" s="27"/>
      <c r="C144" s="27"/>
      <c r="D144" s="163"/>
      <c r="E144" s="46"/>
      <c r="F144" s="163"/>
      <c r="G144" s="160"/>
      <c r="H144" s="163"/>
      <c r="I144" s="46"/>
      <c r="J144" s="163"/>
    </row>
    <row r="145" spans="1:10" ht="16.5" customHeight="1" x14ac:dyDescent="0.5">
      <c r="A145" s="237"/>
      <c r="B145" s="27"/>
      <c r="C145" s="27"/>
      <c r="D145" s="163"/>
      <c r="E145" s="46"/>
      <c r="F145" s="163"/>
      <c r="G145" s="160"/>
      <c r="H145" s="163"/>
      <c r="I145" s="46"/>
      <c r="J145" s="163"/>
    </row>
    <row r="146" spans="1:10" ht="16.5" customHeight="1" x14ac:dyDescent="0.5">
      <c r="A146" s="237"/>
      <c r="B146" s="27"/>
      <c r="C146" s="27"/>
      <c r="D146" s="163"/>
      <c r="E146" s="46"/>
      <c r="F146" s="163"/>
      <c r="G146" s="160"/>
      <c r="H146" s="163"/>
      <c r="I146" s="46"/>
      <c r="J146" s="163"/>
    </row>
    <row r="147" spans="1:10" ht="16.5" customHeight="1" x14ac:dyDescent="0.5">
      <c r="A147" s="237"/>
      <c r="B147" s="27"/>
      <c r="C147" s="27"/>
      <c r="D147" s="163"/>
      <c r="E147" s="46"/>
      <c r="F147" s="163"/>
      <c r="G147" s="160"/>
      <c r="H147" s="163"/>
      <c r="I147" s="46"/>
      <c r="J147" s="163"/>
    </row>
    <row r="148" spans="1:10" ht="16.5" customHeight="1" x14ac:dyDescent="0.5">
      <c r="A148" s="237"/>
      <c r="B148" s="27"/>
      <c r="C148" s="27"/>
      <c r="D148" s="163"/>
      <c r="E148" s="46"/>
      <c r="F148" s="163"/>
      <c r="G148" s="160"/>
      <c r="H148" s="163"/>
      <c r="I148" s="46"/>
      <c r="J148" s="163"/>
    </row>
    <row r="149" spans="1:10" ht="16.5" customHeight="1" x14ac:dyDescent="0.5">
      <c r="A149" s="237"/>
      <c r="B149" s="27"/>
      <c r="C149" s="27"/>
      <c r="D149" s="163"/>
      <c r="E149" s="46"/>
      <c r="F149" s="163"/>
      <c r="G149" s="160"/>
      <c r="H149" s="163"/>
      <c r="I149" s="46"/>
      <c r="J149" s="163"/>
    </row>
    <row r="150" spans="1:10" ht="16.5" customHeight="1" x14ac:dyDescent="0.5">
      <c r="A150" s="237"/>
      <c r="B150" s="27"/>
      <c r="C150" s="27"/>
      <c r="D150" s="163"/>
      <c r="E150" s="46"/>
      <c r="F150" s="163"/>
      <c r="G150" s="160"/>
      <c r="H150" s="163"/>
      <c r="I150" s="46"/>
      <c r="J150" s="163"/>
    </row>
    <row r="151" spans="1:10" ht="16.5" customHeight="1" x14ac:dyDescent="0.5">
      <c r="A151" s="237"/>
      <c r="B151" s="27"/>
      <c r="C151" s="27"/>
      <c r="D151" s="163"/>
      <c r="E151" s="46"/>
      <c r="F151" s="163"/>
      <c r="G151" s="160"/>
      <c r="H151" s="163"/>
      <c r="I151" s="46"/>
      <c r="J151" s="163"/>
    </row>
    <row r="152" spans="1:10" ht="16.5" customHeight="1" x14ac:dyDescent="0.5">
      <c r="A152" s="237"/>
      <c r="B152" s="27"/>
      <c r="C152" s="27"/>
      <c r="D152" s="163"/>
      <c r="E152" s="46"/>
      <c r="F152" s="163"/>
      <c r="G152" s="160"/>
      <c r="H152" s="163"/>
      <c r="I152" s="46"/>
      <c r="J152" s="163"/>
    </row>
    <row r="153" spans="1:10" ht="16.5" customHeight="1" x14ac:dyDescent="0.5">
      <c r="A153" s="237"/>
      <c r="B153" s="27"/>
      <c r="C153" s="27"/>
      <c r="D153" s="163"/>
      <c r="E153" s="46"/>
      <c r="F153" s="163"/>
      <c r="G153" s="160"/>
      <c r="H153" s="163"/>
      <c r="I153" s="46"/>
      <c r="J153" s="163"/>
    </row>
    <row r="154" spans="1:10" ht="16.5" customHeight="1" x14ac:dyDescent="0.5">
      <c r="A154" s="237"/>
      <c r="B154" s="27"/>
      <c r="C154" s="27"/>
      <c r="D154" s="163"/>
      <c r="E154" s="46"/>
      <c r="F154" s="163"/>
      <c r="G154" s="160"/>
      <c r="H154" s="163"/>
      <c r="I154" s="46"/>
      <c r="J154" s="163"/>
    </row>
    <row r="155" spans="1:10" ht="16.5" customHeight="1" x14ac:dyDescent="0.5">
      <c r="A155" s="237"/>
      <c r="B155" s="27"/>
      <c r="C155" s="27"/>
      <c r="D155" s="163"/>
      <c r="E155" s="46"/>
      <c r="F155" s="163"/>
      <c r="G155" s="160"/>
      <c r="H155" s="163"/>
      <c r="I155" s="46"/>
      <c r="J155" s="163"/>
    </row>
    <row r="156" spans="1:10" ht="16.5" customHeight="1" x14ac:dyDescent="0.5">
      <c r="A156" s="237"/>
      <c r="B156" s="27"/>
      <c r="C156" s="27"/>
      <c r="D156" s="163"/>
      <c r="E156" s="46"/>
      <c r="F156" s="163"/>
      <c r="G156" s="160"/>
      <c r="H156" s="163"/>
      <c r="I156" s="46"/>
      <c r="J156" s="163"/>
    </row>
    <row r="157" spans="1:10" ht="16.5" customHeight="1" x14ac:dyDescent="0.5">
      <c r="A157" s="237"/>
      <c r="B157" s="27"/>
      <c r="C157" s="27"/>
      <c r="D157" s="163"/>
      <c r="E157" s="46"/>
      <c r="F157" s="163"/>
      <c r="G157" s="160"/>
      <c r="H157" s="163"/>
      <c r="I157" s="46"/>
      <c r="J157" s="163"/>
    </row>
    <row r="158" spans="1:10" ht="16.5" customHeight="1" x14ac:dyDescent="0.5">
      <c r="A158" s="237"/>
      <c r="B158" s="27"/>
      <c r="C158" s="27"/>
      <c r="D158" s="163"/>
      <c r="E158" s="46"/>
      <c r="F158" s="163"/>
      <c r="G158" s="160"/>
      <c r="H158" s="163"/>
      <c r="I158" s="46"/>
      <c r="J158" s="163"/>
    </row>
    <row r="159" spans="1:10" ht="16.5" customHeight="1" x14ac:dyDescent="0.5">
      <c r="A159" s="237"/>
      <c r="B159" s="27"/>
      <c r="C159" s="27"/>
      <c r="D159" s="163"/>
      <c r="E159" s="46"/>
      <c r="F159" s="163"/>
      <c r="G159" s="160"/>
      <c r="H159" s="163"/>
      <c r="I159" s="46"/>
      <c r="J159" s="163"/>
    </row>
    <row r="160" spans="1:10" ht="16.5" customHeight="1" x14ac:dyDescent="0.5">
      <c r="A160" s="237"/>
      <c r="B160" s="27"/>
      <c r="C160" s="27"/>
      <c r="D160" s="163"/>
      <c r="E160" s="46"/>
      <c r="F160" s="163"/>
      <c r="G160" s="160"/>
      <c r="H160" s="163"/>
      <c r="I160" s="46"/>
      <c r="J160" s="163"/>
    </row>
    <row r="161" spans="1:10" ht="16.5" customHeight="1" x14ac:dyDescent="0.5">
      <c r="A161" s="237"/>
      <c r="B161" s="27"/>
      <c r="C161" s="27"/>
      <c r="D161" s="163"/>
      <c r="E161" s="46"/>
      <c r="F161" s="163"/>
      <c r="G161" s="160"/>
      <c r="H161" s="163"/>
      <c r="I161" s="46"/>
      <c r="J161" s="163"/>
    </row>
    <row r="162" spans="1:10" ht="18.75" customHeight="1" x14ac:dyDescent="0.5">
      <c r="A162" s="237"/>
      <c r="B162" s="27"/>
      <c r="C162" s="27"/>
      <c r="D162" s="163"/>
      <c r="E162" s="46"/>
      <c r="F162" s="163"/>
      <c r="G162" s="160"/>
      <c r="H162" s="163"/>
      <c r="I162" s="46"/>
      <c r="J162" s="163"/>
    </row>
    <row r="163" spans="1:10" ht="22.15" customHeight="1" x14ac:dyDescent="0.5">
      <c r="A163" s="263" t="s">
        <v>217</v>
      </c>
      <c r="B163" s="263"/>
      <c r="C163" s="263"/>
      <c r="D163" s="263"/>
      <c r="E163" s="263"/>
      <c r="F163" s="263"/>
      <c r="G163" s="263"/>
      <c r="H163" s="263"/>
      <c r="I163" s="263"/>
      <c r="J163" s="263"/>
    </row>
  </sheetData>
  <customSheetViews>
    <customSheetView guid="{F5987813-497C-4409-9952-9D74BFBEF750}" scale="140">
      <selection activeCell="H12" sqref="H12"/>
      <rowBreaks count="2" manualBreakCount="2">
        <brk id="47" max="16383" man="1"/>
        <brk id="95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70" showPageBreaks="1">
      <selection activeCell="A39" sqref="A39"/>
      <rowBreaks count="2" manualBreakCount="2">
        <brk id="47" max="16383" man="1"/>
        <brk id="96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howPageBreaks="1" topLeftCell="A97">
      <selection activeCell="D119" sqref="D119"/>
      <rowBreaks count="2" manualBreakCount="2">
        <brk id="49" max="16383" man="1"/>
        <brk id="98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80" topLeftCell="A124">
      <selection activeCell="L94" sqref="L94"/>
      <rowBreaks count="2" manualBreakCount="2">
        <brk id="58" max="9" man="1"/>
        <brk id="115" max="9" man="1"/>
      </rowBreaks>
      <pageMargins left="1" right="0.5" top="0.5" bottom="0.6" header="0.49" footer="0.4"/>
      <pageSetup paperSize="9" scale="85" firstPageNumber="10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97">
      <selection activeCell="D126" sqref="D126"/>
      <rowBreaks count="2" manualBreakCount="2">
        <brk id="47" max="16383" man="1"/>
        <brk id="96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40">
      <selection activeCell="H12" sqref="H12"/>
      <rowBreaks count="2" manualBreakCount="2">
        <brk id="47" max="16383" man="1"/>
        <brk id="95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40">
      <selection activeCell="H12" sqref="H12"/>
      <rowBreaks count="2" manualBreakCount="2">
        <brk id="47" max="16383" man="1"/>
        <brk id="95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7"/>
      <headerFooter>
        <oddFooter>&amp;R&amp;P</oddFooter>
      </headerFooter>
    </customSheetView>
  </customSheetViews>
  <mergeCells count="23">
    <mergeCell ref="A163:J163"/>
    <mergeCell ref="D60:J60"/>
    <mergeCell ref="A58:J58"/>
    <mergeCell ref="A59:J59"/>
    <mergeCell ref="A111:J111"/>
    <mergeCell ref="D116:F116"/>
    <mergeCell ref="H116:J116"/>
    <mergeCell ref="D61:F61"/>
    <mergeCell ref="H61:J61"/>
    <mergeCell ref="A112:J112"/>
    <mergeCell ref="A113:J113"/>
    <mergeCell ref="A114:J114"/>
    <mergeCell ref="D115:J115"/>
    <mergeCell ref="A1:J1"/>
    <mergeCell ref="A2:J2"/>
    <mergeCell ref="A3:J3"/>
    <mergeCell ref="A56:J56"/>
    <mergeCell ref="A57:J57"/>
    <mergeCell ref="A4:J4"/>
    <mergeCell ref="D5:J5"/>
    <mergeCell ref="D6:F6"/>
    <mergeCell ref="H6:J6"/>
    <mergeCell ref="A55:J55"/>
  </mergeCells>
  <pageMargins left="0.8" right="0.5" top="0.5" bottom="0.6" header="0.49" footer="0.4"/>
  <pageSetup paperSize="9" scale="95" firstPageNumber="12" orientation="portrait" useFirstPageNumber="1" horizontalDpi="1200" verticalDpi="1200" r:id="rId8"/>
  <headerFooter>
    <oddFooter>&amp;R&amp;P</oddFooter>
  </headerFooter>
  <rowBreaks count="2" manualBreakCount="2">
    <brk id="55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S111"/>
  <sheetViews>
    <sheetView view="pageBreakPreview" topLeftCell="A37" zoomScale="90" zoomScaleNormal="90" zoomScaleSheetLayoutView="90" workbookViewId="0">
      <selection activeCell="A53" sqref="A53:XFD53"/>
    </sheetView>
  </sheetViews>
  <sheetFormatPr defaultColWidth="9.140625" defaultRowHeight="16.5" customHeight="1" x14ac:dyDescent="0.5"/>
  <cols>
    <col min="1" max="3" width="1.42578125" style="239" customWidth="1"/>
    <col min="4" max="4" width="35.28515625" style="239" customWidth="1"/>
    <col min="5" max="5" width="6.28515625" style="239" customWidth="1"/>
    <col min="6" max="6" width="0.7109375" style="239" customWidth="1"/>
    <col min="7" max="7" width="12.7109375" style="239" customWidth="1"/>
    <col min="8" max="8" width="0.85546875" style="147" customWidth="1"/>
    <col min="9" max="9" width="12.7109375" style="239" customWidth="1"/>
    <col min="10" max="10" width="0.85546875" style="147" customWidth="1"/>
    <col min="11" max="11" width="12.7109375" style="239" customWidth="1"/>
    <col min="12" max="12" width="0.85546875" style="147" customWidth="1"/>
    <col min="13" max="13" width="12.7109375" style="239" customWidth="1"/>
    <col min="14" max="16384" width="9.140625" style="239"/>
  </cols>
  <sheetData>
    <row r="1" spans="1:13" ht="16.5" customHeight="1" x14ac:dyDescent="0.5">
      <c r="A1" s="265" t="s">
        <v>125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3" ht="16.5" customHeight="1" x14ac:dyDescent="0.5">
      <c r="A2" s="276" t="s">
        <v>33</v>
      </c>
      <c r="B2" s="276"/>
      <c r="C2" s="276"/>
      <c r="D2" s="276"/>
      <c r="E2" s="265"/>
      <c r="F2" s="265"/>
      <c r="G2" s="265"/>
      <c r="H2" s="265"/>
      <c r="I2" s="265"/>
      <c r="J2" s="265"/>
      <c r="K2" s="265"/>
      <c r="L2" s="265"/>
      <c r="M2" s="265"/>
    </row>
    <row r="3" spans="1:13" ht="16.5" customHeight="1" x14ac:dyDescent="0.5">
      <c r="A3" s="262" t="s">
        <v>237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3" ht="16.5" customHeight="1" x14ac:dyDescent="0.5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ht="16.5" customHeight="1" x14ac:dyDescent="0.5">
      <c r="A5" s="132"/>
      <c r="B5" s="132"/>
      <c r="C5" s="132"/>
      <c r="D5" s="132"/>
      <c r="E5" s="132"/>
      <c r="F5" s="132"/>
      <c r="G5" s="267" t="s">
        <v>207</v>
      </c>
      <c r="H5" s="267"/>
      <c r="I5" s="267"/>
      <c r="J5" s="267"/>
      <c r="K5" s="267"/>
      <c r="L5" s="267"/>
      <c r="M5" s="267"/>
    </row>
    <row r="6" spans="1:13" ht="16.5" customHeight="1" x14ac:dyDescent="0.5">
      <c r="A6" s="132"/>
      <c r="B6" s="132"/>
      <c r="C6" s="132"/>
      <c r="D6" s="132"/>
      <c r="E6" s="132"/>
      <c r="F6" s="132"/>
      <c r="G6" s="260" t="s">
        <v>240</v>
      </c>
      <c r="H6" s="260"/>
      <c r="I6" s="260"/>
      <c r="J6" s="1"/>
      <c r="K6" s="260" t="s">
        <v>241</v>
      </c>
      <c r="L6" s="260"/>
      <c r="M6" s="260"/>
    </row>
    <row r="7" spans="1:13" ht="16.5" customHeight="1" x14ac:dyDescent="0.5">
      <c r="A7" s="33"/>
      <c r="B7" s="33"/>
      <c r="C7" s="33"/>
      <c r="D7" s="33"/>
      <c r="E7" s="4" t="s">
        <v>1</v>
      </c>
      <c r="F7" s="5"/>
      <c r="G7" s="134">
        <v>2021</v>
      </c>
      <c r="H7" s="3"/>
      <c r="I7" s="134">
        <v>2020</v>
      </c>
      <c r="J7" s="3"/>
      <c r="K7" s="134">
        <v>2021</v>
      </c>
      <c r="L7" s="3"/>
      <c r="M7" s="134">
        <v>2020</v>
      </c>
    </row>
    <row r="8" spans="1:13" s="8" customFormat="1" ht="6" customHeight="1" x14ac:dyDescent="0.5">
      <c r="A8" s="7"/>
      <c r="B8" s="7"/>
      <c r="C8" s="7"/>
      <c r="D8" s="7"/>
      <c r="G8" s="9"/>
      <c r="I8" s="9"/>
      <c r="K8" s="9"/>
      <c r="M8" s="9"/>
    </row>
    <row r="9" spans="1:13" ht="16.5" customHeight="1" x14ac:dyDescent="0.5">
      <c r="A9" s="273" t="s">
        <v>2</v>
      </c>
      <c r="B9" s="273"/>
      <c r="C9" s="273"/>
      <c r="D9" s="273"/>
      <c r="G9" s="9"/>
      <c r="I9" s="9"/>
      <c r="K9" s="9"/>
      <c r="M9" s="9"/>
    </row>
    <row r="10" spans="1:13" ht="16.5" customHeight="1" x14ac:dyDescent="0.5">
      <c r="B10" s="239" t="s">
        <v>148</v>
      </c>
      <c r="F10" s="27"/>
      <c r="G10" s="209">
        <v>6730860</v>
      </c>
      <c r="H10" s="164"/>
      <c r="I10" s="9">
        <v>5043170</v>
      </c>
      <c r="J10" s="112"/>
      <c r="K10" s="209">
        <v>216075359</v>
      </c>
      <c r="L10" s="164"/>
      <c r="M10" s="9">
        <v>157505983</v>
      </c>
    </row>
    <row r="11" spans="1:13" ht="16.5" customHeight="1" x14ac:dyDescent="0.5">
      <c r="B11" s="239" t="s">
        <v>149</v>
      </c>
      <c r="F11" s="27"/>
      <c r="G11" s="209">
        <v>93147</v>
      </c>
      <c r="H11" s="164"/>
      <c r="I11" s="9">
        <v>92350</v>
      </c>
      <c r="J11" s="112"/>
      <c r="K11" s="209">
        <v>2992712</v>
      </c>
      <c r="L11" s="164"/>
      <c r="M11" s="9">
        <v>2894695</v>
      </c>
    </row>
    <row r="12" spans="1:13" ht="16.5" customHeight="1" x14ac:dyDescent="0.5">
      <c r="B12" s="239" t="s">
        <v>150</v>
      </c>
      <c r="F12" s="27"/>
      <c r="G12" s="209"/>
      <c r="H12" s="164"/>
      <c r="I12" s="9"/>
      <c r="J12" s="112"/>
      <c r="K12" s="9"/>
      <c r="L12" s="164"/>
      <c r="M12" s="9"/>
    </row>
    <row r="13" spans="1:13" ht="16.5" customHeight="1" x14ac:dyDescent="0.5">
      <c r="D13" s="239" t="s">
        <v>147</v>
      </c>
      <c r="F13" s="27"/>
      <c r="G13" s="209">
        <v>0</v>
      </c>
      <c r="H13" s="164"/>
      <c r="I13" s="9">
        <v>26062</v>
      </c>
      <c r="J13" s="112"/>
      <c r="K13" s="24" t="s">
        <v>246</v>
      </c>
      <c r="L13" s="164"/>
      <c r="M13" s="9">
        <v>818411</v>
      </c>
    </row>
    <row r="14" spans="1:13" ht="16.5" customHeight="1" x14ac:dyDescent="0.5">
      <c r="D14" s="239" t="s">
        <v>151</v>
      </c>
      <c r="F14" s="27"/>
      <c r="G14" s="209"/>
      <c r="H14" s="164"/>
      <c r="I14" s="9"/>
      <c r="J14" s="112"/>
      <c r="K14" s="24"/>
      <c r="L14" s="164"/>
      <c r="M14" s="9"/>
    </row>
    <row r="15" spans="1:13" ht="16.5" customHeight="1" x14ac:dyDescent="0.5">
      <c r="D15" s="239" t="s">
        <v>162</v>
      </c>
      <c r="F15" s="27"/>
      <c r="G15" s="209">
        <v>0</v>
      </c>
      <c r="H15" s="164"/>
      <c r="I15" s="9">
        <v>99331</v>
      </c>
      <c r="J15" s="112"/>
      <c r="K15" s="24" t="s">
        <v>246</v>
      </c>
      <c r="L15" s="164"/>
      <c r="M15" s="9">
        <v>3212765</v>
      </c>
    </row>
    <row r="16" spans="1:13" ht="16.5" customHeight="1" x14ac:dyDescent="0.5">
      <c r="D16" s="239" t="s">
        <v>102</v>
      </c>
      <c r="E16" s="42"/>
      <c r="F16" s="27"/>
      <c r="G16" s="208" t="s">
        <v>246</v>
      </c>
      <c r="H16" s="164"/>
      <c r="I16" s="9">
        <v>22307</v>
      </c>
      <c r="J16" s="112"/>
      <c r="K16" s="24" t="s">
        <v>246</v>
      </c>
      <c r="L16" s="164"/>
      <c r="M16" s="9">
        <v>679959</v>
      </c>
    </row>
    <row r="17" spans="1:13" ht="16.5" customHeight="1" x14ac:dyDescent="0.5">
      <c r="D17" s="239" t="s">
        <v>255</v>
      </c>
      <c r="E17" s="42"/>
      <c r="F17" s="27"/>
      <c r="G17" s="208">
        <v>341874</v>
      </c>
      <c r="H17" s="164"/>
      <c r="I17" s="24" t="s">
        <v>246</v>
      </c>
      <c r="J17" s="112"/>
      <c r="K17" s="9">
        <v>10693779</v>
      </c>
      <c r="L17" s="164"/>
      <c r="M17" s="24" t="s">
        <v>246</v>
      </c>
    </row>
    <row r="18" spans="1:13" ht="16.5" customHeight="1" x14ac:dyDescent="0.5">
      <c r="D18" s="239" t="s">
        <v>152</v>
      </c>
      <c r="F18" s="27"/>
      <c r="G18" s="209">
        <v>16750</v>
      </c>
      <c r="H18" s="164"/>
      <c r="I18" s="9">
        <v>36729</v>
      </c>
      <c r="J18" s="112"/>
      <c r="K18" s="209">
        <v>531645</v>
      </c>
      <c r="L18" s="164"/>
      <c r="M18" s="9">
        <v>1150128</v>
      </c>
    </row>
    <row r="19" spans="1:13" ht="16.5" customHeight="1" x14ac:dyDescent="0.5">
      <c r="D19" s="239" t="s">
        <v>150</v>
      </c>
      <c r="F19" s="27"/>
      <c r="G19" s="245">
        <v>131594</v>
      </c>
      <c r="H19" s="112"/>
      <c r="I19" s="25">
        <v>37012</v>
      </c>
      <c r="J19" s="112"/>
      <c r="K19" s="245">
        <v>4337632</v>
      </c>
      <c r="L19" s="164"/>
      <c r="M19" s="25">
        <v>1156212</v>
      </c>
    </row>
    <row r="20" spans="1:13" s="8" customFormat="1" ht="6" customHeight="1" x14ac:dyDescent="0.5">
      <c r="A20" s="239"/>
      <c r="B20" s="274"/>
      <c r="C20" s="274"/>
      <c r="D20" s="274"/>
      <c r="G20" s="135"/>
      <c r="H20" s="19"/>
      <c r="I20" s="135"/>
      <c r="J20" s="19"/>
      <c r="K20" s="135"/>
      <c r="L20" s="19"/>
      <c r="M20" s="135"/>
    </row>
    <row r="21" spans="1:13" ht="16.5" customHeight="1" x14ac:dyDescent="0.5">
      <c r="A21" s="273" t="s">
        <v>142</v>
      </c>
      <c r="B21" s="273"/>
      <c r="C21" s="273"/>
      <c r="D21" s="273"/>
      <c r="E21" s="27"/>
      <c r="F21" s="27"/>
      <c r="G21" s="25">
        <f>SUM(G10:G19)</f>
        <v>7314225</v>
      </c>
      <c r="H21" s="21"/>
      <c r="I21" s="25">
        <f>SUM(I10:I19)</f>
        <v>5356961</v>
      </c>
      <c r="J21" s="22"/>
      <c r="K21" s="25">
        <f>SUM(K10:K19)</f>
        <v>234631127</v>
      </c>
      <c r="L21" s="22"/>
      <c r="M21" s="25">
        <f>SUM(M10:M19)</f>
        <v>167418153</v>
      </c>
    </row>
    <row r="22" spans="1:13" s="8" customFormat="1" ht="16.5" customHeight="1" x14ac:dyDescent="0.5">
      <c r="A22" s="239"/>
      <c r="B22" s="274"/>
      <c r="C22" s="274"/>
      <c r="D22" s="274"/>
      <c r="G22" s="9"/>
      <c r="I22" s="9"/>
      <c r="K22" s="9"/>
      <c r="M22" s="9"/>
    </row>
    <row r="23" spans="1:13" ht="16.5" customHeight="1" x14ac:dyDescent="0.5">
      <c r="A23" s="273" t="s">
        <v>3</v>
      </c>
      <c r="B23" s="273"/>
      <c r="C23" s="273"/>
      <c r="D23" s="273"/>
      <c r="E23" s="27"/>
      <c r="F23" s="27"/>
      <c r="G23" s="9"/>
      <c r="H23" s="46"/>
      <c r="I23" s="9"/>
      <c r="J23" s="47"/>
      <c r="K23" s="9"/>
      <c r="L23" s="46"/>
      <c r="M23" s="9"/>
    </row>
    <row r="24" spans="1:13" ht="16.5" customHeight="1" x14ac:dyDescent="0.5">
      <c r="B24" s="239" t="s">
        <v>153</v>
      </c>
      <c r="F24" s="11"/>
      <c r="G24" s="209">
        <v>861495</v>
      </c>
      <c r="H24" s="164"/>
      <c r="I24" s="9">
        <v>795112</v>
      </c>
      <c r="J24" s="112"/>
      <c r="K24" s="209">
        <v>27723557</v>
      </c>
      <c r="L24" s="164"/>
      <c r="M24" s="209">
        <v>24855924</v>
      </c>
    </row>
    <row r="25" spans="1:13" ht="16.5" customHeight="1" x14ac:dyDescent="0.5">
      <c r="B25" s="239" t="s">
        <v>154</v>
      </c>
      <c r="F25" s="11"/>
      <c r="G25" s="209">
        <v>226252</v>
      </c>
      <c r="H25" s="164"/>
      <c r="I25" s="9">
        <v>104314</v>
      </c>
      <c r="J25" s="112"/>
      <c r="K25" s="209">
        <v>7109671</v>
      </c>
      <c r="L25" s="164"/>
      <c r="M25" s="209">
        <v>3239217</v>
      </c>
    </row>
    <row r="26" spans="1:13" ht="16.5" customHeight="1" x14ac:dyDescent="0.5">
      <c r="B26" s="239" t="s">
        <v>155</v>
      </c>
      <c r="F26" s="11"/>
      <c r="G26" s="209">
        <v>355039</v>
      </c>
      <c r="H26" s="164"/>
      <c r="I26" s="9">
        <v>314117</v>
      </c>
      <c r="J26" s="112"/>
      <c r="K26" s="209">
        <v>11416409</v>
      </c>
      <c r="L26" s="164"/>
      <c r="M26" s="209">
        <v>9754165</v>
      </c>
    </row>
    <row r="27" spans="1:13" ht="16.5" customHeight="1" x14ac:dyDescent="0.5">
      <c r="B27" s="239" t="s">
        <v>156</v>
      </c>
      <c r="F27" s="11"/>
      <c r="G27" s="209">
        <v>530215</v>
      </c>
      <c r="H27" s="164"/>
      <c r="I27" s="9">
        <v>410154</v>
      </c>
      <c r="J27" s="112"/>
      <c r="K27" s="209">
        <v>16994689</v>
      </c>
      <c r="L27" s="164"/>
      <c r="M27" s="209">
        <v>12798161</v>
      </c>
    </row>
    <row r="28" spans="1:13" ht="16.5" customHeight="1" x14ac:dyDescent="0.5">
      <c r="B28" s="239" t="s">
        <v>94</v>
      </c>
      <c r="F28" s="11"/>
      <c r="G28" s="209">
        <v>2202064</v>
      </c>
      <c r="H28" s="164"/>
      <c r="I28" s="9">
        <v>2086083</v>
      </c>
      <c r="J28" s="112"/>
      <c r="K28" s="209">
        <v>70293971</v>
      </c>
      <c r="L28" s="164"/>
      <c r="M28" s="209">
        <v>65249767</v>
      </c>
    </row>
    <row r="29" spans="1:13" ht="16.5" customHeight="1" x14ac:dyDescent="0.5">
      <c r="B29" s="239" t="s">
        <v>88</v>
      </c>
      <c r="F29" s="27"/>
      <c r="G29" s="9"/>
      <c r="H29" s="46"/>
      <c r="I29" s="9"/>
      <c r="J29" s="46"/>
      <c r="K29" s="9"/>
      <c r="L29" s="47"/>
      <c r="M29" s="9"/>
    </row>
    <row r="30" spans="1:13" ht="16.5" customHeight="1" x14ac:dyDescent="0.5">
      <c r="C30" s="239" t="s">
        <v>263</v>
      </c>
      <c r="F30" s="27"/>
      <c r="G30" s="9">
        <v>37592</v>
      </c>
      <c r="H30" s="46"/>
      <c r="I30" s="9">
        <v>0</v>
      </c>
      <c r="J30" s="46"/>
      <c r="K30" s="9">
        <v>1312707</v>
      </c>
      <c r="L30" s="47"/>
      <c r="M30" s="9">
        <v>0</v>
      </c>
    </row>
    <row r="31" spans="1:13" ht="16.5" customHeight="1" x14ac:dyDescent="0.5">
      <c r="C31" s="239" t="s">
        <v>157</v>
      </c>
      <c r="G31" s="209"/>
      <c r="H31" s="46"/>
      <c r="I31" s="209"/>
      <c r="J31" s="46"/>
      <c r="K31" s="209"/>
      <c r="L31" s="47"/>
      <c r="M31" s="209"/>
    </row>
    <row r="32" spans="1:13" ht="16.5" customHeight="1" x14ac:dyDescent="0.5">
      <c r="C32" s="239" t="s">
        <v>162</v>
      </c>
      <c r="G32" s="209">
        <v>234290</v>
      </c>
      <c r="H32" s="164"/>
      <c r="I32" s="9">
        <v>0</v>
      </c>
      <c r="J32" s="112"/>
      <c r="K32" s="209">
        <v>7263044</v>
      </c>
      <c r="L32" s="164"/>
      <c r="M32" s="9">
        <v>0</v>
      </c>
    </row>
    <row r="33" spans="1:19" ht="16.5" customHeight="1" x14ac:dyDescent="0.5">
      <c r="C33" s="239" t="s">
        <v>262</v>
      </c>
      <c r="E33" s="42" t="s">
        <v>250</v>
      </c>
      <c r="G33" s="209">
        <v>183000</v>
      </c>
      <c r="H33" s="164"/>
      <c r="I33" s="9">
        <v>91576</v>
      </c>
      <c r="J33" s="112"/>
      <c r="K33" s="209">
        <v>6142011</v>
      </c>
      <c r="L33" s="164"/>
      <c r="M33" s="9">
        <v>2806643</v>
      </c>
    </row>
    <row r="34" spans="1:19" ht="16.5" customHeight="1" x14ac:dyDescent="0.5">
      <c r="C34" s="239" t="s">
        <v>88</v>
      </c>
      <c r="G34" s="209">
        <v>0</v>
      </c>
      <c r="H34" s="164"/>
      <c r="I34" s="9">
        <v>20341</v>
      </c>
      <c r="J34" s="112"/>
      <c r="K34" s="209">
        <v>0</v>
      </c>
      <c r="L34" s="164"/>
      <c r="M34" s="9">
        <v>637348</v>
      </c>
    </row>
    <row r="35" spans="1:19" ht="16.5" customHeight="1" x14ac:dyDescent="0.5">
      <c r="B35" s="239" t="s">
        <v>158</v>
      </c>
      <c r="F35" s="27"/>
      <c r="G35" s="245">
        <v>202226</v>
      </c>
      <c r="H35" s="164"/>
      <c r="I35" s="25">
        <v>254476</v>
      </c>
      <c r="J35" s="112"/>
      <c r="K35" s="245">
        <v>6471932</v>
      </c>
      <c r="L35" s="164"/>
      <c r="M35" s="25">
        <v>7955860</v>
      </c>
    </row>
    <row r="36" spans="1:19" s="8" customFormat="1" ht="6" customHeight="1" x14ac:dyDescent="0.5">
      <c r="A36" s="239"/>
      <c r="B36" s="274"/>
      <c r="C36" s="274"/>
      <c r="D36" s="274"/>
      <c r="G36" s="9"/>
      <c r="I36" s="9"/>
      <c r="K36" s="9"/>
      <c r="M36" s="9"/>
    </row>
    <row r="37" spans="1:19" ht="16.5" customHeight="1" x14ac:dyDescent="0.5">
      <c r="A37" s="273" t="s">
        <v>159</v>
      </c>
      <c r="B37" s="273"/>
      <c r="C37" s="273"/>
      <c r="D37" s="273"/>
      <c r="E37" s="27"/>
      <c r="F37" s="27"/>
      <c r="G37" s="122">
        <f>SUM(G24:G35)</f>
        <v>4832173</v>
      </c>
      <c r="H37" s="21"/>
      <c r="I37" s="122">
        <f>SUM(I24:I35)</f>
        <v>4076173</v>
      </c>
      <c r="J37" s="22"/>
      <c r="K37" s="122">
        <f>SUM(K24:K35)</f>
        <v>154727991</v>
      </c>
      <c r="L37" s="22"/>
      <c r="M37" s="122">
        <f>SUM(M24:M35)</f>
        <v>127297085</v>
      </c>
    </row>
    <row r="38" spans="1:19" s="8" customFormat="1" ht="6" customHeight="1" x14ac:dyDescent="0.5">
      <c r="A38" s="239"/>
      <c r="B38" s="274"/>
      <c r="C38" s="274"/>
      <c r="D38" s="274"/>
      <c r="G38" s="9"/>
      <c r="I38" s="9"/>
      <c r="K38" s="209"/>
      <c r="M38" s="9"/>
    </row>
    <row r="39" spans="1:19" ht="16.5" customHeight="1" x14ac:dyDescent="0.5">
      <c r="A39" s="275" t="s">
        <v>198</v>
      </c>
      <c r="B39" s="275"/>
      <c r="C39" s="275"/>
      <c r="D39" s="275"/>
      <c r="F39" s="27"/>
      <c r="G39" s="122">
        <v>15174</v>
      </c>
      <c r="H39" s="164"/>
      <c r="I39" s="122">
        <v>41636</v>
      </c>
      <c r="J39" s="112"/>
      <c r="K39" s="122">
        <v>488626</v>
      </c>
      <c r="L39" s="164"/>
      <c r="M39" s="122">
        <v>1307226</v>
      </c>
    </row>
    <row r="40" spans="1:19" s="8" customFormat="1" ht="6" customHeight="1" x14ac:dyDescent="0.5">
      <c r="A40" s="239"/>
      <c r="B40" s="274"/>
      <c r="C40" s="274"/>
      <c r="D40" s="274"/>
      <c r="G40" s="9"/>
      <c r="I40" s="9"/>
      <c r="K40" s="9"/>
      <c r="M40" s="9"/>
    </row>
    <row r="41" spans="1:19" ht="16.5" customHeight="1" x14ac:dyDescent="0.5">
      <c r="A41" s="273" t="s">
        <v>71</v>
      </c>
      <c r="B41" s="273"/>
      <c r="C41" s="273"/>
      <c r="D41" s="273"/>
      <c r="E41" s="136"/>
      <c r="F41" s="136"/>
      <c r="G41" s="139">
        <f>G21-G37+G39</f>
        <v>2497226</v>
      </c>
      <c r="H41" s="44"/>
      <c r="I41" s="139">
        <f>I21-I37+I39</f>
        <v>1322424</v>
      </c>
      <c r="J41" s="44"/>
      <c r="K41" s="208">
        <f>K21-K37+K39</f>
        <v>80391762</v>
      </c>
      <c r="L41" s="44"/>
      <c r="M41" s="139">
        <f>M21-M37+M39</f>
        <v>41428294</v>
      </c>
    </row>
    <row r="42" spans="1:19" ht="16.5" customHeight="1" x14ac:dyDescent="0.5">
      <c r="A42" s="275" t="s">
        <v>25</v>
      </c>
      <c r="B42" s="275"/>
      <c r="C42" s="275"/>
      <c r="D42" s="275"/>
      <c r="E42" s="232">
        <v>33</v>
      </c>
      <c r="F42" s="27"/>
      <c r="G42" s="17">
        <v>-1286688</v>
      </c>
      <c r="H42" s="29"/>
      <c r="I42" s="17">
        <v>-602880</v>
      </c>
      <c r="J42" s="112"/>
      <c r="K42" s="244">
        <v>-41528167</v>
      </c>
      <c r="L42" s="29"/>
      <c r="M42" s="17">
        <v>-18764283</v>
      </c>
      <c r="S42" s="147"/>
    </row>
    <row r="43" spans="1:19" s="8" customFormat="1" ht="6" customHeight="1" x14ac:dyDescent="0.5">
      <c r="A43" s="239"/>
      <c r="B43" s="274"/>
      <c r="C43" s="274"/>
      <c r="D43" s="274"/>
      <c r="G43" s="9"/>
      <c r="I43" s="9"/>
      <c r="J43" s="19"/>
      <c r="K43" s="209"/>
      <c r="L43" s="19"/>
      <c r="M43" s="43"/>
    </row>
    <row r="44" spans="1:19" ht="16.5" customHeight="1" thickBot="1" x14ac:dyDescent="0.55000000000000004">
      <c r="A44" s="273" t="s">
        <v>187</v>
      </c>
      <c r="B44" s="273"/>
      <c r="C44" s="273"/>
      <c r="D44" s="273"/>
      <c r="E44" s="27"/>
      <c r="F44" s="27"/>
      <c r="G44" s="137">
        <f>SUM(G41:G42)</f>
        <v>1210538</v>
      </c>
      <c r="H44" s="21"/>
      <c r="I44" s="137">
        <f>SUM(I41:I42)</f>
        <v>719544</v>
      </c>
      <c r="J44" s="22"/>
      <c r="K44" s="252">
        <f>SUM(K41:K42)</f>
        <v>38863595</v>
      </c>
      <c r="L44" s="22"/>
      <c r="M44" s="137">
        <f>SUM(M41:M42)</f>
        <v>22664011</v>
      </c>
    </row>
    <row r="45" spans="1:19" ht="16.5" customHeight="1" thickTop="1" x14ac:dyDescent="0.5">
      <c r="A45" s="237"/>
      <c r="B45" s="237"/>
      <c r="C45" s="237"/>
      <c r="D45" s="237"/>
      <c r="E45" s="27"/>
      <c r="F45" s="27"/>
      <c r="G45" s="207"/>
      <c r="H45" s="21"/>
      <c r="I45" s="207"/>
      <c r="J45" s="22"/>
      <c r="K45" s="253"/>
      <c r="L45" s="22"/>
      <c r="M45" s="207"/>
    </row>
    <row r="46" spans="1:19" ht="16.5" customHeight="1" x14ac:dyDescent="0.45">
      <c r="B46" s="274"/>
      <c r="C46" s="274"/>
      <c r="D46" s="274"/>
      <c r="E46" s="132"/>
      <c r="F46" s="132"/>
      <c r="G46" s="210" t="s">
        <v>290</v>
      </c>
      <c r="H46" s="102"/>
      <c r="I46" s="229" t="s">
        <v>291</v>
      </c>
      <c r="J46" s="211"/>
      <c r="K46" s="210" t="s">
        <v>292</v>
      </c>
      <c r="L46" s="210"/>
      <c r="M46" s="230" t="s">
        <v>293</v>
      </c>
    </row>
    <row r="47" spans="1:19" ht="16.5" customHeight="1" x14ac:dyDescent="0.5">
      <c r="B47" s="238"/>
      <c r="C47" s="238"/>
      <c r="D47" s="238"/>
      <c r="E47" s="5"/>
      <c r="F47" s="5"/>
      <c r="G47" s="134">
        <v>2021</v>
      </c>
      <c r="H47" s="3"/>
      <c r="I47" s="134">
        <v>2020</v>
      </c>
      <c r="J47" s="3"/>
      <c r="K47" s="134">
        <v>2021</v>
      </c>
      <c r="L47" s="3"/>
      <c r="M47" s="134">
        <v>2020</v>
      </c>
    </row>
    <row r="48" spans="1:19" ht="6" customHeight="1" x14ac:dyDescent="0.5">
      <c r="B48" s="238"/>
      <c r="C48" s="238"/>
      <c r="D48" s="238"/>
      <c r="E48" s="8"/>
      <c r="F48" s="8"/>
      <c r="G48" s="9"/>
      <c r="H48" s="8"/>
      <c r="I48" s="9"/>
      <c r="J48" s="8"/>
      <c r="K48" s="9"/>
      <c r="L48" s="8"/>
      <c r="M48" s="9"/>
    </row>
    <row r="49" spans="1:13" ht="16.5" customHeight="1" x14ac:dyDescent="0.5">
      <c r="A49" s="273" t="s">
        <v>160</v>
      </c>
      <c r="B49" s="273"/>
      <c r="C49" s="273"/>
      <c r="D49" s="273"/>
      <c r="E49" s="232"/>
      <c r="F49" s="232"/>
      <c r="G49" s="139"/>
      <c r="H49" s="148"/>
      <c r="I49" s="139"/>
      <c r="J49" s="149"/>
      <c r="K49" s="139"/>
      <c r="L49" s="148"/>
      <c r="M49" s="139"/>
    </row>
    <row r="50" spans="1:13" ht="6" customHeight="1" x14ac:dyDescent="0.5">
      <c r="B50" s="274"/>
      <c r="C50" s="274"/>
      <c r="D50" s="274"/>
      <c r="G50" s="9"/>
      <c r="H50" s="145"/>
      <c r="I50" s="9"/>
      <c r="J50" s="145"/>
      <c r="K50" s="9"/>
      <c r="L50" s="145"/>
      <c r="M50" s="9"/>
    </row>
    <row r="51" spans="1:13" ht="16.5" customHeight="1" x14ac:dyDescent="0.5">
      <c r="A51" s="275" t="s">
        <v>161</v>
      </c>
      <c r="B51" s="275"/>
      <c r="C51" s="275"/>
      <c r="D51" s="275"/>
      <c r="E51" s="150">
        <v>35</v>
      </c>
      <c r="F51" s="150"/>
      <c r="G51" s="151">
        <v>0.3</v>
      </c>
      <c r="H51" s="166"/>
      <c r="I51" s="151">
        <v>0.18</v>
      </c>
      <c r="J51" s="166"/>
      <c r="K51" s="151">
        <v>9.6999999999999993</v>
      </c>
      <c r="L51" s="166"/>
      <c r="M51" s="151">
        <v>5.65</v>
      </c>
    </row>
    <row r="52" spans="1:13" ht="16.5" customHeight="1" x14ac:dyDescent="0.5">
      <c r="G52" s="144"/>
      <c r="H52" s="144"/>
      <c r="I52" s="144"/>
      <c r="J52" s="145"/>
      <c r="K52" s="146"/>
      <c r="L52" s="144"/>
      <c r="M52" s="146"/>
    </row>
    <row r="53" spans="1:13" ht="16.5" customHeight="1" x14ac:dyDescent="0.5">
      <c r="G53" s="144"/>
      <c r="H53" s="144"/>
      <c r="I53" s="144"/>
      <c r="J53" s="145"/>
      <c r="K53" s="146"/>
      <c r="L53" s="144"/>
      <c r="M53" s="146"/>
    </row>
    <row r="54" spans="1:13" ht="11.25" customHeight="1" x14ac:dyDescent="0.5">
      <c r="G54" s="144"/>
      <c r="H54" s="144"/>
      <c r="I54" s="144"/>
      <c r="J54" s="145"/>
      <c r="K54" s="146"/>
      <c r="L54" s="144"/>
      <c r="M54" s="146"/>
    </row>
    <row r="55" spans="1:13" ht="16.5" customHeight="1" x14ac:dyDescent="0.5">
      <c r="G55" s="144"/>
      <c r="H55" s="144"/>
      <c r="I55" s="144"/>
      <c r="J55" s="145"/>
      <c r="K55" s="146"/>
      <c r="L55" s="144"/>
      <c r="M55" s="146"/>
    </row>
    <row r="56" spans="1:13" ht="22.15" customHeight="1" x14ac:dyDescent="0.5">
      <c r="A56" s="263" t="s">
        <v>217</v>
      </c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263"/>
    </row>
    <row r="57" spans="1:13" ht="16.5" customHeight="1" x14ac:dyDescent="0.5">
      <c r="A57" s="268" t="s">
        <v>125</v>
      </c>
      <c r="B57" s="268"/>
      <c r="C57" s="268"/>
      <c r="D57" s="268"/>
      <c r="E57" s="268"/>
      <c r="F57" s="268"/>
      <c r="G57" s="268"/>
      <c r="H57" s="268"/>
      <c r="I57" s="268"/>
      <c r="J57" s="268"/>
      <c r="K57" s="268"/>
      <c r="L57" s="268"/>
      <c r="M57" s="268"/>
    </row>
    <row r="58" spans="1:13" ht="16.5" customHeight="1" x14ac:dyDescent="0.5">
      <c r="A58" s="265" t="s">
        <v>32</v>
      </c>
      <c r="B58" s="265"/>
      <c r="C58" s="265"/>
      <c r="D58" s="265"/>
      <c r="E58" s="265"/>
      <c r="F58" s="265"/>
      <c r="G58" s="265"/>
      <c r="H58" s="265"/>
      <c r="I58" s="265"/>
      <c r="J58" s="265"/>
      <c r="K58" s="265"/>
      <c r="L58" s="265"/>
      <c r="M58" s="265"/>
    </row>
    <row r="59" spans="1:13" s="147" customFormat="1" ht="16.5" customHeight="1" x14ac:dyDescent="0.5">
      <c r="A59" s="262" t="s">
        <v>237</v>
      </c>
      <c r="B59" s="262"/>
      <c r="C59" s="262"/>
      <c r="D59" s="262"/>
      <c r="E59" s="262"/>
      <c r="F59" s="262"/>
      <c r="G59" s="262"/>
      <c r="H59" s="262"/>
      <c r="I59" s="262"/>
      <c r="J59" s="262"/>
      <c r="K59" s="262"/>
      <c r="L59" s="262"/>
      <c r="M59" s="262"/>
    </row>
    <row r="60" spans="1:13" ht="16.5" customHeight="1" x14ac:dyDescent="0.5">
      <c r="A60" s="235"/>
      <c r="B60" s="235"/>
      <c r="C60" s="235"/>
      <c r="D60" s="235"/>
      <c r="E60" s="235"/>
      <c r="F60" s="235"/>
      <c r="G60" s="152"/>
      <c r="H60" s="235"/>
      <c r="I60" s="152"/>
      <c r="J60" s="235"/>
      <c r="K60" s="152"/>
      <c r="L60" s="235"/>
      <c r="M60" s="152"/>
    </row>
    <row r="61" spans="1:13" ht="16.5" customHeight="1" x14ac:dyDescent="0.5">
      <c r="A61" s="237"/>
      <c r="B61" s="237"/>
      <c r="C61" s="237"/>
      <c r="D61" s="237"/>
      <c r="E61" s="237"/>
      <c r="F61" s="237"/>
      <c r="G61" s="267" t="s">
        <v>207</v>
      </c>
      <c r="H61" s="267"/>
      <c r="I61" s="267"/>
      <c r="J61" s="267"/>
      <c r="K61" s="267"/>
      <c r="L61" s="267"/>
      <c r="M61" s="267"/>
    </row>
    <row r="62" spans="1:13" ht="16.5" customHeight="1" x14ac:dyDescent="0.5">
      <c r="A62" s="237"/>
      <c r="B62" s="237"/>
      <c r="C62" s="237"/>
      <c r="D62" s="237"/>
      <c r="E62" s="153"/>
      <c r="F62" s="153"/>
      <c r="G62" s="260" t="s">
        <v>240</v>
      </c>
      <c r="H62" s="260"/>
      <c r="I62" s="260"/>
      <c r="J62" s="3"/>
      <c r="K62" s="260" t="s">
        <v>241</v>
      </c>
      <c r="L62" s="260"/>
      <c r="M62" s="260"/>
    </row>
    <row r="63" spans="1:13" ht="16.5" customHeight="1" x14ac:dyDescent="0.5">
      <c r="A63" s="33"/>
      <c r="B63" s="33"/>
      <c r="C63" s="33"/>
      <c r="D63" s="33"/>
      <c r="E63" s="5"/>
      <c r="F63" s="5"/>
      <c r="G63" s="134">
        <v>2021</v>
      </c>
      <c r="H63" s="3"/>
      <c r="I63" s="134">
        <v>2020</v>
      </c>
      <c r="J63" s="3"/>
      <c r="K63" s="134">
        <v>2021</v>
      </c>
      <c r="L63" s="3"/>
      <c r="M63" s="134">
        <v>2020</v>
      </c>
    </row>
    <row r="64" spans="1:13" s="8" customFormat="1" ht="16.5" customHeight="1" x14ac:dyDescent="0.5">
      <c r="A64" s="7"/>
      <c r="B64" s="7"/>
      <c r="C64" s="7"/>
      <c r="D64" s="7"/>
      <c r="G64" s="9"/>
      <c r="I64" s="9"/>
      <c r="K64" s="9"/>
      <c r="M64" s="9"/>
    </row>
    <row r="65" spans="1:13" ht="16.5" customHeight="1" x14ac:dyDescent="0.5">
      <c r="A65" s="237" t="s">
        <v>187</v>
      </c>
      <c r="B65" s="237"/>
      <c r="C65" s="237"/>
      <c r="D65" s="237"/>
      <c r="G65" s="209">
        <v>1210538</v>
      </c>
      <c r="H65" s="239"/>
      <c r="I65" s="9">
        <v>719544</v>
      </c>
      <c r="J65" s="239"/>
      <c r="K65" s="9">
        <v>38863595</v>
      </c>
      <c r="L65" s="239"/>
      <c r="M65" s="9">
        <v>22664011</v>
      </c>
    </row>
    <row r="66" spans="1:13" ht="6" customHeight="1" x14ac:dyDescent="0.5">
      <c r="A66" s="237"/>
      <c r="B66" s="237"/>
      <c r="C66" s="237"/>
      <c r="D66" s="237"/>
      <c r="G66" s="209"/>
      <c r="H66" s="239"/>
      <c r="I66" s="9"/>
      <c r="J66" s="239"/>
      <c r="K66" s="9"/>
      <c r="L66" s="239"/>
      <c r="M66" s="9"/>
    </row>
    <row r="67" spans="1:13" ht="16.5" customHeight="1" x14ac:dyDescent="0.5">
      <c r="A67" s="237" t="s">
        <v>143</v>
      </c>
      <c r="B67" s="237"/>
      <c r="C67" s="237"/>
      <c r="D67" s="237"/>
      <c r="G67" s="9"/>
      <c r="H67" s="239"/>
      <c r="I67" s="9"/>
      <c r="J67" s="239"/>
      <c r="K67" s="9"/>
      <c r="L67" s="239"/>
      <c r="M67" s="9"/>
    </row>
    <row r="68" spans="1:13" ht="16.5" customHeight="1" x14ac:dyDescent="0.5">
      <c r="B68" s="237" t="s">
        <v>166</v>
      </c>
      <c r="C68" s="237"/>
      <c r="D68" s="237"/>
      <c r="G68" s="9"/>
      <c r="H68" s="239"/>
      <c r="I68" s="9"/>
      <c r="J68" s="239"/>
      <c r="K68" s="9"/>
      <c r="L68" s="239"/>
      <c r="M68" s="9"/>
    </row>
    <row r="69" spans="1:13" ht="16.5" customHeight="1" x14ac:dyDescent="0.5">
      <c r="C69" s="237" t="s">
        <v>164</v>
      </c>
      <c r="G69" s="9"/>
      <c r="H69" s="239"/>
      <c r="I69" s="9"/>
      <c r="J69" s="239"/>
      <c r="K69" s="9"/>
      <c r="L69" s="239"/>
      <c r="M69" s="9"/>
    </row>
    <row r="70" spans="1:13" ht="16.5" customHeight="1" x14ac:dyDescent="0.5">
      <c r="C70" s="239" t="s">
        <v>163</v>
      </c>
      <c r="G70" s="9">
        <v>4222</v>
      </c>
      <c r="H70" s="8"/>
      <c r="I70" s="9">
        <v>-1863</v>
      </c>
      <c r="J70" s="8"/>
      <c r="K70" s="209">
        <v>5229507</v>
      </c>
      <c r="L70" s="8"/>
      <c r="M70" s="9">
        <v>-157383</v>
      </c>
    </row>
    <row r="71" spans="1:13" ht="16.5" customHeight="1" x14ac:dyDescent="0.5">
      <c r="C71" s="239" t="s">
        <v>260</v>
      </c>
      <c r="G71" s="24" t="s">
        <v>246</v>
      </c>
      <c r="H71" s="8"/>
      <c r="I71" s="9">
        <v>757</v>
      </c>
      <c r="J71" s="8"/>
      <c r="K71" s="24" t="s">
        <v>246</v>
      </c>
      <c r="L71" s="8"/>
      <c r="M71" s="9">
        <v>26057</v>
      </c>
    </row>
    <row r="72" spans="1:13" ht="16.5" customHeight="1" x14ac:dyDescent="0.5">
      <c r="C72" s="239" t="s">
        <v>220</v>
      </c>
      <c r="G72" s="9">
        <v>578</v>
      </c>
      <c r="H72" s="8"/>
      <c r="I72" s="9">
        <v>-38708</v>
      </c>
      <c r="J72" s="8"/>
      <c r="K72" s="9">
        <v>17712</v>
      </c>
      <c r="L72" s="8"/>
      <c r="M72" s="9">
        <v>-1233846</v>
      </c>
    </row>
    <row r="73" spans="1:13" ht="16.5" customHeight="1" x14ac:dyDescent="0.5">
      <c r="C73" s="239" t="s">
        <v>221</v>
      </c>
      <c r="G73" s="9"/>
      <c r="H73" s="8"/>
      <c r="I73" s="9"/>
      <c r="J73" s="8"/>
      <c r="K73" s="9"/>
      <c r="L73" s="8"/>
      <c r="M73" s="9"/>
    </row>
    <row r="74" spans="1:13" ht="16.5" customHeight="1" x14ac:dyDescent="0.5">
      <c r="D74" s="239" t="s">
        <v>222</v>
      </c>
      <c r="G74" s="9">
        <v>-116</v>
      </c>
      <c r="H74" s="8"/>
      <c r="I74" s="9">
        <v>7742</v>
      </c>
      <c r="J74" s="8"/>
      <c r="K74" s="9">
        <v>-3543</v>
      </c>
      <c r="L74" s="8"/>
      <c r="M74" s="9">
        <v>246769</v>
      </c>
    </row>
    <row r="75" spans="1:13" ht="16.5" customHeight="1" x14ac:dyDescent="0.5">
      <c r="C75" s="239" t="s">
        <v>261</v>
      </c>
      <c r="G75" s="9"/>
      <c r="H75" s="239"/>
      <c r="I75" s="9"/>
      <c r="J75" s="239"/>
      <c r="K75" s="9"/>
      <c r="L75" s="239"/>
      <c r="M75" s="9"/>
    </row>
    <row r="76" spans="1:13" ht="16.5" customHeight="1" x14ac:dyDescent="0.5">
      <c r="D76" s="239" t="s">
        <v>223</v>
      </c>
      <c r="G76" s="25">
        <v>-8494</v>
      </c>
      <c r="H76" s="8"/>
      <c r="I76" s="25">
        <v>712</v>
      </c>
      <c r="J76" s="8"/>
      <c r="K76" s="25">
        <v>-267960</v>
      </c>
      <c r="L76" s="8"/>
      <c r="M76" s="25">
        <v>20917</v>
      </c>
    </row>
    <row r="77" spans="1:13" s="8" customFormat="1" ht="6" customHeight="1" x14ac:dyDescent="0.5">
      <c r="A77" s="239"/>
      <c r="B77" s="239"/>
      <c r="C77" s="239"/>
      <c r="D77" s="239"/>
      <c r="G77" s="9"/>
      <c r="I77" s="9"/>
      <c r="K77" s="9"/>
      <c r="M77" s="9"/>
    </row>
    <row r="78" spans="1:13" s="8" customFormat="1" ht="16.5" customHeight="1" x14ac:dyDescent="0.5">
      <c r="B78" s="235" t="s">
        <v>224</v>
      </c>
      <c r="C78" s="235"/>
      <c r="D78" s="235"/>
      <c r="G78" s="9"/>
      <c r="I78" s="9"/>
      <c r="K78" s="9"/>
      <c r="M78" s="9"/>
    </row>
    <row r="79" spans="1:13" ht="16.5" customHeight="1" x14ac:dyDescent="0.5">
      <c r="B79" s="237"/>
      <c r="C79" s="237" t="s">
        <v>225</v>
      </c>
      <c r="D79" s="237"/>
      <c r="G79" s="25">
        <f>SUM(G70:G76)</f>
        <v>-3810</v>
      </c>
      <c r="H79" s="239"/>
      <c r="I79" s="25">
        <v>-31360</v>
      </c>
      <c r="J79" s="239"/>
      <c r="K79" s="25">
        <v>4975716</v>
      </c>
      <c r="L79" s="239"/>
      <c r="M79" s="25">
        <v>-1097486</v>
      </c>
    </row>
    <row r="80" spans="1:13" s="8" customFormat="1" ht="6" customHeight="1" x14ac:dyDescent="0.5">
      <c r="A80" s="239"/>
      <c r="B80" s="239"/>
      <c r="C80" s="239"/>
      <c r="D80" s="239"/>
      <c r="G80" s="9"/>
      <c r="I80" s="9"/>
      <c r="K80" s="9"/>
      <c r="M80" s="9"/>
    </row>
    <row r="81" spans="1:13" ht="16.5" customHeight="1" x14ac:dyDescent="0.5">
      <c r="B81" s="237" t="s">
        <v>169</v>
      </c>
      <c r="C81" s="237"/>
      <c r="D81" s="237"/>
      <c r="G81" s="9"/>
      <c r="H81" s="239"/>
      <c r="I81" s="9"/>
      <c r="J81" s="239"/>
      <c r="K81" s="9"/>
      <c r="L81" s="239"/>
      <c r="M81" s="9"/>
    </row>
    <row r="82" spans="1:13" ht="16.5" customHeight="1" x14ac:dyDescent="0.5">
      <c r="C82" s="237" t="s">
        <v>168</v>
      </c>
      <c r="D82" s="237"/>
      <c r="G82" s="9"/>
      <c r="H82" s="239"/>
      <c r="I82" s="9"/>
      <c r="J82" s="239"/>
      <c r="K82" s="9"/>
      <c r="L82" s="239"/>
      <c r="M82" s="9"/>
    </row>
    <row r="83" spans="1:13" ht="16.5" customHeight="1" x14ac:dyDescent="0.5">
      <c r="C83" s="239" t="s">
        <v>163</v>
      </c>
      <c r="G83" s="24" t="s">
        <v>246</v>
      </c>
      <c r="H83" s="8"/>
      <c r="I83" s="9">
        <v>0</v>
      </c>
      <c r="J83" s="8"/>
      <c r="K83" s="209">
        <v>35010773</v>
      </c>
      <c r="L83" s="8"/>
      <c r="M83" s="9">
        <v>-1407506</v>
      </c>
    </row>
    <row r="84" spans="1:13" ht="16.5" customHeight="1" x14ac:dyDescent="0.5">
      <c r="C84" s="239" t="s">
        <v>264</v>
      </c>
      <c r="G84" s="209">
        <v>93</v>
      </c>
      <c r="H84" s="8"/>
      <c r="I84" s="9">
        <v>-767</v>
      </c>
      <c r="J84" s="8"/>
      <c r="K84" s="209">
        <v>2695</v>
      </c>
      <c r="L84" s="8"/>
      <c r="M84" s="9">
        <v>-26583</v>
      </c>
    </row>
    <row r="85" spans="1:13" ht="16.5" customHeight="1" x14ac:dyDescent="0.5">
      <c r="C85" s="239" t="s">
        <v>261</v>
      </c>
      <c r="G85" s="9"/>
      <c r="H85" s="8"/>
      <c r="I85" s="9"/>
      <c r="J85" s="8"/>
      <c r="K85" s="9"/>
      <c r="L85" s="8"/>
      <c r="M85" s="9"/>
    </row>
    <row r="86" spans="1:13" ht="16.5" customHeight="1" x14ac:dyDescent="0.5">
      <c r="D86" s="239" t="s">
        <v>265</v>
      </c>
      <c r="G86" s="43">
        <v>-580</v>
      </c>
      <c r="I86" s="43">
        <v>-44146</v>
      </c>
      <c r="K86" s="209">
        <v>10711</v>
      </c>
      <c r="M86" s="43">
        <v>-1394988</v>
      </c>
    </row>
    <row r="87" spans="1:13" ht="16.5" customHeight="1" x14ac:dyDescent="0.5">
      <c r="C87" s="239" t="s">
        <v>251</v>
      </c>
      <c r="G87" s="9"/>
      <c r="H87" s="8"/>
      <c r="I87" s="9"/>
      <c r="J87" s="8"/>
      <c r="K87" s="9"/>
      <c r="L87" s="8"/>
      <c r="M87" s="9"/>
    </row>
    <row r="88" spans="1:13" ht="16.5" customHeight="1" x14ac:dyDescent="0.5">
      <c r="D88" s="239" t="s">
        <v>226</v>
      </c>
      <c r="G88" s="9"/>
      <c r="H88" s="8"/>
      <c r="I88" s="9"/>
      <c r="J88" s="8"/>
      <c r="K88" s="9"/>
      <c r="L88" s="8"/>
      <c r="M88" s="9"/>
    </row>
    <row r="89" spans="1:13" ht="16.5" customHeight="1" x14ac:dyDescent="0.5">
      <c r="D89" s="239" t="s">
        <v>227</v>
      </c>
      <c r="G89" s="9">
        <v>71723</v>
      </c>
      <c r="H89" s="8"/>
      <c r="I89" s="9">
        <v>1431</v>
      </c>
      <c r="J89" s="8"/>
      <c r="K89" s="9">
        <v>2360601</v>
      </c>
      <c r="L89" s="8"/>
      <c r="M89" s="9">
        <v>44608</v>
      </c>
    </row>
    <row r="90" spans="1:13" ht="16.5" customHeight="1" x14ac:dyDescent="0.5">
      <c r="C90" s="239" t="s">
        <v>230</v>
      </c>
      <c r="G90" s="43"/>
      <c r="H90" s="19"/>
      <c r="I90" s="43"/>
      <c r="J90" s="19"/>
      <c r="K90" s="43"/>
      <c r="L90" s="19"/>
      <c r="M90" s="43"/>
    </row>
    <row r="91" spans="1:13" ht="16.5" customHeight="1" x14ac:dyDescent="0.5">
      <c r="D91" s="239" t="s">
        <v>231</v>
      </c>
      <c r="G91" s="43"/>
      <c r="H91" s="19"/>
      <c r="I91" s="43"/>
      <c r="J91" s="19"/>
      <c r="K91" s="43"/>
      <c r="L91" s="19"/>
      <c r="M91" s="43"/>
    </row>
    <row r="92" spans="1:13" s="8" customFormat="1" ht="16.5" customHeight="1" x14ac:dyDescent="0.5">
      <c r="A92" s="239"/>
      <c r="B92" s="239"/>
      <c r="C92" s="239"/>
      <c r="D92" s="239" t="s">
        <v>232</v>
      </c>
      <c r="G92" s="245">
        <v>-32722</v>
      </c>
      <c r="H92" s="249"/>
      <c r="I92" s="245">
        <v>0</v>
      </c>
      <c r="J92" s="249"/>
      <c r="K92" s="245">
        <v>-1082611</v>
      </c>
      <c r="L92" s="249"/>
      <c r="M92" s="245">
        <v>0</v>
      </c>
    </row>
    <row r="93" spans="1:13" s="8" customFormat="1" ht="6" customHeight="1" x14ac:dyDescent="0.5">
      <c r="A93" s="239"/>
      <c r="B93" s="239"/>
      <c r="C93" s="239"/>
      <c r="D93" s="239"/>
      <c r="G93" s="43"/>
      <c r="H93" s="19"/>
      <c r="I93" s="43"/>
      <c r="J93" s="19"/>
      <c r="K93" s="43"/>
      <c r="L93" s="19"/>
      <c r="M93" s="43"/>
    </row>
    <row r="94" spans="1:13" s="8" customFormat="1" ht="16.5" customHeight="1" x14ac:dyDescent="0.5">
      <c r="B94" s="237" t="s">
        <v>167</v>
      </c>
      <c r="C94" s="237"/>
      <c r="D94" s="237"/>
      <c r="G94" s="43"/>
      <c r="H94" s="19"/>
      <c r="I94" s="43"/>
      <c r="J94" s="19"/>
      <c r="K94" s="43"/>
      <c r="L94" s="19"/>
      <c r="M94" s="43"/>
    </row>
    <row r="95" spans="1:13" ht="16.5" customHeight="1" x14ac:dyDescent="0.5">
      <c r="C95" s="237" t="s">
        <v>168</v>
      </c>
      <c r="D95" s="237"/>
      <c r="G95" s="25">
        <f>SUM(G83:G92)</f>
        <v>38514</v>
      </c>
      <c r="H95" s="239"/>
      <c r="I95" s="25">
        <v>-43482</v>
      </c>
      <c r="J95" s="239"/>
      <c r="K95" s="25">
        <f>SUM(K83:K92)</f>
        <v>36302169</v>
      </c>
      <c r="L95" s="239"/>
      <c r="M95" s="25">
        <v>-2784469</v>
      </c>
    </row>
    <row r="96" spans="1:13" s="8" customFormat="1" ht="6" customHeight="1" x14ac:dyDescent="0.5">
      <c r="A96" s="7"/>
      <c r="B96" s="7"/>
      <c r="C96" s="7"/>
      <c r="D96" s="7"/>
      <c r="G96" s="9"/>
      <c r="I96" s="9"/>
      <c r="K96" s="9"/>
      <c r="M96" s="9"/>
    </row>
    <row r="97" spans="1:13" s="8" customFormat="1" ht="16.5" customHeight="1" x14ac:dyDescent="0.5">
      <c r="A97" s="237" t="s">
        <v>143</v>
      </c>
      <c r="B97" s="7"/>
      <c r="C97" s="7"/>
      <c r="D97" s="7"/>
      <c r="G97" s="9"/>
      <c r="I97" s="9"/>
      <c r="K97" s="9"/>
      <c r="M97" s="9"/>
    </row>
    <row r="98" spans="1:13" ht="16.5" customHeight="1" x14ac:dyDescent="0.5">
      <c r="B98" s="237" t="s">
        <v>188</v>
      </c>
      <c r="C98" s="237"/>
      <c r="D98" s="237"/>
      <c r="G98" s="25">
        <f>SUM(G79,G95)</f>
        <v>34704</v>
      </c>
      <c r="H98" s="239"/>
      <c r="I98" s="25">
        <v>-74842</v>
      </c>
      <c r="J98" s="239"/>
      <c r="K98" s="25">
        <v>41277885</v>
      </c>
      <c r="L98" s="239"/>
      <c r="M98" s="25">
        <v>-3881955</v>
      </c>
    </row>
    <row r="99" spans="1:13" s="8" customFormat="1" ht="6" customHeight="1" x14ac:dyDescent="0.5">
      <c r="A99" s="7"/>
      <c r="B99" s="7"/>
      <c r="C99" s="7"/>
      <c r="D99" s="7"/>
      <c r="G99" s="9"/>
      <c r="I99" s="9"/>
      <c r="K99" s="9"/>
      <c r="M99" s="9"/>
    </row>
    <row r="100" spans="1:13" ht="16.5" customHeight="1" thickBot="1" x14ac:dyDescent="0.55000000000000004">
      <c r="A100" s="237" t="s">
        <v>189</v>
      </c>
      <c r="B100" s="237"/>
      <c r="C100" s="237"/>
      <c r="D100" s="237"/>
      <c r="G100" s="28">
        <f>SUM(G65,G98)</f>
        <v>1245242</v>
      </c>
      <c r="H100" s="239"/>
      <c r="I100" s="28">
        <v>644702</v>
      </c>
      <c r="J100" s="239"/>
      <c r="K100" s="28">
        <v>80141480</v>
      </c>
      <c r="L100" s="239"/>
      <c r="M100" s="28">
        <v>18782056</v>
      </c>
    </row>
    <row r="101" spans="1:13" ht="16.5" customHeight="1" thickTop="1" x14ac:dyDescent="0.5">
      <c r="G101" s="144"/>
      <c r="H101" s="144"/>
      <c r="I101" s="144"/>
      <c r="J101" s="145"/>
      <c r="K101" s="146"/>
      <c r="L101" s="144"/>
      <c r="M101" s="146"/>
    </row>
    <row r="102" spans="1:13" ht="16.5" customHeight="1" x14ac:dyDescent="0.5">
      <c r="G102" s="144"/>
      <c r="H102" s="144"/>
      <c r="I102" s="144"/>
      <c r="J102" s="145"/>
      <c r="K102" s="146"/>
      <c r="L102" s="144"/>
      <c r="M102" s="146"/>
    </row>
    <row r="103" spans="1:13" ht="16.5" customHeight="1" x14ac:dyDescent="0.5">
      <c r="G103" s="144"/>
      <c r="H103" s="144"/>
      <c r="I103" s="144"/>
      <c r="J103" s="145"/>
      <c r="K103" s="146"/>
      <c r="L103" s="144"/>
      <c r="M103" s="146"/>
    </row>
    <row r="104" spans="1:13" ht="16.5" customHeight="1" x14ac:dyDescent="0.5">
      <c r="G104" s="144"/>
      <c r="H104" s="144"/>
      <c r="I104" s="144"/>
      <c r="J104" s="145"/>
      <c r="K104" s="146"/>
      <c r="L104" s="144"/>
      <c r="M104" s="146"/>
    </row>
    <row r="105" spans="1:13" ht="16.5" customHeight="1" x14ac:dyDescent="0.5">
      <c r="G105" s="144"/>
      <c r="H105" s="144"/>
      <c r="I105" s="144"/>
      <c r="J105" s="145"/>
      <c r="K105" s="146"/>
      <c r="L105" s="144"/>
      <c r="M105" s="146"/>
    </row>
    <row r="106" spans="1:13" ht="16.5" customHeight="1" x14ac:dyDescent="0.5">
      <c r="G106" s="144"/>
      <c r="H106" s="144"/>
      <c r="I106" s="144"/>
      <c r="J106" s="145"/>
      <c r="K106" s="146"/>
      <c r="L106" s="144"/>
      <c r="M106" s="146"/>
    </row>
    <row r="107" spans="1:13" ht="16.5" customHeight="1" x14ac:dyDescent="0.5">
      <c r="G107" s="144"/>
      <c r="H107" s="144"/>
      <c r="I107" s="144"/>
      <c r="J107" s="145"/>
      <c r="K107" s="146"/>
      <c r="L107" s="144"/>
      <c r="M107" s="146"/>
    </row>
    <row r="108" spans="1:13" ht="16.5" customHeight="1" x14ac:dyDescent="0.5">
      <c r="G108" s="144"/>
      <c r="H108" s="144"/>
      <c r="I108" s="144"/>
      <c r="J108" s="145"/>
      <c r="K108" s="146"/>
      <c r="L108" s="144"/>
      <c r="M108" s="146"/>
    </row>
    <row r="109" spans="1:13" ht="16.5" customHeight="1" x14ac:dyDescent="0.5">
      <c r="G109" s="144"/>
      <c r="H109" s="144"/>
      <c r="I109" s="144"/>
      <c r="J109" s="145"/>
      <c r="K109" s="146"/>
      <c r="L109" s="144"/>
      <c r="M109" s="146"/>
    </row>
    <row r="110" spans="1:13" ht="7.5" customHeight="1" x14ac:dyDescent="0.5">
      <c r="G110" s="144"/>
      <c r="H110" s="144"/>
      <c r="I110" s="144"/>
      <c r="J110" s="145"/>
      <c r="K110" s="146"/>
      <c r="L110" s="144"/>
      <c r="M110" s="146"/>
    </row>
    <row r="111" spans="1:13" ht="22.15" customHeight="1" x14ac:dyDescent="0.5">
      <c r="A111" s="263" t="s">
        <v>217</v>
      </c>
      <c r="B111" s="263"/>
      <c r="C111" s="263"/>
      <c r="D111" s="263"/>
      <c r="E111" s="263"/>
      <c r="F111" s="263"/>
      <c r="G111" s="263"/>
      <c r="H111" s="263"/>
      <c r="I111" s="263"/>
      <c r="J111" s="263"/>
      <c r="K111" s="263"/>
      <c r="L111" s="263"/>
      <c r="M111" s="263"/>
    </row>
  </sheetData>
  <customSheetViews>
    <customSheetView guid="{F5987813-497C-4409-9952-9D74BFBEF750}" scale="140" topLeftCell="A36">
      <selection activeCell="K53" sqref="K53"/>
      <rowBreaks count="1" manualBreakCount="1">
        <brk id="57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89" showPageBreaks="1" topLeftCell="A58">
      <selection activeCell="G19" sqref="G19"/>
      <rowBreaks count="1" manualBreakCount="1">
        <brk id="56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>
      <selection activeCell="K28" sqref="K28"/>
      <rowBreaks count="1" manualBreakCount="1">
        <brk id="54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82">
      <selection activeCell="I104" sqref="I104:M104"/>
      <rowBreaks count="1" manualBreakCount="1">
        <brk id="58" max="9" man="1"/>
      </rowBreaks>
      <pageMargins left="0.8" right="0.5" top="0.5" bottom="0.6" header="0.49" footer="0.4"/>
      <pageSetup paperSize="9" scale="84" firstPageNumber="13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62">
      <selection activeCell="C88" sqref="C88"/>
      <rowBreaks count="1" manualBreakCount="1">
        <brk id="56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40" topLeftCell="A36">
      <selection activeCell="K53" sqref="K53"/>
      <rowBreaks count="1" manualBreakCount="1">
        <brk id="57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40" topLeftCell="A36">
      <selection activeCell="K53" sqref="K53"/>
      <rowBreaks count="1" manualBreakCount="1">
        <brk id="57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7"/>
      <headerFooter>
        <oddFooter>&amp;R&amp;P</oddFooter>
      </headerFooter>
    </customSheetView>
  </customSheetViews>
  <mergeCells count="32">
    <mergeCell ref="A111:M111"/>
    <mergeCell ref="G61:M61"/>
    <mergeCell ref="A59:M59"/>
    <mergeCell ref="G62:I62"/>
    <mergeCell ref="K62:M62"/>
    <mergeCell ref="B40:D40"/>
    <mergeCell ref="A41:D41"/>
    <mergeCell ref="A42:D42"/>
    <mergeCell ref="B36:D36"/>
    <mergeCell ref="A37:D37"/>
    <mergeCell ref="A1:M1"/>
    <mergeCell ref="A2:M2"/>
    <mergeCell ref="A3:M3"/>
    <mergeCell ref="G5:M5"/>
    <mergeCell ref="G6:I6"/>
    <mergeCell ref="K6:M6"/>
    <mergeCell ref="A57:M57"/>
    <mergeCell ref="A58:M58"/>
    <mergeCell ref="A56:M56"/>
    <mergeCell ref="A9:D9"/>
    <mergeCell ref="B38:D38"/>
    <mergeCell ref="B20:D20"/>
    <mergeCell ref="A21:D21"/>
    <mergeCell ref="B22:D22"/>
    <mergeCell ref="A23:D23"/>
    <mergeCell ref="A51:D51"/>
    <mergeCell ref="B46:D46"/>
    <mergeCell ref="A49:D49"/>
    <mergeCell ref="B50:D50"/>
    <mergeCell ref="B43:D43"/>
    <mergeCell ref="A44:D44"/>
    <mergeCell ref="A39:D39"/>
  </mergeCells>
  <pageMargins left="0.8" right="0.5" top="0.5" bottom="0.6" header="0.49" footer="0.4"/>
  <pageSetup paperSize="9" scale="95" firstPageNumber="15" orientation="portrait" useFirstPageNumber="1" horizontalDpi="1200" verticalDpi="1200" r:id="rId8"/>
  <headerFooter>
    <oddFooter>&amp;R&amp;P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P192"/>
  <sheetViews>
    <sheetView view="pageBreakPreview" zoomScale="90" zoomScaleNormal="90" zoomScaleSheetLayoutView="90" workbookViewId="0">
      <selection activeCell="H11" sqref="H11"/>
    </sheetView>
  </sheetViews>
  <sheetFormatPr defaultColWidth="9.140625" defaultRowHeight="16.5" customHeight="1" x14ac:dyDescent="0.5"/>
  <cols>
    <col min="1" max="3" width="1.42578125" style="239" customWidth="1"/>
    <col min="4" max="4" width="35.85546875" style="239" customWidth="1"/>
    <col min="5" max="5" width="7.5703125" style="239" customWidth="1"/>
    <col min="6" max="6" width="0.7109375" style="239" customWidth="1"/>
    <col min="7" max="7" width="12.7109375" style="239" customWidth="1"/>
    <col min="8" max="8" width="0.7109375" style="239" customWidth="1"/>
    <col min="9" max="9" width="12.7109375" style="239" customWidth="1"/>
    <col min="10" max="10" width="0.7109375" style="147" customWidth="1"/>
    <col min="11" max="11" width="12.7109375" style="239" customWidth="1"/>
    <col min="12" max="12" width="0.7109375" style="147" customWidth="1"/>
    <col min="13" max="13" width="12.7109375" style="239" customWidth="1"/>
    <col min="14" max="16384" width="9.140625" style="239"/>
  </cols>
  <sheetData>
    <row r="1" spans="1:13" ht="16.5" customHeight="1" x14ac:dyDescent="0.5">
      <c r="A1" s="268" t="s">
        <v>125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</row>
    <row r="2" spans="1:13" ht="16.5" customHeight="1" x14ac:dyDescent="0.5">
      <c r="A2" s="277" t="s">
        <v>33</v>
      </c>
      <c r="B2" s="277"/>
      <c r="C2" s="277"/>
      <c r="D2" s="277"/>
      <c r="E2" s="268"/>
      <c r="F2" s="268"/>
      <c r="G2" s="268"/>
      <c r="H2" s="268"/>
      <c r="I2" s="268"/>
      <c r="J2" s="268"/>
      <c r="K2" s="268"/>
      <c r="L2" s="268"/>
      <c r="M2" s="268"/>
    </row>
    <row r="3" spans="1:13" ht="16.5" customHeight="1" x14ac:dyDescent="0.5">
      <c r="A3" s="262" t="s">
        <v>237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3" ht="16.5" customHeight="1" x14ac:dyDescent="0.5">
      <c r="A4" s="237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3" ht="16.5" customHeight="1" x14ac:dyDescent="0.5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3" ht="16.5" customHeight="1" x14ac:dyDescent="0.5">
      <c r="A6" s="132"/>
      <c r="B6" s="132"/>
      <c r="C6" s="132"/>
      <c r="D6" s="132"/>
      <c r="E6" s="132"/>
      <c r="F6" s="132"/>
      <c r="G6" s="267" t="s">
        <v>208</v>
      </c>
      <c r="H6" s="267"/>
      <c r="I6" s="267"/>
      <c r="J6" s="267"/>
      <c r="K6" s="267"/>
      <c r="L6" s="267"/>
      <c r="M6" s="267"/>
    </row>
    <row r="7" spans="1:13" ht="16.5" customHeight="1" x14ac:dyDescent="0.5">
      <c r="A7" s="133"/>
      <c r="B7" s="133"/>
      <c r="C7" s="133"/>
      <c r="D7" s="133"/>
      <c r="E7" s="133"/>
      <c r="F7" s="133"/>
      <c r="G7" s="260" t="s">
        <v>240</v>
      </c>
      <c r="H7" s="260"/>
      <c r="I7" s="260"/>
      <c r="J7" s="3"/>
      <c r="K7" s="260" t="s">
        <v>241</v>
      </c>
      <c r="L7" s="260"/>
      <c r="M7" s="260"/>
    </row>
    <row r="8" spans="1:13" ht="16.5" customHeight="1" x14ac:dyDescent="0.5">
      <c r="A8" s="33"/>
      <c r="B8" s="33"/>
      <c r="C8" s="33"/>
      <c r="D8" s="33"/>
      <c r="E8" s="4" t="s">
        <v>1</v>
      </c>
      <c r="F8" s="233"/>
      <c r="G8" s="134">
        <v>2021</v>
      </c>
      <c r="H8" s="3"/>
      <c r="I8" s="134">
        <v>2020</v>
      </c>
      <c r="J8" s="3"/>
      <c r="K8" s="134">
        <v>2021</v>
      </c>
      <c r="L8" s="3"/>
      <c r="M8" s="134">
        <v>2020</v>
      </c>
    </row>
    <row r="9" spans="1:13" s="8" customFormat="1" ht="16.5" customHeight="1" x14ac:dyDescent="0.5">
      <c r="A9" s="7"/>
      <c r="B9" s="7"/>
      <c r="C9" s="7"/>
      <c r="D9" s="7"/>
      <c r="G9" s="9"/>
      <c r="I9" s="9"/>
      <c r="K9" s="9"/>
      <c r="M9" s="9"/>
    </row>
    <row r="10" spans="1:13" ht="16.5" customHeight="1" x14ac:dyDescent="0.5">
      <c r="A10" s="237" t="s">
        <v>2</v>
      </c>
      <c r="B10" s="237"/>
      <c r="C10" s="237"/>
      <c r="D10" s="237"/>
      <c r="G10" s="9"/>
      <c r="I10" s="9"/>
      <c r="J10" s="239"/>
      <c r="K10" s="9"/>
      <c r="L10" s="239"/>
      <c r="M10" s="9"/>
    </row>
    <row r="11" spans="1:13" ht="16.5" customHeight="1" x14ac:dyDescent="0.5">
      <c r="B11" s="239" t="s">
        <v>148</v>
      </c>
      <c r="E11" s="27"/>
      <c r="F11" s="27"/>
      <c r="G11" s="209">
        <v>3122448</v>
      </c>
      <c r="H11" s="164"/>
      <c r="I11" s="9">
        <v>2596640</v>
      </c>
      <c r="J11" s="112"/>
      <c r="K11" s="209">
        <v>100005612</v>
      </c>
      <c r="L11" s="164"/>
      <c r="M11" s="9">
        <v>81100136</v>
      </c>
    </row>
    <row r="12" spans="1:13" ht="16.5" customHeight="1" x14ac:dyDescent="0.5">
      <c r="B12" s="239" t="s">
        <v>150</v>
      </c>
      <c r="E12" s="27"/>
      <c r="F12" s="27"/>
      <c r="G12" s="9"/>
      <c r="H12" s="164"/>
      <c r="I12" s="9"/>
      <c r="J12" s="112"/>
      <c r="K12" s="209"/>
      <c r="L12" s="164"/>
      <c r="M12" s="9"/>
    </row>
    <row r="13" spans="1:13" ht="16.5" customHeight="1" x14ac:dyDescent="0.5">
      <c r="D13" s="239" t="s">
        <v>170</v>
      </c>
      <c r="E13" s="27"/>
      <c r="F13" s="27"/>
      <c r="G13" s="209">
        <v>11531</v>
      </c>
      <c r="H13" s="164"/>
      <c r="I13" s="9">
        <v>32706</v>
      </c>
      <c r="J13" s="112"/>
      <c r="K13" s="209">
        <v>321459</v>
      </c>
      <c r="L13" s="164"/>
      <c r="M13" s="9">
        <v>1030396</v>
      </c>
    </row>
    <row r="14" spans="1:13" ht="16.5" customHeight="1" x14ac:dyDescent="0.5">
      <c r="D14" s="239" t="s">
        <v>248</v>
      </c>
      <c r="E14" s="27"/>
      <c r="F14" s="27"/>
      <c r="G14" s="209">
        <v>42024</v>
      </c>
      <c r="H14" s="164"/>
      <c r="I14" s="24" t="s">
        <v>246</v>
      </c>
      <c r="J14" s="112"/>
      <c r="K14" s="209">
        <v>1339605</v>
      </c>
      <c r="L14" s="164"/>
      <c r="M14" s="24" t="s">
        <v>246</v>
      </c>
    </row>
    <row r="15" spans="1:13" ht="16.5" customHeight="1" x14ac:dyDescent="0.5">
      <c r="D15" s="239" t="s">
        <v>152</v>
      </c>
      <c r="E15" s="27"/>
      <c r="F15" s="27"/>
      <c r="G15" s="209">
        <v>372026</v>
      </c>
      <c r="H15" s="164"/>
      <c r="I15" s="9">
        <v>256409</v>
      </c>
      <c r="J15" s="112"/>
      <c r="K15" s="209">
        <v>11884659</v>
      </c>
      <c r="L15" s="164"/>
      <c r="M15" s="9">
        <v>8025652</v>
      </c>
    </row>
    <row r="16" spans="1:13" ht="16.5" customHeight="1" x14ac:dyDescent="0.5">
      <c r="D16" s="239" t="s">
        <v>150</v>
      </c>
      <c r="E16" s="27"/>
      <c r="F16" s="27"/>
      <c r="G16" s="209">
        <v>160215</v>
      </c>
      <c r="H16" s="112"/>
      <c r="I16" s="9">
        <v>143099</v>
      </c>
      <c r="J16" s="112"/>
      <c r="K16" s="209">
        <v>5141000</v>
      </c>
      <c r="L16" s="164"/>
      <c r="M16" s="9">
        <v>4463782</v>
      </c>
    </row>
    <row r="17" spans="1:16" ht="16.5" customHeight="1" x14ac:dyDescent="0.5">
      <c r="B17" s="239" t="s">
        <v>93</v>
      </c>
      <c r="E17" s="27"/>
      <c r="F17" s="27"/>
      <c r="G17" s="245">
        <v>71814</v>
      </c>
      <c r="H17" s="164"/>
      <c r="I17" s="25">
        <v>28930</v>
      </c>
      <c r="J17" s="112"/>
      <c r="K17" s="245">
        <v>2369985</v>
      </c>
      <c r="L17" s="164"/>
      <c r="M17" s="25">
        <v>921684</v>
      </c>
    </row>
    <row r="18" spans="1:16" s="8" customFormat="1" ht="5.65" customHeight="1" x14ac:dyDescent="0.5">
      <c r="A18" s="239"/>
      <c r="B18" s="239"/>
      <c r="C18" s="239"/>
      <c r="D18" s="239"/>
      <c r="G18" s="135"/>
      <c r="H18" s="19"/>
      <c r="I18" s="135"/>
      <c r="J18" s="19"/>
      <c r="K18" s="135"/>
      <c r="L18" s="19"/>
      <c r="M18" s="135"/>
    </row>
    <row r="19" spans="1:16" ht="16.5" customHeight="1" x14ac:dyDescent="0.5">
      <c r="A19" s="237" t="s">
        <v>142</v>
      </c>
      <c r="B19" s="237"/>
      <c r="C19" s="237"/>
      <c r="D19" s="237"/>
      <c r="E19" s="27"/>
      <c r="F19" s="27"/>
      <c r="G19" s="25">
        <f>SUM(G11:G17)</f>
        <v>3780058</v>
      </c>
      <c r="H19" s="49"/>
      <c r="I19" s="25">
        <f>SUM(I11:I17)</f>
        <v>3057784</v>
      </c>
      <c r="J19" s="231"/>
      <c r="K19" s="25">
        <f>SUM(K11:K17)</f>
        <v>121062320</v>
      </c>
      <c r="L19" s="49"/>
      <c r="M19" s="25">
        <f>SUM(M11:M17)</f>
        <v>95541650</v>
      </c>
    </row>
    <row r="20" spans="1:16" s="8" customFormat="1" ht="16.5" customHeight="1" x14ac:dyDescent="0.5">
      <c r="A20" s="239"/>
      <c r="B20" s="239"/>
      <c r="C20" s="239"/>
      <c r="D20" s="239"/>
      <c r="G20" s="9"/>
      <c r="I20" s="9"/>
      <c r="K20" s="9"/>
      <c r="M20" s="9"/>
    </row>
    <row r="21" spans="1:16" ht="16.5" customHeight="1" x14ac:dyDescent="0.5">
      <c r="A21" s="237" t="s">
        <v>3</v>
      </c>
      <c r="B21" s="237"/>
      <c r="C21" s="237"/>
      <c r="D21" s="237"/>
      <c r="E21" s="27"/>
      <c r="F21" s="27"/>
      <c r="G21" s="9"/>
      <c r="H21" s="49"/>
      <c r="I21" s="9"/>
      <c r="J21" s="231"/>
      <c r="K21" s="9"/>
      <c r="L21" s="49"/>
      <c r="M21" s="9"/>
    </row>
    <row r="22" spans="1:16" ht="16.5" customHeight="1" x14ac:dyDescent="0.5">
      <c r="B22" s="239" t="s">
        <v>153</v>
      </c>
      <c r="E22" s="27"/>
      <c r="F22" s="27"/>
      <c r="G22" s="209">
        <v>252177</v>
      </c>
      <c r="H22" s="164"/>
      <c r="I22" s="9">
        <v>259050</v>
      </c>
      <c r="J22" s="112"/>
      <c r="K22" s="209">
        <v>8112541</v>
      </c>
      <c r="L22" s="164"/>
      <c r="M22" s="209">
        <v>8104381</v>
      </c>
    </row>
    <row r="23" spans="1:16" ht="16.5" customHeight="1" x14ac:dyDescent="0.5">
      <c r="B23" s="239" t="s">
        <v>154</v>
      </c>
      <c r="E23" s="27"/>
      <c r="F23" s="27"/>
      <c r="G23" s="209">
        <v>49</v>
      </c>
      <c r="H23" s="164"/>
      <c r="I23" s="9">
        <v>1263</v>
      </c>
      <c r="J23" s="112"/>
      <c r="K23" s="209">
        <v>1558</v>
      </c>
      <c r="L23" s="164"/>
      <c r="M23" s="209">
        <v>39582</v>
      </c>
    </row>
    <row r="24" spans="1:16" ht="16.5" customHeight="1" x14ac:dyDescent="0.5">
      <c r="B24" s="239" t="s">
        <v>155</v>
      </c>
      <c r="E24" s="11"/>
      <c r="F24" s="11"/>
      <c r="G24" s="209">
        <v>345846</v>
      </c>
      <c r="H24" s="164"/>
      <c r="I24" s="9">
        <v>308115</v>
      </c>
      <c r="J24" s="112"/>
      <c r="K24" s="209">
        <v>11112486</v>
      </c>
      <c r="L24" s="164"/>
      <c r="M24" s="209">
        <v>9574528</v>
      </c>
    </row>
    <row r="25" spans="1:16" ht="16.5" customHeight="1" x14ac:dyDescent="0.5">
      <c r="B25" s="239" t="s">
        <v>156</v>
      </c>
      <c r="E25" s="11"/>
      <c r="F25" s="11"/>
      <c r="G25" s="209">
        <v>390306</v>
      </c>
      <c r="H25" s="164"/>
      <c r="I25" s="9">
        <v>324645</v>
      </c>
      <c r="J25" s="112"/>
      <c r="K25" s="209">
        <v>12500702</v>
      </c>
      <c r="L25" s="164"/>
      <c r="M25" s="209">
        <v>10139606</v>
      </c>
    </row>
    <row r="26" spans="1:16" ht="16.5" customHeight="1" x14ac:dyDescent="0.5">
      <c r="B26" s="239" t="s">
        <v>94</v>
      </c>
      <c r="E26" s="27"/>
      <c r="F26" s="27"/>
      <c r="G26" s="209">
        <v>915885</v>
      </c>
      <c r="H26" s="164"/>
      <c r="I26" s="9">
        <v>1002202</v>
      </c>
      <c r="J26" s="112"/>
      <c r="K26" s="209">
        <v>29092125</v>
      </c>
      <c r="L26" s="164"/>
      <c r="M26" s="209">
        <v>31344017</v>
      </c>
    </row>
    <row r="27" spans="1:16" ht="16.5" customHeight="1" x14ac:dyDescent="0.5">
      <c r="B27" s="239" t="s">
        <v>88</v>
      </c>
      <c r="E27" s="27"/>
      <c r="F27" s="27"/>
      <c r="G27" s="9"/>
      <c r="H27" s="49"/>
      <c r="I27" s="9"/>
      <c r="J27" s="231"/>
      <c r="K27" s="9"/>
      <c r="L27" s="49"/>
      <c r="M27" s="9"/>
    </row>
    <row r="28" spans="1:16" ht="16.5" customHeight="1" x14ac:dyDescent="0.5">
      <c r="D28" s="239" t="s">
        <v>171</v>
      </c>
      <c r="E28" s="27"/>
      <c r="F28" s="27"/>
      <c r="G28" s="209">
        <v>0</v>
      </c>
      <c r="H28" s="250"/>
      <c r="I28" s="209">
        <v>8370</v>
      </c>
      <c r="J28" s="251"/>
      <c r="K28" s="209">
        <v>0</v>
      </c>
      <c r="L28" s="250"/>
      <c r="M28" s="209">
        <v>282622</v>
      </c>
    </row>
    <row r="29" spans="1:16" ht="16.5" customHeight="1" x14ac:dyDescent="0.5">
      <c r="B29" s="239" t="s">
        <v>158</v>
      </c>
      <c r="E29" s="27"/>
      <c r="F29" s="27"/>
      <c r="G29" s="245">
        <v>54524</v>
      </c>
      <c r="H29" s="250"/>
      <c r="I29" s="245">
        <v>84829</v>
      </c>
      <c r="J29" s="251"/>
      <c r="K29" s="245">
        <v>1743042</v>
      </c>
      <c r="L29" s="250"/>
      <c r="M29" s="245">
        <v>2647254</v>
      </c>
    </row>
    <row r="30" spans="1:16" s="8" customFormat="1" ht="5.65" customHeight="1" x14ac:dyDescent="0.5">
      <c r="A30" s="239"/>
      <c r="B30" s="239"/>
      <c r="C30" s="239"/>
      <c r="D30" s="239"/>
      <c r="G30" s="9"/>
      <c r="I30" s="9"/>
      <c r="K30" s="9"/>
      <c r="M30" s="9"/>
    </row>
    <row r="31" spans="1:16" ht="16.5" customHeight="1" x14ac:dyDescent="0.5">
      <c r="A31" s="237" t="s">
        <v>159</v>
      </c>
      <c r="B31" s="237"/>
      <c r="C31" s="237"/>
      <c r="D31" s="237"/>
      <c r="E31" s="27"/>
      <c r="F31" s="27"/>
      <c r="G31" s="122">
        <f>SUM(G22:G29)</f>
        <v>1958787</v>
      </c>
      <c r="H31" s="49"/>
      <c r="I31" s="122">
        <f>SUM(I22:I29)</f>
        <v>1988474</v>
      </c>
      <c r="J31" s="231"/>
      <c r="K31" s="122">
        <f>SUM(K22:K29)</f>
        <v>62562454</v>
      </c>
      <c r="L31" s="49"/>
      <c r="M31" s="122">
        <f>SUM(M22:M29)</f>
        <v>62131990</v>
      </c>
    </row>
    <row r="32" spans="1:16" s="8" customFormat="1" ht="16.5" customHeight="1" x14ac:dyDescent="0.5">
      <c r="A32" s="239"/>
      <c r="B32" s="239"/>
      <c r="C32" s="239"/>
      <c r="D32" s="239"/>
      <c r="G32" s="9"/>
      <c r="I32" s="9"/>
      <c r="K32" s="9"/>
      <c r="M32" s="9"/>
      <c r="P32" s="239"/>
    </row>
    <row r="33" spans="1:13" ht="16.5" customHeight="1" x14ac:dyDescent="0.5">
      <c r="A33" s="237" t="s">
        <v>71</v>
      </c>
      <c r="B33" s="237"/>
      <c r="C33" s="237"/>
      <c r="D33" s="237"/>
      <c r="E33" s="136"/>
      <c r="F33" s="136"/>
      <c r="G33" s="24">
        <f>G19-G31</f>
        <v>1821271</v>
      </c>
      <c r="H33" s="164"/>
      <c r="I33" s="24">
        <f>I19-I31</f>
        <v>1069310</v>
      </c>
      <c r="J33" s="112"/>
      <c r="K33" s="208">
        <f>K19-K31</f>
        <v>58499866</v>
      </c>
      <c r="L33" s="164"/>
      <c r="M33" s="24">
        <f>M19-M31</f>
        <v>33409660</v>
      </c>
    </row>
    <row r="34" spans="1:13" ht="16.5" customHeight="1" x14ac:dyDescent="0.5">
      <c r="A34" s="239" t="s">
        <v>25</v>
      </c>
      <c r="E34" s="27">
        <v>33</v>
      </c>
      <c r="F34" s="27"/>
      <c r="G34" s="244">
        <v>-545428</v>
      </c>
      <c r="H34" s="29"/>
      <c r="I34" s="17">
        <v>-335326</v>
      </c>
      <c r="J34" s="112"/>
      <c r="K34" s="244">
        <v>-17533527</v>
      </c>
      <c r="L34" s="29"/>
      <c r="M34" s="17">
        <v>-10409785</v>
      </c>
    </row>
    <row r="35" spans="1:13" s="8" customFormat="1" ht="5.65" customHeight="1" x14ac:dyDescent="0.5">
      <c r="A35" s="239"/>
      <c r="B35" s="239"/>
      <c r="C35" s="239"/>
      <c r="D35" s="239"/>
      <c r="G35" s="9"/>
      <c r="I35" s="9"/>
      <c r="K35" s="9"/>
      <c r="M35" s="9"/>
    </row>
    <row r="36" spans="1:13" ht="16.5" customHeight="1" thickBot="1" x14ac:dyDescent="0.55000000000000004">
      <c r="A36" s="237" t="s">
        <v>187</v>
      </c>
      <c r="B36" s="237"/>
      <c r="C36" s="237"/>
      <c r="D36" s="237"/>
      <c r="E36" s="27"/>
      <c r="F36" s="27"/>
      <c r="G36" s="137">
        <f>SUM(G33:G34)</f>
        <v>1275843</v>
      </c>
      <c r="H36" s="30"/>
      <c r="I36" s="137">
        <f>SUM(I33:I34)</f>
        <v>733984</v>
      </c>
      <c r="J36" s="30"/>
      <c r="K36" s="252">
        <f>SUM(K33:K34)</f>
        <v>40966339</v>
      </c>
      <c r="L36" s="30"/>
      <c r="M36" s="137">
        <f>SUM(M33:M34)</f>
        <v>22999875</v>
      </c>
    </row>
    <row r="37" spans="1:13" ht="16.5" customHeight="1" thickTop="1" x14ac:dyDescent="0.5">
      <c r="A37" s="237"/>
      <c r="B37" s="237"/>
      <c r="C37" s="237"/>
      <c r="D37" s="237"/>
      <c r="E37" s="27"/>
      <c r="F37" s="27"/>
      <c r="G37" s="207"/>
      <c r="H37" s="30"/>
      <c r="I37" s="207"/>
      <c r="J37" s="30"/>
      <c r="K37" s="253"/>
      <c r="L37" s="30"/>
      <c r="M37" s="207"/>
    </row>
    <row r="38" spans="1:13" ht="16.5" customHeight="1" x14ac:dyDescent="0.45">
      <c r="E38" s="27"/>
      <c r="F38" s="27"/>
      <c r="G38" s="210" t="s">
        <v>290</v>
      </c>
      <c r="H38" s="102"/>
      <c r="I38" s="229" t="s">
        <v>291</v>
      </c>
      <c r="J38" s="211"/>
      <c r="K38" s="210" t="s">
        <v>292</v>
      </c>
      <c r="L38" s="210"/>
      <c r="M38" s="230" t="s">
        <v>293</v>
      </c>
    </row>
    <row r="39" spans="1:13" ht="16.5" customHeight="1" x14ac:dyDescent="0.5">
      <c r="E39" s="27"/>
      <c r="F39" s="27"/>
      <c r="G39" s="134">
        <v>2021</v>
      </c>
      <c r="H39" s="3"/>
      <c r="I39" s="134">
        <v>2020</v>
      </c>
      <c r="J39" s="3"/>
      <c r="K39" s="134">
        <v>2021</v>
      </c>
      <c r="L39" s="3"/>
      <c r="M39" s="134">
        <v>2020</v>
      </c>
    </row>
    <row r="40" spans="1:13" ht="16.5" customHeight="1" x14ac:dyDescent="0.5">
      <c r="A40" s="237" t="s">
        <v>160</v>
      </c>
      <c r="B40" s="237"/>
      <c r="C40" s="237"/>
      <c r="D40" s="237"/>
      <c r="E40" s="232"/>
      <c r="F40" s="232"/>
      <c r="G40" s="9"/>
      <c r="H40" s="8"/>
      <c r="I40" s="9"/>
      <c r="J40" s="8"/>
      <c r="K40" s="9"/>
      <c r="L40" s="8"/>
      <c r="M40" s="9"/>
    </row>
    <row r="41" spans="1:13" ht="5.65" customHeight="1" x14ac:dyDescent="0.5">
      <c r="A41" s="237"/>
      <c r="B41" s="237"/>
      <c r="C41" s="237"/>
      <c r="D41" s="237"/>
      <c r="E41" s="232"/>
      <c r="F41" s="232"/>
      <c r="G41" s="139"/>
      <c r="H41" s="138"/>
      <c r="I41" s="139"/>
      <c r="J41" s="140"/>
      <c r="K41" s="139"/>
      <c r="L41" s="138"/>
      <c r="M41" s="139"/>
    </row>
    <row r="42" spans="1:13" ht="16.5" customHeight="1" x14ac:dyDescent="0.5">
      <c r="B42" s="239" t="s">
        <v>161</v>
      </c>
      <c r="E42" s="27">
        <v>35</v>
      </c>
      <c r="F42" s="141"/>
      <c r="G42" s="143">
        <v>0.32</v>
      </c>
      <c r="H42" s="142"/>
      <c r="I42" s="143">
        <v>0.18250462029406961</v>
      </c>
      <c r="J42" s="142"/>
      <c r="K42" s="143">
        <v>10.23</v>
      </c>
      <c r="L42" s="142"/>
      <c r="M42" s="143">
        <v>5.7350971650928493</v>
      </c>
    </row>
    <row r="43" spans="1:13" ht="16.5" customHeight="1" x14ac:dyDescent="0.5">
      <c r="A43" s="10"/>
      <c r="B43" s="10"/>
      <c r="C43" s="10"/>
      <c r="D43" s="10"/>
      <c r="E43" s="141"/>
      <c r="F43" s="141"/>
      <c r="G43" s="143"/>
      <c r="H43" s="142"/>
      <c r="I43" s="143"/>
      <c r="J43" s="142"/>
      <c r="K43" s="143"/>
      <c r="L43" s="142"/>
      <c r="M43" s="143"/>
    </row>
    <row r="44" spans="1:13" ht="16.5" customHeight="1" x14ac:dyDescent="0.5">
      <c r="A44" s="10"/>
      <c r="B44" s="10"/>
      <c r="C44" s="10"/>
      <c r="D44" s="10"/>
      <c r="E44" s="141"/>
      <c r="F44" s="141"/>
      <c r="G44" s="143"/>
      <c r="H44" s="142"/>
      <c r="I44" s="143"/>
      <c r="J44" s="142"/>
      <c r="K44" s="143"/>
      <c r="L44" s="142"/>
      <c r="M44" s="143"/>
    </row>
    <row r="45" spans="1:13" ht="16.5" customHeight="1" x14ac:dyDescent="0.5">
      <c r="A45" s="10"/>
      <c r="B45" s="10"/>
      <c r="C45" s="10"/>
      <c r="D45" s="10"/>
      <c r="E45" s="141"/>
      <c r="F45" s="141"/>
      <c r="G45" s="143"/>
      <c r="H45" s="142"/>
      <c r="I45" s="143"/>
      <c r="J45" s="142"/>
      <c r="K45" s="143"/>
      <c r="L45" s="142"/>
      <c r="M45" s="143"/>
    </row>
    <row r="46" spans="1:13" ht="16.5" customHeight="1" x14ac:dyDescent="0.5">
      <c r="A46" s="10"/>
      <c r="B46" s="10"/>
      <c r="C46" s="10"/>
      <c r="D46" s="10"/>
      <c r="E46" s="141"/>
      <c r="F46" s="141"/>
      <c r="G46" s="143"/>
      <c r="H46" s="142"/>
      <c r="I46" s="143"/>
      <c r="J46" s="142"/>
      <c r="K46" s="143"/>
      <c r="L46" s="142"/>
      <c r="M46" s="143"/>
    </row>
    <row r="47" spans="1:13" ht="16.5" customHeight="1" x14ac:dyDescent="0.5">
      <c r="A47" s="10"/>
      <c r="B47" s="10"/>
      <c r="C47" s="10"/>
      <c r="D47" s="10"/>
      <c r="E47" s="141"/>
      <c r="F47" s="141"/>
      <c r="G47" s="143"/>
      <c r="H47" s="142"/>
      <c r="I47" s="143"/>
      <c r="J47" s="142"/>
      <c r="K47" s="143"/>
      <c r="L47" s="142"/>
      <c r="M47" s="143"/>
    </row>
    <row r="48" spans="1:13" ht="16.5" customHeight="1" x14ac:dyDescent="0.5">
      <c r="A48" s="10"/>
      <c r="B48" s="10"/>
      <c r="C48" s="10"/>
      <c r="D48" s="10"/>
      <c r="E48" s="141"/>
      <c r="F48" s="141"/>
      <c r="G48" s="143"/>
      <c r="H48" s="142"/>
      <c r="I48" s="143"/>
      <c r="J48" s="142"/>
      <c r="K48" s="143"/>
      <c r="L48" s="142"/>
      <c r="M48" s="143"/>
    </row>
    <row r="49" spans="1:13" ht="16.5" customHeight="1" x14ac:dyDescent="0.5">
      <c r="A49" s="10"/>
      <c r="B49" s="10"/>
      <c r="C49" s="10"/>
      <c r="D49" s="10"/>
      <c r="E49" s="141"/>
      <c r="F49" s="141"/>
      <c r="G49" s="143"/>
      <c r="H49" s="142"/>
      <c r="I49" s="143"/>
      <c r="J49" s="142"/>
      <c r="K49" s="143"/>
      <c r="L49" s="142"/>
      <c r="M49" s="143"/>
    </row>
    <row r="50" spans="1:13" ht="16.5" customHeight="1" x14ac:dyDescent="0.5">
      <c r="A50" s="10"/>
      <c r="B50" s="10"/>
      <c r="C50" s="10"/>
      <c r="D50" s="10"/>
      <c r="E50" s="141"/>
      <c r="F50" s="141"/>
      <c r="G50" s="143"/>
      <c r="H50" s="142"/>
      <c r="I50" s="143"/>
      <c r="J50" s="142"/>
      <c r="K50" s="143"/>
      <c r="L50" s="142"/>
      <c r="M50" s="143"/>
    </row>
    <row r="51" spans="1:13" ht="10.5" customHeight="1" x14ac:dyDescent="0.5">
      <c r="A51" s="10"/>
      <c r="B51" s="10"/>
      <c r="C51" s="10"/>
      <c r="D51" s="10"/>
      <c r="E51" s="141"/>
      <c r="F51" s="141"/>
      <c r="G51" s="143"/>
      <c r="H51" s="142"/>
      <c r="I51" s="143"/>
      <c r="J51" s="142"/>
      <c r="K51" s="143"/>
      <c r="L51" s="142"/>
      <c r="M51" s="143"/>
    </row>
    <row r="52" spans="1:13" ht="16.5" customHeight="1" x14ac:dyDescent="0.5">
      <c r="A52" s="10"/>
      <c r="B52" s="10"/>
      <c r="C52" s="10"/>
      <c r="D52" s="10"/>
      <c r="E52" s="141"/>
      <c r="F52" s="141"/>
      <c r="G52" s="143"/>
      <c r="H52" s="142"/>
      <c r="I52" s="143"/>
      <c r="J52" s="142"/>
      <c r="K52" s="143"/>
      <c r="L52" s="142"/>
      <c r="M52" s="143"/>
    </row>
    <row r="53" spans="1:13" ht="22.15" customHeight="1" x14ac:dyDescent="0.5">
      <c r="A53" s="263" t="s">
        <v>217</v>
      </c>
      <c r="B53" s="263"/>
      <c r="C53" s="263"/>
      <c r="D53" s="263"/>
      <c r="E53" s="263"/>
      <c r="F53" s="263"/>
      <c r="G53" s="263"/>
      <c r="H53" s="263"/>
      <c r="I53" s="263"/>
      <c r="J53" s="263"/>
      <c r="K53" s="263"/>
      <c r="L53" s="263"/>
      <c r="M53" s="263"/>
    </row>
    <row r="54" spans="1:13" ht="16.5" customHeight="1" x14ac:dyDescent="0.5">
      <c r="A54" s="265" t="s">
        <v>125</v>
      </c>
      <c r="B54" s="265"/>
      <c r="C54" s="265"/>
      <c r="D54" s="265"/>
      <c r="E54" s="265"/>
      <c r="F54" s="265"/>
      <c r="G54" s="265"/>
      <c r="H54" s="265"/>
      <c r="I54" s="265"/>
      <c r="J54" s="265"/>
      <c r="K54" s="265"/>
      <c r="L54" s="265"/>
      <c r="M54" s="265"/>
    </row>
    <row r="55" spans="1:13" ht="16.5" customHeight="1" x14ac:dyDescent="0.5">
      <c r="A55" s="265" t="s">
        <v>32</v>
      </c>
      <c r="B55" s="265"/>
      <c r="C55" s="265"/>
      <c r="D55" s="265"/>
      <c r="E55" s="265"/>
      <c r="F55" s="265"/>
      <c r="G55" s="265"/>
      <c r="H55" s="265"/>
      <c r="I55" s="265"/>
      <c r="J55" s="265"/>
      <c r="K55" s="265"/>
      <c r="L55" s="265"/>
      <c r="M55" s="265"/>
    </row>
    <row r="56" spans="1:13" ht="16.5" customHeight="1" x14ac:dyDescent="0.5">
      <c r="A56" s="262" t="s">
        <v>237</v>
      </c>
      <c r="B56" s="262"/>
      <c r="C56" s="262"/>
      <c r="D56" s="262"/>
      <c r="E56" s="262"/>
      <c r="F56" s="262"/>
      <c r="G56" s="262"/>
      <c r="H56" s="262"/>
      <c r="I56" s="262"/>
      <c r="J56" s="262"/>
      <c r="K56" s="262"/>
      <c r="L56" s="262"/>
      <c r="M56" s="262"/>
    </row>
    <row r="57" spans="1:13" ht="16.5" customHeight="1" x14ac:dyDescent="0.5">
      <c r="G57" s="110"/>
      <c r="H57" s="138"/>
      <c r="I57" s="110"/>
      <c r="J57" s="140"/>
      <c r="K57" s="139"/>
      <c r="L57" s="138"/>
      <c r="M57" s="139"/>
    </row>
    <row r="58" spans="1:13" ht="16.5" customHeight="1" x14ac:dyDescent="0.5">
      <c r="A58" s="237"/>
      <c r="B58" s="237"/>
      <c r="C58" s="237"/>
      <c r="D58" s="237"/>
      <c r="E58" s="237"/>
      <c r="F58" s="237"/>
      <c r="G58" s="267" t="s">
        <v>208</v>
      </c>
      <c r="H58" s="267"/>
      <c r="I58" s="267"/>
      <c r="J58" s="267"/>
      <c r="K58" s="267"/>
      <c r="L58" s="267"/>
      <c r="M58" s="267"/>
    </row>
    <row r="59" spans="1:13" ht="16.5" customHeight="1" x14ac:dyDescent="0.5">
      <c r="A59" s="133"/>
      <c r="B59" s="133"/>
      <c r="C59" s="133"/>
      <c r="D59" s="133"/>
      <c r="E59" s="133"/>
      <c r="F59" s="133"/>
      <c r="G59" s="260" t="s">
        <v>240</v>
      </c>
      <c r="H59" s="260"/>
      <c r="I59" s="260"/>
      <c r="J59" s="3"/>
      <c r="K59" s="260" t="s">
        <v>241</v>
      </c>
      <c r="L59" s="260"/>
      <c r="M59" s="260"/>
    </row>
    <row r="60" spans="1:13" ht="16.5" customHeight="1" x14ac:dyDescent="0.5">
      <c r="A60" s="33"/>
      <c r="B60" s="33"/>
      <c r="C60" s="33"/>
      <c r="D60" s="33"/>
      <c r="E60" s="233"/>
      <c r="F60" s="233"/>
      <c r="G60" s="134">
        <v>2021</v>
      </c>
      <c r="H60" s="3"/>
      <c r="I60" s="134">
        <v>2020</v>
      </c>
      <c r="J60" s="3"/>
      <c r="K60" s="134">
        <v>2021</v>
      </c>
      <c r="L60" s="3"/>
      <c r="M60" s="134">
        <v>2020</v>
      </c>
    </row>
    <row r="61" spans="1:13" s="8" customFormat="1" ht="16.5" customHeight="1" x14ac:dyDescent="0.5">
      <c r="A61" s="7"/>
      <c r="B61" s="7"/>
      <c r="C61" s="7"/>
      <c r="D61" s="7"/>
      <c r="G61" s="9"/>
      <c r="I61" s="9"/>
      <c r="K61" s="9"/>
      <c r="M61" s="9"/>
    </row>
    <row r="62" spans="1:13" ht="16.5" customHeight="1" x14ac:dyDescent="0.5">
      <c r="A62" s="237" t="s">
        <v>187</v>
      </c>
      <c r="B62" s="237"/>
      <c r="C62" s="237"/>
      <c r="D62" s="237"/>
      <c r="G62" s="209">
        <v>1275843</v>
      </c>
      <c r="I62" s="9">
        <v>733984</v>
      </c>
      <c r="J62" s="239"/>
      <c r="K62" s="9">
        <v>40966339</v>
      </c>
      <c r="L62" s="239"/>
      <c r="M62" s="9">
        <v>22999875</v>
      </c>
    </row>
    <row r="63" spans="1:13" ht="5.65" customHeight="1" x14ac:dyDescent="0.5">
      <c r="A63" s="237"/>
      <c r="B63" s="237"/>
      <c r="C63" s="237"/>
      <c r="D63" s="237"/>
      <c r="G63" s="209"/>
      <c r="I63" s="9"/>
      <c r="J63" s="239"/>
      <c r="K63" s="9"/>
      <c r="L63" s="239"/>
      <c r="M63" s="9"/>
    </row>
    <row r="64" spans="1:13" ht="16.5" customHeight="1" x14ac:dyDescent="0.5">
      <c r="A64" s="237" t="s">
        <v>143</v>
      </c>
      <c r="B64" s="237"/>
      <c r="C64" s="237"/>
      <c r="D64" s="237"/>
      <c r="G64" s="9"/>
      <c r="I64" s="9"/>
      <c r="J64" s="239"/>
      <c r="K64" s="9"/>
      <c r="L64" s="239"/>
      <c r="M64" s="9"/>
    </row>
    <row r="65" spans="1:13" ht="16.5" customHeight="1" x14ac:dyDescent="0.5">
      <c r="B65" s="237" t="s">
        <v>172</v>
      </c>
      <c r="C65" s="237"/>
      <c r="D65" s="237"/>
      <c r="G65" s="9"/>
      <c r="I65" s="9"/>
      <c r="J65" s="239"/>
      <c r="K65" s="9"/>
      <c r="L65" s="239"/>
      <c r="M65" s="9"/>
    </row>
    <row r="66" spans="1:13" ht="16.5" customHeight="1" x14ac:dyDescent="0.5">
      <c r="B66" s="237"/>
      <c r="C66" s="237" t="s">
        <v>164</v>
      </c>
      <c r="G66" s="9"/>
      <c r="I66" s="9"/>
      <c r="J66" s="239"/>
      <c r="K66" s="9"/>
      <c r="L66" s="239"/>
      <c r="M66" s="9"/>
    </row>
    <row r="67" spans="1:13" ht="16.5" customHeight="1" x14ac:dyDescent="0.5">
      <c r="C67" s="239" t="s">
        <v>165</v>
      </c>
      <c r="G67" s="9">
        <v>-5</v>
      </c>
      <c r="H67" s="8"/>
      <c r="I67" s="9">
        <v>0</v>
      </c>
      <c r="J67" s="8"/>
      <c r="K67" s="9">
        <v>-163</v>
      </c>
      <c r="L67" s="8"/>
      <c r="M67" s="9">
        <v>0</v>
      </c>
    </row>
    <row r="68" spans="1:13" ht="16.5" customHeight="1" x14ac:dyDescent="0.5">
      <c r="A68" s="206"/>
      <c r="B68" s="206"/>
      <c r="C68" s="239" t="s">
        <v>220</v>
      </c>
      <c r="G68" s="9">
        <v>-3085</v>
      </c>
      <c r="H68" s="8"/>
      <c r="I68" s="9">
        <v>-32051</v>
      </c>
      <c r="J68" s="8"/>
      <c r="K68" s="9">
        <v>-101172</v>
      </c>
      <c r="L68" s="8"/>
      <c r="M68" s="9">
        <v>-1020763</v>
      </c>
    </row>
    <row r="69" spans="1:13" ht="16.5" customHeight="1" x14ac:dyDescent="0.5">
      <c r="C69" s="239" t="s">
        <v>199</v>
      </c>
      <c r="G69" s="9"/>
      <c r="I69" s="9"/>
      <c r="J69" s="239"/>
      <c r="K69" s="9"/>
      <c r="L69" s="239"/>
      <c r="M69" s="209"/>
    </row>
    <row r="70" spans="1:13" ht="16.5" customHeight="1" x14ac:dyDescent="0.5">
      <c r="D70" s="239" t="s">
        <v>228</v>
      </c>
      <c r="G70" s="25">
        <v>617</v>
      </c>
      <c r="H70" s="8"/>
      <c r="I70" s="25">
        <v>6410</v>
      </c>
      <c r="J70" s="8"/>
      <c r="K70" s="25">
        <v>20234</v>
      </c>
      <c r="L70" s="8"/>
      <c r="M70" s="25">
        <v>204152</v>
      </c>
    </row>
    <row r="71" spans="1:13" s="8" customFormat="1" ht="5.65" customHeight="1" x14ac:dyDescent="0.5">
      <c r="B71" s="239"/>
      <c r="C71" s="239"/>
      <c r="D71" s="239"/>
      <c r="G71" s="9"/>
      <c r="I71" s="9"/>
      <c r="K71" s="9"/>
      <c r="M71" s="9"/>
    </row>
    <row r="72" spans="1:13" s="8" customFormat="1" ht="16.5" customHeight="1" x14ac:dyDescent="0.5">
      <c r="B72" s="237" t="s">
        <v>173</v>
      </c>
      <c r="C72" s="237"/>
      <c r="D72" s="237"/>
      <c r="G72" s="9"/>
      <c r="I72" s="9"/>
      <c r="K72" s="9"/>
      <c r="M72" s="9"/>
    </row>
    <row r="73" spans="1:13" ht="16.5" customHeight="1" x14ac:dyDescent="0.5">
      <c r="D73" s="237" t="s">
        <v>164</v>
      </c>
      <c r="G73" s="25">
        <f>SUM(G67:G70)</f>
        <v>-2473</v>
      </c>
      <c r="I73" s="25">
        <v>-25641</v>
      </c>
      <c r="J73" s="239"/>
      <c r="K73" s="25">
        <f>SUM(K67:K70)</f>
        <v>-81101</v>
      </c>
      <c r="L73" s="239"/>
      <c r="M73" s="25">
        <v>-816611</v>
      </c>
    </row>
    <row r="74" spans="1:13" s="8" customFormat="1" ht="16.5" customHeight="1" x14ac:dyDescent="0.5">
      <c r="B74" s="239"/>
      <c r="C74" s="239"/>
      <c r="D74" s="239"/>
      <c r="G74" s="9"/>
      <c r="I74" s="9"/>
      <c r="K74" s="9"/>
      <c r="M74" s="9"/>
    </row>
    <row r="75" spans="1:13" ht="16.5" customHeight="1" x14ac:dyDescent="0.5">
      <c r="B75" s="237" t="s">
        <v>174</v>
      </c>
      <c r="D75" s="237"/>
      <c r="G75" s="9"/>
      <c r="I75" s="9"/>
      <c r="J75" s="239"/>
      <c r="K75" s="9"/>
      <c r="L75" s="239"/>
      <c r="M75" s="9"/>
    </row>
    <row r="76" spans="1:13" ht="16.5" customHeight="1" x14ac:dyDescent="0.5">
      <c r="C76" s="237" t="s">
        <v>164</v>
      </c>
      <c r="G76" s="9"/>
      <c r="I76" s="9"/>
      <c r="J76" s="239"/>
      <c r="K76" s="9"/>
      <c r="L76" s="239"/>
      <c r="M76" s="9"/>
    </row>
    <row r="77" spans="1:13" ht="16.5" customHeight="1" x14ac:dyDescent="0.5">
      <c r="B77" s="237"/>
      <c r="C77" s="239" t="s">
        <v>163</v>
      </c>
      <c r="G77" s="24" t="s">
        <v>246</v>
      </c>
      <c r="H77" s="8"/>
      <c r="I77" s="9">
        <v>0</v>
      </c>
      <c r="J77" s="8"/>
      <c r="K77" s="228">
        <v>35010773</v>
      </c>
      <c r="L77" s="8"/>
      <c r="M77" s="9">
        <v>-1407506</v>
      </c>
    </row>
    <row r="78" spans="1:13" ht="16.5" customHeight="1" x14ac:dyDescent="0.5">
      <c r="B78" s="237"/>
      <c r="C78" s="239" t="s">
        <v>289</v>
      </c>
      <c r="G78" s="9"/>
      <c r="I78" s="9"/>
      <c r="J78" s="239"/>
      <c r="K78" s="9"/>
      <c r="L78" s="239"/>
      <c r="M78" s="9"/>
    </row>
    <row r="79" spans="1:13" ht="16.5" customHeight="1" x14ac:dyDescent="0.5">
      <c r="B79" s="237"/>
      <c r="C79" s="254" t="s">
        <v>190</v>
      </c>
      <c r="D79" s="254"/>
      <c r="G79" s="9">
        <v>65484</v>
      </c>
      <c r="H79" s="8"/>
      <c r="I79" s="9">
        <v>0</v>
      </c>
      <c r="J79" s="8"/>
      <c r="K79" s="9">
        <v>2166547</v>
      </c>
      <c r="L79" s="8"/>
      <c r="M79" s="24" t="s">
        <v>246</v>
      </c>
    </row>
    <row r="80" spans="1:13" ht="16.5" customHeight="1" x14ac:dyDescent="0.5">
      <c r="B80" s="237"/>
      <c r="C80" s="239" t="s">
        <v>230</v>
      </c>
      <c r="G80" s="9"/>
      <c r="I80" s="9"/>
      <c r="J80" s="239"/>
      <c r="K80" s="9"/>
      <c r="L80" s="239"/>
      <c r="M80" s="9"/>
    </row>
    <row r="81" spans="1:13" ht="16.5" customHeight="1" x14ac:dyDescent="0.5">
      <c r="B81" s="237"/>
      <c r="D81" s="239" t="s">
        <v>231</v>
      </c>
      <c r="G81" s="9"/>
      <c r="I81" s="9"/>
      <c r="J81" s="239"/>
      <c r="K81" s="9"/>
      <c r="L81" s="239"/>
      <c r="M81" s="9"/>
    </row>
    <row r="82" spans="1:13" ht="16.5" customHeight="1" x14ac:dyDescent="0.5">
      <c r="D82" s="239" t="s">
        <v>232</v>
      </c>
      <c r="G82" s="245">
        <v>-32742</v>
      </c>
      <c r="H82" s="8"/>
      <c r="I82" s="25">
        <v>0</v>
      </c>
      <c r="J82" s="8"/>
      <c r="K82" s="245">
        <v>-1083273</v>
      </c>
      <c r="L82" s="8"/>
      <c r="M82" s="25">
        <v>0</v>
      </c>
    </row>
    <row r="83" spans="1:13" s="8" customFormat="1" ht="5.65" customHeight="1" x14ac:dyDescent="0.5">
      <c r="B83" s="239"/>
      <c r="C83" s="239"/>
      <c r="D83" s="239"/>
      <c r="G83" s="9"/>
      <c r="I83" s="9"/>
      <c r="K83" s="9"/>
      <c r="M83" s="9"/>
    </row>
    <row r="84" spans="1:13" s="8" customFormat="1" ht="16.5" customHeight="1" x14ac:dyDescent="0.5">
      <c r="B84" s="237" t="s">
        <v>229</v>
      </c>
      <c r="C84" s="237"/>
      <c r="D84" s="237"/>
      <c r="G84" s="9"/>
      <c r="I84" s="9"/>
      <c r="K84" s="9"/>
      <c r="M84" s="9"/>
    </row>
    <row r="85" spans="1:13" ht="16.5" customHeight="1" x14ac:dyDescent="0.5">
      <c r="D85" s="237" t="s">
        <v>164</v>
      </c>
      <c r="G85" s="25">
        <f>SUM(G77:G82)</f>
        <v>32742</v>
      </c>
      <c r="H85" s="8"/>
      <c r="I85" s="25">
        <v>0</v>
      </c>
      <c r="J85" s="8"/>
      <c r="K85" s="25">
        <f>SUM(K77:K82)</f>
        <v>36094047</v>
      </c>
      <c r="L85" s="8"/>
      <c r="M85" s="25">
        <v>-1407506</v>
      </c>
    </row>
    <row r="86" spans="1:13" s="8" customFormat="1" ht="5.65" customHeight="1" x14ac:dyDescent="0.5">
      <c r="B86" s="7"/>
      <c r="C86" s="7"/>
      <c r="D86" s="7"/>
      <c r="G86" s="9"/>
      <c r="I86" s="9"/>
      <c r="K86" s="9"/>
      <c r="M86" s="9"/>
    </row>
    <row r="87" spans="1:13" s="8" customFormat="1" ht="16.5" customHeight="1" x14ac:dyDescent="0.5">
      <c r="A87" s="237" t="s">
        <v>266</v>
      </c>
      <c r="B87" s="7"/>
      <c r="C87" s="7"/>
      <c r="D87" s="7"/>
      <c r="G87" s="9"/>
      <c r="I87" s="9"/>
      <c r="K87" s="9"/>
      <c r="M87" s="9"/>
    </row>
    <row r="88" spans="1:13" ht="16.5" customHeight="1" x14ac:dyDescent="0.5">
      <c r="B88" s="237" t="s">
        <v>233</v>
      </c>
      <c r="C88" s="237"/>
      <c r="D88" s="237"/>
      <c r="G88" s="25">
        <f>SUM(G73,G85)</f>
        <v>30269</v>
      </c>
      <c r="I88" s="25">
        <v>-25641</v>
      </c>
      <c r="J88" s="239"/>
      <c r="K88" s="25">
        <f>SUM(K73,K85)</f>
        <v>36012946</v>
      </c>
      <c r="L88" s="239"/>
      <c r="M88" s="25">
        <v>-2224117</v>
      </c>
    </row>
    <row r="89" spans="1:13" s="8" customFormat="1" ht="6" customHeight="1" x14ac:dyDescent="0.5">
      <c r="B89" s="7"/>
      <c r="C89" s="7"/>
      <c r="D89" s="7"/>
      <c r="G89" s="9"/>
      <c r="I89" s="9"/>
      <c r="K89" s="9"/>
      <c r="M89" s="9"/>
    </row>
    <row r="90" spans="1:13" ht="16.5" customHeight="1" thickBot="1" x14ac:dyDescent="0.55000000000000004">
      <c r="A90" s="237" t="s">
        <v>189</v>
      </c>
      <c r="D90" s="237"/>
      <c r="G90" s="28">
        <f>SUM(G62,G88)</f>
        <v>1306112</v>
      </c>
      <c r="I90" s="28">
        <v>708343</v>
      </c>
      <c r="J90" s="239"/>
      <c r="K90" s="28">
        <f>SUM(K62,K88)</f>
        <v>76979285</v>
      </c>
      <c r="L90" s="239"/>
      <c r="M90" s="28">
        <v>20775758</v>
      </c>
    </row>
    <row r="91" spans="1:13" ht="16.5" customHeight="1" thickTop="1" x14ac:dyDescent="0.5">
      <c r="G91" s="144"/>
      <c r="H91" s="144"/>
      <c r="I91" s="144"/>
      <c r="J91" s="145"/>
      <c r="K91" s="146"/>
      <c r="L91" s="144"/>
      <c r="M91" s="146"/>
    </row>
    <row r="92" spans="1:13" ht="16.5" customHeight="1" x14ac:dyDescent="0.5">
      <c r="G92" s="144"/>
      <c r="H92" s="144"/>
      <c r="I92" s="144"/>
      <c r="J92" s="145"/>
      <c r="K92" s="146"/>
      <c r="L92" s="144"/>
      <c r="M92" s="146"/>
    </row>
    <row r="93" spans="1:13" ht="16.5" customHeight="1" x14ac:dyDescent="0.5">
      <c r="G93" s="144"/>
      <c r="H93" s="144"/>
      <c r="I93" s="144"/>
      <c r="J93" s="145"/>
      <c r="K93" s="146"/>
      <c r="L93" s="144"/>
      <c r="M93" s="146"/>
    </row>
    <row r="94" spans="1:13" ht="16.5" customHeight="1" x14ac:dyDescent="0.5">
      <c r="G94" s="144"/>
      <c r="H94" s="144"/>
      <c r="I94" s="144"/>
      <c r="J94" s="145"/>
      <c r="K94" s="146"/>
      <c r="L94" s="144"/>
      <c r="M94" s="146"/>
    </row>
    <row r="95" spans="1:13" ht="16.5" customHeight="1" x14ac:dyDescent="0.5">
      <c r="G95" s="144"/>
      <c r="H95" s="144"/>
      <c r="I95" s="144"/>
      <c r="J95" s="145"/>
      <c r="K95" s="146"/>
      <c r="L95" s="144"/>
      <c r="M95" s="146"/>
    </row>
    <row r="96" spans="1:13" ht="16.5" customHeight="1" x14ac:dyDescent="0.5">
      <c r="G96" s="144"/>
      <c r="H96" s="144"/>
      <c r="I96" s="144"/>
      <c r="J96" s="145"/>
      <c r="K96" s="146"/>
      <c r="L96" s="144"/>
      <c r="M96" s="146"/>
    </row>
    <row r="97" spans="1:13" ht="16.5" customHeight="1" x14ac:dyDescent="0.5">
      <c r="G97" s="144"/>
      <c r="H97" s="144"/>
      <c r="I97" s="144"/>
      <c r="J97" s="145"/>
      <c r="K97" s="146"/>
      <c r="L97" s="144"/>
      <c r="M97" s="146"/>
    </row>
    <row r="98" spans="1:13" ht="16.5" customHeight="1" x14ac:dyDescent="0.5">
      <c r="G98" s="144"/>
      <c r="H98" s="144"/>
      <c r="I98" s="144"/>
      <c r="J98" s="145"/>
      <c r="K98" s="146"/>
      <c r="L98" s="144"/>
      <c r="M98" s="146"/>
    </row>
    <row r="99" spans="1:13" ht="16.5" customHeight="1" x14ac:dyDescent="0.5">
      <c r="G99" s="144"/>
      <c r="H99" s="144"/>
      <c r="I99" s="144"/>
      <c r="J99" s="145"/>
      <c r="K99" s="146"/>
      <c r="L99" s="144"/>
      <c r="M99" s="146"/>
    </row>
    <row r="100" spans="1:13" ht="16.5" customHeight="1" x14ac:dyDescent="0.5">
      <c r="G100" s="144"/>
      <c r="H100" s="144"/>
      <c r="I100" s="144"/>
      <c r="J100" s="145"/>
      <c r="K100" s="146"/>
      <c r="L100" s="144"/>
      <c r="M100" s="146"/>
    </row>
    <row r="101" spans="1:13" ht="16.5" customHeight="1" x14ac:dyDescent="0.5">
      <c r="G101" s="144"/>
      <c r="H101" s="144"/>
      <c r="I101" s="144"/>
      <c r="J101" s="145"/>
      <c r="K101" s="146"/>
      <c r="L101" s="144"/>
      <c r="M101" s="146"/>
    </row>
    <row r="102" spans="1:13" ht="16.5" customHeight="1" x14ac:dyDescent="0.5">
      <c r="G102" s="144"/>
      <c r="H102" s="144"/>
      <c r="I102" s="144"/>
      <c r="J102" s="145"/>
      <c r="K102" s="146"/>
      <c r="L102" s="144"/>
      <c r="M102" s="146"/>
    </row>
    <row r="103" spans="1:13" ht="16.5" customHeight="1" x14ac:dyDescent="0.5">
      <c r="G103" s="144"/>
      <c r="H103" s="144"/>
      <c r="I103" s="144"/>
      <c r="J103" s="145"/>
      <c r="K103" s="146"/>
      <c r="L103" s="144"/>
      <c r="M103" s="146"/>
    </row>
    <row r="104" spans="1:13" ht="16.5" customHeight="1" x14ac:dyDescent="0.5">
      <c r="G104" s="144"/>
      <c r="H104" s="144"/>
      <c r="I104" s="144"/>
      <c r="J104" s="145"/>
      <c r="K104" s="146"/>
      <c r="L104" s="144"/>
      <c r="M104" s="146"/>
    </row>
    <row r="105" spans="1:13" ht="16.5" customHeight="1" x14ac:dyDescent="0.5">
      <c r="G105" s="144"/>
      <c r="H105" s="144"/>
      <c r="I105" s="144"/>
      <c r="J105" s="145"/>
      <c r="K105" s="146"/>
      <c r="L105" s="144"/>
      <c r="M105" s="146"/>
    </row>
    <row r="106" spans="1:13" ht="10.5" customHeight="1" x14ac:dyDescent="0.5">
      <c r="G106" s="144"/>
      <c r="H106" s="144"/>
      <c r="I106" s="144"/>
      <c r="J106" s="145"/>
      <c r="K106" s="146"/>
      <c r="L106" s="144"/>
      <c r="M106" s="146"/>
    </row>
    <row r="107" spans="1:13" ht="22.15" customHeight="1" x14ac:dyDescent="0.5">
      <c r="A107" s="263" t="s">
        <v>217</v>
      </c>
      <c r="B107" s="263"/>
      <c r="C107" s="263"/>
      <c r="D107" s="263"/>
      <c r="E107" s="263"/>
      <c r="F107" s="263"/>
      <c r="G107" s="263"/>
      <c r="H107" s="263"/>
      <c r="I107" s="263"/>
      <c r="J107" s="263"/>
      <c r="K107" s="263"/>
      <c r="L107" s="263"/>
      <c r="M107" s="263"/>
    </row>
    <row r="108" spans="1:13" ht="16.5" customHeight="1" x14ac:dyDescent="0.5">
      <c r="G108" s="144"/>
      <c r="H108" s="144"/>
      <c r="I108" s="144"/>
      <c r="J108" s="145"/>
      <c r="K108" s="146"/>
      <c r="L108" s="144"/>
      <c r="M108" s="146"/>
    </row>
    <row r="109" spans="1:13" ht="16.5" customHeight="1" x14ac:dyDescent="0.5">
      <c r="G109" s="144"/>
      <c r="H109" s="144"/>
      <c r="I109" s="144"/>
      <c r="J109" s="145"/>
      <c r="K109" s="146"/>
      <c r="L109" s="144"/>
      <c r="M109" s="146"/>
    </row>
    <row r="110" spans="1:13" ht="16.5" customHeight="1" x14ac:dyDescent="0.5">
      <c r="G110" s="144"/>
      <c r="H110" s="144"/>
      <c r="I110" s="144"/>
      <c r="J110" s="145"/>
      <c r="K110" s="146"/>
      <c r="L110" s="144"/>
      <c r="M110" s="146"/>
    </row>
    <row r="111" spans="1:13" ht="16.5" customHeight="1" x14ac:dyDescent="0.5">
      <c r="G111" s="144"/>
      <c r="H111" s="144"/>
      <c r="I111" s="144"/>
      <c r="J111" s="145"/>
      <c r="K111" s="146"/>
      <c r="L111" s="144"/>
      <c r="M111" s="146"/>
    </row>
    <row r="112" spans="1:13" ht="16.5" customHeight="1" x14ac:dyDescent="0.5">
      <c r="G112" s="144"/>
      <c r="H112" s="144"/>
      <c r="I112" s="144"/>
      <c r="J112" s="145"/>
      <c r="K112" s="146"/>
      <c r="L112" s="144"/>
      <c r="M112" s="146"/>
    </row>
    <row r="113" spans="7:13" ht="16.5" customHeight="1" x14ac:dyDescent="0.5">
      <c r="G113" s="144"/>
      <c r="H113" s="144"/>
      <c r="I113" s="144"/>
      <c r="J113" s="145"/>
      <c r="K113" s="146"/>
      <c r="L113" s="144"/>
      <c r="M113" s="146"/>
    </row>
    <row r="114" spans="7:13" ht="16.5" customHeight="1" x14ac:dyDescent="0.5">
      <c r="G114" s="144"/>
      <c r="H114" s="144"/>
      <c r="I114" s="144"/>
      <c r="J114" s="145"/>
      <c r="K114" s="146"/>
      <c r="L114" s="144"/>
      <c r="M114" s="146"/>
    </row>
    <row r="115" spans="7:13" ht="16.5" customHeight="1" x14ac:dyDescent="0.5">
      <c r="G115" s="144"/>
      <c r="H115" s="144"/>
      <c r="I115" s="144"/>
      <c r="J115" s="145"/>
      <c r="K115" s="146"/>
      <c r="L115" s="144"/>
      <c r="M115" s="146"/>
    </row>
    <row r="116" spans="7:13" ht="16.5" customHeight="1" x14ac:dyDescent="0.5">
      <c r="G116" s="144"/>
      <c r="H116" s="144"/>
      <c r="I116" s="144"/>
      <c r="J116" s="145"/>
      <c r="K116" s="146"/>
      <c r="L116" s="144"/>
      <c r="M116" s="146"/>
    </row>
    <row r="117" spans="7:13" ht="16.5" customHeight="1" x14ac:dyDescent="0.5">
      <c r="G117" s="144"/>
      <c r="H117" s="144"/>
      <c r="I117" s="144"/>
      <c r="J117" s="145"/>
      <c r="K117" s="146"/>
      <c r="L117" s="144"/>
      <c r="M117" s="146"/>
    </row>
    <row r="118" spans="7:13" ht="16.5" customHeight="1" x14ac:dyDescent="0.5">
      <c r="G118" s="144"/>
      <c r="H118" s="144"/>
      <c r="I118" s="144"/>
      <c r="J118" s="145"/>
      <c r="K118" s="146"/>
      <c r="L118" s="144"/>
      <c r="M118" s="146"/>
    </row>
    <row r="119" spans="7:13" ht="16.5" customHeight="1" x14ac:dyDescent="0.5">
      <c r="G119" s="144"/>
      <c r="H119" s="144"/>
      <c r="I119" s="144"/>
      <c r="J119" s="145"/>
      <c r="K119" s="146"/>
      <c r="L119" s="144"/>
      <c r="M119" s="146"/>
    </row>
    <row r="120" spans="7:13" ht="16.5" customHeight="1" x14ac:dyDescent="0.5">
      <c r="G120" s="144"/>
      <c r="H120" s="144"/>
      <c r="I120" s="144"/>
      <c r="J120" s="145"/>
      <c r="K120" s="146"/>
      <c r="L120" s="144"/>
      <c r="M120" s="146"/>
    </row>
    <row r="121" spans="7:13" ht="16.5" customHeight="1" x14ac:dyDescent="0.5">
      <c r="G121" s="144"/>
      <c r="H121" s="144"/>
      <c r="I121" s="144"/>
      <c r="J121" s="145"/>
      <c r="K121" s="146"/>
      <c r="L121" s="144"/>
      <c r="M121" s="146"/>
    </row>
    <row r="122" spans="7:13" ht="16.5" customHeight="1" x14ac:dyDescent="0.5">
      <c r="G122" s="144"/>
      <c r="H122" s="144"/>
      <c r="I122" s="144"/>
      <c r="J122" s="145"/>
      <c r="K122" s="146"/>
      <c r="L122" s="144"/>
      <c r="M122" s="146"/>
    </row>
    <row r="123" spans="7:13" ht="16.5" customHeight="1" x14ac:dyDescent="0.5">
      <c r="G123" s="144"/>
      <c r="H123" s="144"/>
      <c r="I123" s="144"/>
      <c r="J123" s="145"/>
      <c r="K123" s="146"/>
      <c r="L123" s="144"/>
      <c r="M123" s="146"/>
    </row>
    <row r="124" spans="7:13" ht="16.5" customHeight="1" x14ac:dyDescent="0.5">
      <c r="G124" s="144"/>
      <c r="H124" s="144"/>
      <c r="I124" s="144"/>
      <c r="J124" s="145"/>
      <c r="K124" s="146"/>
      <c r="L124" s="144"/>
      <c r="M124" s="146"/>
    </row>
    <row r="125" spans="7:13" ht="16.5" customHeight="1" x14ac:dyDescent="0.5">
      <c r="G125" s="144"/>
      <c r="H125" s="144"/>
      <c r="I125" s="144"/>
      <c r="J125" s="145"/>
      <c r="K125" s="146"/>
      <c r="L125" s="144"/>
      <c r="M125" s="146"/>
    </row>
    <row r="126" spans="7:13" ht="16.5" customHeight="1" x14ac:dyDescent="0.5">
      <c r="G126" s="144"/>
      <c r="H126" s="144"/>
      <c r="I126" s="144"/>
      <c r="J126" s="145"/>
      <c r="K126" s="146"/>
      <c r="L126" s="144"/>
      <c r="M126" s="146"/>
    </row>
    <row r="127" spans="7:13" ht="16.5" customHeight="1" x14ac:dyDescent="0.5">
      <c r="G127" s="144"/>
      <c r="H127" s="144"/>
      <c r="I127" s="144"/>
      <c r="J127" s="145"/>
      <c r="K127" s="146"/>
      <c r="L127" s="144"/>
      <c r="M127" s="146"/>
    </row>
    <row r="128" spans="7:13" ht="16.5" customHeight="1" x14ac:dyDescent="0.5">
      <c r="G128" s="144"/>
      <c r="H128" s="144"/>
      <c r="I128" s="144"/>
      <c r="J128" s="145"/>
      <c r="K128" s="146"/>
      <c r="L128" s="144"/>
      <c r="M128" s="146"/>
    </row>
    <row r="129" spans="7:13" ht="16.5" customHeight="1" x14ac:dyDescent="0.5">
      <c r="G129" s="144"/>
      <c r="H129" s="144"/>
      <c r="I129" s="144"/>
      <c r="J129" s="145"/>
      <c r="K129" s="146"/>
      <c r="L129" s="144"/>
      <c r="M129" s="146"/>
    </row>
    <row r="130" spans="7:13" ht="16.5" customHeight="1" x14ac:dyDescent="0.5">
      <c r="G130" s="144"/>
      <c r="H130" s="144"/>
      <c r="I130" s="144"/>
      <c r="J130" s="145"/>
      <c r="K130" s="146"/>
      <c r="L130" s="144"/>
      <c r="M130" s="146"/>
    </row>
    <row r="131" spans="7:13" ht="16.5" customHeight="1" x14ac:dyDescent="0.5">
      <c r="G131" s="144"/>
      <c r="H131" s="144"/>
      <c r="I131" s="144"/>
      <c r="J131" s="145"/>
      <c r="K131" s="146"/>
      <c r="L131" s="144"/>
      <c r="M131" s="146"/>
    </row>
    <row r="132" spans="7:13" ht="16.5" customHeight="1" x14ac:dyDescent="0.5">
      <c r="G132" s="144"/>
      <c r="H132" s="144"/>
      <c r="I132" s="144"/>
      <c r="J132" s="145"/>
      <c r="K132" s="146"/>
      <c r="L132" s="144"/>
      <c r="M132" s="146"/>
    </row>
    <row r="133" spans="7:13" ht="16.5" customHeight="1" x14ac:dyDescent="0.5">
      <c r="G133" s="144"/>
      <c r="H133" s="144"/>
      <c r="I133" s="144"/>
      <c r="J133" s="145"/>
      <c r="K133" s="146"/>
      <c r="L133" s="144"/>
      <c r="M133" s="146"/>
    </row>
    <row r="134" spans="7:13" ht="16.5" customHeight="1" x14ac:dyDescent="0.5">
      <c r="G134" s="144"/>
      <c r="H134" s="144"/>
      <c r="I134" s="144"/>
      <c r="J134" s="145"/>
      <c r="K134" s="146"/>
      <c r="L134" s="144"/>
      <c r="M134" s="146"/>
    </row>
    <row r="135" spans="7:13" ht="16.5" customHeight="1" x14ac:dyDescent="0.5">
      <c r="G135" s="144"/>
      <c r="H135" s="144"/>
      <c r="I135" s="144"/>
      <c r="J135" s="145"/>
      <c r="K135" s="146"/>
      <c r="L135" s="144"/>
      <c r="M135" s="146"/>
    </row>
    <row r="136" spans="7:13" ht="16.5" customHeight="1" x14ac:dyDescent="0.5">
      <c r="G136" s="144"/>
      <c r="H136" s="144"/>
      <c r="I136" s="144"/>
      <c r="J136" s="145"/>
      <c r="K136" s="146"/>
      <c r="L136" s="144"/>
      <c r="M136" s="146"/>
    </row>
    <row r="137" spans="7:13" ht="16.5" customHeight="1" x14ac:dyDescent="0.5">
      <c r="G137" s="144"/>
      <c r="H137" s="144"/>
      <c r="I137" s="144"/>
      <c r="J137" s="145"/>
      <c r="K137" s="146"/>
      <c r="L137" s="144"/>
      <c r="M137" s="146"/>
    </row>
    <row r="138" spans="7:13" ht="16.5" customHeight="1" x14ac:dyDescent="0.5">
      <c r="G138" s="144"/>
      <c r="H138" s="144"/>
      <c r="I138" s="144"/>
      <c r="J138" s="145"/>
      <c r="K138" s="146"/>
      <c r="L138" s="144"/>
      <c r="M138" s="146"/>
    </row>
    <row r="139" spans="7:13" ht="16.5" customHeight="1" x14ac:dyDescent="0.5">
      <c r="G139" s="144"/>
      <c r="H139" s="144"/>
      <c r="I139" s="144"/>
      <c r="J139" s="145"/>
      <c r="K139" s="146"/>
      <c r="L139" s="144"/>
      <c r="M139" s="146"/>
    </row>
    <row r="140" spans="7:13" ht="16.5" customHeight="1" x14ac:dyDescent="0.5">
      <c r="G140" s="144"/>
      <c r="H140" s="144"/>
      <c r="I140" s="144"/>
      <c r="J140" s="145"/>
      <c r="K140" s="146"/>
      <c r="L140" s="144"/>
      <c r="M140" s="146"/>
    </row>
    <row r="141" spans="7:13" ht="16.5" customHeight="1" x14ac:dyDescent="0.5">
      <c r="G141" s="144"/>
      <c r="H141" s="144"/>
      <c r="I141" s="144"/>
      <c r="J141" s="145"/>
      <c r="K141" s="146"/>
      <c r="L141" s="144"/>
      <c r="M141" s="146"/>
    </row>
    <row r="142" spans="7:13" ht="16.5" customHeight="1" x14ac:dyDescent="0.5">
      <c r="G142" s="144"/>
      <c r="H142" s="144"/>
      <c r="I142" s="144"/>
      <c r="J142" s="145"/>
      <c r="K142" s="146"/>
      <c r="L142" s="144"/>
      <c r="M142" s="146"/>
    </row>
    <row r="143" spans="7:13" ht="16.5" customHeight="1" x14ac:dyDescent="0.5">
      <c r="G143" s="144"/>
      <c r="H143" s="144"/>
      <c r="I143" s="144"/>
      <c r="J143" s="145"/>
      <c r="K143" s="146"/>
      <c r="L143" s="144"/>
      <c r="M143" s="146"/>
    </row>
    <row r="144" spans="7:13" ht="16.5" customHeight="1" x14ac:dyDescent="0.5">
      <c r="G144" s="144"/>
      <c r="H144" s="144"/>
      <c r="I144" s="144"/>
      <c r="J144" s="145"/>
      <c r="K144" s="146"/>
      <c r="L144" s="144"/>
      <c r="M144" s="146"/>
    </row>
    <row r="145" spans="7:13" ht="16.5" customHeight="1" x14ac:dyDescent="0.5">
      <c r="G145" s="144"/>
      <c r="H145" s="144"/>
      <c r="I145" s="144"/>
      <c r="J145" s="145"/>
      <c r="K145" s="146"/>
      <c r="L145" s="144"/>
      <c r="M145" s="146"/>
    </row>
    <row r="146" spans="7:13" ht="16.5" customHeight="1" x14ac:dyDescent="0.5">
      <c r="G146" s="144"/>
      <c r="H146" s="144"/>
      <c r="I146" s="144"/>
      <c r="J146" s="145"/>
      <c r="K146" s="146"/>
      <c r="L146" s="144"/>
      <c r="M146" s="146"/>
    </row>
    <row r="147" spans="7:13" ht="16.5" customHeight="1" x14ac:dyDescent="0.5">
      <c r="G147" s="144"/>
      <c r="H147" s="144"/>
      <c r="I147" s="144"/>
      <c r="J147" s="145"/>
      <c r="K147" s="146"/>
      <c r="L147" s="144"/>
      <c r="M147" s="146"/>
    </row>
    <row r="148" spans="7:13" ht="16.5" customHeight="1" x14ac:dyDescent="0.5">
      <c r="G148" s="144"/>
      <c r="H148" s="144"/>
      <c r="I148" s="144"/>
      <c r="J148" s="145"/>
      <c r="K148" s="146"/>
      <c r="L148" s="144"/>
      <c r="M148" s="146"/>
    </row>
    <row r="149" spans="7:13" ht="16.5" customHeight="1" x14ac:dyDescent="0.5">
      <c r="G149" s="144"/>
      <c r="H149" s="144"/>
      <c r="I149" s="144"/>
      <c r="J149" s="145"/>
      <c r="K149" s="146"/>
      <c r="L149" s="144"/>
      <c r="M149" s="146"/>
    </row>
    <row r="150" spans="7:13" ht="16.5" customHeight="1" x14ac:dyDescent="0.5">
      <c r="G150" s="144"/>
      <c r="H150" s="144"/>
      <c r="I150" s="144"/>
      <c r="J150" s="145"/>
      <c r="K150" s="146"/>
      <c r="L150" s="144"/>
      <c r="M150" s="146"/>
    </row>
    <row r="151" spans="7:13" ht="16.5" customHeight="1" x14ac:dyDescent="0.5">
      <c r="G151" s="144"/>
      <c r="H151" s="144"/>
      <c r="I151" s="144"/>
      <c r="J151" s="145"/>
      <c r="K151" s="146"/>
      <c r="L151" s="144"/>
      <c r="M151" s="146"/>
    </row>
    <row r="152" spans="7:13" ht="16.5" customHeight="1" x14ac:dyDescent="0.5">
      <c r="G152" s="144"/>
      <c r="H152" s="144"/>
      <c r="I152" s="144"/>
      <c r="J152" s="145"/>
      <c r="K152" s="146"/>
      <c r="L152" s="144"/>
      <c r="M152" s="146"/>
    </row>
    <row r="153" spans="7:13" ht="16.5" customHeight="1" x14ac:dyDescent="0.5">
      <c r="G153" s="144"/>
      <c r="H153" s="144"/>
      <c r="I153" s="144"/>
      <c r="J153" s="145"/>
      <c r="K153" s="146"/>
      <c r="L153" s="144"/>
      <c r="M153" s="146"/>
    </row>
    <row r="154" spans="7:13" ht="16.5" customHeight="1" x14ac:dyDescent="0.5">
      <c r="G154" s="144"/>
      <c r="H154" s="144"/>
      <c r="I154" s="144"/>
      <c r="J154" s="145"/>
      <c r="K154" s="146"/>
      <c r="L154" s="144"/>
      <c r="M154" s="146"/>
    </row>
    <row r="155" spans="7:13" ht="16.5" customHeight="1" x14ac:dyDescent="0.5">
      <c r="G155" s="144"/>
      <c r="H155" s="144"/>
      <c r="I155" s="144"/>
      <c r="J155" s="145"/>
      <c r="K155" s="146"/>
      <c r="L155" s="144"/>
      <c r="M155" s="146"/>
    </row>
    <row r="156" spans="7:13" ht="16.5" customHeight="1" x14ac:dyDescent="0.5">
      <c r="G156" s="144"/>
      <c r="H156" s="144"/>
      <c r="I156" s="144"/>
      <c r="J156" s="145"/>
      <c r="K156" s="146"/>
      <c r="L156" s="144"/>
      <c r="M156" s="146"/>
    </row>
    <row r="157" spans="7:13" ht="16.5" customHeight="1" x14ac:dyDescent="0.5">
      <c r="G157" s="144"/>
      <c r="H157" s="144"/>
      <c r="I157" s="144"/>
      <c r="J157" s="145"/>
      <c r="K157" s="146"/>
      <c r="L157" s="144"/>
      <c r="M157" s="146"/>
    </row>
    <row r="158" spans="7:13" ht="16.5" customHeight="1" x14ac:dyDescent="0.5">
      <c r="G158" s="144"/>
      <c r="H158" s="144"/>
      <c r="I158" s="144"/>
      <c r="J158" s="145"/>
      <c r="K158" s="146"/>
      <c r="L158" s="144"/>
      <c r="M158" s="146"/>
    </row>
    <row r="159" spans="7:13" ht="16.5" customHeight="1" x14ac:dyDescent="0.5">
      <c r="G159" s="144"/>
      <c r="H159" s="144"/>
      <c r="I159" s="144"/>
      <c r="J159" s="145"/>
      <c r="K159" s="146"/>
      <c r="L159" s="144"/>
      <c r="M159" s="146"/>
    </row>
    <row r="160" spans="7:13" ht="16.5" customHeight="1" x14ac:dyDescent="0.5">
      <c r="G160" s="144"/>
      <c r="H160" s="144"/>
      <c r="I160" s="144"/>
      <c r="J160" s="145"/>
      <c r="K160" s="146"/>
      <c r="L160" s="144"/>
      <c r="M160" s="146"/>
    </row>
    <row r="161" spans="7:13" ht="16.5" customHeight="1" x14ac:dyDescent="0.5">
      <c r="G161" s="144"/>
      <c r="H161" s="144"/>
      <c r="I161" s="144"/>
      <c r="J161" s="145"/>
      <c r="K161" s="146"/>
      <c r="L161" s="144"/>
      <c r="M161" s="146"/>
    </row>
    <row r="162" spans="7:13" ht="16.5" customHeight="1" x14ac:dyDescent="0.5">
      <c r="G162" s="144"/>
      <c r="H162" s="144"/>
      <c r="I162" s="144"/>
      <c r="J162" s="145"/>
      <c r="K162" s="146"/>
      <c r="L162" s="144"/>
      <c r="M162" s="146"/>
    </row>
    <row r="163" spans="7:13" ht="16.5" customHeight="1" x14ac:dyDescent="0.5">
      <c r="G163" s="144"/>
      <c r="H163" s="144"/>
      <c r="I163" s="144"/>
      <c r="J163" s="145"/>
      <c r="K163" s="146"/>
      <c r="L163" s="144"/>
      <c r="M163" s="146"/>
    </row>
    <row r="164" spans="7:13" ht="16.5" customHeight="1" x14ac:dyDescent="0.5">
      <c r="G164" s="144"/>
      <c r="H164" s="144"/>
      <c r="I164" s="144"/>
      <c r="J164" s="145"/>
      <c r="K164" s="146"/>
      <c r="L164" s="144"/>
      <c r="M164" s="146"/>
    </row>
    <row r="165" spans="7:13" ht="16.5" customHeight="1" x14ac:dyDescent="0.5">
      <c r="G165" s="144"/>
      <c r="H165" s="144"/>
      <c r="I165" s="144"/>
      <c r="J165" s="145"/>
      <c r="K165" s="146"/>
      <c r="L165" s="144"/>
      <c r="M165" s="146"/>
    </row>
    <row r="166" spans="7:13" ht="16.5" customHeight="1" x14ac:dyDescent="0.5">
      <c r="G166" s="144"/>
      <c r="H166" s="144"/>
      <c r="I166" s="144"/>
      <c r="J166" s="145"/>
      <c r="K166" s="146"/>
      <c r="L166" s="144"/>
      <c r="M166" s="146"/>
    </row>
    <row r="167" spans="7:13" ht="16.5" customHeight="1" x14ac:dyDescent="0.5">
      <c r="G167" s="144"/>
      <c r="H167" s="144"/>
      <c r="I167" s="144"/>
      <c r="J167" s="145"/>
      <c r="K167" s="146"/>
      <c r="L167" s="144"/>
      <c r="M167" s="146"/>
    </row>
    <row r="168" spans="7:13" ht="16.5" customHeight="1" x14ac:dyDescent="0.5">
      <c r="G168" s="144"/>
      <c r="H168" s="144"/>
      <c r="I168" s="144"/>
      <c r="J168" s="145"/>
      <c r="K168" s="146"/>
      <c r="L168" s="144"/>
      <c r="M168" s="146"/>
    </row>
    <row r="169" spans="7:13" ht="16.5" customHeight="1" x14ac:dyDescent="0.5">
      <c r="G169" s="144"/>
      <c r="H169" s="144"/>
      <c r="I169" s="144"/>
      <c r="J169" s="145"/>
      <c r="K169" s="146"/>
      <c r="L169" s="144"/>
      <c r="M169" s="146"/>
    </row>
    <row r="170" spans="7:13" ht="16.5" customHeight="1" x14ac:dyDescent="0.5">
      <c r="G170" s="144"/>
      <c r="H170" s="144"/>
      <c r="I170" s="144"/>
      <c r="J170" s="145"/>
      <c r="K170" s="146"/>
      <c r="L170" s="144"/>
      <c r="M170" s="146"/>
    </row>
    <row r="171" spans="7:13" ht="16.5" customHeight="1" x14ac:dyDescent="0.5">
      <c r="G171" s="144"/>
      <c r="H171" s="144"/>
      <c r="I171" s="144"/>
      <c r="J171" s="145"/>
      <c r="K171" s="146"/>
      <c r="L171" s="144"/>
      <c r="M171" s="146"/>
    </row>
    <row r="172" spans="7:13" ht="16.5" customHeight="1" x14ac:dyDescent="0.5">
      <c r="G172" s="144"/>
      <c r="H172" s="144"/>
      <c r="I172" s="144"/>
      <c r="J172" s="145"/>
      <c r="K172" s="146"/>
      <c r="L172" s="144"/>
      <c r="M172" s="146"/>
    </row>
    <row r="173" spans="7:13" ht="16.5" customHeight="1" x14ac:dyDescent="0.5">
      <c r="G173" s="144"/>
      <c r="H173" s="144"/>
      <c r="I173" s="144"/>
      <c r="J173" s="145"/>
      <c r="K173" s="146"/>
      <c r="L173" s="144"/>
      <c r="M173" s="146"/>
    </row>
    <row r="174" spans="7:13" ht="16.5" customHeight="1" x14ac:dyDescent="0.5">
      <c r="G174" s="144"/>
      <c r="H174" s="144"/>
      <c r="I174" s="144"/>
      <c r="J174" s="145"/>
      <c r="K174" s="146"/>
      <c r="L174" s="144"/>
      <c r="M174" s="146"/>
    </row>
    <row r="175" spans="7:13" ht="16.5" customHeight="1" x14ac:dyDescent="0.5">
      <c r="G175" s="144"/>
      <c r="H175" s="144"/>
      <c r="I175" s="144"/>
      <c r="J175" s="145"/>
      <c r="K175" s="146"/>
      <c r="L175" s="144"/>
      <c r="M175" s="146"/>
    </row>
    <row r="176" spans="7:13" ht="16.5" customHeight="1" x14ac:dyDescent="0.5">
      <c r="G176" s="144"/>
      <c r="H176" s="144"/>
      <c r="I176" s="144"/>
      <c r="J176" s="145"/>
      <c r="K176" s="146"/>
      <c r="L176" s="144"/>
      <c r="M176" s="146"/>
    </row>
    <row r="177" spans="7:13" ht="16.5" customHeight="1" x14ac:dyDescent="0.5">
      <c r="G177" s="144"/>
      <c r="H177" s="144"/>
      <c r="I177" s="144"/>
      <c r="J177" s="145"/>
      <c r="K177" s="146"/>
      <c r="L177" s="144"/>
      <c r="M177" s="146"/>
    </row>
    <row r="178" spans="7:13" ht="16.5" customHeight="1" x14ac:dyDescent="0.5">
      <c r="G178" s="144"/>
      <c r="H178" s="144"/>
      <c r="I178" s="144"/>
      <c r="J178" s="145"/>
      <c r="K178" s="146"/>
      <c r="L178" s="144"/>
      <c r="M178" s="146"/>
    </row>
    <row r="179" spans="7:13" ht="16.5" customHeight="1" x14ac:dyDescent="0.5">
      <c r="G179" s="144"/>
      <c r="H179" s="144"/>
      <c r="I179" s="144"/>
      <c r="J179" s="145"/>
      <c r="K179" s="146"/>
      <c r="L179" s="144"/>
      <c r="M179" s="146"/>
    </row>
    <row r="180" spans="7:13" ht="16.5" customHeight="1" x14ac:dyDescent="0.5">
      <c r="G180" s="144"/>
      <c r="H180" s="144"/>
      <c r="I180" s="144"/>
      <c r="J180" s="145"/>
      <c r="K180" s="146"/>
      <c r="L180" s="144"/>
      <c r="M180" s="146"/>
    </row>
    <row r="181" spans="7:13" ht="16.5" customHeight="1" x14ac:dyDescent="0.5">
      <c r="G181" s="144"/>
      <c r="H181" s="144"/>
      <c r="I181" s="144"/>
      <c r="J181" s="145"/>
      <c r="K181" s="146"/>
      <c r="L181" s="144"/>
      <c r="M181" s="146"/>
    </row>
    <row r="182" spans="7:13" ht="16.5" customHeight="1" x14ac:dyDescent="0.5">
      <c r="G182" s="144"/>
      <c r="H182" s="144"/>
      <c r="I182" s="144"/>
      <c r="J182" s="145"/>
      <c r="K182" s="146"/>
      <c r="L182" s="144"/>
      <c r="M182" s="146"/>
    </row>
    <row r="183" spans="7:13" ht="16.5" customHeight="1" x14ac:dyDescent="0.5">
      <c r="G183" s="144"/>
      <c r="H183" s="144"/>
      <c r="I183" s="144"/>
      <c r="J183" s="145"/>
      <c r="K183" s="146"/>
      <c r="L183" s="144"/>
      <c r="M183" s="146"/>
    </row>
    <row r="184" spans="7:13" ht="16.5" customHeight="1" x14ac:dyDescent="0.5">
      <c r="G184" s="144"/>
      <c r="H184" s="144"/>
      <c r="I184" s="144"/>
      <c r="J184" s="145"/>
      <c r="K184" s="146"/>
      <c r="L184" s="144"/>
      <c r="M184" s="146"/>
    </row>
    <row r="185" spans="7:13" ht="16.5" customHeight="1" x14ac:dyDescent="0.5">
      <c r="G185" s="144"/>
      <c r="H185" s="144"/>
      <c r="I185" s="144"/>
      <c r="J185" s="145"/>
      <c r="K185" s="146"/>
      <c r="L185" s="144"/>
      <c r="M185" s="146"/>
    </row>
    <row r="186" spans="7:13" ht="16.5" customHeight="1" x14ac:dyDescent="0.5">
      <c r="G186" s="144"/>
      <c r="H186" s="144"/>
      <c r="I186" s="144"/>
      <c r="J186" s="145"/>
      <c r="K186" s="146"/>
      <c r="L186" s="144"/>
      <c r="M186" s="146"/>
    </row>
    <row r="187" spans="7:13" ht="16.5" customHeight="1" x14ac:dyDescent="0.5">
      <c r="G187" s="144"/>
      <c r="H187" s="144"/>
      <c r="I187" s="144"/>
      <c r="J187" s="145"/>
      <c r="K187" s="146"/>
      <c r="L187" s="144"/>
      <c r="M187" s="146"/>
    </row>
    <row r="188" spans="7:13" ht="16.5" customHeight="1" x14ac:dyDescent="0.5">
      <c r="G188" s="144"/>
      <c r="H188" s="144"/>
      <c r="I188" s="144"/>
      <c r="J188" s="145"/>
      <c r="K188" s="146"/>
      <c r="L188" s="144"/>
      <c r="M188" s="146"/>
    </row>
    <row r="189" spans="7:13" ht="16.5" customHeight="1" x14ac:dyDescent="0.5">
      <c r="G189" s="144"/>
      <c r="H189" s="144"/>
      <c r="I189" s="144"/>
      <c r="J189" s="145"/>
      <c r="K189" s="146"/>
      <c r="L189" s="144"/>
      <c r="M189" s="146"/>
    </row>
    <row r="190" spans="7:13" ht="16.5" customHeight="1" x14ac:dyDescent="0.5">
      <c r="G190" s="144"/>
      <c r="H190" s="144"/>
      <c r="I190" s="144"/>
      <c r="J190" s="145"/>
      <c r="K190" s="146"/>
      <c r="L190" s="144"/>
      <c r="M190" s="146"/>
    </row>
    <row r="191" spans="7:13" ht="16.5" customHeight="1" x14ac:dyDescent="0.5">
      <c r="G191" s="144"/>
      <c r="H191" s="144"/>
      <c r="I191" s="144"/>
      <c r="J191" s="145"/>
      <c r="K191" s="146"/>
      <c r="L191" s="144"/>
      <c r="M191" s="146"/>
    </row>
    <row r="192" spans="7:13" ht="16.5" customHeight="1" x14ac:dyDescent="0.5">
      <c r="G192" s="144"/>
      <c r="H192" s="144"/>
      <c r="I192" s="144"/>
      <c r="J192" s="145"/>
      <c r="K192" s="146"/>
      <c r="L192" s="144"/>
      <c r="M192" s="146"/>
    </row>
  </sheetData>
  <customSheetViews>
    <customSheetView guid="{F5987813-497C-4409-9952-9D74BFBEF750}" topLeftCell="A7">
      <selection activeCell="N41" sqref="N41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93" showPageBreaks="1" topLeftCell="A51">
      <selection activeCell="P87" sqref="P87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 topLeftCell="A52">
      <selection activeCell="I65" sqref="I65"/>
      <rowBreaks count="1" manualBreakCount="1">
        <brk id="49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79">
      <selection activeCell="I88" sqref="I88"/>
      <rowBreaks count="1" manualBreakCount="1">
        <brk id="58" max="9" man="1"/>
      </rowBreaks>
      <pageMargins left="0.8" right="0.35" top="0.5" bottom="0.6" header="0.49" footer="0.4"/>
      <pageSetup paperSize="9" scale="85" firstPageNumber="15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56">
      <selection activeCell="G71" sqref="G71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5"/>
      <headerFooter>
        <oddFooter>&amp;R&amp;P</oddFooter>
      </headerFooter>
    </customSheetView>
    <customSheetView guid="{AB91A6A8-6532-4B96-956B-F7D6BB4225C1}" topLeftCell="A7">
      <selection activeCell="N41" sqref="N41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6"/>
      <headerFooter>
        <oddFooter>&amp;R&amp;P</oddFooter>
      </headerFooter>
    </customSheetView>
    <customSheetView guid="{947050B0-2FB4-4A58-AE67-8C093F682B57}" topLeftCell="A67">
      <selection activeCell="I88" sqref="I88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7"/>
      <headerFooter>
        <oddFooter>&amp;R&amp;P</oddFooter>
      </headerFooter>
    </customSheetView>
  </customSheetViews>
  <mergeCells count="14">
    <mergeCell ref="A1:M1"/>
    <mergeCell ref="A2:M2"/>
    <mergeCell ref="A3:M3"/>
    <mergeCell ref="G6:M6"/>
    <mergeCell ref="G7:I7"/>
    <mergeCell ref="K7:M7"/>
    <mergeCell ref="G59:I59"/>
    <mergeCell ref="K59:M59"/>
    <mergeCell ref="A53:M53"/>
    <mergeCell ref="A107:M107"/>
    <mergeCell ref="A56:M56"/>
    <mergeCell ref="G58:M58"/>
    <mergeCell ref="A54:M54"/>
    <mergeCell ref="A55:M55"/>
  </mergeCells>
  <pageMargins left="0.8" right="0.5" top="0.5" bottom="0.6" header="0.49" footer="0.4"/>
  <pageSetup paperSize="9" scale="95" firstPageNumber="17" orientation="portrait" useFirstPageNumber="1" horizontalDpi="1200" verticalDpi="1200" r:id="rId8"/>
  <headerFooter>
    <oddFooter>&amp;R&amp;P</oddFooter>
  </headerFooter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Z170"/>
  <sheetViews>
    <sheetView view="pageBreakPreview" topLeftCell="A129" zoomScale="85" zoomScaleNormal="100" zoomScaleSheetLayoutView="85" workbookViewId="0">
      <selection activeCell="B144" sqref="B144"/>
    </sheetView>
  </sheetViews>
  <sheetFormatPr defaultColWidth="9.140625" defaultRowHeight="16.5" customHeight="1" x14ac:dyDescent="0.5"/>
  <cols>
    <col min="1" max="1" width="28" style="167" customWidth="1"/>
    <col min="2" max="2" width="4.7109375" style="191" bestFit="1" customWidth="1"/>
    <col min="3" max="3" width="0.5703125" style="167" customWidth="1"/>
    <col min="4" max="4" width="11.5703125" style="187" customWidth="1"/>
    <col min="5" max="5" width="0.5703125" style="167" customWidth="1"/>
    <col min="6" max="6" width="11.5703125" style="187" customWidth="1"/>
    <col min="7" max="7" width="0.5703125" style="167" customWidth="1"/>
    <col min="8" max="8" width="11.5703125" style="187" customWidth="1"/>
    <col min="9" max="9" width="0.5703125" style="167" customWidth="1"/>
    <col min="10" max="10" width="11.5703125" style="187" customWidth="1"/>
    <col min="11" max="11" width="0.5703125" style="167" customWidth="1"/>
    <col min="12" max="12" width="11.5703125" style="187" customWidth="1"/>
    <col min="13" max="13" width="0.5703125" style="167" customWidth="1"/>
    <col min="14" max="14" width="13.42578125" style="187" bestFit="1" customWidth="1"/>
    <col min="15" max="15" width="0.5703125" style="167" customWidth="1"/>
    <col min="16" max="16" width="11.5703125" style="187" customWidth="1"/>
    <col min="17" max="17" width="0.5703125" style="167" customWidth="1"/>
    <col min="18" max="18" width="11.5703125" style="187" customWidth="1"/>
    <col min="19" max="19" width="0.5703125" style="167" customWidth="1"/>
    <col min="20" max="20" width="11.5703125" style="187" customWidth="1"/>
    <col min="21" max="21" width="0.5703125" style="167" customWidth="1"/>
    <col min="22" max="22" width="15.42578125" style="187" bestFit="1" customWidth="1"/>
    <col min="23" max="23" width="0.5703125" style="167" customWidth="1"/>
    <col min="24" max="24" width="11.5703125" style="187" customWidth="1"/>
    <col min="25" max="25" width="0.5703125" style="167" customWidth="1"/>
    <col min="26" max="26" width="11.5703125" style="187" customWidth="1"/>
    <col min="27" max="16384" width="9.140625" style="167"/>
  </cols>
  <sheetData>
    <row r="1" spans="1:26" ht="16.5" customHeight="1" x14ac:dyDescent="0.5">
      <c r="A1" s="280" t="s">
        <v>125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</row>
    <row r="2" spans="1:26" s="168" customFormat="1" ht="16.5" customHeight="1" x14ac:dyDescent="0.5">
      <c r="A2" s="280" t="s">
        <v>114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</row>
    <row r="3" spans="1:26" s="168" customFormat="1" ht="16.5" customHeight="1" x14ac:dyDescent="0.5">
      <c r="A3" s="282" t="s">
        <v>237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</row>
    <row r="4" spans="1:26" s="168" customFormat="1" ht="16.5" customHeight="1" x14ac:dyDescent="0.5">
      <c r="A4" s="169"/>
      <c r="B4" s="169"/>
      <c r="C4" s="169"/>
      <c r="D4" s="169"/>
      <c r="E4" s="169"/>
      <c r="F4" s="169"/>
      <c r="G4" s="169"/>
      <c r="H4" s="169"/>
      <c r="I4" s="169"/>
      <c r="J4" s="170"/>
      <c r="L4" s="170"/>
      <c r="N4" s="170"/>
      <c r="P4" s="170"/>
      <c r="R4" s="170"/>
      <c r="T4" s="170"/>
      <c r="V4" s="170"/>
      <c r="X4" s="170"/>
      <c r="Z4" s="170"/>
    </row>
    <row r="5" spans="1:26" s="168" customFormat="1" ht="16.5" customHeight="1" x14ac:dyDescent="0.5">
      <c r="D5" s="279" t="s">
        <v>207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</row>
    <row r="6" spans="1:26" s="168" customFormat="1" ht="16.5" customHeight="1" x14ac:dyDescent="0.5">
      <c r="B6" s="171"/>
      <c r="D6" s="172"/>
      <c r="E6" s="173"/>
      <c r="F6" s="172"/>
      <c r="G6" s="173"/>
      <c r="H6" s="172"/>
      <c r="I6" s="173"/>
      <c r="J6" s="172"/>
      <c r="K6" s="173"/>
      <c r="L6" s="172"/>
      <c r="M6" s="173"/>
      <c r="N6" s="172"/>
      <c r="O6" s="173"/>
      <c r="P6" s="172"/>
      <c r="Q6" s="173"/>
      <c r="R6" s="172"/>
      <c r="S6" s="173"/>
      <c r="T6" s="172"/>
      <c r="U6" s="173"/>
      <c r="V6" s="172"/>
      <c r="W6" s="173"/>
      <c r="X6" s="172"/>
      <c r="Y6" s="173"/>
      <c r="Z6" s="174" t="s">
        <v>240</v>
      </c>
    </row>
    <row r="7" spans="1:26" s="168" customFormat="1" ht="16.5" customHeight="1" x14ac:dyDescent="0.5">
      <c r="B7" s="171"/>
      <c r="D7" s="170"/>
      <c r="F7" s="170"/>
      <c r="H7" s="170"/>
      <c r="J7" s="170"/>
      <c r="L7" s="170"/>
      <c r="N7" s="170"/>
      <c r="P7" s="279" t="s">
        <v>22</v>
      </c>
      <c r="Q7" s="279"/>
      <c r="R7" s="279"/>
      <c r="S7" s="279"/>
      <c r="T7" s="279"/>
      <c r="U7" s="279"/>
      <c r="V7" s="279"/>
      <c r="W7" s="279"/>
      <c r="X7" s="279"/>
      <c r="Z7" s="170"/>
    </row>
    <row r="8" spans="1:26" s="168" customFormat="1" ht="16.5" customHeight="1" x14ac:dyDescent="0.5">
      <c r="B8" s="171"/>
      <c r="C8" s="171"/>
      <c r="D8" s="175"/>
      <c r="E8" s="171"/>
      <c r="F8" s="175"/>
      <c r="G8" s="171"/>
      <c r="H8" s="170"/>
      <c r="J8" s="176"/>
      <c r="K8" s="176"/>
      <c r="L8" s="176"/>
      <c r="M8" s="176"/>
      <c r="N8" s="176"/>
      <c r="O8" s="171"/>
      <c r="P8" s="281" t="s">
        <v>144</v>
      </c>
      <c r="Q8" s="281"/>
      <c r="R8" s="281"/>
      <c r="S8" s="281"/>
      <c r="T8" s="281"/>
      <c r="U8" s="281"/>
      <c r="V8" s="281"/>
      <c r="W8" s="171"/>
      <c r="X8" s="175"/>
      <c r="Z8" s="175"/>
    </row>
    <row r="9" spans="1:26" s="168" customFormat="1" ht="16.5" customHeight="1" x14ac:dyDescent="0.5">
      <c r="B9" s="171"/>
      <c r="C9" s="171"/>
      <c r="D9" s="177"/>
      <c r="E9" s="178"/>
      <c r="F9" s="177"/>
      <c r="G9" s="178"/>
      <c r="H9" s="177"/>
      <c r="I9" s="178"/>
      <c r="J9" s="178"/>
      <c r="K9" s="178"/>
      <c r="L9" s="178"/>
      <c r="M9" s="178"/>
      <c r="N9" s="178"/>
      <c r="O9" s="178"/>
      <c r="P9" s="178"/>
      <c r="Q9" s="171"/>
      <c r="R9" s="171"/>
      <c r="S9" s="171"/>
      <c r="T9" s="171"/>
      <c r="U9" s="171"/>
      <c r="V9" s="179" t="s">
        <v>20</v>
      </c>
      <c r="W9" s="171"/>
      <c r="X9" s="175"/>
      <c r="Z9" s="175"/>
    </row>
    <row r="10" spans="1:26" s="168" customFormat="1" ht="16.5" customHeight="1" x14ac:dyDescent="0.5">
      <c r="B10" s="171"/>
      <c r="C10" s="171"/>
      <c r="D10" s="177"/>
      <c r="E10" s="178"/>
      <c r="F10" s="177"/>
      <c r="G10" s="178"/>
      <c r="H10" s="177"/>
      <c r="I10" s="178"/>
      <c r="J10" s="279" t="s">
        <v>9</v>
      </c>
      <c r="K10" s="279"/>
      <c r="L10" s="279"/>
      <c r="M10" s="279"/>
      <c r="N10" s="279"/>
      <c r="O10" s="178"/>
      <c r="P10" s="177"/>
      <c r="Q10" s="178"/>
      <c r="R10" s="177"/>
      <c r="S10" s="178"/>
      <c r="T10" s="177"/>
      <c r="U10" s="178"/>
      <c r="V10" s="177" t="s">
        <v>28</v>
      </c>
      <c r="W10" s="178"/>
      <c r="X10" s="177"/>
      <c r="Y10" s="178"/>
      <c r="Z10" s="177"/>
    </row>
    <row r="11" spans="1:26" s="168" customFormat="1" ht="16.5" customHeight="1" x14ac:dyDescent="0.5">
      <c r="B11" s="171"/>
      <c r="C11" s="171"/>
      <c r="D11" s="177" t="s">
        <v>26</v>
      </c>
      <c r="E11" s="178"/>
      <c r="F11" s="177"/>
      <c r="G11" s="178"/>
      <c r="H11" s="177" t="s">
        <v>175</v>
      </c>
      <c r="I11" s="178"/>
      <c r="O11" s="178"/>
      <c r="P11" s="177" t="s">
        <v>122</v>
      </c>
      <c r="Q11" s="178"/>
      <c r="R11" s="177" t="s">
        <v>91</v>
      </c>
      <c r="S11" s="178"/>
      <c r="T11" s="177" t="s">
        <v>19</v>
      </c>
      <c r="U11" s="178"/>
      <c r="V11" s="177" t="s">
        <v>215</v>
      </c>
      <c r="W11" s="178"/>
      <c r="X11" s="177" t="s">
        <v>30</v>
      </c>
      <c r="Y11" s="178"/>
      <c r="Z11" s="177"/>
    </row>
    <row r="12" spans="1:26" s="168" customFormat="1" ht="16.5" customHeight="1" x14ac:dyDescent="0.5">
      <c r="B12" s="171"/>
      <c r="C12" s="171"/>
      <c r="D12" s="177" t="s">
        <v>27</v>
      </c>
      <c r="E12" s="178"/>
      <c r="F12" s="177" t="s">
        <v>4</v>
      </c>
      <c r="G12" s="178"/>
      <c r="H12" s="177" t="s">
        <v>110</v>
      </c>
      <c r="I12" s="178"/>
      <c r="J12" s="177" t="s">
        <v>5</v>
      </c>
      <c r="K12" s="178"/>
      <c r="L12" s="177" t="s">
        <v>7</v>
      </c>
      <c r="M12" s="178"/>
      <c r="N12" s="178"/>
      <c r="O12" s="178"/>
      <c r="P12" s="177" t="s">
        <v>123</v>
      </c>
      <c r="Q12" s="178"/>
      <c r="R12" s="177" t="s">
        <v>180</v>
      </c>
      <c r="S12" s="178"/>
      <c r="T12" s="177" t="s">
        <v>213</v>
      </c>
      <c r="U12" s="178"/>
      <c r="V12" s="177" t="s">
        <v>214</v>
      </c>
      <c r="W12" s="178"/>
      <c r="X12" s="177" t="s">
        <v>29</v>
      </c>
      <c r="Y12" s="178"/>
      <c r="Z12" s="177" t="s">
        <v>10</v>
      </c>
    </row>
    <row r="13" spans="1:26" s="168" customFormat="1" ht="16.5" customHeight="1" x14ac:dyDescent="0.5">
      <c r="B13" s="171"/>
      <c r="C13" s="171"/>
      <c r="D13" s="180" t="s">
        <v>17</v>
      </c>
      <c r="E13" s="178"/>
      <c r="F13" s="180" t="s">
        <v>14</v>
      </c>
      <c r="G13" s="178"/>
      <c r="H13" s="180" t="s">
        <v>111</v>
      </c>
      <c r="I13" s="178"/>
      <c r="J13" s="180" t="s">
        <v>15</v>
      </c>
      <c r="K13" s="178"/>
      <c r="L13" s="180" t="s">
        <v>6</v>
      </c>
      <c r="M13" s="178"/>
      <c r="N13" s="180" t="s">
        <v>8</v>
      </c>
      <c r="O13" s="178"/>
      <c r="P13" s="180" t="s">
        <v>124</v>
      </c>
      <c r="Q13" s="178"/>
      <c r="R13" s="180" t="s">
        <v>92</v>
      </c>
      <c r="S13" s="178"/>
      <c r="T13" s="180" t="s">
        <v>15</v>
      </c>
      <c r="U13" s="178"/>
      <c r="V13" s="180" t="s">
        <v>68</v>
      </c>
      <c r="W13" s="178"/>
      <c r="X13" s="180" t="s">
        <v>23</v>
      </c>
      <c r="Y13" s="178"/>
      <c r="Z13" s="180" t="s">
        <v>24</v>
      </c>
    </row>
    <row r="14" spans="1:26" ht="16.5" customHeight="1" x14ac:dyDescent="0.5">
      <c r="B14" s="171"/>
      <c r="C14" s="181"/>
      <c r="D14" s="182"/>
      <c r="E14" s="183"/>
      <c r="F14" s="182"/>
      <c r="G14" s="183"/>
      <c r="H14" s="184"/>
      <c r="I14" s="185"/>
      <c r="J14" s="182"/>
      <c r="K14" s="183"/>
      <c r="L14" s="182"/>
      <c r="M14" s="183"/>
      <c r="N14" s="186"/>
      <c r="O14" s="186"/>
      <c r="P14" s="186"/>
      <c r="Q14" s="183"/>
      <c r="R14" s="184"/>
      <c r="S14" s="185"/>
      <c r="T14" s="182"/>
      <c r="U14" s="183"/>
    </row>
    <row r="15" spans="1:26" s="168" customFormat="1" ht="16.5" customHeight="1" x14ac:dyDescent="0.5">
      <c r="A15" s="168" t="s">
        <v>267</v>
      </c>
      <c r="B15" s="171"/>
      <c r="C15" s="181"/>
      <c r="D15" s="188">
        <v>150684</v>
      </c>
      <c r="E15" s="189"/>
      <c r="F15" s="188">
        <v>3439037</v>
      </c>
      <c r="G15" s="189"/>
      <c r="H15" s="188">
        <v>187434</v>
      </c>
      <c r="I15" s="190"/>
      <c r="J15" s="188">
        <v>15048</v>
      </c>
      <c r="K15" s="189"/>
      <c r="L15" s="188">
        <v>431231</v>
      </c>
      <c r="M15" s="189"/>
      <c r="N15" s="188">
        <v>7630675</v>
      </c>
      <c r="O15" s="189"/>
      <c r="P15" s="188">
        <v>-50315</v>
      </c>
      <c r="Q15" s="189"/>
      <c r="R15" s="188">
        <v>-757</v>
      </c>
      <c r="S15" s="189"/>
      <c r="T15" s="188">
        <v>29778</v>
      </c>
      <c r="U15" s="189"/>
      <c r="V15" s="188">
        <v>31068</v>
      </c>
      <c r="W15" s="189"/>
      <c r="X15" s="188">
        <f>SUM(P15:V15)</f>
        <v>9774</v>
      </c>
      <c r="Y15" s="189"/>
      <c r="Z15" s="188">
        <f>SUM(D15:N15,X15)</f>
        <v>11863883</v>
      </c>
    </row>
    <row r="16" spans="1:26" ht="6" customHeight="1" x14ac:dyDescent="0.5">
      <c r="B16" s="171"/>
      <c r="C16" s="181"/>
      <c r="D16" s="182"/>
      <c r="E16" s="183"/>
      <c r="F16" s="182"/>
      <c r="G16" s="183"/>
      <c r="H16" s="184"/>
      <c r="I16" s="185"/>
      <c r="J16" s="182"/>
      <c r="K16" s="183"/>
      <c r="L16" s="182"/>
      <c r="M16" s="183"/>
      <c r="N16" s="186"/>
      <c r="O16" s="186"/>
      <c r="P16" s="186"/>
      <c r="Q16" s="183"/>
      <c r="R16" s="184"/>
      <c r="S16" s="185"/>
      <c r="T16" s="182"/>
      <c r="U16" s="183"/>
      <c r="Z16" s="167"/>
    </row>
    <row r="17" spans="1:26" s="168" customFormat="1" ht="16.5" customHeight="1" x14ac:dyDescent="0.5">
      <c r="A17" s="168" t="s">
        <v>191</v>
      </c>
      <c r="B17" s="171"/>
      <c r="C17" s="181"/>
      <c r="D17" s="188"/>
      <c r="E17" s="189"/>
      <c r="F17" s="188"/>
      <c r="G17" s="189"/>
      <c r="H17" s="188"/>
      <c r="I17" s="189"/>
      <c r="J17" s="188"/>
      <c r="K17" s="189"/>
      <c r="L17" s="188"/>
      <c r="M17" s="189"/>
      <c r="N17" s="188"/>
      <c r="O17" s="189"/>
      <c r="P17" s="188"/>
      <c r="Q17" s="189"/>
      <c r="R17" s="188"/>
      <c r="S17" s="189"/>
      <c r="T17" s="188"/>
      <c r="U17" s="189"/>
      <c r="V17" s="188"/>
      <c r="W17" s="189"/>
      <c r="X17" s="188"/>
      <c r="Y17" s="189"/>
      <c r="Z17" s="188"/>
    </row>
    <row r="18" spans="1:26" ht="16.5" customHeight="1" x14ac:dyDescent="0.5">
      <c r="A18" s="167" t="s">
        <v>176</v>
      </c>
      <c r="C18" s="181"/>
      <c r="D18" s="188"/>
      <c r="E18" s="189"/>
      <c r="F18" s="188"/>
      <c r="G18" s="189"/>
      <c r="H18" s="188"/>
      <c r="I18" s="189"/>
      <c r="J18" s="188"/>
      <c r="K18" s="189"/>
      <c r="L18" s="188"/>
      <c r="M18" s="189"/>
      <c r="N18" s="188"/>
      <c r="O18" s="189"/>
      <c r="P18" s="188"/>
      <c r="Q18" s="189"/>
      <c r="R18" s="188"/>
      <c r="S18" s="189"/>
      <c r="T18" s="188"/>
      <c r="U18" s="189"/>
      <c r="V18" s="188"/>
      <c r="W18" s="189"/>
      <c r="X18" s="188"/>
      <c r="Y18" s="189"/>
      <c r="Z18" s="188"/>
    </row>
    <row r="19" spans="1:26" ht="16.5" customHeight="1" x14ac:dyDescent="0.5">
      <c r="A19" s="167" t="s">
        <v>112</v>
      </c>
      <c r="C19" s="181"/>
      <c r="D19" s="188">
        <v>0</v>
      </c>
      <c r="E19" s="189"/>
      <c r="F19" s="188">
        <v>0</v>
      </c>
      <c r="G19" s="189"/>
      <c r="H19" s="188">
        <v>0</v>
      </c>
      <c r="I19" s="189"/>
      <c r="J19" s="188">
        <v>0</v>
      </c>
      <c r="K19" s="189"/>
      <c r="L19" s="188">
        <v>0</v>
      </c>
      <c r="M19" s="189"/>
      <c r="N19" s="188">
        <v>-10126</v>
      </c>
      <c r="O19" s="189"/>
      <c r="P19" s="188">
        <v>0</v>
      </c>
      <c r="Q19" s="189"/>
      <c r="R19" s="188">
        <v>0</v>
      </c>
      <c r="S19" s="189"/>
      <c r="T19" s="188">
        <v>0</v>
      </c>
      <c r="U19" s="189"/>
      <c r="V19" s="188">
        <v>0</v>
      </c>
      <c r="W19" s="189"/>
      <c r="X19" s="188">
        <f t="shared" ref="X19:X27" si="0">SUM(P19:V19)</f>
        <v>0</v>
      </c>
      <c r="Y19" s="189"/>
      <c r="Z19" s="188">
        <f>SUM(D19:N19,X19)</f>
        <v>-10126</v>
      </c>
    </row>
    <row r="20" spans="1:26" ht="16.5" customHeight="1" x14ac:dyDescent="0.5">
      <c r="A20" s="167" t="s">
        <v>181</v>
      </c>
      <c r="C20" s="181"/>
      <c r="D20" s="188"/>
      <c r="E20" s="189"/>
      <c r="F20" s="188"/>
      <c r="G20" s="189"/>
      <c r="H20" s="188"/>
      <c r="I20" s="189"/>
      <c r="J20" s="188"/>
      <c r="K20" s="189"/>
      <c r="L20" s="188"/>
      <c r="M20" s="189"/>
      <c r="N20" s="188"/>
      <c r="O20" s="189"/>
      <c r="P20" s="188"/>
      <c r="Q20" s="189"/>
      <c r="R20" s="188"/>
      <c r="S20" s="189"/>
      <c r="T20" s="188"/>
      <c r="U20" s="189"/>
      <c r="V20" s="188"/>
      <c r="W20" s="189"/>
      <c r="X20" s="188"/>
      <c r="Y20" s="189"/>
      <c r="Z20" s="188"/>
    </row>
    <row r="21" spans="1:26" ht="16.149999999999999" customHeight="1" x14ac:dyDescent="0.5">
      <c r="A21" s="167" t="s">
        <v>112</v>
      </c>
      <c r="C21" s="181"/>
      <c r="D21" s="188">
        <v>0</v>
      </c>
      <c r="E21" s="189"/>
      <c r="F21" s="188">
        <v>0</v>
      </c>
      <c r="G21" s="189"/>
      <c r="H21" s="188">
        <v>-30864</v>
      </c>
      <c r="I21" s="189"/>
      <c r="J21" s="188">
        <v>0</v>
      </c>
      <c r="K21" s="189"/>
      <c r="L21" s="188">
        <v>0</v>
      </c>
      <c r="M21" s="189"/>
      <c r="N21" s="188">
        <v>12</v>
      </c>
      <c r="O21" s="189"/>
      <c r="P21" s="188">
        <v>0</v>
      </c>
      <c r="Q21" s="189"/>
      <c r="R21" s="188">
        <v>0</v>
      </c>
      <c r="S21" s="189"/>
      <c r="T21" s="188">
        <v>0</v>
      </c>
      <c r="U21" s="189"/>
      <c r="V21" s="188">
        <v>0</v>
      </c>
      <c r="W21" s="189"/>
      <c r="X21" s="188">
        <f t="shared" si="0"/>
        <v>0</v>
      </c>
      <c r="Y21" s="189"/>
      <c r="Z21" s="188">
        <f>SUM(D21:N21,X21)</f>
        <v>-30852</v>
      </c>
    </row>
    <row r="22" spans="1:26" ht="16.149999999999999" customHeight="1" x14ac:dyDescent="0.5">
      <c r="A22" s="167" t="s">
        <v>177</v>
      </c>
      <c r="C22" s="181"/>
      <c r="D22" s="188"/>
      <c r="E22" s="189"/>
      <c r="F22" s="188"/>
      <c r="G22" s="189"/>
      <c r="H22" s="188"/>
      <c r="I22" s="189"/>
      <c r="J22" s="188"/>
      <c r="K22" s="189"/>
      <c r="L22" s="188"/>
      <c r="M22" s="189"/>
      <c r="N22" s="188"/>
      <c r="O22" s="189"/>
      <c r="P22" s="188"/>
      <c r="Q22" s="189"/>
      <c r="R22" s="188"/>
      <c r="S22" s="189"/>
      <c r="T22" s="188"/>
      <c r="U22" s="189"/>
      <c r="V22" s="188"/>
      <c r="W22" s="189"/>
      <c r="X22" s="188"/>
      <c r="Y22" s="189"/>
      <c r="Z22" s="188"/>
    </row>
    <row r="23" spans="1:26" ht="16.5" customHeight="1" x14ac:dyDescent="0.5">
      <c r="A23" s="167" t="s">
        <v>112</v>
      </c>
      <c r="C23" s="181"/>
      <c r="D23" s="188">
        <v>0</v>
      </c>
      <c r="E23" s="189"/>
      <c r="F23" s="188">
        <v>0</v>
      </c>
      <c r="G23" s="189"/>
      <c r="H23" s="188">
        <v>0</v>
      </c>
      <c r="I23" s="189"/>
      <c r="J23" s="188">
        <v>0</v>
      </c>
      <c r="K23" s="189"/>
      <c r="L23" s="188">
        <v>0</v>
      </c>
      <c r="M23" s="189"/>
      <c r="N23" s="188">
        <v>2511</v>
      </c>
      <c r="O23" s="189"/>
      <c r="P23" s="188">
        <v>0</v>
      </c>
      <c r="Q23" s="189"/>
      <c r="R23" s="188">
        <v>0</v>
      </c>
      <c r="S23" s="189"/>
      <c r="T23" s="188">
        <v>0</v>
      </c>
      <c r="U23" s="189"/>
      <c r="V23" s="188">
        <v>0</v>
      </c>
      <c r="W23" s="189"/>
      <c r="X23" s="188">
        <f t="shared" si="0"/>
        <v>0</v>
      </c>
      <c r="Y23" s="189"/>
      <c r="Z23" s="188">
        <f>SUM(D23:N23,X23)</f>
        <v>2511</v>
      </c>
    </row>
    <row r="24" spans="1:26" ht="16.5" customHeight="1" x14ac:dyDescent="0.5">
      <c r="A24" s="167" t="s">
        <v>16</v>
      </c>
      <c r="C24" s="181"/>
      <c r="D24" s="188">
        <v>0</v>
      </c>
      <c r="E24" s="189"/>
      <c r="F24" s="188">
        <v>0</v>
      </c>
      <c r="G24" s="189"/>
      <c r="H24" s="188">
        <v>0</v>
      </c>
      <c r="I24" s="189"/>
      <c r="J24" s="188">
        <v>0</v>
      </c>
      <c r="K24" s="189"/>
      <c r="L24" s="188">
        <v>0</v>
      </c>
      <c r="M24" s="189"/>
      <c r="N24" s="188">
        <v>-671000</v>
      </c>
      <c r="O24" s="189"/>
      <c r="P24" s="188">
        <v>0</v>
      </c>
      <c r="Q24" s="189"/>
      <c r="R24" s="188">
        <v>0</v>
      </c>
      <c r="S24" s="189"/>
      <c r="T24" s="188">
        <v>0</v>
      </c>
      <c r="U24" s="189"/>
      <c r="V24" s="188">
        <v>0</v>
      </c>
      <c r="W24" s="189"/>
      <c r="X24" s="188">
        <f t="shared" si="0"/>
        <v>0</v>
      </c>
      <c r="Y24" s="189"/>
      <c r="Z24" s="188">
        <f>SUM(D24:N24,X24)</f>
        <v>-671000</v>
      </c>
    </row>
    <row r="25" spans="1:26" ht="16.5" customHeight="1" x14ac:dyDescent="0.5">
      <c r="A25" s="167" t="s">
        <v>187</v>
      </c>
      <c r="C25" s="181"/>
      <c r="D25" s="188">
        <v>0</v>
      </c>
      <c r="E25" s="189"/>
      <c r="F25" s="188">
        <v>0</v>
      </c>
      <c r="G25" s="189"/>
      <c r="H25" s="188">
        <v>0</v>
      </c>
      <c r="I25" s="189"/>
      <c r="J25" s="188">
        <v>0</v>
      </c>
      <c r="K25" s="189"/>
      <c r="L25" s="188">
        <v>0</v>
      </c>
      <c r="M25" s="189"/>
      <c r="N25" s="188">
        <v>719544</v>
      </c>
      <c r="O25" s="189"/>
      <c r="P25" s="188">
        <v>0</v>
      </c>
      <c r="Q25" s="189"/>
      <c r="R25" s="188">
        <v>0</v>
      </c>
      <c r="S25" s="189"/>
      <c r="T25" s="188">
        <v>0</v>
      </c>
      <c r="U25" s="189"/>
      <c r="V25" s="188">
        <v>0</v>
      </c>
      <c r="W25" s="189"/>
      <c r="X25" s="188">
        <f t="shared" si="0"/>
        <v>0</v>
      </c>
      <c r="Y25" s="189"/>
      <c r="Z25" s="188">
        <f>SUM(D25:N25,X25)</f>
        <v>719544</v>
      </c>
    </row>
    <row r="26" spans="1:26" ht="16.5" customHeight="1" x14ac:dyDescent="0.5">
      <c r="A26" s="167" t="s">
        <v>279</v>
      </c>
      <c r="C26" s="181"/>
      <c r="D26" s="188"/>
      <c r="E26" s="189"/>
      <c r="F26" s="188"/>
      <c r="G26" s="189"/>
      <c r="H26" s="188"/>
      <c r="I26" s="189"/>
      <c r="J26" s="188"/>
      <c r="K26" s="189"/>
      <c r="L26" s="188"/>
      <c r="M26" s="189"/>
      <c r="N26" s="188"/>
      <c r="O26" s="189"/>
      <c r="P26" s="188"/>
      <c r="Q26" s="189"/>
      <c r="R26" s="188"/>
      <c r="S26" s="189"/>
      <c r="T26" s="188"/>
      <c r="U26" s="189"/>
      <c r="V26" s="188"/>
      <c r="W26" s="189"/>
      <c r="X26" s="188"/>
      <c r="Y26" s="189"/>
      <c r="Z26" s="188"/>
    </row>
    <row r="27" spans="1:26" ht="16.5" customHeight="1" x14ac:dyDescent="0.5">
      <c r="A27" s="167" t="s">
        <v>254</v>
      </c>
      <c r="C27" s="181"/>
      <c r="D27" s="192">
        <v>0</v>
      </c>
      <c r="E27" s="189"/>
      <c r="F27" s="192">
        <v>0</v>
      </c>
      <c r="G27" s="189"/>
      <c r="H27" s="192">
        <v>0</v>
      </c>
      <c r="I27" s="189"/>
      <c r="J27" s="192">
        <v>0</v>
      </c>
      <c r="K27" s="189"/>
      <c r="L27" s="192">
        <v>0</v>
      </c>
      <c r="M27" s="189"/>
      <c r="N27" s="192">
        <v>1286</v>
      </c>
      <c r="O27" s="189"/>
      <c r="P27" s="192">
        <v>-1863</v>
      </c>
      <c r="Q27" s="189"/>
      <c r="R27" s="192">
        <v>-10</v>
      </c>
      <c r="S27" s="189"/>
      <c r="T27" s="192">
        <v>-30966</v>
      </c>
      <c r="U27" s="189"/>
      <c r="V27" s="192">
        <v>-43289</v>
      </c>
      <c r="W27" s="189"/>
      <c r="X27" s="192">
        <f t="shared" si="0"/>
        <v>-76128</v>
      </c>
      <c r="Y27" s="189"/>
      <c r="Z27" s="192">
        <f>SUM(D27:N27,X27)</f>
        <v>-74842</v>
      </c>
    </row>
    <row r="28" spans="1:26" ht="6" customHeight="1" x14ac:dyDescent="0.5">
      <c r="B28" s="171"/>
      <c r="C28" s="181"/>
      <c r="D28" s="182"/>
      <c r="E28" s="183"/>
      <c r="F28" s="182"/>
      <c r="G28" s="183"/>
      <c r="H28" s="184"/>
      <c r="I28" s="185"/>
      <c r="J28" s="184"/>
      <c r="K28" s="183"/>
      <c r="L28" s="182"/>
      <c r="M28" s="183"/>
      <c r="N28" s="186"/>
      <c r="O28" s="186"/>
      <c r="P28" s="186"/>
      <c r="Q28" s="183"/>
      <c r="R28" s="184"/>
      <c r="S28" s="185"/>
      <c r="T28" s="182"/>
      <c r="U28" s="183"/>
    </row>
    <row r="29" spans="1:26" s="168" customFormat="1" ht="16.5" customHeight="1" thickBot="1" x14ac:dyDescent="0.55000000000000004">
      <c r="A29" s="168" t="s">
        <v>268</v>
      </c>
      <c r="B29" s="171"/>
      <c r="C29" s="181"/>
      <c r="D29" s="194">
        <f>SUM(D15:D27)</f>
        <v>150684</v>
      </c>
      <c r="E29" s="183"/>
      <c r="F29" s="194">
        <f>SUM(F15:F27)</f>
        <v>3439037</v>
      </c>
      <c r="G29" s="183"/>
      <c r="H29" s="194">
        <f>SUM(H15:H27)</f>
        <v>156570</v>
      </c>
      <c r="I29" s="189"/>
      <c r="J29" s="194">
        <f>SUM(J15:J27)</f>
        <v>15048</v>
      </c>
      <c r="K29" s="183"/>
      <c r="L29" s="194">
        <f>SUM(L15:L27)</f>
        <v>431231</v>
      </c>
      <c r="M29" s="183"/>
      <c r="N29" s="194">
        <f>SUM(N15:N27)</f>
        <v>7672902</v>
      </c>
      <c r="O29" s="183"/>
      <c r="P29" s="194">
        <f>SUM(P15:P27)</f>
        <v>-52178</v>
      </c>
      <c r="Q29" s="183"/>
      <c r="R29" s="194">
        <f>SUM(R15:R27)</f>
        <v>-767</v>
      </c>
      <c r="S29" s="167"/>
      <c r="T29" s="194">
        <f>SUM(T15:T27)</f>
        <v>-1188</v>
      </c>
      <c r="U29" s="183"/>
      <c r="V29" s="194">
        <f>SUM(V15:V27)</f>
        <v>-12221</v>
      </c>
      <c r="W29" s="183"/>
      <c r="X29" s="194">
        <f>SUM(X15:X27)</f>
        <v>-66354</v>
      </c>
      <c r="Y29" s="183"/>
      <c r="Z29" s="194">
        <f>SUM(Z15:Z27)</f>
        <v>11799118</v>
      </c>
    </row>
    <row r="30" spans="1:26" ht="16.5" customHeight="1" thickTop="1" x14ac:dyDescent="0.5">
      <c r="B30" s="171"/>
      <c r="C30" s="181"/>
      <c r="D30" s="182"/>
      <c r="E30" s="183"/>
      <c r="F30" s="182"/>
      <c r="G30" s="183"/>
      <c r="I30" s="189"/>
      <c r="J30" s="182"/>
      <c r="K30" s="183"/>
      <c r="L30" s="182"/>
      <c r="M30" s="183"/>
      <c r="N30" s="186"/>
      <c r="O30" s="183"/>
      <c r="P30" s="182"/>
      <c r="Q30" s="183"/>
      <c r="R30" s="184"/>
      <c r="S30" s="185"/>
      <c r="T30" s="182"/>
      <c r="U30" s="183"/>
      <c r="V30" s="182"/>
      <c r="W30" s="183"/>
    </row>
    <row r="31" spans="1:26" ht="16.5" customHeight="1" x14ac:dyDescent="0.5">
      <c r="B31" s="171"/>
      <c r="C31" s="181"/>
      <c r="D31" s="182"/>
      <c r="E31" s="183"/>
      <c r="F31" s="182"/>
      <c r="G31" s="183"/>
      <c r="I31" s="189"/>
      <c r="J31" s="182"/>
      <c r="K31" s="183"/>
      <c r="L31" s="182"/>
      <c r="M31" s="183"/>
      <c r="N31" s="186"/>
      <c r="O31" s="183"/>
      <c r="P31" s="182"/>
      <c r="Q31" s="183"/>
      <c r="R31" s="184"/>
      <c r="S31" s="185"/>
      <c r="T31" s="182"/>
      <c r="U31" s="183"/>
      <c r="V31" s="182"/>
      <c r="W31" s="183"/>
    </row>
    <row r="32" spans="1:26" ht="16.5" customHeight="1" x14ac:dyDescent="0.5">
      <c r="B32" s="171"/>
      <c r="C32" s="181"/>
      <c r="D32" s="182"/>
      <c r="E32" s="183"/>
      <c r="F32" s="182"/>
      <c r="G32" s="183"/>
      <c r="I32" s="189"/>
      <c r="J32" s="182"/>
      <c r="K32" s="183"/>
      <c r="L32" s="182"/>
      <c r="M32" s="183"/>
      <c r="N32" s="186"/>
      <c r="O32" s="183"/>
      <c r="P32" s="182"/>
      <c r="Q32" s="183"/>
      <c r="R32" s="184"/>
      <c r="S32" s="185"/>
      <c r="T32" s="182"/>
      <c r="U32" s="183"/>
      <c r="V32" s="182"/>
      <c r="W32" s="183"/>
    </row>
    <row r="33" spans="1:26" ht="16.5" customHeight="1" x14ac:dyDescent="0.5">
      <c r="B33" s="171"/>
      <c r="C33" s="181"/>
      <c r="D33" s="182"/>
      <c r="E33" s="183"/>
      <c r="F33" s="182"/>
      <c r="G33" s="183"/>
      <c r="I33" s="189"/>
      <c r="J33" s="182"/>
      <c r="K33" s="183"/>
      <c r="L33" s="182"/>
      <c r="M33" s="183"/>
      <c r="N33" s="186"/>
      <c r="O33" s="183"/>
      <c r="P33" s="182"/>
      <c r="Q33" s="183"/>
      <c r="R33" s="184"/>
      <c r="S33" s="185"/>
      <c r="T33" s="182"/>
      <c r="U33" s="183"/>
      <c r="V33" s="182"/>
      <c r="W33" s="183"/>
    </row>
    <row r="34" spans="1:26" ht="16.5" customHeight="1" x14ac:dyDescent="0.5">
      <c r="B34" s="171"/>
      <c r="C34" s="181"/>
      <c r="D34" s="182"/>
      <c r="E34" s="183"/>
      <c r="F34" s="182"/>
      <c r="G34" s="183"/>
      <c r="I34" s="189"/>
      <c r="J34" s="182"/>
      <c r="K34" s="183"/>
      <c r="L34" s="182"/>
      <c r="M34" s="183"/>
      <c r="N34" s="186"/>
      <c r="O34" s="183"/>
      <c r="P34" s="182"/>
      <c r="Q34" s="183"/>
      <c r="R34" s="184"/>
      <c r="S34" s="185"/>
      <c r="T34" s="182"/>
      <c r="U34" s="183"/>
      <c r="V34" s="182"/>
      <c r="W34" s="183"/>
    </row>
    <row r="35" spans="1:26" ht="16.5" customHeight="1" x14ac:dyDescent="0.5">
      <c r="B35" s="171"/>
      <c r="C35" s="181"/>
      <c r="D35" s="182"/>
      <c r="E35" s="183"/>
      <c r="F35" s="182"/>
      <c r="G35" s="183"/>
      <c r="I35" s="189"/>
      <c r="J35" s="182"/>
      <c r="K35" s="183"/>
      <c r="L35" s="182"/>
      <c r="M35" s="183"/>
      <c r="N35" s="186"/>
      <c r="O35" s="183"/>
      <c r="P35" s="182"/>
      <c r="Q35" s="183"/>
      <c r="R35" s="184"/>
      <c r="S35" s="185"/>
      <c r="T35" s="182"/>
      <c r="U35" s="183"/>
      <c r="V35" s="182"/>
      <c r="W35" s="183"/>
    </row>
    <row r="36" spans="1:26" ht="16.5" customHeight="1" x14ac:dyDescent="0.5">
      <c r="B36" s="171"/>
      <c r="C36" s="181"/>
      <c r="D36" s="182"/>
      <c r="E36" s="183"/>
      <c r="F36" s="182"/>
      <c r="G36" s="183"/>
      <c r="I36" s="189"/>
      <c r="J36" s="182"/>
      <c r="K36" s="183"/>
      <c r="L36" s="182"/>
      <c r="M36" s="183"/>
      <c r="N36" s="186"/>
      <c r="O36" s="183"/>
      <c r="P36" s="182"/>
      <c r="Q36" s="183"/>
      <c r="R36" s="184"/>
      <c r="S36" s="185"/>
      <c r="T36" s="182"/>
      <c r="U36" s="183"/>
      <c r="V36" s="182"/>
      <c r="W36" s="183"/>
    </row>
    <row r="37" spans="1:26" ht="18.75" customHeight="1" x14ac:dyDescent="0.5">
      <c r="B37" s="171"/>
      <c r="C37" s="181"/>
      <c r="D37" s="182"/>
      <c r="E37" s="183"/>
      <c r="F37" s="182"/>
      <c r="G37" s="183"/>
      <c r="I37" s="189"/>
      <c r="J37" s="182"/>
      <c r="K37" s="183"/>
      <c r="L37" s="182"/>
      <c r="M37" s="183"/>
      <c r="N37" s="186"/>
      <c r="O37" s="183"/>
      <c r="P37" s="182"/>
      <c r="Q37" s="183"/>
      <c r="R37" s="184"/>
      <c r="S37" s="185"/>
      <c r="T37" s="182"/>
      <c r="U37" s="183"/>
      <c r="V37" s="182"/>
      <c r="W37" s="183"/>
    </row>
    <row r="38" spans="1:26" ht="18.75" customHeight="1" x14ac:dyDescent="0.5">
      <c r="B38" s="171"/>
      <c r="C38" s="181"/>
      <c r="D38" s="182"/>
      <c r="E38" s="183"/>
      <c r="F38" s="182"/>
      <c r="G38" s="183"/>
      <c r="I38" s="189"/>
      <c r="J38" s="182"/>
      <c r="K38" s="183"/>
      <c r="L38" s="182"/>
      <c r="M38" s="183"/>
      <c r="N38" s="186"/>
      <c r="O38" s="183"/>
      <c r="P38" s="182"/>
      <c r="Q38" s="183"/>
      <c r="R38" s="184"/>
      <c r="S38" s="185"/>
      <c r="T38" s="182"/>
      <c r="U38" s="183"/>
      <c r="V38" s="182"/>
      <c r="W38" s="183"/>
    </row>
    <row r="39" spans="1:26" ht="22.15" customHeight="1" x14ac:dyDescent="0.5">
      <c r="A39" s="278" t="s">
        <v>217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</row>
    <row r="40" spans="1:26" ht="16.5" customHeight="1" x14ac:dyDescent="0.5">
      <c r="A40" s="280" t="s">
        <v>125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s="168" customFormat="1" ht="16.5" customHeight="1" x14ac:dyDescent="0.5">
      <c r="A41" s="280" t="s">
        <v>114</v>
      </c>
      <c r="B41" s="280"/>
      <c r="C41" s="280"/>
      <c r="D41" s="280"/>
      <c r="E41" s="280"/>
      <c r="F41" s="280"/>
      <c r="G41" s="280"/>
      <c r="H41" s="280"/>
      <c r="I41" s="280"/>
      <c r="J41" s="280"/>
      <c r="K41" s="280"/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s="168" customFormat="1" ht="16.5" customHeight="1" x14ac:dyDescent="0.5">
      <c r="A42" s="282" t="s">
        <v>237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  <c r="O42" s="282"/>
      <c r="P42" s="282"/>
      <c r="Q42" s="282"/>
      <c r="R42" s="282"/>
      <c r="S42" s="282"/>
      <c r="T42" s="282"/>
      <c r="U42" s="282"/>
      <c r="V42" s="282"/>
      <c r="W42" s="282"/>
      <c r="X42" s="282"/>
      <c r="Y42" s="282"/>
      <c r="Z42" s="282"/>
    </row>
    <row r="43" spans="1:26" s="168" customFormat="1" ht="16.5" customHeight="1" x14ac:dyDescent="0.5">
      <c r="A43" s="169"/>
      <c r="B43" s="169"/>
      <c r="C43" s="169"/>
      <c r="D43" s="169"/>
      <c r="E43" s="169"/>
      <c r="F43" s="169"/>
      <c r="G43" s="169"/>
      <c r="H43" s="169"/>
      <c r="I43" s="169"/>
      <c r="J43" s="170"/>
      <c r="L43" s="170"/>
      <c r="N43" s="170"/>
      <c r="P43" s="170"/>
      <c r="R43" s="170"/>
      <c r="T43" s="170"/>
      <c r="V43" s="170"/>
      <c r="X43" s="170"/>
      <c r="Z43" s="170"/>
    </row>
    <row r="44" spans="1:26" s="168" customFormat="1" ht="16.5" customHeight="1" x14ac:dyDescent="0.5">
      <c r="D44" s="279" t="s">
        <v>207</v>
      </c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79"/>
      <c r="Q44" s="279"/>
      <c r="R44" s="279"/>
      <c r="S44" s="279"/>
      <c r="T44" s="279"/>
      <c r="U44" s="279"/>
      <c r="V44" s="279"/>
      <c r="W44" s="279"/>
      <c r="X44" s="279"/>
      <c r="Y44" s="279"/>
      <c r="Z44" s="279"/>
    </row>
    <row r="45" spans="1:26" s="168" customFormat="1" ht="16.5" customHeight="1" x14ac:dyDescent="0.5">
      <c r="B45" s="171"/>
      <c r="D45" s="172"/>
      <c r="E45" s="173"/>
      <c r="F45" s="172"/>
      <c r="G45" s="173"/>
      <c r="H45" s="172"/>
      <c r="I45" s="173"/>
      <c r="J45" s="172"/>
      <c r="K45" s="173"/>
      <c r="L45" s="172"/>
      <c r="M45" s="173"/>
      <c r="N45" s="172"/>
      <c r="O45" s="173"/>
      <c r="P45" s="172"/>
      <c r="Q45" s="173"/>
      <c r="R45" s="172"/>
      <c r="S45" s="173"/>
      <c r="T45" s="172"/>
      <c r="U45" s="173"/>
      <c r="V45" s="172"/>
      <c r="W45" s="173"/>
      <c r="X45" s="172"/>
      <c r="Y45" s="173"/>
      <c r="Z45" s="174" t="s">
        <v>240</v>
      </c>
    </row>
    <row r="46" spans="1:26" s="168" customFormat="1" ht="16.5" customHeight="1" x14ac:dyDescent="0.5">
      <c r="B46" s="171"/>
      <c r="D46" s="170"/>
      <c r="F46" s="170"/>
      <c r="H46" s="170"/>
      <c r="J46" s="170"/>
      <c r="L46" s="170"/>
      <c r="N46" s="170"/>
      <c r="P46" s="281" t="s">
        <v>22</v>
      </c>
      <c r="Q46" s="281"/>
      <c r="R46" s="281"/>
      <c r="S46" s="281"/>
      <c r="T46" s="281"/>
      <c r="U46" s="281"/>
      <c r="V46" s="281"/>
      <c r="W46" s="281"/>
      <c r="X46" s="281"/>
      <c r="Z46" s="170"/>
    </row>
    <row r="47" spans="1:26" s="168" customFormat="1" ht="16.5" customHeight="1" x14ac:dyDescent="0.5">
      <c r="B47" s="171"/>
      <c r="C47" s="171"/>
      <c r="D47" s="175"/>
      <c r="E47" s="171"/>
      <c r="F47" s="175"/>
      <c r="G47" s="171"/>
      <c r="H47" s="170"/>
      <c r="J47" s="176"/>
      <c r="K47" s="176"/>
      <c r="L47" s="176"/>
      <c r="M47" s="176"/>
      <c r="N47" s="176"/>
      <c r="O47" s="171"/>
      <c r="P47" s="281" t="s">
        <v>144</v>
      </c>
      <c r="Q47" s="281"/>
      <c r="R47" s="281"/>
      <c r="S47" s="281"/>
      <c r="T47" s="281"/>
      <c r="U47" s="281"/>
      <c r="V47" s="281"/>
      <c r="W47" s="171"/>
      <c r="X47" s="175"/>
      <c r="Z47" s="175"/>
    </row>
    <row r="48" spans="1:26" s="168" customFormat="1" ht="16.5" customHeight="1" x14ac:dyDescent="0.5">
      <c r="B48" s="171"/>
      <c r="C48" s="171"/>
      <c r="D48" s="177"/>
      <c r="E48" s="178"/>
      <c r="F48" s="177"/>
      <c r="G48" s="178"/>
      <c r="H48" s="177"/>
      <c r="I48" s="178"/>
      <c r="J48" s="178"/>
      <c r="K48" s="178"/>
      <c r="L48" s="178"/>
      <c r="M48" s="178"/>
      <c r="N48" s="178"/>
      <c r="O48" s="178"/>
      <c r="P48" s="178"/>
      <c r="Q48" s="171"/>
      <c r="R48" s="171"/>
      <c r="S48" s="171"/>
      <c r="T48" s="171"/>
      <c r="U48" s="171"/>
      <c r="V48" s="179" t="s">
        <v>20</v>
      </c>
      <c r="W48" s="171"/>
      <c r="X48" s="175"/>
      <c r="Z48" s="175"/>
    </row>
    <row r="49" spans="1:26" s="168" customFormat="1" ht="16.5" customHeight="1" x14ac:dyDescent="0.5">
      <c r="B49" s="178"/>
      <c r="C49" s="178"/>
      <c r="D49" s="177"/>
      <c r="E49" s="178"/>
      <c r="F49" s="177"/>
      <c r="G49" s="178"/>
      <c r="H49" s="177"/>
      <c r="I49" s="178"/>
      <c r="J49" s="279" t="s">
        <v>9</v>
      </c>
      <c r="K49" s="279"/>
      <c r="L49" s="279"/>
      <c r="M49" s="279"/>
      <c r="N49" s="279"/>
      <c r="O49" s="178"/>
      <c r="P49" s="177"/>
      <c r="Q49" s="178"/>
      <c r="R49" s="177"/>
      <c r="S49" s="178"/>
      <c r="T49" s="177"/>
      <c r="U49" s="178"/>
      <c r="V49" s="177" t="s">
        <v>28</v>
      </c>
      <c r="W49" s="178"/>
      <c r="X49" s="177"/>
      <c r="Y49" s="178"/>
      <c r="Z49" s="177"/>
    </row>
    <row r="50" spans="1:26" s="168" customFormat="1" ht="16.5" customHeight="1" x14ac:dyDescent="0.5">
      <c r="B50" s="178"/>
      <c r="C50" s="178"/>
      <c r="D50" s="177" t="s">
        <v>26</v>
      </c>
      <c r="E50" s="178"/>
      <c r="F50" s="177"/>
      <c r="G50" s="178"/>
      <c r="H50" s="177" t="s">
        <v>175</v>
      </c>
      <c r="I50" s="178"/>
      <c r="O50" s="178"/>
      <c r="P50" s="177" t="s">
        <v>122</v>
      </c>
      <c r="Q50" s="178"/>
      <c r="R50" s="177" t="s">
        <v>91</v>
      </c>
      <c r="S50" s="178"/>
      <c r="T50" s="177" t="s">
        <v>19</v>
      </c>
      <c r="U50" s="178"/>
      <c r="V50" s="177" t="s">
        <v>252</v>
      </c>
      <c r="W50" s="178"/>
      <c r="X50" s="177" t="s">
        <v>30</v>
      </c>
      <c r="Y50" s="178"/>
      <c r="Z50" s="177"/>
    </row>
    <row r="51" spans="1:26" s="168" customFormat="1" ht="16.5" customHeight="1" x14ac:dyDescent="0.5">
      <c r="B51" s="178"/>
      <c r="C51" s="178"/>
      <c r="D51" s="177" t="s">
        <v>27</v>
      </c>
      <c r="E51" s="178"/>
      <c r="F51" s="177" t="s">
        <v>4</v>
      </c>
      <c r="G51" s="178"/>
      <c r="H51" s="177" t="s">
        <v>110</v>
      </c>
      <c r="I51" s="178"/>
      <c r="J51" s="177" t="s">
        <v>5</v>
      </c>
      <c r="K51" s="178"/>
      <c r="L51" s="177" t="s">
        <v>7</v>
      </c>
      <c r="M51" s="178"/>
      <c r="N51" s="178"/>
      <c r="O51" s="178"/>
      <c r="P51" s="177" t="s">
        <v>123</v>
      </c>
      <c r="Q51" s="178"/>
      <c r="R51" s="177" t="s">
        <v>180</v>
      </c>
      <c r="S51" s="178"/>
      <c r="T51" s="177" t="s">
        <v>213</v>
      </c>
      <c r="U51" s="178"/>
      <c r="V51" s="177" t="s">
        <v>67</v>
      </c>
      <c r="W51" s="178"/>
      <c r="X51" s="177" t="s">
        <v>29</v>
      </c>
      <c r="Y51" s="178"/>
      <c r="Z51" s="177" t="s">
        <v>10</v>
      </c>
    </row>
    <row r="52" spans="1:26" s="168" customFormat="1" ht="16.5" customHeight="1" x14ac:dyDescent="0.5">
      <c r="B52" s="240" t="s">
        <v>101</v>
      </c>
      <c r="C52" s="178"/>
      <c r="D52" s="180" t="s">
        <v>17</v>
      </c>
      <c r="E52" s="178"/>
      <c r="F52" s="180" t="s">
        <v>14</v>
      </c>
      <c r="G52" s="178"/>
      <c r="H52" s="180" t="s">
        <v>111</v>
      </c>
      <c r="I52" s="178"/>
      <c r="J52" s="180" t="s">
        <v>15</v>
      </c>
      <c r="K52" s="178"/>
      <c r="L52" s="180" t="s">
        <v>6</v>
      </c>
      <c r="M52" s="178"/>
      <c r="N52" s="180" t="s">
        <v>8</v>
      </c>
      <c r="O52" s="178"/>
      <c r="P52" s="180" t="s">
        <v>124</v>
      </c>
      <c r="Q52" s="178"/>
      <c r="R52" s="180" t="s">
        <v>92</v>
      </c>
      <c r="S52" s="178"/>
      <c r="T52" s="180" t="s">
        <v>15</v>
      </c>
      <c r="U52" s="178"/>
      <c r="V52" s="180" t="s">
        <v>68</v>
      </c>
      <c r="W52" s="178"/>
      <c r="X52" s="180" t="s">
        <v>23</v>
      </c>
      <c r="Y52" s="178"/>
      <c r="Z52" s="180" t="s">
        <v>24</v>
      </c>
    </row>
    <row r="53" spans="1:26" ht="16.5" customHeight="1" x14ac:dyDescent="0.5">
      <c r="B53" s="171"/>
      <c r="C53" s="181"/>
      <c r="D53" s="182"/>
      <c r="E53" s="183"/>
      <c r="F53" s="182"/>
      <c r="G53" s="183"/>
      <c r="H53" s="184"/>
      <c r="I53" s="185"/>
      <c r="J53" s="182"/>
      <c r="K53" s="183"/>
      <c r="L53" s="182"/>
      <c r="M53" s="183"/>
      <c r="N53" s="186"/>
      <c r="O53" s="186"/>
      <c r="P53" s="186"/>
      <c r="Q53" s="183"/>
      <c r="R53" s="184"/>
      <c r="S53" s="185"/>
      <c r="T53" s="182"/>
      <c r="U53" s="183"/>
    </row>
    <row r="54" spans="1:26" s="168" customFormat="1" ht="16.5" customHeight="1" x14ac:dyDescent="0.5">
      <c r="A54" s="168" t="s">
        <v>238</v>
      </c>
      <c r="B54" s="171"/>
      <c r="C54" s="181"/>
      <c r="D54" s="188">
        <v>150684</v>
      </c>
      <c r="E54" s="189"/>
      <c r="F54" s="188">
        <v>3439037</v>
      </c>
      <c r="G54" s="189"/>
      <c r="H54" s="188">
        <v>156570</v>
      </c>
      <c r="I54" s="190"/>
      <c r="J54" s="188">
        <v>15048</v>
      </c>
      <c r="K54" s="189"/>
      <c r="L54" s="188">
        <v>431231</v>
      </c>
      <c r="M54" s="189"/>
      <c r="N54" s="188">
        <v>7672902</v>
      </c>
      <c r="O54" s="189"/>
      <c r="P54" s="188">
        <v>-52178</v>
      </c>
      <c r="Q54" s="189"/>
      <c r="R54" s="188">
        <v>-767</v>
      </c>
      <c r="S54" s="189"/>
      <c r="T54" s="188">
        <v>-1188</v>
      </c>
      <c r="U54" s="189"/>
      <c r="V54" s="188">
        <v>-12221</v>
      </c>
      <c r="W54" s="189"/>
      <c r="X54" s="188">
        <f>SUM(P54:V54)</f>
        <v>-66354</v>
      </c>
      <c r="Y54" s="189"/>
      <c r="Z54" s="188">
        <f>SUM(D54:N54,X54)</f>
        <v>11799118</v>
      </c>
    </row>
    <row r="55" spans="1:26" ht="6" customHeight="1" x14ac:dyDescent="0.5">
      <c r="B55" s="171"/>
      <c r="C55" s="181"/>
      <c r="D55" s="182"/>
      <c r="E55" s="183"/>
      <c r="F55" s="182"/>
      <c r="G55" s="183"/>
      <c r="H55" s="184"/>
      <c r="I55" s="185"/>
      <c r="J55" s="182"/>
      <c r="K55" s="183"/>
      <c r="L55" s="182"/>
      <c r="M55" s="183"/>
      <c r="N55" s="186"/>
      <c r="O55" s="186"/>
      <c r="P55" s="186"/>
      <c r="Q55" s="183"/>
      <c r="R55" s="184"/>
      <c r="S55" s="185"/>
      <c r="T55" s="182"/>
      <c r="U55" s="183"/>
      <c r="Z55" s="167"/>
    </row>
    <row r="56" spans="1:26" s="168" customFormat="1" ht="16.5" customHeight="1" x14ac:dyDescent="0.5">
      <c r="A56" s="168" t="s">
        <v>191</v>
      </c>
      <c r="B56" s="171"/>
      <c r="C56" s="181"/>
      <c r="D56" s="188"/>
      <c r="E56" s="189"/>
      <c r="F56" s="188"/>
      <c r="G56" s="189"/>
      <c r="H56" s="188"/>
      <c r="I56" s="189"/>
      <c r="J56" s="188"/>
      <c r="K56" s="189"/>
      <c r="L56" s="188"/>
      <c r="M56" s="189"/>
      <c r="N56" s="188"/>
      <c r="O56" s="189"/>
      <c r="P56" s="188"/>
      <c r="Q56" s="189"/>
      <c r="R56" s="188"/>
      <c r="S56" s="189"/>
      <c r="T56" s="188"/>
      <c r="U56" s="189"/>
      <c r="V56" s="188"/>
      <c r="W56" s="189"/>
      <c r="X56" s="188"/>
      <c r="Y56" s="189"/>
      <c r="Z56" s="188"/>
    </row>
    <row r="57" spans="1:26" ht="16.5" customHeight="1" x14ac:dyDescent="0.5">
      <c r="A57" s="167" t="s">
        <v>176</v>
      </c>
      <c r="C57" s="181"/>
      <c r="D57" s="188"/>
      <c r="E57" s="189"/>
      <c r="F57" s="188"/>
      <c r="G57" s="189"/>
      <c r="H57" s="188"/>
      <c r="I57" s="189"/>
      <c r="J57" s="188"/>
      <c r="K57" s="189"/>
      <c r="L57" s="188"/>
      <c r="M57" s="189"/>
      <c r="N57" s="188"/>
      <c r="O57" s="189"/>
      <c r="P57" s="188"/>
      <c r="Q57" s="189"/>
      <c r="R57" s="188"/>
      <c r="S57" s="189"/>
      <c r="T57" s="188"/>
      <c r="U57" s="189"/>
      <c r="V57" s="188"/>
      <c r="W57" s="189"/>
      <c r="X57" s="188"/>
      <c r="Y57" s="189"/>
      <c r="Z57" s="188"/>
    </row>
    <row r="58" spans="1:26" ht="16.5" customHeight="1" x14ac:dyDescent="0.5">
      <c r="A58" s="167" t="s">
        <v>112</v>
      </c>
      <c r="C58" s="181"/>
      <c r="D58" s="188">
        <v>0</v>
      </c>
      <c r="E58" s="189"/>
      <c r="F58" s="188">
        <v>0</v>
      </c>
      <c r="G58" s="189"/>
      <c r="H58" s="188">
        <v>0</v>
      </c>
      <c r="I58" s="189"/>
      <c r="J58" s="188">
        <v>0</v>
      </c>
      <c r="K58" s="189"/>
      <c r="L58" s="188">
        <v>0</v>
      </c>
      <c r="M58" s="189"/>
      <c r="N58" s="188">
        <v>-9138</v>
      </c>
      <c r="O58" s="189"/>
      <c r="P58" s="188">
        <v>0</v>
      </c>
      <c r="Q58" s="189"/>
      <c r="R58" s="188">
        <v>0</v>
      </c>
      <c r="S58" s="189"/>
      <c r="T58" s="188">
        <v>0</v>
      </c>
      <c r="U58" s="189"/>
      <c r="V58" s="188">
        <v>0</v>
      </c>
      <c r="W58" s="189"/>
      <c r="X58" s="188">
        <f>SUM(P58:V58)</f>
        <v>0</v>
      </c>
      <c r="Y58" s="189"/>
      <c r="Z58" s="188">
        <f>SUM(D58:N58,X58)</f>
        <v>-9138</v>
      </c>
    </row>
    <row r="59" spans="1:26" ht="16.5" hidden="1" customHeight="1" x14ac:dyDescent="0.5">
      <c r="A59" s="167" t="s">
        <v>181</v>
      </c>
      <c r="C59" s="181"/>
      <c r="D59" s="188"/>
      <c r="E59" s="189"/>
      <c r="F59" s="188"/>
      <c r="G59" s="189"/>
      <c r="H59" s="188"/>
      <c r="I59" s="189"/>
      <c r="J59" s="188"/>
      <c r="K59" s="189"/>
      <c r="L59" s="188"/>
      <c r="M59" s="189"/>
      <c r="N59" s="188"/>
      <c r="O59" s="189"/>
      <c r="P59" s="188"/>
      <c r="Q59" s="189"/>
      <c r="R59" s="188"/>
      <c r="S59" s="189"/>
      <c r="T59" s="188"/>
      <c r="U59" s="189"/>
      <c r="V59" s="188"/>
      <c r="W59" s="189"/>
      <c r="X59" s="188"/>
      <c r="Y59" s="189"/>
      <c r="Z59" s="188"/>
    </row>
    <row r="60" spans="1:26" ht="16.149999999999999" hidden="1" customHeight="1" x14ac:dyDescent="0.5">
      <c r="A60" s="167" t="s">
        <v>112</v>
      </c>
      <c r="C60" s="181"/>
      <c r="D60" s="188">
        <v>0</v>
      </c>
      <c r="E60" s="189"/>
      <c r="F60" s="188">
        <v>0</v>
      </c>
      <c r="G60" s="189"/>
      <c r="H60" s="188">
        <v>0</v>
      </c>
      <c r="I60" s="189"/>
      <c r="J60" s="188">
        <v>0</v>
      </c>
      <c r="K60" s="189"/>
      <c r="L60" s="188">
        <v>0</v>
      </c>
      <c r="M60" s="189"/>
      <c r="N60" s="188" t="s">
        <v>246</v>
      </c>
      <c r="O60" s="189"/>
      <c r="P60" s="188">
        <v>0</v>
      </c>
      <c r="Q60" s="189"/>
      <c r="R60" s="188">
        <v>0</v>
      </c>
      <c r="S60" s="189"/>
      <c r="T60" s="188">
        <v>0</v>
      </c>
      <c r="U60" s="189"/>
      <c r="V60" s="188">
        <v>0</v>
      </c>
      <c r="W60" s="189"/>
      <c r="X60" s="188">
        <f>SUM(P60:V60)</f>
        <v>0</v>
      </c>
      <c r="Y60" s="189"/>
      <c r="Z60" s="188">
        <f>SUM(D60:N60,X60)</f>
        <v>0</v>
      </c>
    </row>
    <row r="61" spans="1:26" ht="16.149999999999999" customHeight="1" x14ac:dyDescent="0.5">
      <c r="A61" s="167" t="s">
        <v>177</v>
      </c>
      <c r="C61" s="181"/>
      <c r="D61" s="188"/>
      <c r="E61" s="189"/>
      <c r="F61" s="188"/>
      <c r="G61" s="189"/>
      <c r="H61" s="188"/>
      <c r="I61" s="189"/>
      <c r="J61" s="188"/>
      <c r="K61" s="189"/>
      <c r="L61" s="188"/>
      <c r="M61" s="189"/>
      <c r="N61" s="188"/>
      <c r="O61" s="189"/>
      <c r="P61" s="188"/>
      <c r="Q61" s="189"/>
      <c r="R61" s="188"/>
      <c r="S61" s="189"/>
      <c r="T61" s="188"/>
      <c r="U61" s="189"/>
      <c r="V61" s="188"/>
      <c r="W61" s="189"/>
      <c r="X61" s="188"/>
      <c r="Y61" s="189"/>
      <c r="Z61" s="188"/>
    </row>
    <row r="62" spans="1:26" ht="16.5" customHeight="1" x14ac:dyDescent="0.5">
      <c r="A62" s="167" t="s">
        <v>112</v>
      </c>
      <c r="C62" s="181"/>
      <c r="D62" s="188">
        <v>0</v>
      </c>
      <c r="E62" s="189"/>
      <c r="F62" s="188">
        <v>0</v>
      </c>
      <c r="G62" s="189"/>
      <c r="H62" s="188">
        <v>0</v>
      </c>
      <c r="I62" s="189"/>
      <c r="J62" s="188">
        <v>0</v>
      </c>
      <c r="K62" s="189"/>
      <c r="L62" s="188">
        <v>0</v>
      </c>
      <c r="M62" s="189"/>
      <c r="N62" s="188">
        <v>-1662</v>
      </c>
      <c r="O62" s="189"/>
      <c r="P62" s="188">
        <v>0</v>
      </c>
      <c r="Q62" s="189"/>
      <c r="R62" s="188">
        <v>0</v>
      </c>
      <c r="S62" s="189"/>
      <c r="T62" s="188">
        <v>0</v>
      </c>
      <c r="U62" s="189"/>
      <c r="V62" s="188">
        <v>0</v>
      </c>
      <c r="W62" s="189"/>
      <c r="X62" s="188">
        <f>SUM(P62:V62)</f>
        <v>0</v>
      </c>
      <c r="Y62" s="189"/>
      <c r="Z62" s="188">
        <f>SUM(D62:N62,X62)</f>
        <v>-1662</v>
      </c>
    </row>
    <row r="63" spans="1:26" ht="16.5" customHeight="1" x14ac:dyDescent="0.5">
      <c r="A63" s="167" t="s">
        <v>16</v>
      </c>
      <c r="B63" s="191">
        <v>31</v>
      </c>
      <c r="C63" s="181"/>
      <c r="D63" s="188">
        <v>0</v>
      </c>
      <c r="E63" s="189"/>
      <c r="F63" s="188">
        <v>0</v>
      </c>
      <c r="G63" s="189"/>
      <c r="H63" s="188">
        <v>0</v>
      </c>
      <c r="I63" s="189"/>
      <c r="J63" s="188">
        <v>0</v>
      </c>
      <c r="K63" s="189"/>
      <c r="L63" s="188">
        <v>0</v>
      </c>
      <c r="M63" s="189"/>
      <c r="N63" s="188">
        <v>-605341</v>
      </c>
      <c r="O63" s="189"/>
      <c r="P63" s="188">
        <v>0</v>
      </c>
      <c r="Q63" s="189"/>
      <c r="R63" s="188">
        <v>0</v>
      </c>
      <c r="S63" s="189"/>
      <c r="T63" s="188">
        <v>0</v>
      </c>
      <c r="U63" s="189"/>
      <c r="V63" s="188">
        <v>0</v>
      </c>
      <c r="W63" s="189"/>
      <c r="X63" s="188">
        <f>SUM(P63:V63)</f>
        <v>0</v>
      </c>
      <c r="Y63" s="189"/>
      <c r="Z63" s="188">
        <f>SUM(D63:N63,X63)</f>
        <v>-605341</v>
      </c>
    </row>
    <row r="64" spans="1:26" ht="16.5" customHeight="1" x14ac:dyDescent="0.5">
      <c r="A64" s="167" t="s">
        <v>187</v>
      </c>
      <c r="C64" s="181"/>
      <c r="D64" s="188">
        <v>0</v>
      </c>
      <c r="E64" s="189"/>
      <c r="F64" s="188">
        <v>0</v>
      </c>
      <c r="G64" s="189"/>
      <c r="H64" s="188">
        <v>0</v>
      </c>
      <c r="I64" s="189"/>
      <c r="J64" s="188">
        <v>0</v>
      </c>
      <c r="K64" s="189"/>
      <c r="L64" s="188">
        <v>0</v>
      </c>
      <c r="M64" s="189"/>
      <c r="N64" s="188">
        <v>1210538</v>
      </c>
      <c r="O64" s="189"/>
      <c r="P64" s="188">
        <v>0</v>
      </c>
      <c r="Q64" s="189"/>
      <c r="R64" s="188">
        <v>0</v>
      </c>
      <c r="S64" s="189"/>
      <c r="T64" s="188">
        <v>0</v>
      </c>
      <c r="U64" s="189"/>
      <c r="V64" s="188">
        <v>0</v>
      </c>
      <c r="W64" s="189"/>
      <c r="X64" s="188">
        <f>SUM(P64:V64)</f>
        <v>0</v>
      </c>
      <c r="Y64" s="189"/>
      <c r="Z64" s="188">
        <f>SUM(D64:N64,X64)</f>
        <v>1210538</v>
      </c>
    </row>
    <row r="65" spans="1:26" ht="16.5" customHeight="1" x14ac:dyDescent="0.5">
      <c r="A65" s="167" t="s">
        <v>279</v>
      </c>
      <c r="C65" s="181"/>
      <c r="D65" s="188"/>
      <c r="E65" s="189"/>
      <c r="F65" s="188"/>
      <c r="G65" s="189"/>
      <c r="H65" s="188"/>
      <c r="I65" s="189"/>
      <c r="J65" s="188"/>
      <c r="K65" s="189"/>
      <c r="L65" s="188"/>
      <c r="M65" s="189"/>
      <c r="N65" s="188"/>
      <c r="O65" s="189"/>
      <c r="P65" s="188"/>
      <c r="Q65" s="189"/>
      <c r="R65" s="188"/>
      <c r="S65" s="189"/>
      <c r="T65" s="188"/>
      <c r="U65" s="189"/>
      <c r="V65" s="188"/>
      <c r="W65" s="189"/>
      <c r="X65" s="188"/>
      <c r="Y65" s="189"/>
      <c r="Z65" s="188"/>
    </row>
    <row r="66" spans="1:26" ht="16.5" customHeight="1" x14ac:dyDescent="0.5">
      <c r="A66" s="167" t="s">
        <v>254</v>
      </c>
      <c r="C66" s="181"/>
      <c r="D66" s="192">
        <v>0</v>
      </c>
      <c r="E66" s="189"/>
      <c r="F66" s="192">
        <v>0</v>
      </c>
      <c r="G66" s="189"/>
      <c r="H66" s="192">
        <v>0</v>
      </c>
      <c r="I66" s="189"/>
      <c r="J66" s="192">
        <v>0</v>
      </c>
      <c r="K66" s="189"/>
      <c r="L66" s="192">
        <v>0</v>
      </c>
      <c r="M66" s="189"/>
      <c r="N66" s="192">
        <v>38862</v>
      </c>
      <c r="O66" s="189"/>
      <c r="P66" s="192">
        <v>4222</v>
      </c>
      <c r="Q66" s="189"/>
      <c r="R66" s="192">
        <v>93</v>
      </c>
      <c r="S66" s="189"/>
      <c r="T66" s="192">
        <v>462</v>
      </c>
      <c r="U66" s="189"/>
      <c r="V66" s="192">
        <v>-8935</v>
      </c>
      <c r="W66" s="189"/>
      <c r="X66" s="192">
        <f>SUM(P66:V66)</f>
        <v>-4158</v>
      </c>
      <c r="Y66" s="189"/>
      <c r="Z66" s="192">
        <f>SUM(D66:N66,X66)</f>
        <v>34704</v>
      </c>
    </row>
    <row r="67" spans="1:26" ht="6" customHeight="1" x14ac:dyDescent="0.5">
      <c r="B67" s="171"/>
      <c r="C67" s="181"/>
      <c r="D67" s="182"/>
      <c r="E67" s="183"/>
      <c r="F67" s="182"/>
      <c r="G67" s="183"/>
      <c r="H67" s="184"/>
      <c r="I67" s="185"/>
      <c r="J67" s="184"/>
      <c r="K67" s="183"/>
      <c r="L67" s="182"/>
      <c r="M67" s="183"/>
      <c r="N67" s="186"/>
      <c r="O67" s="186"/>
      <c r="P67" s="186"/>
      <c r="Q67" s="183"/>
      <c r="R67" s="184"/>
      <c r="S67" s="185"/>
      <c r="T67" s="182"/>
      <c r="U67" s="183"/>
    </row>
    <row r="68" spans="1:26" s="168" customFormat="1" ht="16.5" customHeight="1" thickBot="1" x14ac:dyDescent="0.55000000000000004">
      <c r="A68" s="168" t="s">
        <v>239</v>
      </c>
      <c r="B68" s="171"/>
      <c r="C68" s="181"/>
      <c r="D68" s="194">
        <f>SUM(D54:D66)</f>
        <v>150684</v>
      </c>
      <c r="E68" s="183"/>
      <c r="F68" s="194">
        <f>SUM(F54:F66)</f>
        <v>3439037</v>
      </c>
      <c r="G68" s="183"/>
      <c r="H68" s="194">
        <f>SUM(H54:H66)</f>
        <v>156570</v>
      </c>
      <c r="I68" s="189"/>
      <c r="J68" s="194">
        <f>SUM(J54:J66)</f>
        <v>15048</v>
      </c>
      <c r="K68" s="183"/>
      <c r="L68" s="194">
        <f>SUM(L54:L66)</f>
        <v>431231</v>
      </c>
      <c r="M68" s="183"/>
      <c r="N68" s="194">
        <f>SUM(N54:N66)</f>
        <v>8306161</v>
      </c>
      <c r="O68" s="183"/>
      <c r="P68" s="194">
        <f>SUM(P54:P66)</f>
        <v>-47956</v>
      </c>
      <c r="Q68" s="183"/>
      <c r="R68" s="194">
        <f>SUM(R54:R66)</f>
        <v>-674</v>
      </c>
      <c r="S68" s="167"/>
      <c r="T68" s="194">
        <f>SUM(T54:T66)</f>
        <v>-726</v>
      </c>
      <c r="U68" s="183"/>
      <c r="V68" s="194">
        <f>SUM(V54:V66)</f>
        <v>-21156</v>
      </c>
      <c r="W68" s="183"/>
      <c r="X68" s="194">
        <f>SUM(X54:X66)</f>
        <v>-70512</v>
      </c>
      <c r="Y68" s="183"/>
      <c r="Z68" s="194">
        <f>SUM(Z54:Z66)</f>
        <v>12428219</v>
      </c>
    </row>
    <row r="69" spans="1:26" ht="16.5" customHeight="1" thickTop="1" x14ac:dyDescent="0.5">
      <c r="A69" s="195"/>
      <c r="B69" s="171"/>
      <c r="C69" s="181"/>
      <c r="D69" s="182"/>
      <c r="E69" s="183"/>
      <c r="F69" s="182"/>
      <c r="G69" s="183"/>
      <c r="H69" s="184"/>
      <c r="I69" s="189"/>
      <c r="J69" s="182"/>
      <c r="K69" s="183"/>
      <c r="L69" s="182"/>
      <c r="M69" s="183"/>
      <c r="N69" s="196"/>
      <c r="O69" s="183"/>
      <c r="P69" s="182"/>
      <c r="Q69" s="183"/>
      <c r="R69" s="188"/>
      <c r="S69" s="189"/>
      <c r="T69" s="182"/>
      <c r="U69" s="183"/>
      <c r="V69" s="182"/>
      <c r="W69" s="183"/>
    </row>
    <row r="70" spans="1:26" ht="16.5" customHeight="1" x14ac:dyDescent="0.5">
      <c r="A70" s="195"/>
      <c r="B70" s="171"/>
      <c r="C70" s="181"/>
      <c r="D70" s="182"/>
      <c r="E70" s="183"/>
      <c r="F70" s="182"/>
      <c r="G70" s="183"/>
      <c r="H70" s="184"/>
      <c r="I70" s="189"/>
      <c r="J70" s="182"/>
      <c r="K70" s="183"/>
      <c r="L70" s="182"/>
      <c r="M70" s="183"/>
      <c r="N70" s="196"/>
      <c r="O70" s="183"/>
      <c r="P70" s="182"/>
      <c r="Q70" s="183"/>
      <c r="R70" s="188"/>
      <c r="S70" s="189"/>
      <c r="T70" s="182"/>
      <c r="U70" s="183"/>
      <c r="V70" s="182"/>
      <c r="W70" s="183"/>
    </row>
    <row r="71" spans="1:26" ht="16.5" customHeight="1" x14ac:dyDescent="0.5">
      <c r="A71" s="195"/>
      <c r="B71" s="171"/>
      <c r="C71" s="181"/>
      <c r="D71" s="182"/>
      <c r="E71" s="183"/>
      <c r="F71" s="182"/>
      <c r="G71" s="183"/>
      <c r="H71" s="184"/>
      <c r="I71" s="189"/>
      <c r="J71" s="182"/>
      <c r="K71" s="183"/>
      <c r="L71" s="182"/>
      <c r="M71" s="183"/>
      <c r="N71" s="196"/>
      <c r="O71" s="183"/>
      <c r="P71" s="182"/>
      <c r="Q71" s="183"/>
      <c r="R71" s="188"/>
      <c r="S71" s="189"/>
      <c r="T71" s="182"/>
      <c r="U71" s="183"/>
      <c r="V71" s="182"/>
      <c r="W71" s="183"/>
    </row>
    <row r="72" spans="1:26" ht="16.5" customHeight="1" x14ac:dyDescent="0.5">
      <c r="A72" s="195"/>
      <c r="B72" s="171"/>
      <c r="C72" s="181"/>
      <c r="D72" s="182"/>
      <c r="E72" s="183"/>
      <c r="F72" s="182"/>
      <c r="G72" s="183"/>
      <c r="H72" s="184"/>
      <c r="I72" s="189"/>
      <c r="J72" s="182"/>
      <c r="K72" s="183"/>
      <c r="L72" s="182"/>
      <c r="M72" s="183"/>
      <c r="N72" s="196"/>
      <c r="O72" s="183"/>
      <c r="P72" s="182"/>
      <c r="Q72" s="183"/>
      <c r="R72" s="188"/>
      <c r="S72" s="189"/>
      <c r="T72" s="182"/>
      <c r="U72" s="183"/>
      <c r="V72" s="182"/>
      <c r="W72" s="183"/>
    </row>
    <row r="73" spans="1:26" ht="16.5" customHeight="1" x14ac:dyDescent="0.5">
      <c r="A73" s="195"/>
      <c r="B73" s="171"/>
      <c r="C73" s="181"/>
      <c r="D73" s="182"/>
      <c r="E73" s="183"/>
      <c r="F73" s="182"/>
      <c r="G73" s="183"/>
      <c r="H73" s="184"/>
      <c r="I73" s="189"/>
      <c r="J73" s="182"/>
      <c r="K73" s="183"/>
      <c r="L73" s="182"/>
      <c r="M73" s="183"/>
      <c r="N73" s="196"/>
      <c r="O73" s="183"/>
      <c r="P73" s="182"/>
      <c r="Q73" s="183"/>
      <c r="R73" s="188"/>
      <c r="S73" s="189"/>
      <c r="T73" s="182"/>
      <c r="U73" s="183"/>
      <c r="V73" s="182"/>
      <c r="W73" s="183"/>
    </row>
    <row r="74" spans="1:26" ht="16.5" customHeight="1" x14ac:dyDescent="0.5">
      <c r="A74" s="195"/>
      <c r="B74" s="171"/>
      <c r="C74" s="181"/>
      <c r="D74" s="182"/>
      <c r="E74" s="183"/>
      <c r="F74" s="182"/>
      <c r="G74" s="183"/>
      <c r="H74" s="184"/>
      <c r="I74" s="189"/>
      <c r="J74" s="182"/>
      <c r="K74" s="183"/>
      <c r="L74" s="182"/>
      <c r="M74" s="183"/>
      <c r="N74" s="196"/>
      <c r="O74" s="183"/>
      <c r="P74" s="182"/>
      <c r="Q74" s="183"/>
      <c r="R74" s="188"/>
      <c r="S74" s="189"/>
      <c r="T74" s="182"/>
      <c r="U74" s="183"/>
      <c r="V74" s="182"/>
      <c r="W74" s="183"/>
    </row>
    <row r="75" spans="1:26" ht="17.25" customHeight="1" x14ac:dyDescent="0.5">
      <c r="A75" s="195"/>
      <c r="B75" s="171"/>
      <c r="C75" s="181"/>
      <c r="D75" s="182"/>
      <c r="E75" s="183"/>
      <c r="F75" s="182"/>
      <c r="G75" s="183"/>
      <c r="H75" s="184"/>
      <c r="I75" s="189"/>
      <c r="J75" s="182"/>
      <c r="K75" s="183"/>
      <c r="L75" s="182"/>
      <c r="M75" s="183"/>
      <c r="N75" s="196"/>
      <c r="O75" s="183"/>
      <c r="P75" s="182"/>
      <c r="Q75" s="183"/>
      <c r="R75" s="188"/>
      <c r="S75" s="189"/>
      <c r="T75" s="182"/>
      <c r="U75" s="183"/>
      <c r="V75" s="182"/>
      <c r="W75" s="183"/>
    </row>
    <row r="76" spans="1:26" ht="16.5" customHeight="1" x14ac:dyDescent="0.5">
      <c r="A76" s="195"/>
      <c r="B76" s="171"/>
      <c r="C76" s="181"/>
      <c r="D76" s="182"/>
      <c r="E76" s="183"/>
      <c r="F76" s="182"/>
      <c r="G76" s="183"/>
      <c r="H76" s="184"/>
      <c r="I76" s="189"/>
      <c r="J76" s="182"/>
      <c r="K76" s="183"/>
      <c r="L76" s="182"/>
      <c r="M76" s="183"/>
      <c r="N76" s="196"/>
      <c r="O76" s="183"/>
      <c r="P76" s="182"/>
      <c r="Q76" s="183"/>
      <c r="R76" s="188"/>
      <c r="S76" s="189"/>
      <c r="T76" s="182"/>
      <c r="U76" s="183"/>
      <c r="V76" s="182"/>
      <c r="W76" s="183"/>
    </row>
    <row r="77" spans="1:26" ht="16.5" customHeight="1" x14ac:dyDescent="0.5">
      <c r="A77" s="195"/>
      <c r="B77" s="171"/>
      <c r="C77" s="181"/>
      <c r="D77" s="182"/>
      <c r="E77" s="183"/>
      <c r="F77" s="182"/>
      <c r="G77" s="183"/>
      <c r="H77" s="184"/>
      <c r="I77" s="189"/>
      <c r="J77" s="182"/>
      <c r="K77" s="183"/>
      <c r="L77" s="182"/>
      <c r="M77" s="183"/>
      <c r="N77" s="196"/>
      <c r="O77" s="183"/>
      <c r="P77" s="182"/>
      <c r="Q77" s="183"/>
      <c r="R77" s="188"/>
      <c r="S77" s="189"/>
      <c r="T77" s="182"/>
      <c r="U77" s="183"/>
      <c r="V77" s="182"/>
      <c r="W77" s="183"/>
    </row>
    <row r="78" spans="1:26" ht="16.5" customHeight="1" x14ac:dyDescent="0.5">
      <c r="A78" s="195"/>
      <c r="B78" s="171"/>
      <c r="C78" s="181"/>
      <c r="D78" s="182"/>
      <c r="E78" s="183"/>
      <c r="F78" s="182"/>
      <c r="G78" s="183"/>
      <c r="H78" s="184"/>
      <c r="I78" s="189"/>
      <c r="J78" s="182"/>
      <c r="K78" s="183"/>
      <c r="L78" s="182"/>
      <c r="M78" s="183"/>
      <c r="N78" s="196"/>
      <c r="O78" s="183"/>
      <c r="P78" s="182"/>
      <c r="Q78" s="183"/>
      <c r="R78" s="188"/>
      <c r="S78" s="189"/>
      <c r="T78" s="182"/>
      <c r="U78" s="183"/>
      <c r="V78" s="182"/>
      <c r="W78" s="183"/>
    </row>
    <row r="79" spans="1:26" ht="19.5" customHeight="1" x14ac:dyDescent="0.5">
      <c r="A79" s="195"/>
      <c r="B79" s="171"/>
      <c r="C79" s="181"/>
      <c r="D79" s="182"/>
      <c r="E79" s="183"/>
      <c r="F79" s="182"/>
      <c r="G79" s="183"/>
      <c r="H79" s="184"/>
      <c r="I79" s="189"/>
      <c r="J79" s="182"/>
      <c r="K79" s="183"/>
      <c r="L79" s="182"/>
      <c r="M79" s="183"/>
      <c r="N79" s="196"/>
      <c r="O79" s="183"/>
      <c r="P79" s="182"/>
      <c r="Q79" s="183"/>
      <c r="R79" s="188"/>
      <c r="S79" s="189"/>
      <c r="T79" s="182"/>
      <c r="U79" s="183"/>
      <c r="V79" s="182"/>
      <c r="W79" s="183"/>
    </row>
    <row r="80" spans="1:26" ht="22.15" customHeight="1" x14ac:dyDescent="0.5">
      <c r="A80" s="278" t="s">
        <v>217</v>
      </c>
      <c r="B80" s="278"/>
      <c r="C80" s="278"/>
      <c r="D80" s="278"/>
      <c r="E80" s="278"/>
      <c r="F80" s="278"/>
      <c r="G80" s="278"/>
      <c r="H80" s="278"/>
      <c r="I80" s="278"/>
      <c r="J80" s="278"/>
      <c r="K80" s="278"/>
      <c r="L80" s="278"/>
      <c r="M80" s="278"/>
      <c r="N80" s="278"/>
      <c r="O80" s="278"/>
      <c r="P80" s="278"/>
      <c r="Q80" s="278"/>
      <c r="R80" s="278"/>
      <c r="S80" s="278"/>
      <c r="T80" s="278"/>
      <c r="U80" s="278"/>
      <c r="V80" s="278"/>
      <c r="W80" s="278"/>
      <c r="X80" s="278"/>
      <c r="Y80" s="278"/>
      <c r="Z80" s="278"/>
    </row>
    <row r="81" spans="1:26" ht="16.5" customHeight="1" x14ac:dyDescent="0.5">
      <c r="A81" s="280" t="s">
        <v>125</v>
      </c>
      <c r="B81" s="280"/>
      <c r="C81" s="280"/>
      <c r="D81" s="280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280"/>
      <c r="Z81" s="280"/>
    </row>
    <row r="82" spans="1:26" s="168" customFormat="1" ht="16.5" customHeight="1" x14ac:dyDescent="0.5">
      <c r="A82" s="280" t="s">
        <v>114</v>
      </c>
      <c r="B82" s="280"/>
      <c r="C82" s="280"/>
      <c r="D82" s="280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280"/>
      <c r="Z82" s="280"/>
    </row>
    <row r="83" spans="1:26" s="168" customFormat="1" ht="16.5" customHeight="1" x14ac:dyDescent="0.5">
      <c r="A83" s="282" t="s">
        <v>237</v>
      </c>
      <c r="B83" s="282"/>
      <c r="C83" s="282"/>
      <c r="D83" s="282"/>
      <c r="E83" s="282"/>
      <c r="F83" s="282"/>
      <c r="G83" s="282"/>
      <c r="H83" s="282"/>
      <c r="I83" s="282"/>
      <c r="J83" s="282"/>
      <c r="K83" s="282"/>
      <c r="L83" s="282"/>
      <c r="M83" s="282"/>
      <c r="N83" s="282"/>
      <c r="O83" s="282"/>
      <c r="P83" s="282"/>
      <c r="Q83" s="282"/>
      <c r="R83" s="282"/>
      <c r="S83" s="282"/>
      <c r="T83" s="282"/>
      <c r="U83" s="282"/>
      <c r="V83" s="282"/>
      <c r="W83" s="282"/>
      <c r="X83" s="282"/>
      <c r="Y83" s="282"/>
      <c r="Z83" s="282"/>
    </row>
    <row r="84" spans="1:26" s="168" customFormat="1" ht="16.5" customHeight="1" x14ac:dyDescent="0.5">
      <c r="A84" s="169"/>
      <c r="B84" s="169"/>
      <c r="C84" s="169"/>
      <c r="D84" s="169"/>
      <c r="E84" s="169"/>
      <c r="F84" s="169"/>
      <c r="G84" s="169"/>
      <c r="H84" s="169"/>
      <c r="I84" s="169"/>
      <c r="J84" s="170"/>
      <c r="L84" s="170"/>
      <c r="N84" s="170"/>
      <c r="P84" s="170"/>
      <c r="R84" s="170"/>
      <c r="T84" s="170"/>
      <c r="V84" s="170"/>
      <c r="X84" s="170"/>
      <c r="Z84" s="170"/>
    </row>
    <row r="85" spans="1:26" s="168" customFormat="1" ht="16.5" customHeight="1" x14ac:dyDescent="0.5">
      <c r="D85" s="279" t="s">
        <v>207</v>
      </c>
      <c r="E85" s="279"/>
      <c r="F85" s="279"/>
      <c r="G85" s="279"/>
      <c r="H85" s="279"/>
      <c r="I85" s="279"/>
      <c r="J85" s="279"/>
      <c r="K85" s="279"/>
      <c r="L85" s="279"/>
      <c r="M85" s="279"/>
      <c r="N85" s="279"/>
      <c r="O85" s="279"/>
      <c r="P85" s="279"/>
      <c r="Q85" s="279"/>
      <c r="R85" s="279"/>
      <c r="S85" s="279"/>
      <c r="T85" s="279"/>
      <c r="U85" s="279"/>
      <c r="V85" s="279"/>
      <c r="W85" s="279"/>
      <c r="X85" s="279"/>
      <c r="Y85" s="279"/>
      <c r="Z85" s="279"/>
    </row>
    <row r="86" spans="1:26" s="168" customFormat="1" ht="16.5" customHeight="1" x14ac:dyDescent="0.5">
      <c r="B86" s="171"/>
      <c r="D86" s="172"/>
      <c r="E86" s="173"/>
      <c r="F86" s="172"/>
      <c r="G86" s="173"/>
      <c r="H86" s="172"/>
      <c r="I86" s="173"/>
      <c r="J86" s="172"/>
      <c r="K86" s="173"/>
      <c r="L86" s="172"/>
      <c r="M86" s="173"/>
      <c r="N86" s="172"/>
      <c r="O86" s="173"/>
      <c r="P86" s="172"/>
      <c r="Q86" s="173"/>
      <c r="R86" s="172"/>
      <c r="S86" s="173"/>
      <c r="T86" s="172"/>
      <c r="U86" s="173"/>
      <c r="V86" s="172"/>
      <c r="W86" s="173"/>
      <c r="X86" s="172"/>
      <c r="Y86" s="173"/>
      <c r="Z86" s="174" t="s">
        <v>241</v>
      </c>
    </row>
    <row r="87" spans="1:26" s="168" customFormat="1" ht="16.5" customHeight="1" x14ac:dyDescent="0.5">
      <c r="B87" s="171"/>
      <c r="D87" s="170"/>
      <c r="F87" s="170"/>
      <c r="H87" s="170"/>
      <c r="J87" s="170"/>
      <c r="L87" s="170"/>
      <c r="N87" s="170"/>
      <c r="P87" s="279" t="s">
        <v>22</v>
      </c>
      <c r="Q87" s="279"/>
      <c r="R87" s="279"/>
      <c r="S87" s="279"/>
      <c r="T87" s="279"/>
      <c r="U87" s="279"/>
      <c r="V87" s="279"/>
      <c r="W87" s="279"/>
      <c r="X87" s="279"/>
      <c r="Z87" s="170"/>
    </row>
    <row r="88" spans="1:26" s="168" customFormat="1" ht="16.5" customHeight="1" x14ac:dyDescent="0.5">
      <c r="B88" s="171"/>
      <c r="C88" s="171"/>
      <c r="D88" s="175"/>
      <c r="E88" s="171"/>
      <c r="F88" s="175"/>
      <c r="G88" s="171"/>
      <c r="H88" s="170"/>
      <c r="J88" s="176"/>
      <c r="K88" s="176"/>
      <c r="L88" s="176"/>
      <c r="M88" s="176"/>
      <c r="N88" s="176"/>
      <c r="O88" s="171"/>
      <c r="P88" s="281" t="s">
        <v>144</v>
      </c>
      <c r="Q88" s="281"/>
      <c r="R88" s="281"/>
      <c r="S88" s="281"/>
      <c r="T88" s="281"/>
      <c r="U88" s="281"/>
      <c r="V88" s="281"/>
      <c r="W88" s="171"/>
      <c r="X88" s="175"/>
      <c r="Z88" s="175"/>
    </row>
    <row r="89" spans="1:26" s="168" customFormat="1" ht="16.5" customHeight="1" x14ac:dyDescent="0.5">
      <c r="B89" s="171"/>
      <c r="C89" s="171"/>
      <c r="D89" s="177"/>
      <c r="E89" s="178"/>
      <c r="F89" s="177"/>
      <c r="G89" s="178"/>
      <c r="H89" s="177"/>
      <c r="I89" s="178"/>
      <c r="J89" s="178"/>
      <c r="K89" s="178"/>
      <c r="L89" s="178"/>
      <c r="M89" s="178"/>
      <c r="N89" s="178"/>
      <c r="O89" s="178"/>
      <c r="P89" s="178"/>
      <c r="Q89" s="171"/>
      <c r="R89" s="171"/>
      <c r="S89" s="171"/>
      <c r="T89" s="171"/>
      <c r="U89" s="171"/>
      <c r="V89" s="179" t="s">
        <v>20</v>
      </c>
      <c r="W89" s="171"/>
      <c r="X89" s="175"/>
      <c r="Z89" s="175"/>
    </row>
    <row r="90" spans="1:26" s="168" customFormat="1" ht="16.5" customHeight="1" x14ac:dyDescent="0.5">
      <c r="B90" s="178"/>
      <c r="C90" s="178"/>
      <c r="D90" s="177"/>
      <c r="E90" s="178"/>
      <c r="F90" s="177"/>
      <c r="G90" s="178"/>
      <c r="H90" s="177"/>
      <c r="I90" s="178"/>
      <c r="J90" s="279" t="s">
        <v>9</v>
      </c>
      <c r="K90" s="279"/>
      <c r="L90" s="279"/>
      <c r="M90" s="279"/>
      <c r="N90" s="279"/>
      <c r="O90" s="178"/>
      <c r="P90" s="177"/>
      <c r="Q90" s="178"/>
      <c r="R90" s="177"/>
      <c r="S90" s="178"/>
      <c r="T90" s="177"/>
      <c r="U90" s="178"/>
      <c r="V90" s="177" t="s">
        <v>28</v>
      </c>
      <c r="W90" s="178"/>
      <c r="X90" s="177"/>
      <c r="Y90" s="178"/>
      <c r="Z90" s="177"/>
    </row>
    <row r="91" spans="1:26" s="168" customFormat="1" ht="16.5" customHeight="1" x14ac:dyDescent="0.5">
      <c r="B91" s="178"/>
      <c r="C91" s="178"/>
      <c r="D91" s="177" t="s">
        <v>26</v>
      </c>
      <c r="E91" s="178"/>
      <c r="F91" s="177"/>
      <c r="G91" s="178"/>
      <c r="H91" s="177" t="s">
        <v>175</v>
      </c>
      <c r="I91" s="178"/>
      <c r="O91" s="178"/>
      <c r="P91" s="177" t="s">
        <v>122</v>
      </c>
      <c r="Q91" s="178"/>
      <c r="R91" s="177" t="s">
        <v>91</v>
      </c>
      <c r="S91" s="178"/>
      <c r="T91" s="177" t="s">
        <v>19</v>
      </c>
      <c r="U91" s="178"/>
      <c r="V91" s="177" t="s">
        <v>215</v>
      </c>
      <c r="W91" s="178"/>
      <c r="X91" s="177" t="s">
        <v>30</v>
      </c>
      <c r="Y91" s="178"/>
      <c r="Z91" s="177"/>
    </row>
    <row r="92" spans="1:26" s="168" customFormat="1" ht="16.5" customHeight="1" x14ac:dyDescent="0.5">
      <c r="B92" s="178"/>
      <c r="C92" s="178"/>
      <c r="D92" s="177" t="s">
        <v>27</v>
      </c>
      <c r="E92" s="178"/>
      <c r="F92" s="177" t="s">
        <v>4</v>
      </c>
      <c r="G92" s="178"/>
      <c r="H92" s="177" t="s">
        <v>110</v>
      </c>
      <c r="I92" s="178"/>
      <c r="J92" s="177" t="s">
        <v>5</v>
      </c>
      <c r="K92" s="178"/>
      <c r="L92" s="177" t="s">
        <v>7</v>
      </c>
      <c r="M92" s="178"/>
      <c r="N92" s="178"/>
      <c r="O92" s="178"/>
      <c r="P92" s="177" t="s">
        <v>123</v>
      </c>
      <c r="Q92" s="178"/>
      <c r="R92" s="177" t="s">
        <v>180</v>
      </c>
      <c r="S92" s="178"/>
      <c r="T92" s="177" t="s">
        <v>213</v>
      </c>
      <c r="U92" s="178"/>
      <c r="V92" s="177" t="s">
        <v>214</v>
      </c>
      <c r="W92" s="178"/>
      <c r="X92" s="177" t="s">
        <v>29</v>
      </c>
      <c r="Y92" s="178"/>
      <c r="Z92" s="177" t="s">
        <v>10</v>
      </c>
    </row>
    <row r="93" spans="1:26" s="168" customFormat="1" ht="16.5" customHeight="1" x14ac:dyDescent="0.5">
      <c r="B93" s="178"/>
      <c r="C93" s="178"/>
      <c r="D93" s="180" t="s">
        <v>17</v>
      </c>
      <c r="E93" s="178"/>
      <c r="F93" s="180" t="s">
        <v>14</v>
      </c>
      <c r="G93" s="178"/>
      <c r="H93" s="180" t="s">
        <v>111</v>
      </c>
      <c r="I93" s="178"/>
      <c r="J93" s="180" t="s">
        <v>15</v>
      </c>
      <c r="K93" s="178"/>
      <c r="L93" s="180" t="s">
        <v>6</v>
      </c>
      <c r="M93" s="178"/>
      <c r="N93" s="180" t="s">
        <v>8</v>
      </c>
      <c r="O93" s="178"/>
      <c r="P93" s="180" t="s">
        <v>124</v>
      </c>
      <c r="Q93" s="178"/>
      <c r="R93" s="180" t="s">
        <v>92</v>
      </c>
      <c r="S93" s="178"/>
      <c r="T93" s="180" t="s">
        <v>15</v>
      </c>
      <c r="U93" s="178"/>
      <c r="V93" s="180" t="s">
        <v>68</v>
      </c>
      <c r="W93" s="178"/>
      <c r="X93" s="180" t="s">
        <v>23</v>
      </c>
      <c r="Y93" s="178"/>
      <c r="Z93" s="180" t="s">
        <v>24</v>
      </c>
    </row>
    <row r="94" spans="1:26" ht="16.5" customHeight="1" x14ac:dyDescent="0.5">
      <c r="B94" s="171"/>
      <c r="C94" s="181"/>
      <c r="D94" s="182"/>
      <c r="E94" s="183"/>
      <c r="F94" s="182"/>
      <c r="G94" s="183"/>
      <c r="H94" s="184"/>
      <c r="I94" s="185"/>
      <c r="J94" s="182"/>
      <c r="K94" s="183"/>
      <c r="L94" s="182"/>
      <c r="M94" s="183"/>
      <c r="N94" s="186"/>
      <c r="O94" s="186"/>
      <c r="P94" s="186"/>
      <c r="Q94" s="183"/>
      <c r="R94" s="184"/>
      <c r="S94" s="185"/>
      <c r="T94" s="182"/>
      <c r="U94" s="183"/>
    </row>
    <row r="95" spans="1:26" s="168" customFormat="1" ht="16.5" customHeight="1" x14ac:dyDescent="0.5">
      <c r="A95" s="168" t="s">
        <v>267</v>
      </c>
      <c r="B95" s="171"/>
      <c r="C95" s="181"/>
      <c r="D95" s="182">
        <v>3969985</v>
      </c>
      <c r="E95" s="183"/>
      <c r="F95" s="182">
        <v>105417620</v>
      </c>
      <c r="G95" s="183"/>
      <c r="H95" s="197">
        <v>6018034</v>
      </c>
      <c r="I95" s="190"/>
      <c r="J95" s="197">
        <v>396999</v>
      </c>
      <c r="K95" s="183"/>
      <c r="L95" s="197">
        <v>16900000</v>
      </c>
      <c r="M95" s="183"/>
      <c r="N95" s="197">
        <v>247150264</v>
      </c>
      <c r="O95" s="183"/>
      <c r="P95" s="197">
        <v>-24120733</v>
      </c>
      <c r="Q95" s="183"/>
      <c r="R95" s="197">
        <v>-26057</v>
      </c>
      <c r="S95" s="183"/>
      <c r="T95" s="197">
        <v>1082121</v>
      </c>
      <c r="U95" s="183"/>
      <c r="V95" s="197">
        <v>955264</v>
      </c>
      <c r="W95" s="183"/>
      <c r="X95" s="182">
        <f>SUM(P95:V95)</f>
        <v>-22109405</v>
      </c>
      <c r="Y95" s="183"/>
      <c r="Z95" s="182">
        <f>SUM(D95:N95,X95)</f>
        <v>357743497</v>
      </c>
    </row>
    <row r="96" spans="1:26" ht="6" customHeight="1" x14ac:dyDescent="0.5">
      <c r="C96" s="181"/>
      <c r="D96" s="193"/>
      <c r="E96" s="189"/>
      <c r="F96" s="193"/>
      <c r="G96" s="189"/>
      <c r="H96" s="193"/>
      <c r="I96" s="189"/>
      <c r="J96" s="193"/>
      <c r="K96" s="189"/>
      <c r="L96" s="193"/>
      <c r="M96" s="189"/>
      <c r="N96" s="193"/>
      <c r="O96" s="189"/>
      <c r="P96" s="193"/>
      <c r="Q96" s="189"/>
      <c r="R96" s="193"/>
      <c r="S96" s="189"/>
      <c r="T96" s="193"/>
      <c r="U96" s="189"/>
      <c r="V96" s="193"/>
      <c r="W96" s="189"/>
      <c r="X96" s="193"/>
      <c r="Y96" s="189"/>
      <c r="Z96" s="193"/>
    </row>
    <row r="97" spans="1:26" s="168" customFormat="1" ht="16.5" customHeight="1" x14ac:dyDescent="0.5">
      <c r="A97" s="168" t="s">
        <v>191</v>
      </c>
      <c r="B97" s="171"/>
      <c r="C97" s="181"/>
      <c r="D97" s="188"/>
      <c r="E97" s="189"/>
      <c r="F97" s="188"/>
      <c r="G97" s="189"/>
      <c r="H97" s="188"/>
      <c r="I97" s="189"/>
      <c r="J97" s="188"/>
      <c r="K97" s="189"/>
      <c r="L97" s="188"/>
      <c r="M97" s="189"/>
      <c r="N97" s="188"/>
      <c r="O97" s="167"/>
      <c r="P97" s="188"/>
      <c r="Q97" s="189"/>
      <c r="R97" s="188"/>
      <c r="S97" s="189"/>
      <c r="T97" s="188"/>
      <c r="U97" s="189"/>
      <c r="V97" s="188"/>
      <c r="W97" s="189"/>
      <c r="X97" s="184"/>
      <c r="Y97" s="189"/>
      <c r="Z97" s="188"/>
    </row>
    <row r="98" spans="1:26" s="168" customFormat="1" ht="16.5" customHeight="1" x14ac:dyDescent="0.5">
      <c r="A98" s="167" t="s">
        <v>176</v>
      </c>
      <c r="B98" s="171"/>
      <c r="C98" s="181"/>
      <c r="D98" s="188"/>
      <c r="E98" s="189"/>
      <c r="F98" s="188"/>
      <c r="G98" s="189"/>
      <c r="H98" s="188"/>
      <c r="I98" s="189"/>
      <c r="J98" s="188"/>
      <c r="K98" s="189"/>
      <c r="L98" s="188"/>
      <c r="M98" s="189"/>
      <c r="N98" s="188"/>
      <c r="O98" s="167"/>
      <c r="P98" s="188"/>
      <c r="Q98" s="189"/>
      <c r="R98" s="188"/>
      <c r="S98" s="189"/>
      <c r="T98" s="188"/>
      <c r="U98" s="189"/>
      <c r="V98" s="188"/>
      <c r="W98" s="189"/>
      <c r="X98" s="184"/>
      <c r="Y98" s="189"/>
      <c r="Z98" s="188"/>
    </row>
    <row r="99" spans="1:26" ht="16.5" customHeight="1" x14ac:dyDescent="0.5">
      <c r="A99" s="167" t="s">
        <v>112</v>
      </c>
      <c r="C99" s="181"/>
      <c r="D99" s="188">
        <v>0</v>
      </c>
      <c r="E99" s="189"/>
      <c r="F99" s="188">
        <v>0</v>
      </c>
      <c r="G99" s="189"/>
      <c r="H99" s="188">
        <v>0</v>
      </c>
      <c r="I99" s="189"/>
      <c r="J99" s="188">
        <v>0</v>
      </c>
      <c r="K99" s="189"/>
      <c r="L99" s="188">
        <v>0</v>
      </c>
      <c r="M99" s="189"/>
      <c r="N99" s="188">
        <v>-314981</v>
      </c>
      <c r="P99" s="188">
        <v>0</v>
      </c>
      <c r="Q99" s="189"/>
      <c r="R99" s="188">
        <v>0</v>
      </c>
      <c r="S99" s="189"/>
      <c r="T99" s="188">
        <v>0</v>
      </c>
      <c r="U99" s="189"/>
      <c r="V99" s="188">
        <v>0</v>
      </c>
      <c r="W99" s="189"/>
      <c r="X99" s="182">
        <f>SUM(P99:V99)</f>
        <v>0</v>
      </c>
      <c r="Y99" s="189"/>
      <c r="Z99" s="182">
        <f>SUM(D99:N99,X99)</f>
        <v>-314981</v>
      </c>
    </row>
    <row r="100" spans="1:26" ht="16.5" customHeight="1" x14ac:dyDescent="0.5">
      <c r="A100" s="167" t="s">
        <v>181</v>
      </c>
      <c r="C100" s="181"/>
      <c r="D100" s="188"/>
      <c r="E100" s="189"/>
      <c r="F100" s="188"/>
      <c r="G100" s="189"/>
      <c r="H100" s="188"/>
      <c r="I100" s="189"/>
      <c r="J100" s="188"/>
      <c r="K100" s="189"/>
      <c r="L100" s="188"/>
      <c r="M100" s="189"/>
      <c r="N100" s="188"/>
      <c r="P100" s="188"/>
      <c r="Q100" s="189"/>
      <c r="R100" s="188"/>
      <c r="S100" s="189"/>
      <c r="T100" s="188"/>
      <c r="U100" s="189"/>
      <c r="V100" s="188"/>
      <c r="W100" s="189"/>
      <c r="X100" s="182"/>
      <c r="Y100" s="189"/>
      <c r="Z100" s="182"/>
    </row>
    <row r="101" spans="1:26" ht="16.5" customHeight="1" x14ac:dyDescent="0.5">
      <c r="A101" s="167" t="s">
        <v>112</v>
      </c>
      <c r="C101" s="181"/>
      <c r="D101" s="188">
        <v>0</v>
      </c>
      <c r="E101" s="189"/>
      <c r="F101" s="188">
        <v>0</v>
      </c>
      <c r="G101" s="189"/>
      <c r="H101" s="188">
        <v>-1036042</v>
      </c>
      <c r="I101" s="189"/>
      <c r="J101" s="188">
        <v>0</v>
      </c>
      <c r="K101" s="189"/>
      <c r="L101" s="188">
        <v>0</v>
      </c>
      <c r="M101" s="189"/>
      <c r="N101" s="188">
        <v>459</v>
      </c>
      <c r="O101" s="189"/>
      <c r="P101" s="188">
        <v>0</v>
      </c>
      <c r="Q101" s="189"/>
      <c r="R101" s="188">
        <v>0</v>
      </c>
      <c r="S101" s="189"/>
      <c r="T101" s="188">
        <v>0</v>
      </c>
      <c r="U101" s="189"/>
      <c r="V101" s="188">
        <v>0</v>
      </c>
      <c r="W101" s="189"/>
      <c r="X101" s="188">
        <f>SUM(P101:V101)</f>
        <v>0</v>
      </c>
      <c r="Y101" s="189"/>
      <c r="Z101" s="188">
        <f>SUM(D101:N101,X101)</f>
        <v>-1035583</v>
      </c>
    </row>
    <row r="102" spans="1:26" ht="16.5" customHeight="1" x14ac:dyDescent="0.5">
      <c r="A102" s="167" t="s">
        <v>177</v>
      </c>
      <c r="C102" s="181"/>
      <c r="D102" s="188"/>
      <c r="E102" s="189"/>
      <c r="F102" s="188"/>
      <c r="G102" s="189"/>
      <c r="H102" s="188"/>
      <c r="I102" s="189"/>
      <c r="J102" s="188"/>
      <c r="K102" s="189"/>
      <c r="L102" s="188"/>
      <c r="M102" s="189"/>
      <c r="N102" s="188"/>
      <c r="O102" s="189"/>
      <c r="P102" s="188"/>
      <c r="Q102" s="189"/>
      <c r="R102" s="188"/>
      <c r="S102" s="189"/>
      <c r="T102" s="188"/>
      <c r="U102" s="189"/>
      <c r="V102" s="188"/>
      <c r="W102" s="189"/>
      <c r="X102" s="188"/>
      <c r="Y102" s="189"/>
      <c r="Z102" s="188"/>
    </row>
    <row r="103" spans="1:26" ht="16.5" customHeight="1" x14ac:dyDescent="0.5">
      <c r="A103" s="167" t="s">
        <v>112</v>
      </c>
      <c r="C103" s="181"/>
      <c r="D103" s="188">
        <v>0</v>
      </c>
      <c r="E103" s="189"/>
      <c r="F103" s="188">
        <v>0</v>
      </c>
      <c r="G103" s="189"/>
      <c r="H103" s="188">
        <v>0</v>
      </c>
      <c r="I103" s="189"/>
      <c r="J103" s="188">
        <v>0</v>
      </c>
      <c r="K103" s="189"/>
      <c r="L103" s="188">
        <v>0</v>
      </c>
      <c r="M103" s="189"/>
      <c r="N103" s="188">
        <v>77762</v>
      </c>
      <c r="P103" s="188">
        <v>0</v>
      </c>
      <c r="Q103" s="189"/>
      <c r="R103" s="188">
        <v>0</v>
      </c>
      <c r="S103" s="189"/>
      <c r="T103" s="188">
        <v>0</v>
      </c>
      <c r="U103" s="189"/>
      <c r="V103" s="188">
        <v>0</v>
      </c>
      <c r="W103" s="189"/>
      <c r="X103" s="182">
        <f>SUM(P103:V103)</f>
        <v>0</v>
      </c>
      <c r="Y103" s="189"/>
      <c r="Z103" s="182">
        <f>SUM(D103:N103,X103)</f>
        <v>77762</v>
      </c>
    </row>
    <row r="104" spans="1:26" ht="16.5" customHeight="1" x14ac:dyDescent="0.5">
      <c r="A104" s="167" t="s">
        <v>16</v>
      </c>
      <c r="C104" s="181"/>
      <c r="D104" s="188">
        <v>0</v>
      </c>
      <c r="E104" s="189"/>
      <c r="F104" s="188">
        <v>0</v>
      </c>
      <c r="G104" s="189"/>
      <c r="H104" s="188">
        <v>0</v>
      </c>
      <c r="I104" s="189"/>
      <c r="J104" s="188">
        <v>0</v>
      </c>
      <c r="K104" s="189"/>
      <c r="L104" s="188">
        <v>0</v>
      </c>
      <c r="M104" s="189"/>
      <c r="N104" s="188">
        <v>-20841871</v>
      </c>
      <c r="P104" s="188">
        <v>0</v>
      </c>
      <c r="Q104" s="189"/>
      <c r="R104" s="188">
        <v>0</v>
      </c>
      <c r="S104" s="198"/>
      <c r="T104" s="188">
        <v>0</v>
      </c>
      <c r="U104" s="189"/>
      <c r="V104" s="188">
        <v>0</v>
      </c>
      <c r="W104" s="189"/>
      <c r="X104" s="182">
        <f>SUM(P104:V104)</f>
        <v>0</v>
      </c>
      <c r="Y104" s="189"/>
      <c r="Z104" s="182">
        <f>SUM(D104:N104,X104)</f>
        <v>-20841871</v>
      </c>
    </row>
    <row r="105" spans="1:26" ht="16.5" customHeight="1" x14ac:dyDescent="0.5">
      <c r="A105" s="167" t="s">
        <v>187</v>
      </c>
      <c r="C105" s="181"/>
      <c r="D105" s="188">
        <v>0</v>
      </c>
      <c r="E105" s="189"/>
      <c r="F105" s="188">
        <v>0</v>
      </c>
      <c r="G105" s="189"/>
      <c r="H105" s="188">
        <v>0</v>
      </c>
      <c r="I105" s="189"/>
      <c r="J105" s="188">
        <v>0</v>
      </c>
      <c r="K105" s="189"/>
      <c r="L105" s="188">
        <v>0</v>
      </c>
      <c r="M105" s="189"/>
      <c r="N105" s="188">
        <v>22664011</v>
      </c>
      <c r="P105" s="188">
        <v>0</v>
      </c>
      <c r="Q105" s="189"/>
      <c r="R105" s="188">
        <v>0</v>
      </c>
      <c r="S105" s="198"/>
      <c r="T105" s="188">
        <v>0</v>
      </c>
      <c r="U105" s="189"/>
      <c r="V105" s="188">
        <v>0</v>
      </c>
      <c r="W105" s="189"/>
      <c r="X105" s="182">
        <f>SUM(P105:V105)</f>
        <v>0</v>
      </c>
      <c r="Y105" s="189"/>
      <c r="Z105" s="182">
        <f>SUM(D105:N105,X105)</f>
        <v>22664011</v>
      </c>
    </row>
    <row r="106" spans="1:26" ht="16.5" customHeight="1" x14ac:dyDescent="0.5">
      <c r="A106" s="167" t="s">
        <v>279</v>
      </c>
      <c r="C106" s="181"/>
      <c r="D106" s="188"/>
      <c r="E106" s="189"/>
      <c r="F106" s="188"/>
      <c r="G106" s="189"/>
      <c r="H106" s="188"/>
      <c r="I106" s="189"/>
      <c r="J106" s="188"/>
      <c r="K106" s="189"/>
      <c r="L106" s="188"/>
      <c r="M106" s="189"/>
      <c r="N106" s="188"/>
      <c r="P106" s="188"/>
      <c r="Q106" s="189"/>
      <c r="R106" s="188"/>
      <c r="S106" s="198"/>
      <c r="T106" s="188"/>
      <c r="U106" s="189"/>
      <c r="V106" s="188"/>
      <c r="W106" s="189"/>
      <c r="X106" s="182"/>
      <c r="Y106" s="189"/>
      <c r="Z106" s="182"/>
    </row>
    <row r="107" spans="1:26" ht="16.5" customHeight="1" x14ac:dyDescent="0.5">
      <c r="A107" s="167" t="s">
        <v>254</v>
      </c>
      <c r="C107" s="181"/>
      <c r="D107" s="192">
        <v>0</v>
      </c>
      <c r="E107" s="189"/>
      <c r="F107" s="192">
        <v>0</v>
      </c>
      <c r="G107" s="189"/>
      <c r="H107" s="192">
        <v>0</v>
      </c>
      <c r="I107" s="189"/>
      <c r="J107" s="192">
        <v>0</v>
      </c>
      <c r="K107" s="189"/>
      <c r="L107" s="192">
        <v>0</v>
      </c>
      <c r="M107" s="189"/>
      <c r="N107" s="192">
        <v>39948</v>
      </c>
      <c r="P107" s="192">
        <v>-1564889</v>
      </c>
      <c r="Q107" s="189"/>
      <c r="R107" s="192">
        <v>-526</v>
      </c>
      <c r="S107" s="189"/>
      <c r="T107" s="192">
        <v>-987077</v>
      </c>
      <c r="U107" s="189"/>
      <c r="V107" s="192">
        <v>-1369411</v>
      </c>
      <c r="W107" s="189"/>
      <c r="X107" s="199">
        <f>SUM(P107:V107)</f>
        <v>-3921903</v>
      </c>
      <c r="Y107" s="189"/>
      <c r="Z107" s="199">
        <f>SUM(D107:N107,X107)</f>
        <v>-3881955</v>
      </c>
    </row>
    <row r="108" spans="1:26" ht="6" customHeight="1" x14ac:dyDescent="0.5">
      <c r="B108" s="171"/>
      <c r="C108" s="181"/>
      <c r="D108" s="182"/>
      <c r="E108" s="183"/>
      <c r="F108" s="182"/>
      <c r="G108" s="183"/>
      <c r="H108" s="184"/>
      <c r="I108" s="185"/>
      <c r="J108" s="182"/>
      <c r="K108" s="183"/>
      <c r="L108" s="182"/>
      <c r="M108" s="183"/>
      <c r="N108" s="186"/>
      <c r="O108" s="186"/>
      <c r="P108" s="186"/>
      <c r="Q108" s="183"/>
      <c r="R108" s="184"/>
      <c r="S108" s="185"/>
      <c r="T108" s="182"/>
      <c r="U108" s="183"/>
    </row>
    <row r="109" spans="1:26" s="168" customFormat="1" ht="16.5" customHeight="1" thickBot="1" x14ac:dyDescent="0.55000000000000004">
      <c r="A109" s="168" t="s">
        <v>268</v>
      </c>
      <c r="B109" s="171"/>
      <c r="C109" s="181"/>
      <c r="D109" s="200">
        <f>SUM(D95:D107)</f>
        <v>3969985</v>
      </c>
      <c r="E109" s="189"/>
      <c r="F109" s="200">
        <f>SUM(F95:F107)</f>
        <v>105417620</v>
      </c>
      <c r="G109" s="189"/>
      <c r="H109" s="200">
        <f>SUM(H95:H107)</f>
        <v>4981992</v>
      </c>
      <c r="I109" s="189"/>
      <c r="J109" s="200">
        <f>SUM(J95:J107)</f>
        <v>396999</v>
      </c>
      <c r="K109" s="189"/>
      <c r="L109" s="200">
        <f>SUM(L95:L107)</f>
        <v>16900000</v>
      </c>
      <c r="M109" s="189"/>
      <c r="N109" s="200">
        <f>SUM(N95:N107)</f>
        <v>248775592</v>
      </c>
      <c r="O109" s="167"/>
      <c r="P109" s="200">
        <f>SUM(P95:P107)</f>
        <v>-25685622</v>
      </c>
      <c r="Q109" s="189"/>
      <c r="R109" s="200">
        <f>SUM(R95:R107)</f>
        <v>-26583</v>
      </c>
      <c r="S109" s="189"/>
      <c r="T109" s="200">
        <f>SUM(T95:T107)</f>
        <v>95044</v>
      </c>
      <c r="U109" s="189"/>
      <c r="V109" s="200">
        <f>SUM(V95:V107)</f>
        <v>-414147</v>
      </c>
      <c r="W109" s="189"/>
      <c r="X109" s="200">
        <f>SUM(X95:X107)</f>
        <v>-26031308</v>
      </c>
      <c r="Y109" s="189"/>
      <c r="Z109" s="200">
        <f>SUM(Z95:Z107)</f>
        <v>354410880</v>
      </c>
    </row>
    <row r="110" spans="1:26" ht="16.5" customHeight="1" thickTop="1" x14ac:dyDescent="0.5">
      <c r="B110" s="171"/>
      <c r="C110" s="181"/>
      <c r="D110" s="182"/>
      <c r="E110" s="183"/>
      <c r="F110" s="182"/>
      <c r="G110" s="183"/>
      <c r="H110" s="184"/>
      <c r="I110" s="185"/>
      <c r="J110" s="182"/>
      <c r="K110" s="183"/>
      <c r="L110" s="182"/>
      <c r="M110" s="183"/>
      <c r="N110" s="186"/>
      <c r="O110" s="183"/>
      <c r="P110" s="182"/>
      <c r="Q110" s="183"/>
      <c r="R110" s="184"/>
      <c r="S110" s="185"/>
      <c r="T110" s="182"/>
      <c r="U110" s="183"/>
      <c r="V110" s="182"/>
      <c r="W110" s="183"/>
    </row>
    <row r="111" spans="1:26" ht="16.5" customHeight="1" x14ac:dyDescent="0.5">
      <c r="B111" s="171"/>
      <c r="C111" s="181"/>
      <c r="D111" s="182"/>
      <c r="E111" s="183"/>
      <c r="F111" s="182"/>
      <c r="G111" s="183"/>
      <c r="H111" s="184"/>
      <c r="I111" s="185"/>
      <c r="J111" s="182"/>
      <c r="K111" s="183"/>
      <c r="L111" s="182"/>
      <c r="M111" s="183"/>
      <c r="N111" s="186"/>
      <c r="O111" s="183"/>
      <c r="P111" s="182"/>
      <c r="Q111" s="183"/>
      <c r="R111" s="184"/>
      <c r="S111" s="185"/>
      <c r="T111" s="182"/>
      <c r="U111" s="183"/>
      <c r="V111" s="182"/>
      <c r="W111" s="183"/>
    </row>
    <row r="112" spans="1:26" ht="16.5" customHeight="1" x14ac:dyDescent="0.5">
      <c r="B112" s="171"/>
      <c r="C112" s="181"/>
      <c r="D112" s="182"/>
      <c r="E112" s="183"/>
      <c r="F112" s="182"/>
      <c r="G112" s="183"/>
      <c r="H112" s="184"/>
      <c r="I112" s="185"/>
      <c r="J112" s="182"/>
      <c r="K112" s="183"/>
      <c r="L112" s="182"/>
      <c r="M112" s="183"/>
      <c r="N112" s="186"/>
      <c r="O112" s="183"/>
      <c r="P112" s="182"/>
      <c r="Q112" s="183"/>
      <c r="R112" s="184"/>
      <c r="S112" s="185"/>
      <c r="T112" s="182"/>
      <c r="U112" s="183"/>
      <c r="V112" s="182"/>
      <c r="W112" s="183"/>
    </row>
    <row r="113" spans="1:26" ht="16.5" customHeight="1" x14ac:dyDescent="0.5">
      <c r="B113" s="171"/>
      <c r="C113" s="181"/>
      <c r="D113" s="182"/>
      <c r="E113" s="183"/>
      <c r="F113" s="182"/>
      <c r="G113" s="183"/>
      <c r="H113" s="184"/>
      <c r="I113" s="185"/>
      <c r="J113" s="182"/>
      <c r="K113" s="183"/>
      <c r="L113" s="182"/>
      <c r="M113" s="183"/>
      <c r="N113" s="186"/>
      <c r="O113" s="183"/>
      <c r="P113" s="182"/>
      <c r="Q113" s="183"/>
      <c r="R113" s="184"/>
      <c r="S113" s="185"/>
      <c r="T113" s="182"/>
      <c r="U113" s="183"/>
      <c r="V113" s="182"/>
      <c r="W113" s="183"/>
    </row>
    <row r="114" spans="1:26" ht="16.5" customHeight="1" x14ac:dyDescent="0.5">
      <c r="B114" s="171"/>
      <c r="C114" s="181"/>
      <c r="D114" s="182"/>
      <c r="E114" s="183"/>
      <c r="F114" s="182"/>
      <c r="G114" s="183"/>
      <c r="H114" s="184"/>
      <c r="I114" s="185"/>
      <c r="J114" s="182"/>
      <c r="K114" s="183"/>
      <c r="L114" s="182"/>
      <c r="M114" s="183"/>
      <c r="N114" s="186"/>
      <c r="O114" s="183"/>
      <c r="P114" s="182"/>
      <c r="Q114" s="183"/>
      <c r="R114" s="184"/>
      <c r="S114" s="185"/>
      <c r="T114" s="182"/>
      <c r="U114" s="183"/>
      <c r="V114" s="182"/>
      <c r="W114" s="183"/>
    </row>
    <row r="115" spans="1:26" ht="16.5" customHeight="1" x14ac:dyDescent="0.5">
      <c r="B115" s="171"/>
      <c r="C115" s="181"/>
      <c r="D115" s="182"/>
      <c r="E115" s="183"/>
      <c r="F115" s="182"/>
      <c r="G115" s="183"/>
      <c r="H115" s="184"/>
      <c r="I115" s="185"/>
      <c r="J115" s="182"/>
      <c r="K115" s="183"/>
      <c r="L115" s="182"/>
      <c r="M115" s="183"/>
      <c r="N115" s="186"/>
      <c r="O115" s="183"/>
      <c r="P115" s="182"/>
      <c r="Q115" s="183"/>
      <c r="R115" s="184"/>
      <c r="S115" s="185"/>
      <c r="T115" s="182"/>
      <c r="U115" s="183"/>
      <c r="V115" s="182"/>
      <c r="W115" s="183"/>
    </row>
    <row r="116" spans="1:26" ht="16.5" customHeight="1" x14ac:dyDescent="0.5">
      <c r="B116" s="171"/>
      <c r="C116" s="181"/>
      <c r="D116" s="182"/>
      <c r="E116" s="183"/>
      <c r="F116" s="182"/>
      <c r="G116" s="183"/>
      <c r="H116" s="184"/>
      <c r="I116" s="185"/>
      <c r="J116" s="182"/>
      <c r="K116" s="183"/>
      <c r="L116" s="182"/>
      <c r="M116" s="183"/>
      <c r="N116" s="186"/>
      <c r="O116" s="183"/>
      <c r="P116" s="182"/>
      <c r="Q116" s="183"/>
      <c r="R116" s="184"/>
      <c r="S116" s="185"/>
      <c r="T116" s="182"/>
      <c r="U116" s="183"/>
      <c r="V116" s="182"/>
      <c r="W116" s="183"/>
    </row>
    <row r="117" spans="1:26" ht="16.5" customHeight="1" x14ac:dyDescent="0.5">
      <c r="B117" s="171"/>
      <c r="C117" s="181"/>
      <c r="D117" s="182"/>
      <c r="E117" s="183"/>
      <c r="F117" s="182"/>
      <c r="G117" s="183"/>
      <c r="H117" s="184"/>
      <c r="I117" s="185"/>
      <c r="J117" s="182"/>
      <c r="K117" s="183"/>
      <c r="L117" s="182"/>
      <c r="M117" s="183"/>
      <c r="N117" s="186"/>
      <c r="O117" s="183"/>
      <c r="P117" s="182"/>
      <c r="Q117" s="183"/>
      <c r="R117" s="184"/>
      <c r="S117" s="185"/>
      <c r="T117" s="182"/>
      <c r="U117" s="183"/>
      <c r="V117" s="182"/>
      <c r="W117" s="183"/>
    </row>
    <row r="118" spans="1:26" ht="19.5" customHeight="1" x14ac:dyDescent="0.5">
      <c r="B118" s="171"/>
      <c r="C118" s="181"/>
      <c r="D118" s="182"/>
      <c r="E118" s="183"/>
      <c r="F118" s="182"/>
      <c r="G118" s="183"/>
      <c r="H118" s="184"/>
      <c r="I118" s="185"/>
      <c r="J118" s="182"/>
      <c r="K118" s="183"/>
      <c r="L118" s="182"/>
      <c r="M118" s="183"/>
      <c r="N118" s="186"/>
      <c r="O118" s="183"/>
      <c r="P118" s="182"/>
      <c r="Q118" s="183"/>
      <c r="R118" s="184"/>
      <c r="S118" s="185"/>
      <c r="T118" s="182"/>
      <c r="U118" s="183"/>
      <c r="V118" s="182"/>
      <c r="W118" s="183"/>
    </row>
    <row r="119" spans="1:26" ht="22.15" customHeight="1" x14ac:dyDescent="0.5">
      <c r="A119" s="278" t="s">
        <v>217</v>
      </c>
      <c r="B119" s="278"/>
      <c r="C119" s="278"/>
      <c r="D119" s="278"/>
      <c r="E119" s="278"/>
      <c r="F119" s="278"/>
      <c r="G119" s="278"/>
      <c r="H119" s="278"/>
      <c r="I119" s="278"/>
      <c r="J119" s="278"/>
      <c r="K119" s="278"/>
      <c r="L119" s="278"/>
      <c r="M119" s="278"/>
      <c r="N119" s="278"/>
      <c r="O119" s="278"/>
      <c r="P119" s="278"/>
      <c r="Q119" s="278"/>
      <c r="R119" s="278"/>
      <c r="S119" s="278"/>
      <c r="T119" s="278"/>
      <c r="U119" s="278"/>
      <c r="V119" s="278"/>
      <c r="W119" s="278"/>
      <c r="X119" s="278"/>
      <c r="Y119" s="278"/>
      <c r="Z119" s="278"/>
    </row>
    <row r="120" spans="1:26" ht="16.5" customHeight="1" x14ac:dyDescent="0.5">
      <c r="A120" s="280" t="s">
        <v>125</v>
      </c>
      <c r="B120" s="280"/>
      <c r="C120" s="280"/>
      <c r="D120" s="280"/>
      <c r="E120" s="280"/>
      <c r="F120" s="280"/>
      <c r="G120" s="280"/>
      <c r="H120" s="280"/>
      <c r="I120" s="280"/>
      <c r="J120" s="280"/>
      <c r="K120" s="280"/>
      <c r="L120" s="280"/>
      <c r="M120" s="280"/>
      <c r="N120" s="280"/>
      <c r="O120" s="280"/>
      <c r="P120" s="280"/>
      <c r="Q120" s="280"/>
      <c r="R120" s="280"/>
      <c r="S120" s="280"/>
      <c r="T120" s="280"/>
      <c r="U120" s="280"/>
      <c r="V120" s="280"/>
      <c r="W120" s="280"/>
      <c r="X120" s="280"/>
      <c r="Y120" s="280"/>
      <c r="Z120" s="280"/>
    </row>
    <row r="121" spans="1:26" s="168" customFormat="1" ht="16.5" customHeight="1" x14ac:dyDescent="0.5">
      <c r="A121" s="280" t="s">
        <v>114</v>
      </c>
      <c r="B121" s="280"/>
      <c r="C121" s="280"/>
      <c r="D121" s="280"/>
      <c r="E121" s="280"/>
      <c r="F121" s="280"/>
      <c r="G121" s="280"/>
      <c r="H121" s="280"/>
      <c r="I121" s="280"/>
      <c r="J121" s="280"/>
      <c r="K121" s="280"/>
      <c r="L121" s="280"/>
      <c r="M121" s="280"/>
      <c r="N121" s="280"/>
      <c r="O121" s="280"/>
      <c r="P121" s="280"/>
      <c r="Q121" s="280"/>
      <c r="R121" s="280"/>
      <c r="S121" s="280"/>
      <c r="T121" s="280"/>
      <c r="U121" s="280"/>
      <c r="V121" s="280"/>
      <c r="W121" s="280"/>
      <c r="X121" s="280"/>
      <c r="Y121" s="280"/>
      <c r="Z121" s="280"/>
    </row>
    <row r="122" spans="1:26" s="168" customFormat="1" ht="16.5" customHeight="1" x14ac:dyDescent="0.5">
      <c r="A122" s="282" t="s">
        <v>237</v>
      </c>
      <c r="B122" s="282"/>
      <c r="C122" s="282"/>
      <c r="D122" s="282"/>
      <c r="E122" s="282"/>
      <c r="F122" s="282"/>
      <c r="G122" s="282"/>
      <c r="H122" s="282"/>
      <c r="I122" s="282"/>
      <c r="J122" s="282"/>
      <c r="K122" s="282"/>
      <c r="L122" s="282"/>
      <c r="M122" s="282"/>
      <c r="N122" s="282"/>
      <c r="O122" s="282"/>
      <c r="P122" s="282"/>
      <c r="Q122" s="282"/>
      <c r="R122" s="282"/>
      <c r="S122" s="282"/>
      <c r="T122" s="282"/>
      <c r="U122" s="282"/>
      <c r="V122" s="282"/>
      <c r="W122" s="282"/>
      <c r="X122" s="282"/>
      <c r="Y122" s="282"/>
      <c r="Z122" s="282"/>
    </row>
    <row r="123" spans="1:26" s="168" customFormat="1" ht="16.5" customHeight="1" x14ac:dyDescent="0.5">
      <c r="A123" s="169"/>
      <c r="B123" s="169"/>
      <c r="C123" s="169"/>
      <c r="D123" s="169"/>
      <c r="E123" s="169"/>
      <c r="F123" s="169"/>
      <c r="G123" s="169"/>
      <c r="H123" s="169"/>
      <c r="I123" s="169"/>
      <c r="J123" s="170"/>
      <c r="L123" s="170"/>
      <c r="N123" s="170"/>
      <c r="P123" s="170"/>
      <c r="R123" s="170"/>
      <c r="T123" s="170"/>
      <c r="V123" s="170"/>
      <c r="X123" s="170"/>
      <c r="Z123" s="170"/>
    </row>
    <row r="124" spans="1:26" s="168" customFormat="1" ht="16.5" customHeight="1" x14ac:dyDescent="0.5">
      <c r="D124" s="279" t="s">
        <v>207</v>
      </c>
      <c r="E124" s="279"/>
      <c r="F124" s="279"/>
      <c r="G124" s="279"/>
      <c r="H124" s="279"/>
      <c r="I124" s="279"/>
      <c r="J124" s="279"/>
      <c r="K124" s="279"/>
      <c r="L124" s="279"/>
      <c r="M124" s="279"/>
      <c r="N124" s="279"/>
      <c r="O124" s="279"/>
      <c r="P124" s="279"/>
      <c r="Q124" s="279"/>
      <c r="R124" s="279"/>
      <c r="S124" s="279"/>
      <c r="T124" s="279"/>
      <c r="U124" s="279"/>
      <c r="V124" s="279"/>
      <c r="W124" s="279"/>
      <c r="X124" s="279"/>
      <c r="Y124" s="279"/>
      <c r="Z124" s="279"/>
    </row>
    <row r="125" spans="1:26" s="168" customFormat="1" ht="16.5" customHeight="1" x14ac:dyDescent="0.5">
      <c r="B125" s="171"/>
      <c r="D125" s="172"/>
      <c r="E125" s="173"/>
      <c r="F125" s="172"/>
      <c r="G125" s="173"/>
      <c r="H125" s="172"/>
      <c r="I125" s="173"/>
      <c r="J125" s="172"/>
      <c r="K125" s="173"/>
      <c r="L125" s="172"/>
      <c r="M125" s="173"/>
      <c r="N125" s="172"/>
      <c r="O125" s="173"/>
      <c r="P125" s="172"/>
      <c r="Q125" s="173"/>
      <c r="R125" s="172"/>
      <c r="S125" s="173"/>
      <c r="T125" s="172"/>
      <c r="U125" s="173"/>
      <c r="V125" s="172"/>
      <c r="W125" s="173"/>
      <c r="X125" s="172"/>
      <c r="Y125" s="173"/>
      <c r="Z125" s="174" t="s">
        <v>241</v>
      </c>
    </row>
    <row r="126" spans="1:26" s="168" customFormat="1" ht="16.5" customHeight="1" x14ac:dyDescent="0.5">
      <c r="B126" s="171"/>
      <c r="D126" s="170"/>
      <c r="F126" s="170"/>
      <c r="H126" s="170"/>
      <c r="J126" s="170"/>
      <c r="L126" s="170"/>
      <c r="N126" s="170"/>
      <c r="P126" s="279" t="s">
        <v>22</v>
      </c>
      <c r="Q126" s="279"/>
      <c r="R126" s="279"/>
      <c r="S126" s="279"/>
      <c r="T126" s="279"/>
      <c r="U126" s="279"/>
      <c r="V126" s="279"/>
      <c r="W126" s="279"/>
      <c r="X126" s="279"/>
      <c r="Z126" s="170"/>
    </row>
    <row r="127" spans="1:26" s="168" customFormat="1" ht="16.5" customHeight="1" x14ac:dyDescent="0.5">
      <c r="B127" s="171"/>
      <c r="C127" s="171"/>
      <c r="D127" s="175"/>
      <c r="E127" s="171"/>
      <c r="F127" s="175"/>
      <c r="G127" s="171"/>
      <c r="H127" s="170"/>
      <c r="J127" s="176"/>
      <c r="K127" s="176"/>
      <c r="L127" s="176"/>
      <c r="M127" s="176"/>
      <c r="N127" s="176"/>
      <c r="O127" s="171"/>
      <c r="P127" s="281" t="s">
        <v>144</v>
      </c>
      <c r="Q127" s="281"/>
      <c r="R127" s="281"/>
      <c r="S127" s="281"/>
      <c r="T127" s="281"/>
      <c r="U127" s="281"/>
      <c r="V127" s="281"/>
      <c r="W127" s="171"/>
      <c r="X127" s="175"/>
      <c r="Z127" s="175"/>
    </row>
    <row r="128" spans="1:26" s="168" customFormat="1" ht="16.5" customHeight="1" x14ac:dyDescent="0.5">
      <c r="B128" s="171"/>
      <c r="C128" s="171"/>
      <c r="D128" s="177"/>
      <c r="E128" s="178"/>
      <c r="F128" s="177"/>
      <c r="G128" s="178"/>
      <c r="H128" s="177"/>
      <c r="I128" s="178"/>
      <c r="J128" s="178"/>
      <c r="K128" s="178"/>
      <c r="L128" s="178"/>
      <c r="M128" s="178"/>
      <c r="N128" s="178"/>
      <c r="O128" s="178"/>
      <c r="P128" s="178"/>
      <c r="Q128" s="171"/>
      <c r="R128" s="171"/>
      <c r="S128" s="171"/>
      <c r="T128" s="171"/>
      <c r="U128" s="171"/>
      <c r="V128" s="179" t="s">
        <v>20</v>
      </c>
      <c r="W128" s="171"/>
      <c r="X128" s="175"/>
      <c r="Z128" s="175"/>
    </row>
    <row r="129" spans="1:26" s="168" customFormat="1" ht="16.5" customHeight="1" x14ac:dyDescent="0.5">
      <c r="B129" s="178"/>
      <c r="C129" s="178"/>
      <c r="D129" s="177"/>
      <c r="E129" s="178"/>
      <c r="F129" s="177"/>
      <c r="G129" s="178"/>
      <c r="H129" s="177"/>
      <c r="I129" s="178"/>
      <c r="J129" s="279" t="s">
        <v>9</v>
      </c>
      <c r="K129" s="279"/>
      <c r="L129" s="279"/>
      <c r="M129" s="279"/>
      <c r="N129" s="279"/>
      <c r="O129" s="178"/>
      <c r="P129" s="177"/>
      <c r="Q129" s="178"/>
      <c r="R129" s="177"/>
      <c r="S129" s="178"/>
      <c r="T129" s="177"/>
      <c r="U129" s="178"/>
      <c r="V129" s="177" t="s">
        <v>28</v>
      </c>
      <c r="W129" s="178"/>
      <c r="X129" s="177"/>
      <c r="Y129" s="178"/>
      <c r="Z129" s="177"/>
    </row>
    <row r="130" spans="1:26" s="168" customFormat="1" ht="16.5" customHeight="1" x14ac:dyDescent="0.5">
      <c r="B130" s="178"/>
      <c r="C130" s="178"/>
      <c r="D130" s="177" t="s">
        <v>26</v>
      </c>
      <c r="E130" s="178"/>
      <c r="F130" s="177"/>
      <c r="G130" s="178"/>
      <c r="H130" s="177" t="s">
        <v>175</v>
      </c>
      <c r="I130" s="178"/>
      <c r="O130" s="178"/>
      <c r="P130" s="177" t="s">
        <v>122</v>
      </c>
      <c r="Q130" s="178"/>
      <c r="R130" s="177" t="s">
        <v>91</v>
      </c>
      <c r="S130" s="178"/>
      <c r="T130" s="177" t="s">
        <v>19</v>
      </c>
      <c r="U130" s="178"/>
      <c r="V130" s="177" t="s">
        <v>269</v>
      </c>
      <c r="W130" s="178"/>
      <c r="X130" s="177" t="s">
        <v>30</v>
      </c>
      <c r="Y130" s="178"/>
      <c r="Z130" s="177"/>
    </row>
    <row r="131" spans="1:26" s="168" customFormat="1" ht="16.5" customHeight="1" x14ac:dyDescent="0.5">
      <c r="B131" s="178"/>
      <c r="C131" s="178"/>
      <c r="D131" s="177" t="s">
        <v>27</v>
      </c>
      <c r="E131" s="178"/>
      <c r="F131" s="177" t="s">
        <v>4</v>
      </c>
      <c r="G131" s="178"/>
      <c r="H131" s="177" t="s">
        <v>110</v>
      </c>
      <c r="I131" s="178"/>
      <c r="J131" s="177" t="s">
        <v>5</v>
      </c>
      <c r="K131" s="178"/>
      <c r="L131" s="177" t="s">
        <v>7</v>
      </c>
      <c r="M131" s="178"/>
      <c r="N131" s="178"/>
      <c r="O131" s="178"/>
      <c r="P131" s="177" t="s">
        <v>123</v>
      </c>
      <c r="Q131" s="178"/>
      <c r="R131" s="177" t="s">
        <v>180</v>
      </c>
      <c r="S131" s="178"/>
      <c r="T131" s="177" t="s">
        <v>213</v>
      </c>
      <c r="U131" s="178"/>
      <c r="V131" s="177" t="s">
        <v>214</v>
      </c>
      <c r="W131" s="178"/>
      <c r="X131" s="177" t="s">
        <v>29</v>
      </c>
      <c r="Y131" s="178"/>
      <c r="Z131" s="177" t="s">
        <v>10</v>
      </c>
    </row>
    <row r="132" spans="1:26" s="168" customFormat="1" ht="16.5" customHeight="1" x14ac:dyDescent="0.5">
      <c r="B132" s="240" t="s">
        <v>101</v>
      </c>
      <c r="C132" s="178"/>
      <c r="D132" s="180" t="s">
        <v>17</v>
      </c>
      <c r="E132" s="178"/>
      <c r="F132" s="180" t="s">
        <v>14</v>
      </c>
      <c r="G132" s="178"/>
      <c r="H132" s="180" t="s">
        <v>111</v>
      </c>
      <c r="I132" s="178"/>
      <c r="J132" s="180" t="s">
        <v>15</v>
      </c>
      <c r="K132" s="178"/>
      <c r="L132" s="180" t="s">
        <v>6</v>
      </c>
      <c r="M132" s="178"/>
      <c r="N132" s="180" t="s">
        <v>8</v>
      </c>
      <c r="O132" s="178"/>
      <c r="P132" s="180" t="s">
        <v>124</v>
      </c>
      <c r="Q132" s="178"/>
      <c r="R132" s="180" t="s">
        <v>92</v>
      </c>
      <c r="S132" s="178"/>
      <c r="T132" s="180" t="s">
        <v>15</v>
      </c>
      <c r="U132" s="178"/>
      <c r="V132" s="180" t="s">
        <v>68</v>
      </c>
      <c r="W132" s="178"/>
      <c r="X132" s="180" t="s">
        <v>23</v>
      </c>
      <c r="Y132" s="178"/>
      <c r="Z132" s="180" t="s">
        <v>24</v>
      </c>
    </row>
    <row r="133" spans="1:26" ht="16.5" customHeight="1" x14ac:dyDescent="0.5">
      <c r="B133" s="171"/>
      <c r="C133" s="181"/>
      <c r="D133" s="182"/>
      <c r="E133" s="183"/>
      <c r="F133" s="182"/>
      <c r="G133" s="183"/>
      <c r="H133" s="184"/>
      <c r="I133" s="185"/>
      <c r="J133" s="182"/>
      <c r="K133" s="183"/>
      <c r="L133" s="182"/>
      <c r="M133" s="183"/>
      <c r="N133" s="186"/>
      <c r="O133" s="186"/>
      <c r="P133" s="186"/>
      <c r="Q133" s="183"/>
      <c r="R133" s="184"/>
      <c r="S133" s="185"/>
      <c r="T133" s="182"/>
      <c r="U133" s="183"/>
    </row>
    <row r="134" spans="1:26" s="168" customFormat="1" ht="16.5" customHeight="1" x14ac:dyDescent="0.5">
      <c r="A134" s="168" t="s">
        <v>238</v>
      </c>
      <c r="B134" s="171"/>
      <c r="C134" s="181"/>
      <c r="D134" s="182">
        <v>3969985</v>
      </c>
      <c r="E134" s="183"/>
      <c r="F134" s="182">
        <v>105417620</v>
      </c>
      <c r="G134" s="183"/>
      <c r="H134" s="197">
        <v>4981992</v>
      </c>
      <c r="I134" s="190"/>
      <c r="J134" s="197">
        <v>396999</v>
      </c>
      <c r="K134" s="183"/>
      <c r="L134" s="197">
        <v>16900000</v>
      </c>
      <c r="M134" s="183"/>
      <c r="N134" s="197">
        <v>248775592</v>
      </c>
      <c r="O134" s="183"/>
      <c r="P134" s="197">
        <v>-25685622</v>
      </c>
      <c r="Q134" s="183"/>
      <c r="R134" s="197">
        <v>-26583</v>
      </c>
      <c r="S134" s="183"/>
      <c r="T134" s="197">
        <v>95044</v>
      </c>
      <c r="U134" s="183"/>
      <c r="V134" s="197">
        <v>-414147</v>
      </c>
      <c r="W134" s="183"/>
      <c r="X134" s="182">
        <f>SUM(P134:V134)</f>
        <v>-26031308</v>
      </c>
      <c r="Y134" s="183"/>
      <c r="Z134" s="182">
        <f>SUM(D134:N134,X134)</f>
        <v>354410880</v>
      </c>
    </row>
    <row r="135" spans="1:26" ht="6" customHeight="1" x14ac:dyDescent="0.5">
      <c r="B135" s="171"/>
      <c r="C135" s="181"/>
      <c r="D135" s="182"/>
      <c r="E135" s="183"/>
      <c r="F135" s="182"/>
      <c r="G135" s="183"/>
      <c r="H135" s="184"/>
      <c r="I135" s="185"/>
      <c r="J135" s="182"/>
      <c r="K135" s="183"/>
      <c r="L135" s="182"/>
      <c r="M135" s="183"/>
      <c r="N135" s="186"/>
      <c r="O135" s="186"/>
      <c r="P135" s="186"/>
      <c r="Q135" s="183"/>
      <c r="R135" s="184"/>
      <c r="S135" s="185"/>
      <c r="T135" s="182"/>
      <c r="U135" s="183"/>
    </row>
    <row r="136" spans="1:26" s="168" customFormat="1" ht="16.5" customHeight="1" x14ac:dyDescent="0.5">
      <c r="A136" s="168" t="s">
        <v>191</v>
      </c>
      <c r="B136" s="171"/>
      <c r="C136" s="181"/>
      <c r="D136" s="188"/>
      <c r="E136" s="189"/>
      <c r="F136" s="188"/>
      <c r="G136" s="189"/>
      <c r="H136" s="188"/>
      <c r="I136" s="189"/>
      <c r="J136" s="188"/>
      <c r="K136" s="189"/>
      <c r="L136" s="188"/>
      <c r="M136" s="189"/>
      <c r="N136" s="188"/>
      <c r="O136" s="167"/>
      <c r="P136" s="188"/>
      <c r="Q136" s="189"/>
      <c r="R136" s="188"/>
      <c r="S136" s="189"/>
      <c r="T136" s="188"/>
      <c r="U136" s="189"/>
      <c r="V136" s="188"/>
      <c r="W136" s="189"/>
      <c r="X136" s="184"/>
      <c r="Y136" s="189"/>
      <c r="Z136" s="188"/>
    </row>
    <row r="137" spans="1:26" s="168" customFormat="1" ht="16.5" customHeight="1" x14ac:dyDescent="0.5">
      <c r="A137" s="167" t="s">
        <v>176</v>
      </c>
      <c r="B137" s="171"/>
      <c r="C137" s="181"/>
      <c r="D137" s="188"/>
      <c r="E137" s="189"/>
      <c r="F137" s="188"/>
      <c r="G137" s="189"/>
      <c r="H137" s="188"/>
      <c r="I137" s="189"/>
      <c r="J137" s="188"/>
      <c r="K137" s="189"/>
      <c r="L137" s="188"/>
      <c r="M137" s="189"/>
      <c r="N137" s="188"/>
      <c r="O137" s="167"/>
      <c r="P137" s="188"/>
      <c r="Q137" s="189"/>
      <c r="R137" s="188"/>
      <c r="S137" s="189"/>
      <c r="T137" s="188"/>
      <c r="U137" s="189"/>
      <c r="V137" s="188"/>
      <c r="W137" s="189"/>
      <c r="X137" s="184"/>
      <c r="Y137" s="189"/>
      <c r="Z137" s="188"/>
    </row>
    <row r="138" spans="1:26" ht="16.5" customHeight="1" x14ac:dyDescent="0.5">
      <c r="A138" s="167" t="s">
        <v>112</v>
      </c>
      <c r="C138" s="181"/>
      <c r="D138" s="188">
        <v>0</v>
      </c>
      <c r="E138" s="189"/>
      <c r="F138" s="188">
        <v>0</v>
      </c>
      <c r="G138" s="189"/>
      <c r="H138" s="188">
        <v>0</v>
      </c>
      <c r="I138" s="189"/>
      <c r="J138" s="188">
        <v>0</v>
      </c>
      <c r="K138" s="189"/>
      <c r="L138" s="188">
        <v>0</v>
      </c>
      <c r="M138" s="189"/>
      <c r="N138" s="188">
        <v>-293908</v>
      </c>
      <c r="P138" s="188">
        <v>0</v>
      </c>
      <c r="Q138" s="189"/>
      <c r="R138" s="188">
        <v>0</v>
      </c>
      <c r="S138" s="189"/>
      <c r="T138" s="188">
        <v>0</v>
      </c>
      <c r="U138" s="189"/>
      <c r="V138" s="188">
        <v>0</v>
      </c>
      <c r="W138" s="189"/>
      <c r="X138" s="182">
        <f>SUM(P138:V138)</f>
        <v>0</v>
      </c>
      <c r="Y138" s="189"/>
      <c r="Z138" s="182">
        <f>SUM(D138:N138,X138)</f>
        <v>-293908</v>
      </c>
    </row>
    <row r="139" spans="1:26" ht="16.5" hidden="1" customHeight="1" x14ac:dyDescent="0.5">
      <c r="A139" s="167" t="s">
        <v>181</v>
      </c>
      <c r="C139" s="181"/>
      <c r="D139" s="188"/>
      <c r="E139" s="189"/>
      <c r="F139" s="188"/>
      <c r="G139" s="189"/>
      <c r="H139" s="188"/>
      <c r="I139" s="189"/>
      <c r="J139" s="188"/>
      <c r="K139" s="189"/>
      <c r="L139" s="188"/>
      <c r="M139" s="189"/>
      <c r="N139" s="188"/>
      <c r="P139" s="188"/>
      <c r="Q139" s="189"/>
      <c r="R139" s="188"/>
      <c r="S139" s="189"/>
      <c r="T139" s="188"/>
      <c r="U139" s="189"/>
      <c r="V139" s="188"/>
      <c r="W139" s="189"/>
      <c r="X139" s="182"/>
      <c r="Y139" s="189"/>
      <c r="Z139" s="182"/>
    </row>
    <row r="140" spans="1:26" ht="16.5" hidden="1" customHeight="1" x14ac:dyDescent="0.5">
      <c r="A140" s="167" t="s">
        <v>112</v>
      </c>
      <c r="C140" s="181"/>
      <c r="D140" s="188">
        <v>0</v>
      </c>
      <c r="E140" s="189"/>
      <c r="F140" s="188">
        <v>0</v>
      </c>
      <c r="G140" s="189"/>
      <c r="H140" s="188" t="s">
        <v>246</v>
      </c>
      <c r="I140" s="189"/>
      <c r="J140" s="188">
        <v>0</v>
      </c>
      <c r="K140" s="189"/>
      <c r="L140" s="188">
        <v>0</v>
      </c>
      <c r="M140" s="189"/>
      <c r="N140" s="188" t="s">
        <v>246</v>
      </c>
      <c r="O140" s="189"/>
      <c r="P140" s="188">
        <v>0</v>
      </c>
      <c r="Q140" s="189"/>
      <c r="R140" s="188">
        <v>0</v>
      </c>
      <c r="S140" s="189"/>
      <c r="T140" s="188">
        <v>0</v>
      </c>
      <c r="U140" s="189"/>
      <c r="V140" s="188">
        <v>0</v>
      </c>
      <c r="W140" s="189"/>
      <c r="X140" s="182">
        <f>SUM(P140:V140)</f>
        <v>0</v>
      </c>
      <c r="Y140" s="189"/>
      <c r="Z140" s="182">
        <f>SUM(D140:N140,X140)</f>
        <v>0</v>
      </c>
    </row>
    <row r="141" spans="1:26" ht="16.5" customHeight="1" x14ac:dyDescent="0.5">
      <c r="A141" s="167" t="s">
        <v>177</v>
      </c>
      <c r="C141" s="181"/>
      <c r="D141" s="188"/>
      <c r="E141" s="189"/>
      <c r="F141" s="188"/>
      <c r="G141" s="189"/>
      <c r="H141" s="188"/>
      <c r="I141" s="189"/>
      <c r="J141" s="188"/>
      <c r="K141" s="189"/>
      <c r="L141" s="188"/>
      <c r="M141" s="189"/>
      <c r="N141" s="188"/>
      <c r="O141" s="189"/>
      <c r="P141" s="188"/>
      <c r="Q141" s="189"/>
      <c r="R141" s="188"/>
      <c r="S141" s="189"/>
      <c r="T141" s="188"/>
      <c r="U141" s="189"/>
      <c r="V141" s="188"/>
      <c r="W141" s="189"/>
      <c r="X141" s="188"/>
      <c r="Y141" s="189"/>
      <c r="Z141" s="188"/>
    </row>
    <row r="142" spans="1:26" ht="16.5" customHeight="1" x14ac:dyDescent="0.5">
      <c r="A142" s="167" t="s">
        <v>112</v>
      </c>
      <c r="C142" s="181"/>
      <c r="D142" s="188">
        <v>0</v>
      </c>
      <c r="E142" s="189"/>
      <c r="F142" s="188">
        <v>0</v>
      </c>
      <c r="G142" s="189"/>
      <c r="H142" s="188">
        <v>0</v>
      </c>
      <c r="I142" s="189"/>
      <c r="J142" s="188">
        <v>0</v>
      </c>
      <c r="K142" s="189"/>
      <c r="L142" s="188">
        <v>0</v>
      </c>
      <c r="M142" s="189"/>
      <c r="N142" s="188">
        <v>-51491</v>
      </c>
      <c r="P142" s="188">
        <v>0</v>
      </c>
      <c r="Q142" s="189"/>
      <c r="R142" s="188">
        <v>0</v>
      </c>
      <c r="S142" s="189"/>
      <c r="T142" s="188">
        <v>0</v>
      </c>
      <c r="U142" s="189"/>
      <c r="V142" s="188">
        <v>0</v>
      </c>
      <c r="W142" s="189"/>
      <c r="X142" s="182">
        <f>SUM(P142:V142)</f>
        <v>0</v>
      </c>
      <c r="Y142" s="189"/>
      <c r="Z142" s="182">
        <f>SUM(D142:N142,X142)</f>
        <v>-51491</v>
      </c>
    </row>
    <row r="143" spans="1:26" ht="16.5" customHeight="1" x14ac:dyDescent="0.5">
      <c r="A143" s="167" t="s">
        <v>16</v>
      </c>
      <c r="B143" s="191">
        <v>31</v>
      </c>
      <c r="C143" s="181"/>
      <c r="D143" s="188">
        <v>0</v>
      </c>
      <c r="E143" s="189"/>
      <c r="F143" s="188">
        <v>0</v>
      </c>
      <c r="G143" s="189"/>
      <c r="H143" s="188">
        <v>0</v>
      </c>
      <c r="I143" s="189"/>
      <c r="J143" s="188">
        <v>0</v>
      </c>
      <c r="K143" s="189"/>
      <c r="L143" s="188">
        <v>0</v>
      </c>
      <c r="M143" s="189"/>
      <c r="N143" s="188">
        <v>-18857213</v>
      </c>
      <c r="P143" s="188">
        <v>0</v>
      </c>
      <c r="Q143" s="189"/>
      <c r="R143" s="188">
        <v>0</v>
      </c>
      <c r="S143" s="198"/>
      <c r="T143" s="188">
        <v>0</v>
      </c>
      <c r="U143" s="189"/>
      <c r="V143" s="188">
        <v>0</v>
      </c>
      <c r="W143" s="189"/>
      <c r="X143" s="182">
        <f>SUM(P143:V143)</f>
        <v>0</v>
      </c>
      <c r="Y143" s="189"/>
      <c r="Z143" s="182">
        <f>SUM(D143:N143,X143)</f>
        <v>-18857213</v>
      </c>
    </row>
    <row r="144" spans="1:26" ht="16.5" customHeight="1" x14ac:dyDescent="0.5">
      <c r="A144" s="167" t="s">
        <v>187</v>
      </c>
      <c r="C144" s="181"/>
      <c r="D144" s="188">
        <v>0</v>
      </c>
      <c r="E144" s="189"/>
      <c r="F144" s="188">
        <v>0</v>
      </c>
      <c r="G144" s="189"/>
      <c r="H144" s="188">
        <v>0</v>
      </c>
      <c r="I144" s="189"/>
      <c r="J144" s="188">
        <v>0</v>
      </c>
      <c r="K144" s="189"/>
      <c r="L144" s="188">
        <v>0</v>
      </c>
      <c r="M144" s="189"/>
      <c r="N144" s="188">
        <v>38863595</v>
      </c>
      <c r="P144" s="188">
        <v>0</v>
      </c>
      <c r="Q144" s="189"/>
      <c r="R144" s="188">
        <v>0</v>
      </c>
      <c r="S144" s="198"/>
      <c r="T144" s="188">
        <v>0</v>
      </c>
      <c r="U144" s="189"/>
      <c r="V144" s="188">
        <v>0</v>
      </c>
      <c r="W144" s="189"/>
      <c r="X144" s="182">
        <f>SUM(P144:V144)</f>
        <v>0</v>
      </c>
      <c r="Y144" s="189"/>
      <c r="Z144" s="182">
        <f>SUM(D144:N144,X144)</f>
        <v>38863595</v>
      </c>
    </row>
    <row r="145" spans="1:26" ht="16.5" customHeight="1" x14ac:dyDescent="0.5">
      <c r="A145" s="167" t="s">
        <v>279</v>
      </c>
      <c r="C145" s="181"/>
      <c r="D145" s="188"/>
      <c r="E145" s="189"/>
      <c r="F145" s="188"/>
      <c r="G145" s="189"/>
      <c r="H145" s="188"/>
      <c r="I145" s="189"/>
      <c r="J145" s="188"/>
      <c r="K145" s="189"/>
      <c r="L145" s="188"/>
      <c r="M145" s="189"/>
      <c r="N145" s="167"/>
      <c r="P145" s="188"/>
      <c r="Q145" s="189"/>
      <c r="R145" s="188"/>
      <c r="S145" s="198"/>
      <c r="T145" s="188"/>
      <c r="U145" s="189"/>
      <c r="V145" s="188"/>
      <c r="W145" s="189"/>
      <c r="X145" s="182"/>
      <c r="Y145" s="189"/>
      <c r="Z145" s="182"/>
    </row>
    <row r="146" spans="1:26" ht="16.5" customHeight="1" x14ac:dyDescent="0.5">
      <c r="A146" s="167" t="s">
        <v>254</v>
      </c>
      <c r="C146" s="181"/>
      <c r="D146" s="192">
        <v>0</v>
      </c>
      <c r="E146" s="189"/>
      <c r="F146" s="192">
        <v>0</v>
      </c>
      <c r="G146" s="189"/>
      <c r="H146" s="192">
        <v>0</v>
      </c>
      <c r="I146" s="189"/>
      <c r="J146" s="192">
        <v>0</v>
      </c>
      <c r="K146" s="189"/>
      <c r="L146" s="192">
        <v>0</v>
      </c>
      <c r="M146" s="189"/>
      <c r="N146" s="192">
        <v>1273141</v>
      </c>
      <c r="P146" s="192">
        <v>40240280</v>
      </c>
      <c r="Q146" s="189"/>
      <c r="R146" s="192">
        <v>2695</v>
      </c>
      <c r="S146" s="189"/>
      <c r="T146" s="192">
        <v>14169</v>
      </c>
      <c r="U146" s="189"/>
      <c r="V146" s="192">
        <v>-252400</v>
      </c>
      <c r="W146" s="189"/>
      <c r="X146" s="192">
        <f>SUM(P146:V146)</f>
        <v>40004744</v>
      </c>
      <c r="Y146" s="189"/>
      <c r="Z146" s="192">
        <f>SUM(D146:N146,X146)</f>
        <v>41277885</v>
      </c>
    </row>
    <row r="147" spans="1:26" ht="6" customHeight="1" x14ac:dyDescent="0.5">
      <c r="B147" s="171"/>
      <c r="C147" s="181"/>
      <c r="D147" s="182"/>
      <c r="E147" s="183"/>
      <c r="F147" s="182"/>
      <c r="G147" s="183"/>
      <c r="H147" s="184"/>
      <c r="I147" s="185"/>
      <c r="J147" s="182"/>
      <c r="K147" s="183"/>
      <c r="L147" s="182"/>
      <c r="M147" s="183"/>
      <c r="N147" s="186"/>
      <c r="O147" s="186"/>
      <c r="P147" s="186"/>
      <c r="Q147" s="183"/>
      <c r="R147" s="184"/>
      <c r="S147" s="185"/>
      <c r="T147" s="182"/>
      <c r="U147" s="183"/>
    </row>
    <row r="148" spans="1:26" s="168" customFormat="1" ht="16.5" customHeight="1" thickBot="1" x14ac:dyDescent="0.55000000000000004">
      <c r="A148" s="168" t="s">
        <v>239</v>
      </c>
      <c r="B148" s="171"/>
      <c r="C148" s="181"/>
      <c r="D148" s="200">
        <f>SUM(D134:D146)</f>
        <v>3969985</v>
      </c>
      <c r="E148" s="189"/>
      <c r="F148" s="200">
        <f>SUM(F134:F146)</f>
        <v>105417620</v>
      </c>
      <c r="G148" s="189"/>
      <c r="H148" s="200">
        <f>SUM(H134:H146)</f>
        <v>4981992</v>
      </c>
      <c r="I148" s="189"/>
      <c r="J148" s="200">
        <f>SUM(J134:J146)</f>
        <v>396999</v>
      </c>
      <c r="K148" s="189"/>
      <c r="L148" s="200">
        <f>SUM(L134:L146)</f>
        <v>16900000</v>
      </c>
      <c r="M148" s="189"/>
      <c r="N148" s="200">
        <f>SUM(N134:N146)</f>
        <v>269709716</v>
      </c>
      <c r="O148" s="167"/>
      <c r="P148" s="200">
        <f>SUM(P134:P146)</f>
        <v>14554658</v>
      </c>
      <c r="Q148" s="189"/>
      <c r="R148" s="200">
        <f>SUM(R134:R146)</f>
        <v>-23888</v>
      </c>
      <c r="S148" s="189"/>
      <c r="T148" s="200">
        <f>SUM(T134:T146)</f>
        <v>109213</v>
      </c>
      <c r="U148" s="189"/>
      <c r="V148" s="200">
        <f>SUM(V134:V146)</f>
        <v>-666547</v>
      </c>
      <c r="W148" s="189"/>
      <c r="X148" s="200">
        <f>SUM(X134:X146)</f>
        <v>13973436</v>
      </c>
      <c r="Y148" s="189"/>
      <c r="Z148" s="200">
        <f>SUM(Z134:Z146)</f>
        <v>415349748</v>
      </c>
    </row>
    <row r="149" spans="1:26" s="168" customFormat="1" ht="16.5" customHeight="1" thickTop="1" x14ac:dyDescent="0.5">
      <c r="B149" s="171"/>
      <c r="C149" s="181"/>
      <c r="D149" s="184"/>
      <c r="E149" s="189"/>
      <c r="F149" s="184"/>
      <c r="G149" s="185"/>
      <c r="H149" s="184"/>
      <c r="I149" s="185"/>
      <c r="J149" s="184"/>
      <c r="K149" s="185"/>
      <c r="L149" s="184"/>
      <c r="M149" s="185"/>
      <c r="N149" s="184"/>
      <c r="P149" s="184"/>
      <c r="Q149" s="185"/>
      <c r="R149" s="184"/>
      <c r="S149" s="185"/>
      <c r="T149" s="184"/>
      <c r="U149" s="185"/>
      <c r="V149" s="184"/>
      <c r="W149" s="185"/>
      <c r="X149" s="184"/>
      <c r="Y149" s="185"/>
      <c r="Z149" s="184"/>
    </row>
    <row r="150" spans="1:26" s="168" customFormat="1" ht="16.5" customHeight="1" x14ac:dyDescent="0.5">
      <c r="B150" s="171"/>
      <c r="C150" s="181"/>
      <c r="D150" s="184"/>
      <c r="E150" s="189"/>
      <c r="F150" s="184"/>
      <c r="G150" s="185"/>
      <c r="H150" s="184"/>
      <c r="I150" s="185"/>
      <c r="J150" s="184"/>
      <c r="K150" s="185"/>
      <c r="L150" s="184"/>
      <c r="M150" s="185"/>
      <c r="N150" s="184"/>
      <c r="P150" s="184"/>
      <c r="Q150" s="185"/>
      <c r="R150" s="184"/>
      <c r="S150" s="185"/>
      <c r="T150" s="184"/>
      <c r="U150" s="185"/>
      <c r="V150" s="184"/>
      <c r="W150" s="185"/>
      <c r="X150" s="184"/>
      <c r="Y150" s="185"/>
      <c r="Z150" s="184"/>
    </row>
    <row r="151" spans="1:26" s="168" customFormat="1" ht="16.5" customHeight="1" x14ac:dyDescent="0.5">
      <c r="B151" s="171"/>
      <c r="C151" s="181"/>
      <c r="D151" s="184"/>
      <c r="E151" s="189"/>
      <c r="F151" s="184"/>
      <c r="G151" s="185"/>
      <c r="H151" s="184"/>
      <c r="I151" s="185"/>
      <c r="J151" s="184"/>
      <c r="K151" s="185"/>
      <c r="L151" s="184"/>
      <c r="M151" s="185"/>
      <c r="N151" s="184"/>
      <c r="P151" s="184"/>
      <c r="Q151" s="185"/>
      <c r="R151" s="184"/>
      <c r="S151" s="185"/>
      <c r="T151" s="184"/>
      <c r="U151" s="185"/>
      <c r="V151" s="184"/>
      <c r="W151" s="185"/>
      <c r="X151" s="184"/>
      <c r="Y151" s="185"/>
      <c r="Z151" s="184"/>
    </row>
    <row r="152" spans="1:26" s="168" customFormat="1" ht="16.5" customHeight="1" x14ac:dyDescent="0.5">
      <c r="B152" s="171"/>
      <c r="C152" s="181"/>
      <c r="D152" s="184"/>
      <c r="E152" s="189"/>
      <c r="F152" s="184"/>
      <c r="G152" s="185"/>
      <c r="H152" s="184"/>
      <c r="I152" s="185"/>
      <c r="J152" s="184"/>
      <c r="K152" s="185"/>
      <c r="L152" s="184"/>
      <c r="M152" s="185"/>
      <c r="N152" s="184"/>
      <c r="P152" s="184"/>
      <c r="Q152" s="185"/>
      <c r="R152" s="184"/>
      <c r="S152" s="185"/>
      <c r="T152" s="184"/>
      <c r="U152" s="185"/>
      <c r="V152" s="184"/>
      <c r="W152" s="185"/>
      <c r="X152" s="184"/>
      <c r="Y152" s="185"/>
      <c r="Z152" s="184"/>
    </row>
    <row r="153" spans="1:26" s="168" customFormat="1" ht="16.5" customHeight="1" x14ac:dyDescent="0.5">
      <c r="B153" s="171"/>
      <c r="C153" s="181"/>
      <c r="D153" s="184"/>
      <c r="E153" s="189"/>
      <c r="F153" s="184"/>
      <c r="G153" s="185"/>
      <c r="H153" s="184"/>
      <c r="I153" s="185"/>
      <c r="J153" s="184"/>
      <c r="K153" s="185"/>
      <c r="L153" s="184"/>
      <c r="M153" s="185"/>
      <c r="N153" s="184"/>
      <c r="P153" s="184"/>
      <c r="Q153" s="185"/>
      <c r="R153" s="184"/>
      <c r="S153" s="185"/>
      <c r="T153" s="184"/>
      <c r="U153" s="185"/>
      <c r="V153" s="184"/>
      <c r="W153" s="185"/>
      <c r="X153" s="184"/>
      <c r="Y153" s="185"/>
      <c r="Z153" s="184"/>
    </row>
    <row r="154" spans="1:26" s="168" customFormat="1" ht="16.5" customHeight="1" x14ac:dyDescent="0.5">
      <c r="B154" s="171"/>
      <c r="C154" s="181"/>
      <c r="D154" s="184"/>
      <c r="E154" s="189"/>
      <c r="F154" s="184"/>
      <c r="G154" s="185"/>
      <c r="H154" s="184"/>
      <c r="I154" s="185"/>
      <c r="J154" s="184"/>
      <c r="K154" s="185"/>
      <c r="L154" s="184"/>
      <c r="M154" s="185"/>
      <c r="N154" s="184"/>
      <c r="P154" s="184"/>
      <c r="Q154" s="185"/>
      <c r="R154" s="184"/>
      <c r="S154" s="185"/>
      <c r="T154" s="184"/>
      <c r="U154" s="185"/>
      <c r="V154" s="184"/>
      <c r="W154" s="185"/>
      <c r="X154" s="184"/>
      <c r="Y154" s="185"/>
      <c r="Z154" s="184"/>
    </row>
    <row r="155" spans="1:26" s="168" customFormat="1" ht="16.5" customHeight="1" x14ac:dyDescent="0.5">
      <c r="B155" s="171"/>
      <c r="C155" s="181"/>
      <c r="D155" s="184"/>
      <c r="E155" s="189"/>
      <c r="F155" s="184"/>
      <c r="G155" s="185"/>
      <c r="H155" s="184"/>
      <c r="I155" s="185"/>
      <c r="J155" s="184"/>
      <c r="K155" s="185"/>
      <c r="L155" s="184"/>
      <c r="M155" s="185"/>
      <c r="N155" s="184"/>
      <c r="P155" s="184"/>
      <c r="Q155" s="185"/>
      <c r="R155" s="184"/>
      <c r="S155" s="185"/>
      <c r="T155" s="184"/>
      <c r="U155" s="185"/>
      <c r="V155" s="184"/>
      <c r="W155" s="185"/>
      <c r="X155" s="184"/>
      <c r="Y155" s="185"/>
      <c r="Z155" s="184"/>
    </row>
    <row r="156" spans="1:26" s="168" customFormat="1" ht="16.5" customHeight="1" x14ac:dyDescent="0.5">
      <c r="B156" s="171"/>
      <c r="C156" s="181"/>
      <c r="D156" s="184"/>
      <c r="E156" s="189"/>
      <c r="F156" s="184"/>
      <c r="G156" s="185"/>
      <c r="H156" s="184"/>
      <c r="I156" s="185"/>
      <c r="J156" s="184"/>
      <c r="K156" s="185"/>
      <c r="L156" s="184"/>
      <c r="M156" s="185"/>
      <c r="N156" s="184"/>
      <c r="P156" s="184"/>
      <c r="Q156" s="185"/>
      <c r="R156" s="184"/>
      <c r="S156" s="185"/>
      <c r="T156" s="184"/>
      <c r="U156" s="185"/>
      <c r="V156" s="184"/>
      <c r="W156" s="185"/>
      <c r="X156" s="184"/>
      <c r="Y156" s="185"/>
      <c r="Z156" s="184"/>
    </row>
    <row r="157" spans="1:26" s="168" customFormat="1" ht="16.5" customHeight="1" x14ac:dyDescent="0.5">
      <c r="B157" s="171"/>
      <c r="C157" s="181"/>
      <c r="D157" s="184"/>
      <c r="E157" s="189"/>
      <c r="F157" s="184"/>
      <c r="G157" s="185"/>
      <c r="H157" s="184"/>
      <c r="I157" s="185"/>
      <c r="J157" s="184"/>
      <c r="K157" s="185"/>
      <c r="L157" s="184"/>
      <c r="M157" s="185"/>
      <c r="N157" s="184"/>
      <c r="P157" s="184"/>
      <c r="Q157" s="185"/>
      <c r="R157" s="184"/>
      <c r="S157" s="185"/>
      <c r="T157" s="184"/>
      <c r="U157" s="185"/>
      <c r="V157" s="184"/>
      <c r="W157" s="185"/>
      <c r="X157" s="184"/>
      <c r="Y157" s="185"/>
      <c r="Z157" s="184"/>
    </row>
    <row r="158" spans="1:26" s="168" customFormat="1" ht="16.5" customHeight="1" x14ac:dyDescent="0.5">
      <c r="B158" s="171"/>
      <c r="C158" s="181"/>
      <c r="D158" s="184"/>
      <c r="E158" s="189"/>
      <c r="F158" s="184"/>
      <c r="G158" s="185"/>
      <c r="H158" s="184"/>
      <c r="I158" s="185"/>
      <c r="J158" s="184"/>
      <c r="K158" s="185"/>
      <c r="L158" s="184"/>
      <c r="M158" s="185"/>
      <c r="N158" s="184"/>
      <c r="P158" s="184"/>
      <c r="Q158" s="185"/>
      <c r="R158" s="184"/>
      <c r="S158" s="185"/>
      <c r="T158" s="184"/>
      <c r="U158" s="185"/>
      <c r="V158" s="184"/>
      <c r="W158" s="185"/>
      <c r="X158" s="184"/>
      <c r="Y158" s="185"/>
      <c r="Z158" s="184"/>
    </row>
    <row r="159" spans="1:26" s="168" customFormat="1" ht="16.5" customHeight="1" x14ac:dyDescent="0.5">
      <c r="B159" s="171"/>
      <c r="C159" s="181"/>
      <c r="D159" s="184"/>
      <c r="E159" s="189"/>
      <c r="F159" s="184"/>
      <c r="G159" s="185"/>
      <c r="H159" s="184"/>
      <c r="I159" s="185"/>
      <c r="J159" s="184"/>
      <c r="K159" s="185"/>
      <c r="L159" s="184"/>
      <c r="M159" s="185"/>
      <c r="N159" s="184"/>
      <c r="P159" s="184"/>
      <c r="Q159" s="185"/>
      <c r="R159" s="184"/>
      <c r="S159" s="185"/>
      <c r="T159" s="184"/>
      <c r="U159" s="185"/>
      <c r="V159" s="184"/>
      <c r="W159" s="185"/>
      <c r="X159" s="184"/>
      <c r="Y159" s="185"/>
      <c r="Z159" s="184"/>
    </row>
    <row r="160" spans="1:26" s="168" customFormat="1" ht="3.75" customHeight="1" x14ac:dyDescent="0.5">
      <c r="B160" s="171"/>
      <c r="C160" s="181"/>
      <c r="D160" s="184"/>
      <c r="E160" s="189"/>
      <c r="F160" s="184"/>
      <c r="G160" s="185"/>
      <c r="H160" s="184"/>
      <c r="I160" s="185"/>
      <c r="J160" s="184"/>
      <c r="K160" s="185"/>
      <c r="L160" s="184"/>
      <c r="M160" s="185"/>
      <c r="N160" s="184"/>
      <c r="P160" s="184"/>
      <c r="Q160" s="185"/>
      <c r="R160" s="184"/>
      <c r="S160" s="185"/>
      <c r="T160" s="184"/>
      <c r="U160" s="185"/>
      <c r="V160" s="184"/>
      <c r="W160" s="185"/>
      <c r="X160" s="184"/>
      <c r="Y160" s="185"/>
      <c r="Z160" s="184"/>
    </row>
    <row r="161" spans="1:26" ht="22.15" customHeight="1" x14ac:dyDescent="0.5">
      <c r="A161" s="278" t="s">
        <v>217</v>
      </c>
      <c r="B161" s="278"/>
      <c r="C161" s="278"/>
      <c r="D161" s="278"/>
      <c r="E161" s="278"/>
      <c r="F161" s="278"/>
      <c r="G161" s="278"/>
      <c r="H161" s="278"/>
      <c r="I161" s="278"/>
      <c r="J161" s="278"/>
      <c r="K161" s="278"/>
      <c r="L161" s="278"/>
      <c r="M161" s="278"/>
      <c r="N161" s="278"/>
      <c r="O161" s="278"/>
      <c r="P161" s="278"/>
      <c r="Q161" s="278"/>
      <c r="R161" s="278"/>
      <c r="S161" s="278"/>
      <c r="T161" s="278"/>
      <c r="U161" s="278"/>
      <c r="V161" s="278"/>
      <c r="W161" s="278"/>
      <c r="X161" s="278"/>
      <c r="Y161" s="278"/>
      <c r="Z161" s="278"/>
    </row>
    <row r="162" spans="1:26" ht="16.5" customHeight="1" x14ac:dyDescent="0.5">
      <c r="H162" s="184"/>
      <c r="I162" s="189"/>
      <c r="N162" s="201"/>
      <c r="P162" s="201"/>
      <c r="R162" s="201"/>
    </row>
    <row r="163" spans="1:26" ht="16.5" customHeight="1" x14ac:dyDescent="0.5">
      <c r="H163" s="184"/>
      <c r="I163" s="189"/>
      <c r="N163" s="201"/>
      <c r="R163" s="201"/>
    </row>
    <row r="164" spans="1:26" ht="16.5" customHeight="1" x14ac:dyDescent="0.5">
      <c r="H164" s="184"/>
      <c r="I164" s="189"/>
      <c r="N164" s="201"/>
      <c r="R164" s="201"/>
    </row>
    <row r="165" spans="1:26" ht="16.5" customHeight="1" x14ac:dyDescent="0.5">
      <c r="H165" s="184"/>
      <c r="I165" s="189"/>
      <c r="R165" s="184"/>
    </row>
    <row r="166" spans="1:26" ht="16.5" customHeight="1" x14ac:dyDescent="0.5">
      <c r="H166" s="184"/>
      <c r="I166" s="189"/>
      <c r="R166" s="188"/>
    </row>
    <row r="167" spans="1:26" ht="16.5" customHeight="1" x14ac:dyDescent="0.5">
      <c r="H167" s="184"/>
      <c r="I167" s="185"/>
      <c r="R167" s="184"/>
    </row>
    <row r="168" spans="1:26" ht="16.5" customHeight="1" x14ac:dyDescent="0.5">
      <c r="H168" s="202"/>
      <c r="I168" s="203"/>
      <c r="R168" s="202"/>
    </row>
    <row r="169" spans="1:26" ht="16.5" customHeight="1" x14ac:dyDescent="0.5">
      <c r="I169" s="181"/>
    </row>
    <row r="170" spans="1:26" ht="16.5" customHeight="1" x14ac:dyDescent="0.5">
      <c r="R170" s="204"/>
    </row>
  </sheetData>
  <customSheetViews>
    <customSheetView guid="{F5987813-497C-4409-9952-9D74BFBEF750}" topLeftCell="A134">
      <selection activeCell="A140" sqref="A140:Z140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1"/>
      <headerFooter>
        <oddFooter>&amp;R&amp;13&amp;P</oddFooter>
      </headerFooter>
    </customSheetView>
    <customSheetView guid="{30DA64EF-1996-43F2-9666-63907F673A45}" scale="81" showPageBreaks="1">
      <selection activeCell="F134" sqref="F134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2"/>
      <headerFooter>
        <oddFooter>&amp;R&amp;13&amp;P</oddFooter>
      </headerFooter>
    </customSheetView>
    <customSheetView guid="{5B582C9D-21F3-4B8E-9643-3789A9FD210C}" showPageBreaks="1">
      <selection activeCell="P25" sqref="P25"/>
      <rowBreaks count="4" manualBreakCount="4">
        <brk id="41" max="16383" man="1"/>
        <brk id="82" max="16383" man="1"/>
        <brk id="123" max="16383" man="1"/>
        <brk id="164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3"/>
      <headerFooter>
        <oddFooter>&amp;R&amp;13&amp;P</oddFooter>
      </headerFooter>
    </customSheetView>
    <customSheetView guid="{A597461E-24DE-437F-92DE-22B480743AB6}" scale="70" topLeftCell="K172">
      <selection activeCell="Z158" sqref="Z158"/>
      <rowBreaks count="4" manualBreakCount="4">
        <brk id="50" max="16383" man="1"/>
        <brk id="100" max="16383" man="1"/>
        <brk id="150" max="16383" man="1"/>
        <brk id="198" max="16383" man="1"/>
      </rowBreaks>
      <pageMargins left="0.3" right="0.3" top="0.5" bottom="0.6" header="0.49" footer="0.4"/>
      <pageSetup paperSize="9" scale="67" firstPageNumber="17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109">
      <selection activeCell="AB97" sqref="AB97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5"/>
      <headerFooter>
        <oddFooter>&amp;R&amp;13&amp;P</oddFooter>
      </headerFooter>
    </customSheetView>
    <customSheetView guid="{AB91A6A8-6532-4B96-956B-F7D6BB4225C1}" topLeftCell="A134">
      <selection activeCell="A140" sqref="A140:Z140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6"/>
      <headerFooter>
        <oddFooter>&amp;R&amp;13&amp;P</oddFooter>
      </headerFooter>
    </customSheetView>
    <customSheetView guid="{947050B0-2FB4-4A58-AE67-8C093F682B57}" topLeftCell="M7">
      <selection activeCell="Z15" sqref="Z15:Z27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7"/>
      <headerFooter>
        <oddFooter>&amp;R&amp;13&amp;P</oddFooter>
      </headerFooter>
    </customSheetView>
  </customSheetViews>
  <mergeCells count="32">
    <mergeCell ref="A1:Z1"/>
    <mergeCell ref="A2:Z2"/>
    <mergeCell ref="D5:Z5"/>
    <mergeCell ref="P7:X7"/>
    <mergeCell ref="P8:V8"/>
    <mergeCell ref="A3:Z3"/>
    <mergeCell ref="D85:Z85"/>
    <mergeCell ref="P87:X87"/>
    <mergeCell ref="P88:V88"/>
    <mergeCell ref="A83:Z83"/>
    <mergeCell ref="A40:Z40"/>
    <mergeCell ref="A41:Z41"/>
    <mergeCell ref="D44:Z44"/>
    <mergeCell ref="P46:X46"/>
    <mergeCell ref="P47:V47"/>
    <mergeCell ref="A42:Z42"/>
    <mergeCell ref="A161:Z161"/>
    <mergeCell ref="J10:N10"/>
    <mergeCell ref="J49:N49"/>
    <mergeCell ref="J90:N90"/>
    <mergeCell ref="J129:N129"/>
    <mergeCell ref="A39:Z39"/>
    <mergeCell ref="A80:Z80"/>
    <mergeCell ref="A119:Z119"/>
    <mergeCell ref="A120:Z120"/>
    <mergeCell ref="A121:Z121"/>
    <mergeCell ref="D124:Z124"/>
    <mergeCell ref="P126:X126"/>
    <mergeCell ref="P127:V127"/>
    <mergeCell ref="A122:Z122"/>
    <mergeCell ref="A81:Z81"/>
    <mergeCell ref="A82:Z82"/>
  </mergeCells>
  <pageMargins left="0.3" right="0.3" top="0.5" bottom="0.6" header="0.49" footer="0.4"/>
  <pageSetup paperSize="9" scale="85" firstPageNumber="19" fitToWidth="4" fitToHeight="2" orientation="landscape" useFirstPageNumber="1" horizontalDpi="1200" verticalDpi="1200" r:id="rId8"/>
  <headerFooter>
    <oddFooter>&amp;R&amp;13&amp;P</oddFooter>
  </headerFooter>
  <rowBreaks count="4" manualBreakCount="4">
    <brk id="39" max="16383" man="1"/>
    <brk id="80" max="16383" man="1"/>
    <brk id="119" max="16383" man="1"/>
    <brk id="1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V78"/>
  <sheetViews>
    <sheetView view="pageBreakPreview" topLeftCell="A52" zoomScale="90" zoomScaleNormal="90" zoomScaleSheetLayoutView="90" workbookViewId="0">
      <selection activeCell="D32" sqref="D32"/>
    </sheetView>
  </sheetViews>
  <sheetFormatPr defaultColWidth="9.140625" defaultRowHeight="16.5" customHeight="1" x14ac:dyDescent="0.5"/>
  <cols>
    <col min="1" max="1" width="30.5703125" style="8" customWidth="1"/>
    <col min="2" max="2" width="6.85546875" style="42" customWidth="1"/>
    <col min="3" max="3" width="0.7109375" style="8" customWidth="1"/>
    <col min="4" max="4" width="13.42578125" style="9" customWidth="1"/>
    <col min="5" max="5" width="0.7109375" style="8" customWidth="1"/>
    <col min="6" max="6" width="13.42578125" style="9" customWidth="1"/>
    <col min="7" max="7" width="0.7109375" style="8" customWidth="1"/>
    <col min="8" max="8" width="13.42578125" style="9" customWidth="1"/>
    <col min="9" max="9" width="0.7109375" style="8" customWidth="1"/>
    <col min="10" max="10" width="13.42578125" style="9" customWidth="1"/>
    <col min="11" max="11" width="0.7109375" style="8" customWidth="1"/>
    <col min="12" max="12" width="13.42578125" style="9" customWidth="1"/>
    <col min="13" max="13" width="0.7109375" style="8" customWidth="1"/>
    <col min="14" max="14" width="13.42578125" style="9" customWidth="1"/>
    <col min="15" max="15" width="0.7109375" style="8" customWidth="1"/>
    <col min="16" max="16" width="13.42578125" style="9" customWidth="1"/>
    <col min="17" max="17" width="0.7109375" style="8" customWidth="1"/>
    <col min="18" max="18" width="13.42578125" style="9" customWidth="1"/>
    <col min="19" max="19" width="0.7109375" style="8" customWidth="1"/>
    <col min="20" max="20" width="13.42578125" style="9" customWidth="1"/>
    <col min="21" max="21" width="0.7109375" style="8" customWidth="1"/>
    <col min="22" max="22" width="13.42578125" style="9" customWidth="1"/>
    <col min="23" max="16384" width="9.140625" style="8"/>
  </cols>
  <sheetData>
    <row r="1" spans="1:22" ht="16.5" customHeight="1" x14ac:dyDescent="0.5">
      <c r="A1" s="237" t="s">
        <v>125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</row>
    <row r="2" spans="1:22" s="7" customFormat="1" ht="16.5" customHeight="1" x14ac:dyDescent="0.5">
      <c r="A2" s="237" t="s">
        <v>114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</row>
    <row r="3" spans="1:22" s="7" customFormat="1" ht="16.5" customHeight="1" x14ac:dyDescent="0.5">
      <c r="A3" s="102" t="s">
        <v>237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</row>
    <row r="4" spans="1:22" s="7" customFormat="1" ht="16.5" customHeight="1" x14ac:dyDescent="0.5">
      <c r="A4" s="242"/>
      <c r="B4" s="242"/>
      <c r="C4" s="242"/>
      <c r="D4" s="242"/>
      <c r="E4" s="242"/>
      <c r="F4" s="242"/>
      <c r="G4" s="242"/>
      <c r="H4" s="242"/>
      <c r="I4" s="242"/>
      <c r="J4" s="103"/>
      <c r="L4" s="103"/>
      <c r="N4" s="103"/>
      <c r="P4" s="103"/>
      <c r="R4" s="103"/>
      <c r="T4" s="103"/>
      <c r="V4" s="103"/>
    </row>
    <row r="5" spans="1:22" s="7" customFormat="1" ht="16.5" customHeight="1" x14ac:dyDescent="0.5">
      <c r="D5" s="283" t="s">
        <v>208</v>
      </c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</row>
    <row r="6" spans="1:22" s="7" customFormat="1" ht="16.5" customHeight="1" x14ac:dyDescent="0.5">
      <c r="B6" s="56"/>
      <c r="D6" s="104"/>
      <c r="E6" s="105"/>
      <c r="F6" s="104"/>
      <c r="G6" s="105"/>
      <c r="H6" s="104"/>
      <c r="I6" s="105"/>
      <c r="J6" s="104"/>
      <c r="K6" s="105"/>
      <c r="L6" s="104"/>
      <c r="M6" s="105"/>
      <c r="N6" s="104"/>
      <c r="O6" s="105"/>
      <c r="P6" s="104"/>
      <c r="Q6" s="105"/>
      <c r="R6" s="104"/>
      <c r="S6" s="105"/>
      <c r="T6" s="104"/>
      <c r="U6" s="105"/>
      <c r="V6" s="243" t="s">
        <v>240</v>
      </c>
    </row>
    <row r="7" spans="1:22" s="7" customFormat="1" ht="16.5" customHeight="1" x14ac:dyDescent="0.5">
      <c r="B7" s="56"/>
      <c r="D7" s="103"/>
      <c r="F7" s="103"/>
      <c r="H7" s="103"/>
      <c r="J7" s="103"/>
      <c r="L7" s="103"/>
      <c r="N7" s="103"/>
      <c r="P7" s="284" t="s">
        <v>22</v>
      </c>
      <c r="Q7" s="284"/>
      <c r="R7" s="284"/>
      <c r="S7" s="284"/>
      <c r="T7" s="284"/>
      <c r="V7" s="103"/>
    </row>
    <row r="8" spans="1:22" s="7" customFormat="1" ht="16.5" customHeight="1" x14ac:dyDescent="0.5">
      <c r="B8" s="56"/>
      <c r="D8" s="103"/>
      <c r="F8" s="103"/>
      <c r="H8" s="103"/>
      <c r="J8" s="103"/>
      <c r="L8" s="103"/>
      <c r="N8" s="103"/>
      <c r="P8" s="286" t="s">
        <v>280</v>
      </c>
      <c r="Q8" s="286"/>
      <c r="R8" s="286"/>
      <c r="S8" s="73"/>
      <c r="T8" s="73"/>
      <c r="V8" s="103"/>
    </row>
    <row r="9" spans="1:22" s="7" customFormat="1" ht="16.5" customHeight="1" x14ac:dyDescent="0.5">
      <c r="B9" s="56"/>
      <c r="C9" s="56"/>
      <c r="D9" s="106"/>
      <c r="E9" s="56"/>
      <c r="F9" s="106"/>
      <c r="G9" s="56"/>
      <c r="H9" s="103"/>
      <c r="J9" s="283" t="s">
        <v>9</v>
      </c>
      <c r="K9" s="283"/>
      <c r="L9" s="283"/>
      <c r="M9" s="283"/>
      <c r="N9" s="283"/>
      <c r="O9" s="56"/>
      <c r="P9" s="283" t="s">
        <v>215</v>
      </c>
      <c r="Q9" s="283"/>
      <c r="R9" s="283"/>
      <c r="S9" s="226"/>
      <c r="T9" s="106"/>
      <c r="V9" s="106"/>
    </row>
    <row r="10" spans="1:22" s="7" customFormat="1" ht="16.5" customHeight="1" x14ac:dyDescent="0.5">
      <c r="B10" s="56"/>
      <c r="C10" s="56"/>
      <c r="D10" s="40" t="s">
        <v>26</v>
      </c>
      <c r="E10" s="107"/>
      <c r="F10" s="40"/>
      <c r="G10" s="107"/>
      <c r="H10" s="40" t="s">
        <v>175</v>
      </c>
      <c r="I10" s="107"/>
      <c r="O10" s="107"/>
      <c r="P10" s="40" t="s">
        <v>91</v>
      </c>
      <c r="Q10" s="107"/>
      <c r="R10" s="40" t="s">
        <v>19</v>
      </c>
      <c r="S10" s="107"/>
      <c r="T10" s="40" t="s">
        <v>30</v>
      </c>
      <c r="U10" s="107"/>
      <c r="V10" s="40"/>
    </row>
    <row r="11" spans="1:22" s="7" customFormat="1" ht="16.5" customHeight="1" x14ac:dyDescent="0.5">
      <c r="B11" s="56"/>
      <c r="C11" s="56"/>
      <c r="D11" s="40" t="s">
        <v>27</v>
      </c>
      <c r="E11" s="107"/>
      <c r="F11" s="40" t="s">
        <v>4</v>
      </c>
      <c r="G11" s="107"/>
      <c r="H11" s="40" t="s">
        <v>110</v>
      </c>
      <c r="I11" s="107"/>
      <c r="J11" s="40" t="s">
        <v>5</v>
      </c>
      <c r="K11" s="107"/>
      <c r="L11" s="40" t="s">
        <v>7</v>
      </c>
      <c r="M11" s="107"/>
      <c r="N11" s="107"/>
      <c r="O11" s="107"/>
      <c r="P11" s="40" t="s">
        <v>180</v>
      </c>
      <c r="Q11" s="107"/>
      <c r="R11" s="40" t="s">
        <v>213</v>
      </c>
      <c r="S11" s="107"/>
      <c r="T11" s="40" t="s">
        <v>29</v>
      </c>
      <c r="U11" s="107"/>
      <c r="V11" s="40" t="s">
        <v>10</v>
      </c>
    </row>
    <row r="12" spans="1:22" s="7" customFormat="1" ht="16.5" customHeight="1" x14ac:dyDescent="0.5">
      <c r="B12" s="56"/>
      <c r="C12" s="56"/>
      <c r="D12" s="108" t="s">
        <v>17</v>
      </c>
      <c r="E12" s="107"/>
      <c r="F12" s="108" t="s">
        <v>14</v>
      </c>
      <c r="G12" s="107"/>
      <c r="H12" s="108" t="s">
        <v>111</v>
      </c>
      <c r="I12" s="107"/>
      <c r="J12" s="108" t="s">
        <v>15</v>
      </c>
      <c r="K12" s="107"/>
      <c r="L12" s="108" t="s">
        <v>6</v>
      </c>
      <c r="M12" s="107"/>
      <c r="N12" s="108" t="s">
        <v>8</v>
      </c>
      <c r="O12" s="107"/>
      <c r="P12" s="108" t="s">
        <v>92</v>
      </c>
      <c r="Q12" s="107"/>
      <c r="R12" s="108" t="s">
        <v>15</v>
      </c>
      <c r="S12" s="107"/>
      <c r="T12" s="108" t="s">
        <v>23</v>
      </c>
      <c r="U12" s="107"/>
      <c r="V12" s="108" t="s">
        <v>24</v>
      </c>
    </row>
    <row r="13" spans="1:22" ht="16.5" customHeight="1" x14ac:dyDescent="0.5">
      <c r="B13" s="8"/>
      <c r="D13" s="8"/>
      <c r="F13" s="8"/>
      <c r="H13" s="8"/>
      <c r="J13" s="8"/>
      <c r="L13" s="8"/>
      <c r="N13" s="8"/>
      <c r="P13" s="8"/>
      <c r="R13" s="8"/>
      <c r="T13" s="8"/>
      <c r="V13" s="8"/>
    </row>
    <row r="14" spans="1:22" s="7" customFormat="1" ht="16.5" customHeight="1" x14ac:dyDescent="0.5">
      <c r="A14" s="7" t="s">
        <v>267</v>
      </c>
      <c r="B14" s="56"/>
      <c r="C14" s="109"/>
      <c r="D14" s="116">
        <v>150684</v>
      </c>
      <c r="E14" s="117"/>
      <c r="F14" s="116">
        <v>3439037</v>
      </c>
      <c r="G14" s="117"/>
      <c r="H14" s="116">
        <v>156570</v>
      </c>
      <c r="I14" s="112"/>
      <c r="J14" s="116">
        <v>15048</v>
      </c>
      <c r="K14" s="117"/>
      <c r="L14" s="116">
        <v>431231</v>
      </c>
      <c r="M14" s="117"/>
      <c r="N14" s="116">
        <v>6012420</v>
      </c>
      <c r="O14" s="117"/>
      <c r="P14" s="116">
        <v>0</v>
      </c>
      <c r="Q14" s="117"/>
      <c r="R14" s="116">
        <v>28070</v>
      </c>
      <c r="S14" s="117"/>
      <c r="T14" s="116">
        <f>SUM(P14:R14)</f>
        <v>28070</v>
      </c>
      <c r="U14" s="117"/>
      <c r="V14" s="116">
        <f>SUM(D14:N14,T14)</f>
        <v>10233060</v>
      </c>
    </row>
    <row r="15" spans="1:22" s="7" customFormat="1" ht="6" customHeight="1" x14ac:dyDescent="0.5">
      <c r="B15" s="56"/>
      <c r="C15" s="109"/>
      <c r="D15" s="113"/>
      <c r="E15" s="114"/>
      <c r="F15" s="113"/>
      <c r="G15" s="114"/>
      <c r="H15" s="40"/>
      <c r="I15" s="115"/>
      <c r="J15" s="40"/>
      <c r="K15" s="114"/>
      <c r="L15" s="40"/>
      <c r="M15" s="114"/>
      <c r="N15" s="40"/>
      <c r="O15" s="40"/>
      <c r="P15" s="40"/>
      <c r="Q15" s="114"/>
      <c r="R15" s="40"/>
      <c r="S15" s="111"/>
      <c r="T15" s="40"/>
      <c r="U15" s="114"/>
      <c r="V15" s="113"/>
    </row>
    <row r="16" spans="1:22" s="7" customFormat="1" ht="16.5" customHeight="1" x14ac:dyDescent="0.5">
      <c r="A16" s="7" t="s">
        <v>191</v>
      </c>
      <c r="B16" s="56"/>
      <c r="C16" s="109"/>
      <c r="D16" s="116"/>
      <c r="E16" s="117"/>
      <c r="F16" s="116"/>
      <c r="G16" s="117"/>
      <c r="H16" s="116"/>
      <c r="I16" s="117"/>
      <c r="J16" s="116"/>
      <c r="K16" s="117"/>
      <c r="L16" s="116"/>
      <c r="M16" s="117"/>
      <c r="N16" s="116"/>
      <c r="O16" s="117"/>
      <c r="P16" s="116"/>
      <c r="Q16" s="117"/>
      <c r="R16" s="116"/>
      <c r="S16" s="117"/>
      <c r="T16" s="116"/>
      <c r="U16" s="117"/>
      <c r="V16" s="116"/>
    </row>
    <row r="17" spans="1:22" s="7" customFormat="1" ht="16.5" customHeight="1" x14ac:dyDescent="0.5">
      <c r="A17" s="8" t="s">
        <v>179</v>
      </c>
      <c r="B17" s="56"/>
      <c r="C17" s="109"/>
      <c r="D17" s="116"/>
      <c r="E17" s="117"/>
      <c r="F17" s="116"/>
      <c r="G17" s="117"/>
      <c r="H17" s="116"/>
      <c r="I17" s="117"/>
      <c r="J17" s="116"/>
      <c r="K17" s="117"/>
      <c r="L17" s="116"/>
      <c r="M17" s="117"/>
      <c r="N17" s="116"/>
      <c r="O17" s="117"/>
      <c r="P17" s="116"/>
      <c r="Q17" s="117"/>
      <c r="R17" s="116"/>
      <c r="S17" s="117"/>
      <c r="T17" s="116"/>
      <c r="U17" s="117"/>
      <c r="V17" s="116"/>
    </row>
    <row r="18" spans="1:22" ht="16.5" customHeight="1" x14ac:dyDescent="0.5">
      <c r="A18" s="8" t="s">
        <v>112</v>
      </c>
      <c r="C18" s="109"/>
      <c r="D18" s="116">
        <v>0</v>
      </c>
      <c r="E18" s="117"/>
      <c r="F18" s="116">
        <v>0</v>
      </c>
      <c r="G18" s="117"/>
      <c r="H18" s="116">
        <v>0</v>
      </c>
      <c r="I18" s="117"/>
      <c r="J18" s="116">
        <v>0</v>
      </c>
      <c r="K18" s="117"/>
      <c r="L18" s="116">
        <v>0</v>
      </c>
      <c r="M18" s="117"/>
      <c r="N18" s="116">
        <v>-9444</v>
      </c>
      <c r="O18" s="117"/>
      <c r="P18" s="116">
        <v>0</v>
      </c>
      <c r="Q18" s="117"/>
      <c r="R18" s="116">
        <v>0</v>
      </c>
      <c r="S18" s="117"/>
      <c r="T18" s="116">
        <f>SUM(P18:R18)</f>
        <v>0</v>
      </c>
      <c r="U18" s="117"/>
      <c r="V18" s="116">
        <f>SUM(D18:N18,T18)</f>
        <v>-9444</v>
      </c>
    </row>
    <row r="19" spans="1:22" ht="16.5" customHeight="1" x14ac:dyDescent="0.5">
      <c r="A19" s="8" t="s">
        <v>184</v>
      </c>
      <c r="C19" s="109"/>
      <c r="D19" s="116"/>
      <c r="F19" s="116"/>
      <c r="H19" s="116"/>
      <c r="J19" s="116"/>
      <c r="L19" s="116"/>
      <c r="N19" s="116"/>
      <c r="P19" s="116"/>
      <c r="R19" s="116"/>
      <c r="T19" s="116"/>
      <c r="V19" s="116"/>
    </row>
    <row r="20" spans="1:22" ht="16.5" customHeight="1" x14ac:dyDescent="0.5">
      <c r="A20" s="8" t="s">
        <v>185</v>
      </c>
      <c r="C20" s="109"/>
      <c r="D20" s="116">
        <v>0</v>
      </c>
      <c r="E20" s="117"/>
      <c r="F20" s="116">
        <v>0</v>
      </c>
      <c r="G20" s="117"/>
      <c r="H20" s="116">
        <v>0</v>
      </c>
      <c r="I20" s="117"/>
      <c r="J20" s="116">
        <v>0</v>
      </c>
      <c r="K20" s="117"/>
      <c r="L20" s="116">
        <v>0</v>
      </c>
      <c r="M20" s="117"/>
      <c r="N20" s="116">
        <v>2024</v>
      </c>
      <c r="O20" s="117"/>
      <c r="P20" s="116">
        <v>0</v>
      </c>
      <c r="Q20" s="117"/>
      <c r="R20" s="116">
        <v>0</v>
      </c>
      <c r="S20" s="117"/>
      <c r="T20" s="116">
        <f>SUM(P20:R20)</f>
        <v>0</v>
      </c>
      <c r="U20" s="117"/>
      <c r="V20" s="116">
        <f>SUM(D20:N20,T20)</f>
        <v>2024</v>
      </c>
    </row>
    <row r="21" spans="1:22" ht="16.5" customHeight="1" x14ac:dyDescent="0.5">
      <c r="A21" s="8" t="s">
        <v>16</v>
      </c>
      <c r="C21" s="109"/>
      <c r="D21" s="116">
        <v>0</v>
      </c>
      <c r="E21" s="117"/>
      <c r="F21" s="116">
        <v>0</v>
      </c>
      <c r="G21" s="117"/>
      <c r="H21" s="116">
        <v>0</v>
      </c>
      <c r="I21" s="117"/>
      <c r="J21" s="116">
        <v>0</v>
      </c>
      <c r="K21" s="117"/>
      <c r="L21" s="116">
        <v>0</v>
      </c>
      <c r="M21" s="117"/>
      <c r="N21" s="116">
        <v>-671000</v>
      </c>
      <c r="O21" s="117"/>
      <c r="P21" s="116">
        <v>0</v>
      </c>
      <c r="Q21" s="117"/>
      <c r="R21" s="116">
        <v>0</v>
      </c>
      <c r="S21" s="117"/>
      <c r="T21" s="116">
        <f>SUM(P21:R21)</f>
        <v>0</v>
      </c>
      <c r="U21" s="117"/>
      <c r="V21" s="116">
        <f>SUM(D21:N21,T21)</f>
        <v>-671000</v>
      </c>
    </row>
    <row r="22" spans="1:22" ht="16.5" customHeight="1" x14ac:dyDescent="0.5">
      <c r="A22" s="8" t="s">
        <v>187</v>
      </c>
      <c r="C22" s="109"/>
      <c r="D22" s="116">
        <v>0</v>
      </c>
      <c r="E22" s="117"/>
      <c r="F22" s="116">
        <v>0</v>
      </c>
      <c r="G22" s="117"/>
      <c r="H22" s="116">
        <v>0</v>
      </c>
      <c r="I22" s="117"/>
      <c r="J22" s="116">
        <v>0</v>
      </c>
      <c r="K22" s="117"/>
      <c r="L22" s="116">
        <v>0</v>
      </c>
      <c r="M22" s="117"/>
      <c r="N22" s="116">
        <v>733984</v>
      </c>
      <c r="O22" s="117"/>
      <c r="P22" s="116">
        <v>0</v>
      </c>
      <c r="Q22" s="117"/>
      <c r="R22" s="116">
        <v>0</v>
      </c>
      <c r="S22" s="117"/>
      <c r="T22" s="116">
        <f>SUM(P22:R22)</f>
        <v>0</v>
      </c>
      <c r="U22" s="117"/>
      <c r="V22" s="116">
        <f>SUM(D22:N22,T22)</f>
        <v>733984</v>
      </c>
    </row>
    <row r="23" spans="1:22" ht="16.5" customHeight="1" x14ac:dyDescent="0.5">
      <c r="A23" s="8" t="s">
        <v>186</v>
      </c>
      <c r="C23" s="109"/>
      <c r="D23" s="116"/>
      <c r="F23" s="116"/>
      <c r="H23" s="116"/>
      <c r="J23" s="116"/>
      <c r="L23" s="116"/>
      <c r="N23" s="116"/>
      <c r="P23" s="116"/>
      <c r="R23" s="116"/>
      <c r="T23" s="116"/>
      <c r="V23" s="116"/>
    </row>
    <row r="24" spans="1:22" ht="16.5" customHeight="1" x14ac:dyDescent="0.5">
      <c r="A24" s="8" t="s">
        <v>193</v>
      </c>
      <c r="C24" s="109"/>
      <c r="D24" s="121">
        <v>0</v>
      </c>
      <c r="E24" s="117"/>
      <c r="F24" s="121">
        <v>0</v>
      </c>
      <c r="G24" s="117"/>
      <c r="H24" s="121">
        <v>0</v>
      </c>
      <c r="I24" s="117"/>
      <c r="J24" s="121">
        <v>0</v>
      </c>
      <c r="K24" s="117"/>
      <c r="L24" s="121">
        <v>0</v>
      </c>
      <c r="M24" s="117"/>
      <c r="N24" s="121">
        <v>0</v>
      </c>
      <c r="O24" s="117"/>
      <c r="P24" s="121">
        <v>0</v>
      </c>
      <c r="Q24" s="117"/>
      <c r="R24" s="121">
        <v>-25641</v>
      </c>
      <c r="S24" s="117"/>
      <c r="T24" s="121">
        <f>SUM(P24:R24)</f>
        <v>-25641</v>
      </c>
      <c r="U24" s="117"/>
      <c r="V24" s="121">
        <f>SUM(D24:N24,T24)</f>
        <v>-25641</v>
      </c>
    </row>
    <row r="25" spans="1:22" ht="6" customHeight="1" x14ac:dyDescent="0.5">
      <c r="C25" s="109"/>
      <c r="D25" s="116"/>
      <c r="E25" s="117"/>
      <c r="F25" s="116"/>
      <c r="G25" s="117"/>
      <c r="H25" s="116"/>
      <c r="I25" s="117"/>
      <c r="J25" s="116"/>
      <c r="K25" s="117"/>
      <c r="L25" s="116"/>
      <c r="M25" s="117"/>
      <c r="N25" s="116"/>
      <c r="O25" s="116"/>
      <c r="P25" s="116"/>
      <c r="R25" s="116"/>
      <c r="S25" s="117"/>
      <c r="T25" s="116"/>
      <c r="U25" s="117"/>
      <c r="V25" s="110"/>
    </row>
    <row r="26" spans="1:22" s="7" customFormat="1" ht="16.5" customHeight="1" thickBot="1" x14ac:dyDescent="0.55000000000000004">
      <c r="A26" s="7" t="s">
        <v>268</v>
      </c>
      <c r="B26" s="56"/>
      <c r="C26" s="109"/>
      <c r="D26" s="123">
        <f>SUM(D14:D24)</f>
        <v>150684</v>
      </c>
      <c r="E26" s="111"/>
      <c r="F26" s="123">
        <f>SUM(F14:F24)</f>
        <v>3439037</v>
      </c>
      <c r="G26" s="111"/>
      <c r="H26" s="123">
        <f>SUM(H14:H24)</f>
        <v>156570</v>
      </c>
      <c r="I26" s="117"/>
      <c r="J26" s="123">
        <f>SUM(J14:J24)</f>
        <v>15048</v>
      </c>
      <c r="K26" s="111"/>
      <c r="L26" s="123">
        <f>SUM(L14:L24)</f>
        <v>431231</v>
      </c>
      <c r="M26" s="111"/>
      <c r="N26" s="123">
        <f>SUM(N14:N24)</f>
        <v>6067984</v>
      </c>
      <c r="O26" s="111"/>
      <c r="P26" s="123">
        <f>SUM(P14:P24)</f>
        <v>0</v>
      </c>
      <c r="Q26" s="8"/>
      <c r="R26" s="123">
        <f>SUM(R14:R24)</f>
        <v>2429</v>
      </c>
      <c r="S26" s="111"/>
      <c r="T26" s="123">
        <f>SUM(T14:T24)</f>
        <v>2429</v>
      </c>
      <c r="U26" s="111"/>
      <c r="V26" s="123">
        <f>SUM(V14:V24)</f>
        <v>10262983</v>
      </c>
    </row>
    <row r="27" spans="1:22" ht="16.5" customHeight="1" thickTop="1" x14ac:dyDescent="0.5">
      <c r="B27" s="56"/>
      <c r="C27" s="109"/>
      <c r="D27" s="110"/>
      <c r="E27" s="111"/>
      <c r="F27" s="110"/>
      <c r="G27" s="111"/>
      <c r="I27" s="117"/>
      <c r="J27" s="110"/>
      <c r="K27" s="111"/>
      <c r="L27" s="110"/>
      <c r="M27" s="111"/>
      <c r="N27" s="125"/>
      <c r="O27" s="111"/>
      <c r="P27" s="118"/>
      <c r="Q27" s="124"/>
      <c r="R27" s="110"/>
      <c r="S27" s="111"/>
    </row>
    <row r="28" spans="1:22" ht="16.5" customHeight="1" x14ac:dyDescent="0.5">
      <c r="B28" s="56"/>
      <c r="C28" s="109"/>
      <c r="D28" s="110"/>
      <c r="E28" s="111"/>
      <c r="F28" s="110"/>
      <c r="G28" s="111"/>
      <c r="I28" s="117"/>
      <c r="J28" s="110"/>
      <c r="K28" s="111"/>
      <c r="L28" s="110"/>
      <c r="M28" s="111"/>
      <c r="N28" s="125"/>
      <c r="O28" s="111"/>
      <c r="P28" s="118"/>
      <c r="Q28" s="124"/>
      <c r="R28" s="110"/>
      <c r="S28" s="111"/>
    </row>
    <row r="29" spans="1:22" ht="16.5" customHeight="1" x14ac:dyDescent="0.5">
      <c r="B29" s="56"/>
      <c r="C29" s="109"/>
      <c r="D29" s="110"/>
      <c r="E29" s="111"/>
      <c r="F29" s="110"/>
      <c r="G29" s="111"/>
      <c r="I29" s="117"/>
      <c r="J29" s="110"/>
      <c r="K29" s="111"/>
      <c r="L29" s="110"/>
      <c r="M29" s="111"/>
      <c r="N29" s="125"/>
      <c r="O29" s="111"/>
      <c r="P29" s="118"/>
      <c r="Q29" s="124"/>
      <c r="R29" s="110"/>
      <c r="S29" s="111"/>
    </row>
    <row r="30" spans="1:22" ht="16.5" customHeight="1" x14ac:dyDescent="0.5">
      <c r="B30" s="56"/>
      <c r="C30" s="109"/>
      <c r="D30" s="110"/>
      <c r="E30" s="111"/>
      <c r="F30" s="110"/>
      <c r="G30" s="111"/>
      <c r="I30" s="117"/>
      <c r="J30" s="110"/>
      <c r="K30" s="111"/>
      <c r="L30" s="110"/>
      <c r="M30" s="111"/>
      <c r="N30" s="125"/>
      <c r="O30" s="111"/>
      <c r="P30" s="118"/>
      <c r="Q30" s="124"/>
      <c r="R30" s="110"/>
      <c r="S30" s="111"/>
    </row>
    <row r="31" spans="1:22" ht="16.5" customHeight="1" x14ac:dyDescent="0.5">
      <c r="B31" s="56"/>
      <c r="C31" s="109"/>
      <c r="D31" s="110"/>
      <c r="E31" s="111"/>
      <c r="F31" s="110"/>
      <c r="G31" s="111"/>
      <c r="I31" s="117"/>
      <c r="J31" s="110"/>
      <c r="K31" s="111"/>
      <c r="L31" s="110"/>
      <c r="M31" s="111"/>
      <c r="N31" s="125"/>
      <c r="O31" s="111"/>
      <c r="P31" s="118"/>
      <c r="Q31" s="124"/>
      <c r="R31" s="110"/>
      <c r="S31" s="111"/>
    </row>
    <row r="32" spans="1:22" ht="16.5" customHeight="1" x14ac:dyDescent="0.5">
      <c r="B32" s="56"/>
      <c r="C32" s="109"/>
      <c r="D32" s="110"/>
      <c r="E32" s="111"/>
      <c r="F32" s="110"/>
      <c r="G32" s="111"/>
      <c r="I32" s="117"/>
      <c r="J32" s="110"/>
      <c r="K32" s="111"/>
      <c r="L32" s="110"/>
      <c r="M32" s="111"/>
      <c r="N32" s="125"/>
      <c r="O32" s="111"/>
      <c r="P32" s="118"/>
      <c r="Q32" s="124"/>
      <c r="R32" s="110"/>
      <c r="S32" s="111"/>
    </row>
    <row r="33" spans="1:22" ht="16.5" customHeight="1" x14ac:dyDescent="0.5">
      <c r="B33" s="56"/>
      <c r="C33" s="109"/>
      <c r="D33" s="110"/>
      <c r="E33" s="111"/>
      <c r="F33" s="110"/>
      <c r="G33" s="111"/>
      <c r="I33" s="117"/>
      <c r="J33" s="110"/>
      <c r="K33" s="111"/>
      <c r="L33" s="110"/>
      <c r="M33" s="111"/>
      <c r="N33" s="125"/>
      <c r="O33" s="111"/>
      <c r="P33" s="118"/>
      <c r="Q33" s="124"/>
      <c r="R33" s="110"/>
      <c r="S33" s="111"/>
    </row>
    <row r="34" spans="1:22" ht="16.5" customHeight="1" x14ac:dyDescent="0.5">
      <c r="B34" s="56"/>
      <c r="C34" s="109"/>
      <c r="D34" s="110"/>
      <c r="E34" s="111"/>
      <c r="F34" s="110"/>
      <c r="G34" s="111"/>
      <c r="I34" s="117"/>
      <c r="J34" s="110"/>
      <c r="K34" s="111"/>
      <c r="L34" s="110"/>
      <c r="M34" s="111"/>
      <c r="N34" s="125"/>
      <c r="O34" s="111"/>
      <c r="P34" s="118"/>
      <c r="Q34" s="124"/>
      <c r="R34" s="110"/>
      <c r="S34" s="111"/>
    </row>
    <row r="35" spans="1:22" ht="16.5" customHeight="1" x14ac:dyDescent="0.5">
      <c r="B35" s="56"/>
      <c r="C35" s="109"/>
      <c r="D35" s="110"/>
      <c r="E35" s="111"/>
      <c r="F35" s="110"/>
      <c r="G35" s="111"/>
      <c r="I35" s="117"/>
      <c r="J35" s="110"/>
      <c r="K35" s="111"/>
      <c r="L35" s="110"/>
      <c r="M35" s="111"/>
      <c r="N35" s="125"/>
      <c r="O35" s="111"/>
      <c r="P35" s="118"/>
      <c r="Q35" s="124"/>
      <c r="R35" s="110"/>
      <c r="S35" s="111"/>
    </row>
    <row r="36" spans="1:22" ht="16.5" customHeight="1" x14ac:dyDescent="0.5">
      <c r="B36" s="56"/>
      <c r="C36" s="109"/>
      <c r="D36" s="110"/>
      <c r="E36" s="111"/>
      <c r="F36" s="110"/>
      <c r="G36" s="111"/>
      <c r="I36" s="117"/>
      <c r="J36" s="110"/>
      <c r="K36" s="111"/>
      <c r="L36" s="110"/>
      <c r="M36" s="111"/>
      <c r="N36" s="125"/>
      <c r="O36" s="111"/>
      <c r="P36" s="118"/>
      <c r="Q36" s="124"/>
      <c r="R36" s="110"/>
      <c r="S36" s="111"/>
    </row>
    <row r="37" spans="1:22" ht="16.5" customHeight="1" x14ac:dyDescent="0.5">
      <c r="B37" s="56"/>
      <c r="C37" s="109"/>
      <c r="D37" s="110"/>
      <c r="E37" s="111"/>
      <c r="F37" s="110"/>
      <c r="G37" s="111"/>
      <c r="I37" s="117"/>
      <c r="J37" s="110"/>
      <c r="K37" s="111"/>
      <c r="L37" s="110"/>
      <c r="M37" s="111"/>
      <c r="N37" s="125"/>
      <c r="O37" s="111"/>
      <c r="P37" s="118"/>
      <c r="Q37" s="124"/>
      <c r="R37" s="110"/>
      <c r="S37" s="111"/>
    </row>
    <row r="38" spans="1:22" ht="16.5" customHeight="1" x14ac:dyDescent="0.5">
      <c r="B38" s="56"/>
      <c r="C38" s="109"/>
      <c r="D38" s="110"/>
      <c r="E38" s="111"/>
      <c r="F38" s="110"/>
      <c r="G38" s="111"/>
      <c r="I38" s="117"/>
      <c r="J38" s="110"/>
      <c r="K38" s="111"/>
      <c r="L38" s="110"/>
      <c r="M38" s="111"/>
      <c r="N38" s="125"/>
      <c r="O38" s="111"/>
      <c r="P38" s="118"/>
      <c r="Q38" s="124"/>
      <c r="R38" s="110"/>
      <c r="S38" s="111"/>
    </row>
    <row r="39" spans="1:22" ht="22.15" customHeight="1" x14ac:dyDescent="0.5">
      <c r="A39" s="126" t="s">
        <v>217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8"/>
      <c r="L39" s="122"/>
      <c r="M39" s="128"/>
      <c r="N39" s="129"/>
      <c r="O39" s="128"/>
      <c r="P39" s="130"/>
      <c r="Q39" s="131"/>
      <c r="R39" s="122"/>
      <c r="S39" s="128"/>
      <c r="T39" s="25"/>
      <c r="U39" s="45"/>
      <c r="V39" s="25"/>
    </row>
    <row r="40" spans="1:22" ht="16.5" customHeight="1" x14ac:dyDescent="0.5">
      <c r="A40" s="265" t="s">
        <v>125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  <c r="S40" s="265"/>
      <c r="T40" s="265"/>
      <c r="U40" s="265"/>
      <c r="V40" s="265"/>
    </row>
    <row r="41" spans="1:22" s="7" customFormat="1" ht="16.5" customHeight="1" x14ac:dyDescent="0.5">
      <c r="A41" s="265" t="s">
        <v>114</v>
      </c>
      <c r="B41" s="265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  <c r="O41" s="265"/>
      <c r="P41" s="265"/>
      <c r="Q41" s="265"/>
      <c r="R41" s="265"/>
      <c r="S41" s="265"/>
      <c r="T41" s="265"/>
      <c r="U41" s="265"/>
      <c r="V41" s="265"/>
    </row>
    <row r="42" spans="1:22" s="7" customFormat="1" ht="16.5" customHeight="1" x14ac:dyDescent="0.5">
      <c r="A42" s="262" t="s">
        <v>237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</row>
    <row r="43" spans="1:22" s="7" customFormat="1" ht="16.5" customHeight="1" x14ac:dyDescent="0.5">
      <c r="A43" s="242"/>
      <c r="B43" s="242"/>
      <c r="C43" s="242"/>
      <c r="D43" s="242"/>
      <c r="E43" s="242"/>
      <c r="F43" s="242"/>
      <c r="G43" s="242"/>
      <c r="H43" s="242"/>
      <c r="I43" s="242"/>
      <c r="J43" s="103"/>
      <c r="L43" s="103"/>
      <c r="N43" s="103"/>
      <c r="P43" s="103"/>
      <c r="R43" s="103"/>
      <c r="T43" s="103"/>
      <c r="V43" s="103"/>
    </row>
    <row r="44" spans="1:22" s="7" customFormat="1" ht="16.5" customHeight="1" x14ac:dyDescent="0.5">
      <c r="D44" s="283" t="s">
        <v>208</v>
      </c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  <c r="P44" s="283"/>
      <c r="Q44" s="283"/>
      <c r="R44" s="283"/>
      <c r="S44" s="283"/>
      <c r="T44" s="283"/>
      <c r="U44" s="283"/>
      <c r="V44" s="283"/>
    </row>
    <row r="45" spans="1:22" s="7" customFormat="1" ht="16.5" customHeight="1" x14ac:dyDescent="0.5">
      <c r="B45" s="56"/>
      <c r="D45" s="104"/>
      <c r="E45" s="105"/>
      <c r="F45" s="104"/>
      <c r="G45" s="105"/>
      <c r="H45" s="104"/>
      <c r="I45" s="105"/>
      <c r="J45" s="104"/>
      <c r="K45" s="105"/>
      <c r="L45" s="104"/>
      <c r="M45" s="105"/>
      <c r="N45" s="104"/>
      <c r="O45" s="105"/>
      <c r="P45" s="104"/>
      <c r="Q45" s="105"/>
      <c r="R45" s="104"/>
      <c r="S45" s="105"/>
      <c r="T45" s="104"/>
      <c r="U45" s="105"/>
      <c r="V45" s="243" t="s">
        <v>240</v>
      </c>
    </row>
    <row r="46" spans="1:22" s="7" customFormat="1" ht="16.5" customHeight="1" x14ac:dyDescent="0.5">
      <c r="B46" s="56"/>
      <c r="D46" s="103"/>
      <c r="F46" s="103"/>
      <c r="H46" s="103"/>
      <c r="J46" s="103"/>
      <c r="L46" s="103"/>
      <c r="N46" s="103"/>
      <c r="P46" s="283" t="s">
        <v>22</v>
      </c>
      <c r="Q46" s="283"/>
      <c r="R46" s="283"/>
      <c r="S46" s="283"/>
      <c r="T46" s="283"/>
      <c r="V46" s="103"/>
    </row>
    <row r="47" spans="1:22" s="7" customFormat="1" ht="16.5" customHeight="1" x14ac:dyDescent="0.5">
      <c r="B47" s="56"/>
      <c r="D47" s="103"/>
      <c r="F47" s="103"/>
      <c r="H47" s="103"/>
      <c r="J47" s="103"/>
      <c r="L47" s="103"/>
      <c r="N47" s="103"/>
      <c r="P47" s="285" t="s">
        <v>282</v>
      </c>
      <c r="Q47" s="285"/>
      <c r="R47" s="285"/>
      <c r="S47" s="73"/>
      <c r="T47" s="73"/>
      <c r="V47" s="103"/>
    </row>
    <row r="48" spans="1:22" s="7" customFormat="1" ht="16.5" customHeight="1" x14ac:dyDescent="0.5">
      <c r="B48" s="56"/>
      <c r="C48" s="56"/>
      <c r="D48" s="106"/>
      <c r="E48" s="56"/>
      <c r="F48" s="106"/>
      <c r="G48" s="56"/>
      <c r="H48" s="103"/>
      <c r="J48" s="283" t="s">
        <v>9</v>
      </c>
      <c r="K48" s="283"/>
      <c r="L48" s="283"/>
      <c r="M48" s="283"/>
      <c r="N48" s="283"/>
      <c r="O48" s="56"/>
      <c r="P48" s="283" t="s">
        <v>281</v>
      </c>
      <c r="Q48" s="283"/>
      <c r="R48" s="283"/>
      <c r="S48" s="226"/>
      <c r="T48" s="227"/>
      <c r="V48" s="106"/>
    </row>
    <row r="49" spans="1:22" s="7" customFormat="1" ht="16.5" customHeight="1" x14ac:dyDescent="0.5">
      <c r="B49" s="107"/>
      <c r="C49" s="107"/>
      <c r="D49" s="40" t="s">
        <v>26</v>
      </c>
      <c r="E49" s="107"/>
      <c r="F49" s="40"/>
      <c r="G49" s="107"/>
      <c r="H49" s="40" t="s">
        <v>175</v>
      </c>
      <c r="I49" s="107"/>
      <c r="O49" s="107"/>
      <c r="P49" s="40" t="s">
        <v>91</v>
      </c>
      <c r="Q49" s="107"/>
      <c r="R49" s="40" t="s">
        <v>19</v>
      </c>
      <c r="S49" s="107"/>
      <c r="T49" s="40" t="s">
        <v>30</v>
      </c>
      <c r="U49" s="107"/>
      <c r="V49" s="40"/>
    </row>
    <row r="50" spans="1:22" s="7" customFormat="1" ht="16.5" customHeight="1" x14ac:dyDescent="0.5">
      <c r="B50" s="107"/>
      <c r="C50" s="107"/>
      <c r="D50" s="40" t="s">
        <v>27</v>
      </c>
      <c r="E50" s="107"/>
      <c r="F50" s="40" t="s">
        <v>4</v>
      </c>
      <c r="G50" s="107"/>
      <c r="H50" s="40" t="s">
        <v>110</v>
      </c>
      <c r="I50" s="107"/>
      <c r="J50" s="40" t="s">
        <v>5</v>
      </c>
      <c r="K50" s="107"/>
      <c r="L50" s="40" t="s">
        <v>7</v>
      </c>
      <c r="M50" s="107"/>
      <c r="N50" s="107"/>
      <c r="O50" s="107"/>
      <c r="P50" s="40" t="s">
        <v>180</v>
      </c>
      <c r="Q50" s="107"/>
      <c r="R50" s="40" t="s">
        <v>213</v>
      </c>
      <c r="S50" s="107"/>
      <c r="T50" s="40" t="s">
        <v>29</v>
      </c>
      <c r="U50" s="107"/>
      <c r="V50" s="40" t="s">
        <v>10</v>
      </c>
    </row>
    <row r="51" spans="1:22" s="7" customFormat="1" ht="16.5" customHeight="1" x14ac:dyDescent="0.5">
      <c r="B51" s="241" t="s">
        <v>101</v>
      </c>
      <c r="C51" s="107"/>
      <c r="D51" s="108" t="s">
        <v>17</v>
      </c>
      <c r="E51" s="107"/>
      <c r="F51" s="108" t="s">
        <v>14</v>
      </c>
      <c r="G51" s="107"/>
      <c r="H51" s="108" t="s">
        <v>111</v>
      </c>
      <c r="I51" s="107"/>
      <c r="J51" s="108" t="s">
        <v>15</v>
      </c>
      <c r="K51" s="107"/>
      <c r="L51" s="108" t="s">
        <v>6</v>
      </c>
      <c r="M51" s="107"/>
      <c r="N51" s="108" t="s">
        <v>8</v>
      </c>
      <c r="O51" s="107"/>
      <c r="P51" s="108" t="s">
        <v>92</v>
      </c>
      <c r="Q51" s="107"/>
      <c r="R51" s="108" t="s">
        <v>15</v>
      </c>
      <c r="S51" s="107"/>
      <c r="T51" s="108" t="s">
        <v>23</v>
      </c>
      <c r="U51" s="107"/>
      <c r="V51" s="108" t="s">
        <v>24</v>
      </c>
    </row>
    <row r="52" spans="1:22" ht="16.5" customHeight="1" x14ac:dyDescent="0.5">
      <c r="B52" s="56"/>
      <c r="C52" s="109"/>
      <c r="D52" s="110"/>
      <c r="E52" s="111"/>
      <c r="F52" s="110"/>
      <c r="G52" s="111"/>
      <c r="H52" s="118"/>
      <c r="I52" s="124"/>
      <c r="J52" s="110"/>
      <c r="K52" s="111"/>
      <c r="L52" s="110"/>
      <c r="M52" s="111"/>
      <c r="N52" s="125"/>
      <c r="O52" s="125"/>
      <c r="P52" s="125"/>
      <c r="Q52" s="111"/>
      <c r="R52" s="118"/>
      <c r="S52" s="124"/>
      <c r="T52" s="110"/>
      <c r="U52" s="111"/>
    </row>
    <row r="53" spans="1:22" s="7" customFormat="1" ht="16.5" customHeight="1" x14ac:dyDescent="0.5">
      <c r="A53" s="7" t="s">
        <v>238</v>
      </c>
      <c r="B53" s="56"/>
      <c r="C53" s="109"/>
      <c r="D53" s="116">
        <v>150684</v>
      </c>
      <c r="E53" s="117"/>
      <c r="F53" s="116">
        <v>3439037</v>
      </c>
      <c r="G53" s="117"/>
      <c r="H53" s="116">
        <v>156570</v>
      </c>
      <c r="I53" s="112"/>
      <c r="J53" s="116">
        <v>15048</v>
      </c>
      <c r="K53" s="117"/>
      <c r="L53" s="116">
        <v>431231</v>
      </c>
      <c r="M53" s="117"/>
      <c r="N53" s="116">
        <v>6067984</v>
      </c>
      <c r="O53" s="117"/>
      <c r="P53" s="116">
        <v>0</v>
      </c>
      <c r="Q53" s="117"/>
      <c r="R53" s="116">
        <v>2429</v>
      </c>
      <c r="S53" s="117"/>
      <c r="T53" s="116">
        <f>SUM(P53,R53)</f>
        <v>2429</v>
      </c>
      <c r="U53" s="117"/>
      <c r="V53" s="116">
        <f>SUM(D53:N53,T53)</f>
        <v>10262983</v>
      </c>
    </row>
    <row r="54" spans="1:22" s="7" customFormat="1" ht="6" customHeight="1" x14ac:dyDescent="0.5">
      <c r="B54" s="56"/>
      <c r="C54" s="109"/>
      <c r="D54" s="113"/>
      <c r="E54" s="114"/>
      <c r="F54" s="113"/>
      <c r="G54" s="114"/>
      <c r="H54" s="40"/>
      <c r="I54" s="115"/>
      <c r="J54" s="40"/>
      <c r="K54" s="114"/>
      <c r="L54" s="40"/>
      <c r="M54" s="114"/>
      <c r="N54" s="40"/>
      <c r="O54" s="40"/>
      <c r="P54" s="40"/>
      <c r="Q54" s="114"/>
      <c r="R54" s="40"/>
      <c r="S54" s="111"/>
      <c r="T54" s="40"/>
      <c r="U54" s="114"/>
      <c r="V54" s="113"/>
    </row>
    <row r="55" spans="1:22" s="7" customFormat="1" ht="16.5" customHeight="1" x14ac:dyDescent="0.5">
      <c r="A55" s="7" t="s">
        <v>191</v>
      </c>
      <c r="B55" s="56"/>
      <c r="C55" s="109"/>
      <c r="D55" s="116"/>
      <c r="E55" s="117"/>
      <c r="F55" s="116"/>
      <c r="G55" s="117"/>
      <c r="H55" s="116"/>
      <c r="I55" s="117"/>
      <c r="J55" s="116"/>
      <c r="K55" s="117"/>
      <c r="L55" s="116"/>
      <c r="M55" s="117"/>
      <c r="N55" s="116"/>
      <c r="O55" s="117"/>
      <c r="P55" s="116"/>
      <c r="Q55" s="117"/>
      <c r="R55" s="116"/>
      <c r="S55" s="117"/>
      <c r="T55" s="116"/>
      <c r="U55" s="117"/>
      <c r="V55" s="116"/>
    </row>
    <row r="56" spans="1:22" s="7" customFormat="1" ht="16.5" customHeight="1" x14ac:dyDescent="0.5">
      <c r="A56" s="8" t="s">
        <v>179</v>
      </c>
      <c r="B56" s="56"/>
      <c r="C56" s="109"/>
      <c r="D56" s="116"/>
      <c r="E56" s="117"/>
      <c r="F56" s="116"/>
      <c r="G56" s="117"/>
      <c r="H56" s="116"/>
      <c r="I56" s="117"/>
      <c r="J56" s="116"/>
      <c r="K56" s="117"/>
      <c r="L56" s="116"/>
      <c r="M56" s="117"/>
      <c r="N56" s="116"/>
      <c r="O56" s="117"/>
      <c r="P56" s="116"/>
      <c r="Q56" s="117"/>
      <c r="R56" s="116"/>
      <c r="S56" s="117"/>
      <c r="T56" s="116"/>
      <c r="U56" s="117"/>
      <c r="V56" s="116"/>
    </row>
    <row r="57" spans="1:22" ht="16.5" customHeight="1" x14ac:dyDescent="0.5">
      <c r="A57" s="8" t="s">
        <v>112</v>
      </c>
      <c r="C57" s="109"/>
      <c r="D57" s="116">
        <v>0</v>
      </c>
      <c r="E57" s="117"/>
      <c r="F57" s="116">
        <v>0</v>
      </c>
      <c r="G57" s="117"/>
      <c r="H57" s="116">
        <v>0</v>
      </c>
      <c r="I57" s="117"/>
      <c r="J57" s="116">
        <v>0</v>
      </c>
      <c r="K57" s="117"/>
      <c r="L57" s="116">
        <v>0</v>
      </c>
      <c r="M57" s="117"/>
      <c r="N57" s="116">
        <v>-9138</v>
      </c>
      <c r="O57" s="117"/>
      <c r="P57" s="116">
        <v>0</v>
      </c>
      <c r="Q57" s="117"/>
      <c r="R57" s="116">
        <v>0</v>
      </c>
      <c r="S57" s="117"/>
      <c r="T57" s="116">
        <f>SUM(P57,R57)</f>
        <v>0</v>
      </c>
      <c r="U57" s="117"/>
      <c r="V57" s="116">
        <f>SUM(D57:N57,T57)</f>
        <v>-9138</v>
      </c>
    </row>
    <row r="58" spans="1:22" ht="16.5" customHeight="1" x14ac:dyDescent="0.5">
      <c r="A58" s="8" t="s">
        <v>184</v>
      </c>
      <c r="C58" s="109"/>
      <c r="D58" s="116"/>
      <c r="F58" s="116"/>
      <c r="H58" s="116"/>
      <c r="J58" s="116"/>
      <c r="L58" s="116"/>
      <c r="N58" s="116"/>
      <c r="P58" s="116"/>
      <c r="R58" s="116"/>
      <c r="T58" s="116"/>
      <c r="V58" s="116"/>
    </row>
    <row r="59" spans="1:22" ht="16.5" customHeight="1" x14ac:dyDescent="0.5">
      <c r="A59" s="8" t="s">
        <v>185</v>
      </c>
      <c r="C59" s="109"/>
      <c r="D59" s="116">
        <v>0</v>
      </c>
      <c r="E59" s="117"/>
      <c r="F59" s="116">
        <v>0</v>
      </c>
      <c r="G59" s="117"/>
      <c r="H59" s="116">
        <v>0</v>
      </c>
      <c r="I59" s="117"/>
      <c r="J59" s="116">
        <v>0</v>
      </c>
      <c r="K59" s="117"/>
      <c r="L59" s="116">
        <v>0</v>
      </c>
      <c r="M59" s="117"/>
      <c r="N59" s="116">
        <v>-1509</v>
      </c>
      <c r="O59" s="117"/>
      <c r="P59" s="116">
        <v>0</v>
      </c>
      <c r="Q59" s="117"/>
      <c r="R59" s="116">
        <v>0</v>
      </c>
      <c r="S59" s="117"/>
      <c r="T59" s="116">
        <f>SUM(P59,R59)</f>
        <v>0</v>
      </c>
      <c r="U59" s="117"/>
      <c r="V59" s="116">
        <f>SUM(D59:N59,T59)</f>
        <v>-1509</v>
      </c>
    </row>
    <row r="60" spans="1:22" ht="16.5" customHeight="1" x14ac:dyDescent="0.5">
      <c r="A60" s="8" t="s">
        <v>16</v>
      </c>
      <c r="B60" s="42">
        <v>31</v>
      </c>
      <c r="C60" s="109"/>
      <c r="D60" s="116">
        <v>0</v>
      </c>
      <c r="E60" s="117"/>
      <c r="F60" s="116">
        <v>0</v>
      </c>
      <c r="G60" s="117"/>
      <c r="H60" s="116">
        <v>0</v>
      </c>
      <c r="I60" s="117"/>
      <c r="J60" s="116">
        <v>0</v>
      </c>
      <c r="K60" s="117"/>
      <c r="L60" s="116">
        <v>0</v>
      </c>
      <c r="M60" s="117"/>
      <c r="N60" s="116">
        <v>-605341</v>
      </c>
      <c r="O60" s="117"/>
      <c r="P60" s="116">
        <v>0</v>
      </c>
      <c r="Q60" s="117"/>
      <c r="R60" s="116">
        <v>0</v>
      </c>
      <c r="S60" s="117"/>
      <c r="T60" s="116">
        <f>SUM(P60,R60)</f>
        <v>0</v>
      </c>
      <c r="U60" s="117"/>
      <c r="V60" s="116">
        <f>SUM(D60:N60,T60)</f>
        <v>-605341</v>
      </c>
    </row>
    <row r="61" spans="1:22" ht="16.5" customHeight="1" x14ac:dyDescent="0.5">
      <c r="A61" s="8" t="s">
        <v>187</v>
      </c>
      <c r="C61" s="109"/>
      <c r="D61" s="116">
        <v>0</v>
      </c>
      <c r="E61" s="117"/>
      <c r="F61" s="116">
        <v>0</v>
      </c>
      <c r="G61" s="117"/>
      <c r="H61" s="116">
        <v>0</v>
      </c>
      <c r="I61" s="117"/>
      <c r="J61" s="116">
        <v>0</v>
      </c>
      <c r="K61" s="117"/>
      <c r="L61" s="116">
        <v>0</v>
      </c>
      <c r="M61" s="117"/>
      <c r="N61" s="116">
        <v>1275843</v>
      </c>
      <c r="O61" s="117"/>
      <c r="P61" s="116">
        <v>0</v>
      </c>
      <c r="Q61" s="117"/>
      <c r="R61" s="116">
        <v>0</v>
      </c>
      <c r="S61" s="117"/>
      <c r="T61" s="116">
        <f>SUM(P61,R61)</f>
        <v>0</v>
      </c>
      <c r="U61" s="117"/>
      <c r="V61" s="116">
        <f>SUM(D61:N61,T61)</f>
        <v>1275843</v>
      </c>
    </row>
    <row r="62" spans="1:22" ht="16.5" customHeight="1" x14ac:dyDescent="0.5">
      <c r="A62" s="8" t="s">
        <v>270</v>
      </c>
      <c r="C62" s="109"/>
      <c r="D62" s="116"/>
      <c r="F62" s="116"/>
      <c r="H62" s="116"/>
      <c r="J62" s="116"/>
      <c r="L62" s="116"/>
      <c r="N62" s="116"/>
      <c r="P62" s="116"/>
      <c r="R62" s="116"/>
      <c r="T62" s="116"/>
      <c r="V62" s="116"/>
    </row>
    <row r="63" spans="1:22" ht="16.5" customHeight="1" x14ac:dyDescent="0.5">
      <c r="A63" s="8" t="s">
        <v>254</v>
      </c>
      <c r="C63" s="109"/>
      <c r="D63" s="121">
        <v>0</v>
      </c>
      <c r="E63" s="117"/>
      <c r="F63" s="121">
        <v>0</v>
      </c>
      <c r="G63" s="117"/>
      <c r="H63" s="121">
        <v>0</v>
      </c>
      <c r="I63" s="117"/>
      <c r="J63" s="121">
        <v>0</v>
      </c>
      <c r="K63" s="117"/>
      <c r="L63" s="121">
        <v>0</v>
      </c>
      <c r="M63" s="117"/>
      <c r="N63" s="121">
        <v>32742</v>
      </c>
      <c r="O63" s="117"/>
      <c r="P63" s="121">
        <v>-5</v>
      </c>
      <c r="Q63" s="117"/>
      <c r="R63" s="121">
        <v>-2468</v>
      </c>
      <c r="S63" s="117"/>
      <c r="T63" s="121">
        <f>SUM(P63,R63)</f>
        <v>-2473</v>
      </c>
      <c r="U63" s="117"/>
      <c r="V63" s="121">
        <f>SUM(D63:N63,T63)</f>
        <v>30269</v>
      </c>
    </row>
    <row r="64" spans="1:22" ht="6" customHeight="1" x14ac:dyDescent="0.5">
      <c r="C64" s="109"/>
      <c r="D64" s="116"/>
      <c r="E64" s="117"/>
      <c r="F64" s="116"/>
      <c r="G64" s="117"/>
      <c r="H64" s="116"/>
      <c r="I64" s="117"/>
      <c r="J64" s="116"/>
      <c r="K64" s="117"/>
      <c r="L64" s="116"/>
      <c r="M64" s="117"/>
      <c r="N64" s="116"/>
      <c r="O64" s="116"/>
      <c r="P64" s="116"/>
      <c r="R64" s="116"/>
      <c r="S64" s="117"/>
      <c r="T64" s="116"/>
      <c r="U64" s="117"/>
      <c r="V64" s="110"/>
    </row>
    <row r="65" spans="1:22" s="7" customFormat="1" ht="16.5" customHeight="1" thickBot="1" x14ac:dyDescent="0.55000000000000004">
      <c r="A65" s="7" t="s">
        <v>239</v>
      </c>
      <c r="B65" s="56"/>
      <c r="C65" s="109"/>
      <c r="D65" s="123">
        <f>SUM(D53:D63)</f>
        <v>150684</v>
      </c>
      <c r="E65" s="111"/>
      <c r="F65" s="123">
        <f>SUM(F53:F63)</f>
        <v>3439037</v>
      </c>
      <c r="G65" s="111"/>
      <c r="H65" s="123">
        <f>SUM(H53:H63)</f>
        <v>156570</v>
      </c>
      <c r="I65" s="117"/>
      <c r="J65" s="123">
        <f>SUM(J53:J63)</f>
        <v>15048</v>
      </c>
      <c r="K65" s="111"/>
      <c r="L65" s="123">
        <f>SUM(L53:L63)</f>
        <v>431231</v>
      </c>
      <c r="M65" s="111"/>
      <c r="N65" s="123">
        <f>SUM(N53:N63)</f>
        <v>6760581</v>
      </c>
      <c r="O65" s="111"/>
      <c r="P65" s="123">
        <f>SUM(P53:P63)</f>
        <v>-5</v>
      </c>
      <c r="Q65" s="8"/>
      <c r="R65" s="123">
        <f>SUM(R53:R63)</f>
        <v>-39</v>
      </c>
      <c r="S65" s="111"/>
      <c r="T65" s="123">
        <f>SUM(T53:T63)</f>
        <v>-44</v>
      </c>
      <c r="U65" s="111"/>
      <c r="V65" s="123">
        <f>SUM(V53:V63)</f>
        <v>10953107</v>
      </c>
    </row>
    <row r="66" spans="1:22" s="7" customFormat="1" ht="16.5" customHeight="1" thickTop="1" x14ac:dyDescent="0.5">
      <c r="B66" s="56"/>
      <c r="C66" s="109"/>
      <c r="D66" s="118"/>
      <c r="E66" s="124"/>
      <c r="F66" s="118"/>
      <c r="G66" s="124"/>
      <c r="H66" s="118"/>
      <c r="I66" s="115"/>
      <c r="J66" s="118"/>
      <c r="K66" s="124"/>
      <c r="L66" s="118"/>
      <c r="M66" s="124"/>
      <c r="N66" s="118"/>
      <c r="O66" s="124"/>
      <c r="P66" s="118"/>
      <c r="Q66" s="124"/>
      <c r="R66" s="118"/>
      <c r="S66" s="124"/>
      <c r="T66" s="118"/>
      <c r="U66" s="124"/>
      <c r="V66" s="118"/>
    </row>
    <row r="67" spans="1:22" s="7" customFormat="1" ht="16.5" customHeight="1" x14ac:dyDescent="0.5">
      <c r="B67" s="56"/>
      <c r="C67" s="109"/>
      <c r="D67" s="118"/>
      <c r="E67" s="124"/>
      <c r="F67" s="118"/>
      <c r="G67" s="124"/>
      <c r="H67" s="118"/>
      <c r="I67" s="115"/>
      <c r="J67" s="118"/>
      <c r="K67" s="124"/>
      <c r="L67" s="118"/>
      <c r="M67" s="124"/>
      <c r="N67" s="118"/>
      <c r="O67" s="124"/>
      <c r="P67" s="118"/>
      <c r="Q67" s="124"/>
      <c r="R67" s="118"/>
      <c r="S67" s="124"/>
      <c r="T67" s="118"/>
      <c r="U67" s="124"/>
      <c r="V67" s="118"/>
    </row>
    <row r="68" spans="1:22" s="7" customFormat="1" ht="16.5" customHeight="1" x14ac:dyDescent="0.5">
      <c r="B68" s="56"/>
      <c r="C68" s="109"/>
      <c r="D68" s="118"/>
      <c r="E68" s="124"/>
      <c r="F68" s="118"/>
      <c r="G68" s="124"/>
      <c r="H68" s="118"/>
      <c r="I68" s="115"/>
      <c r="J68" s="118"/>
      <c r="K68" s="124"/>
      <c r="L68" s="118"/>
      <c r="M68" s="124"/>
      <c r="N68" s="118"/>
      <c r="O68" s="124"/>
      <c r="P68" s="118"/>
      <c r="Q68" s="124"/>
      <c r="R68" s="118"/>
      <c r="S68" s="124"/>
      <c r="T68" s="118"/>
      <c r="U68" s="124"/>
      <c r="V68" s="118"/>
    </row>
    <row r="69" spans="1:22" s="7" customFormat="1" ht="16.5" customHeight="1" x14ac:dyDescent="0.5">
      <c r="B69" s="56"/>
      <c r="C69" s="109"/>
      <c r="D69" s="118"/>
      <c r="E69" s="124"/>
      <c r="F69" s="118"/>
      <c r="G69" s="124"/>
      <c r="H69" s="118"/>
      <c r="I69" s="115"/>
      <c r="J69" s="118"/>
      <c r="K69" s="124"/>
      <c r="L69" s="118"/>
      <c r="M69" s="124"/>
      <c r="N69" s="118"/>
      <c r="O69" s="124"/>
      <c r="P69" s="118"/>
      <c r="Q69" s="124"/>
      <c r="R69" s="118"/>
      <c r="S69" s="124"/>
      <c r="T69" s="118"/>
      <c r="U69" s="124"/>
      <c r="V69" s="118"/>
    </row>
    <row r="70" spans="1:22" s="7" customFormat="1" ht="16.5" customHeight="1" x14ac:dyDescent="0.5">
      <c r="B70" s="56"/>
      <c r="C70" s="109"/>
      <c r="D70" s="118"/>
      <c r="E70" s="124"/>
      <c r="F70" s="118"/>
      <c r="G70" s="124"/>
      <c r="H70" s="118"/>
      <c r="I70" s="115"/>
      <c r="J70" s="118"/>
      <c r="K70" s="124"/>
      <c r="L70" s="118"/>
      <c r="M70" s="124"/>
      <c r="N70" s="118"/>
      <c r="O70" s="124"/>
      <c r="P70" s="118"/>
      <c r="Q70" s="124"/>
      <c r="R70" s="118"/>
      <c r="S70" s="124"/>
      <c r="T70" s="118"/>
      <c r="U70" s="124"/>
      <c r="V70" s="118"/>
    </row>
    <row r="71" spans="1:22" s="7" customFormat="1" ht="16.5" customHeight="1" x14ac:dyDescent="0.5">
      <c r="B71" s="56"/>
      <c r="C71" s="109"/>
      <c r="D71" s="118"/>
      <c r="E71" s="124"/>
      <c r="F71" s="118"/>
      <c r="G71" s="124"/>
      <c r="H71" s="118"/>
      <c r="I71" s="115"/>
      <c r="J71" s="118"/>
      <c r="K71" s="124"/>
      <c r="L71" s="118"/>
      <c r="M71" s="124"/>
      <c r="N71" s="118"/>
      <c r="O71" s="124"/>
      <c r="P71" s="118"/>
      <c r="Q71" s="124"/>
      <c r="R71" s="118"/>
      <c r="S71" s="124"/>
      <c r="T71" s="118"/>
      <c r="U71" s="124"/>
      <c r="V71" s="118"/>
    </row>
    <row r="72" spans="1:22" s="7" customFormat="1" ht="16.5" customHeight="1" x14ac:dyDescent="0.5">
      <c r="B72" s="56"/>
      <c r="C72" s="109"/>
      <c r="D72" s="118"/>
      <c r="E72" s="124"/>
      <c r="F72" s="118"/>
      <c r="G72" s="124"/>
      <c r="H72" s="118"/>
      <c r="I72" s="115"/>
      <c r="J72" s="118"/>
      <c r="K72" s="124"/>
      <c r="L72" s="118"/>
      <c r="M72" s="124"/>
      <c r="N72" s="118"/>
      <c r="O72" s="124"/>
      <c r="P72" s="118"/>
      <c r="Q72" s="124"/>
      <c r="R72" s="118"/>
      <c r="S72" s="124"/>
      <c r="T72" s="118"/>
      <c r="U72" s="124"/>
      <c r="V72" s="118"/>
    </row>
    <row r="73" spans="1:22" s="7" customFormat="1" ht="16.5" customHeight="1" x14ac:dyDescent="0.5">
      <c r="B73" s="56"/>
      <c r="C73" s="109"/>
      <c r="D73" s="118"/>
      <c r="E73" s="124"/>
      <c r="F73" s="118"/>
      <c r="G73" s="124"/>
      <c r="H73" s="118"/>
      <c r="I73" s="115"/>
      <c r="J73" s="118"/>
      <c r="K73" s="124"/>
      <c r="L73" s="118"/>
      <c r="M73" s="124"/>
      <c r="N73" s="118"/>
      <c r="O73" s="124"/>
      <c r="P73" s="118"/>
      <c r="Q73" s="124"/>
      <c r="R73" s="118"/>
      <c r="S73" s="124"/>
      <c r="T73" s="118"/>
      <c r="U73" s="124"/>
      <c r="V73" s="118"/>
    </row>
    <row r="74" spans="1:22" s="7" customFormat="1" ht="16.5" customHeight="1" x14ac:dyDescent="0.5">
      <c r="B74" s="56"/>
      <c r="C74" s="109"/>
      <c r="D74" s="118"/>
      <c r="E74" s="124"/>
      <c r="F74" s="118"/>
      <c r="G74" s="124"/>
      <c r="H74" s="118"/>
      <c r="I74" s="115"/>
      <c r="J74" s="118"/>
      <c r="K74" s="124"/>
      <c r="L74" s="118"/>
      <c r="M74" s="124"/>
      <c r="N74" s="118"/>
      <c r="O74" s="124"/>
      <c r="P74" s="118"/>
      <c r="Q74" s="124"/>
      <c r="R74" s="118"/>
      <c r="S74" s="124"/>
      <c r="T74" s="118"/>
      <c r="U74" s="124"/>
      <c r="V74" s="118"/>
    </row>
    <row r="75" spans="1:22" s="7" customFormat="1" ht="16.5" customHeight="1" x14ac:dyDescent="0.5">
      <c r="B75" s="56"/>
      <c r="C75" s="109"/>
      <c r="D75" s="118"/>
      <c r="E75" s="124"/>
      <c r="F75" s="118"/>
      <c r="G75" s="124"/>
      <c r="H75" s="118"/>
      <c r="I75" s="115"/>
      <c r="J75" s="118"/>
      <c r="K75" s="124"/>
      <c r="L75" s="118"/>
      <c r="M75" s="124"/>
      <c r="N75" s="118"/>
      <c r="O75" s="124"/>
      <c r="P75" s="118"/>
      <c r="Q75" s="124"/>
      <c r="R75" s="118"/>
      <c r="S75" s="124"/>
      <c r="T75" s="118"/>
      <c r="U75" s="124"/>
      <c r="V75" s="118"/>
    </row>
    <row r="76" spans="1:22" s="7" customFormat="1" ht="16.5" customHeight="1" x14ac:dyDescent="0.5">
      <c r="B76" s="56"/>
      <c r="C76" s="109"/>
      <c r="D76" s="118"/>
      <c r="E76" s="124"/>
      <c r="F76" s="118"/>
      <c r="G76" s="124"/>
      <c r="H76" s="118"/>
      <c r="I76" s="115"/>
      <c r="J76" s="118"/>
      <c r="K76" s="124"/>
      <c r="L76" s="118"/>
      <c r="M76" s="124"/>
      <c r="N76" s="118"/>
      <c r="O76" s="124"/>
      <c r="P76" s="118"/>
      <c r="Q76" s="124"/>
      <c r="R76" s="118"/>
      <c r="S76" s="124"/>
      <c r="T76" s="118"/>
      <c r="U76" s="124"/>
      <c r="V76" s="118"/>
    </row>
    <row r="77" spans="1:22" s="7" customFormat="1" ht="15.75" customHeight="1" x14ac:dyDescent="0.5">
      <c r="B77" s="56"/>
      <c r="C77" s="109"/>
      <c r="D77" s="118"/>
      <c r="E77" s="124"/>
      <c r="F77" s="118"/>
      <c r="G77" s="124"/>
      <c r="H77" s="118"/>
      <c r="I77" s="115"/>
      <c r="J77" s="118"/>
      <c r="K77" s="124"/>
      <c r="L77" s="118"/>
      <c r="M77" s="124"/>
      <c r="N77" s="118"/>
      <c r="O77" s="124"/>
      <c r="P77" s="118"/>
      <c r="Q77" s="124"/>
      <c r="R77" s="118"/>
      <c r="S77" s="124"/>
      <c r="T77" s="118"/>
      <c r="U77" s="124"/>
      <c r="V77" s="118"/>
    </row>
    <row r="78" spans="1:22" ht="22.15" customHeight="1" x14ac:dyDescent="0.5">
      <c r="A78" s="126" t="s">
        <v>217</v>
      </c>
      <c r="B78" s="126"/>
      <c r="C78" s="126"/>
      <c r="D78" s="126"/>
      <c r="E78" s="126"/>
      <c r="F78" s="126"/>
      <c r="G78" s="126"/>
      <c r="H78" s="126"/>
      <c r="I78" s="126"/>
      <c r="J78" s="126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</row>
  </sheetData>
  <customSheetViews>
    <customSheetView guid="{F5987813-497C-4409-9952-9D74BFBEF750}" topLeftCell="A64">
      <selection activeCell="P85" sqref="P85:P87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1"/>
      <headerFooter>
        <oddFooter>&amp;R&amp;P</oddFooter>
      </headerFooter>
    </customSheetView>
    <customSheetView guid="{30DA64EF-1996-43F2-9666-63907F673A45}" scale="70" showPageBreaks="1" topLeftCell="A52">
      <selection activeCell="V32" sqref="V32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2"/>
      <headerFooter>
        <oddFooter>&amp;R&amp;P</oddFooter>
      </headerFooter>
    </customSheetView>
    <customSheetView guid="{5B582C9D-21F3-4B8E-9643-3789A9FD210C}" showPageBreaks="1" topLeftCell="A55">
      <selection activeCell="T74" sqref="T74"/>
      <rowBreaks count="1" manualBreakCount="1">
        <brk id="34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3"/>
      <headerFooter>
        <oddFooter>&amp;R&amp;P</oddFooter>
      </headerFooter>
    </customSheetView>
    <customSheetView guid="{A597461E-24DE-437F-92DE-22B480743AB6}" scale="92" topLeftCell="O40">
      <selection activeCell="Z60" sqref="Z60"/>
      <rowBreaks count="1" manualBreakCount="1">
        <brk id="40" max="16383" man="1"/>
      </rowBreaks>
      <pageMargins left="0.25" right="0.25" top="0.5" bottom="0.6" header="0.49" footer="0.4"/>
      <pageSetup paperSize="9" scale="84" firstPageNumber="21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44">
      <selection activeCell="B55" sqref="B55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5"/>
      <headerFooter>
        <oddFooter>&amp;R&amp;P</oddFooter>
      </headerFooter>
    </customSheetView>
    <customSheetView guid="{AB91A6A8-6532-4B96-956B-F7D6BB4225C1}" topLeftCell="A64">
      <selection activeCell="P85" sqref="P85:P87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6"/>
      <headerFooter>
        <oddFooter>&amp;R&amp;P</oddFooter>
      </headerFooter>
    </customSheetView>
    <customSheetView guid="{947050B0-2FB4-4A58-AE67-8C093F682B57}" topLeftCell="I46">
      <selection activeCell="R52" sqref="R52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7"/>
      <headerFooter>
        <oddFooter>&amp;R&amp;P</oddFooter>
      </headerFooter>
    </customSheetView>
  </customSheetViews>
  <mergeCells count="13">
    <mergeCell ref="D5:V5"/>
    <mergeCell ref="A42:V42"/>
    <mergeCell ref="D44:V44"/>
    <mergeCell ref="P46:T46"/>
    <mergeCell ref="J9:N9"/>
    <mergeCell ref="P8:R8"/>
    <mergeCell ref="J48:N48"/>
    <mergeCell ref="P48:R48"/>
    <mergeCell ref="P7:T7"/>
    <mergeCell ref="P9:R9"/>
    <mergeCell ref="A40:V40"/>
    <mergeCell ref="A41:V41"/>
    <mergeCell ref="P47:R47"/>
  </mergeCells>
  <pageMargins left="0.3" right="0.3" top="0.5" bottom="0.6" header="0.49" footer="0.4"/>
  <pageSetup paperSize="9" scale="86" firstPageNumber="23" fitToWidth="4" fitToHeight="2" orientation="landscape" useFirstPageNumber="1" horizontalDpi="1200" verticalDpi="1200" r:id="rId8"/>
  <headerFooter>
    <oddFooter>&amp;R&amp;P</oddFooter>
  </headerFooter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X78"/>
  <sheetViews>
    <sheetView view="pageBreakPreview" topLeftCell="A55" zoomScale="70" zoomScaleNormal="90" zoomScaleSheetLayoutView="70" workbookViewId="0">
      <selection activeCell="F64" sqref="F64"/>
    </sheetView>
  </sheetViews>
  <sheetFormatPr defaultColWidth="9.140625" defaultRowHeight="16.5" customHeight="1" x14ac:dyDescent="0.5"/>
  <cols>
    <col min="1" max="1" width="29.140625" style="8" customWidth="1"/>
    <col min="2" max="2" width="6.5703125" style="42" customWidth="1"/>
    <col min="3" max="3" width="0.5703125" style="8" customWidth="1"/>
    <col min="4" max="4" width="12.85546875" style="9" customWidth="1"/>
    <col min="5" max="5" width="0.5703125" style="8" customWidth="1"/>
    <col min="6" max="6" width="12.85546875" style="9" customWidth="1"/>
    <col min="7" max="7" width="0.5703125" style="8" customWidth="1"/>
    <col min="8" max="8" width="12.85546875" style="9" customWidth="1"/>
    <col min="9" max="9" width="0.7109375" style="8" customWidth="1"/>
    <col min="10" max="10" width="12.85546875" style="9" customWidth="1"/>
    <col min="11" max="11" width="0.5703125" style="8" customWidth="1"/>
    <col min="12" max="12" width="12.85546875" style="9" customWidth="1"/>
    <col min="13" max="13" width="0.5703125" style="8" customWidth="1"/>
    <col min="14" max="14" width="12.85546875" style="9" customWidth="1"/>
    <col min="15" max="15" width="0.5703125" style="9" customWidth="1"/>
    <col min="16" max="16" width="12.85546875" style="9" customWidth="1"/>
    <col min="17" max="17" width="0.5703125" style="8" customWidth="1"/>
    <col min="18" max="18" width="12.85546875" style="9" customWidth="1"/>
    <col min="19" max="19" width="0.5703125" style="8" customWidth="1"/>
    <col min="20" max="20" width="12.85546875" style="9" customWidth="1"/>
    <col min="21" max="21" width="0.5703125" style="8" customWidth="1"/>
    <col min="22" max="22" width="12.85546875" style="9" customWidth="1"/>
    <col min="23" max="23" width="0.5703125" style="8" customWidth="1"/>
    <col min="24" max="24" width="12.85546875" style="9" customWidth="1"/>
    <col min="25" max="16384" width="9.140625" style="8"/>
  </cols>
  <sheetData>
    <row r="1" spans="1:24" ht="16.5" customHeight="1" x14ac:dyDescent="0.5">
      <c r="A1" s="237" t="s">
        <v>125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</row>
    <row r="2" spans="1:24" s="7" customFormat="1" ht="16.5" customHeight="1" x14ac:dyDescent="0.5">
      <c r="A2" s="237" t="s">
        <v>114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</row>
    <row r="3" spans="1:24" s="7" customFormat="1" ht="16.5" customHeight="1" x14ac:dyDescent="0.5">
      <c r="A3" s="102" t="s">
        <v>237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</row>
    <row r="4" spans="1:24" s="7" customFormat="1" ht="16.5" customHeight="1" x14ac:dyDescent="0.5">
      <c r="A4" s="242"/>
      <c r="B4" s="242"/>
      <c r="C4" s="242"/>
      <c r="D4" s="242"/>
      <c r="E4" s="242"/>
      <c r="F4" s="242"/>
      <c r="G4" s="242"/>
      <c r="H4" s="242"/>
      <c r="I4" s="242"/>
      <c r="J4" s="103"/>
      <c r="L4" s="103"/>
      <c r="N4" s="103"/>
      <c r="O4" s="103"/>
      <c r="P4" s="103"/>
      <c r="R4" s="103"/>
      <c r="T4" s="103"/>
      <c r="V4" s="103"/>
      <c r="X4" s="103"/>
    </row>
    <row r="5" spans="1:24" s="7" customFormat="1" ht="16.5" customHeight="1" x14ac:dyDescent="0.5">
      <c r="D5" s="283" t="s">
        <v>208</v>
      </c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</row>
    <row r="6" spans="1:24" s="7" customFormat="1" ht="16.5" customHeight="1" x14ac:dyDescent="0.5">
      <c r="B6" s="56"/>
      <c r="D6" s="104"/>
      <c r="E6" s="105"/>
      <c r="F6" s="104"/>
      <c r="G6" s="105"/>
      <c r="H6" s="104"/>
      <c r="I6" s="105"/>
      <c r="J6" s="104"/>
      <c r="K6" s="105"/>
      <c r="L6" s="104"/>
      <c r="M6" s="105"/>
      <c r="N6" s="104"/>
      <c r="O6" s="104"/>
      <c r="P6" s="104"/>
      <c r="Q6" s="105"/>
      <c r="R6" s="104"/>
      <c r="S6" s="105"/>
      <c r="T6" s="104"/>
      <c r="U6" s="105"/>
      <c r="V6" s="104"/>
      <c r="W6" s="105"/>
      <c r="X6" s="243" t="s">
        <v>241</v>
      </c>
    </row>
    <row r="7" spans="1:24" s="7" customFormat="1" ht="16.5" customHeight="1" x14ac:dyDescent="0.5">
      <c r="B7" s="56"/>
      <c r="D7" s="103"/>
      <c r="F7" s="103"/>
      <c r="H7" s="103"/>
      <c r="J7" s="103"/>
      <c r="L7" s="103"/>
      <c r="N7" s="103"/>
      <c r="O7" s="103"/>
      <c r="P7" s="284" t="s">
        <v>22</v>
      </c>
      <c r="Q7" s="284"/>
      <c r="R7" s="284"/>
      <c r="S7" s="284"/>
      <c r="T7" s="284"/>
      <c r="U7" s="284"/>
      <c r="V7" s="284"/>
      <c r="X7" s="103"/>
    </row>
    <row r="8" spans="1:24" s="7" customFormat="1" ht="16.5" customHeight="1" x14ac:dyDescent="0.5">
      <c r="B8" s="56"/>
      <c r="C8" s="56"/>
      <c r="D8" s="106"/>
      <c r="E8" s="56"/>
      <c r="F8" s="106"/>
      <c r="G8" s="56"/>
      <c r="H8" s="103"/>
      <c r="J8" s="283" t="s">
        <v>9</v>
      </c>
      <c r="K8" s="283"/>
      <c r="L8" s="283"/>
      <c r="M8" s="283"/>
      <c r="N8" s="283"/>
      <c r="O8" s="56"/>
      <c r="P8" s="283" t="s">
        <v>144</v>
      </c>
      <c r="Q8" s="283"/>
      <c r="R8" s="283"/>
      <c r="S8" s="283"/>
      <c r="T8" s="283"/>
      <c r="V8" s="106"/>
      <c r="X8" s="106"/>
    </row>
    <row r="9" spans="1:24" s="7" customFormat="1" ht="16.5" customHeight="1" x14ac:dyDescent="0.5">
      <c r="B9" s="56"/>
      <c r="C9" s="56"/>
      <c r="D9" s="40" t="s">
        <v>26</v>
      </c>
      <c r="E9" s="107"/>
      <c r="F9" s="40"/>
      <c r="G9" s="107"/>
      <c r="H9" s="40" t="s">
        <v>175</v>
      </c>
      <c r="I9" s="107"/>
      <c r="O9" s="40"/>
      <c r="P9" s="40" t="s">
        <v>122</v>
      </c>
      <c r="Q9" s="107"/>
      <c r="R9" s="40" t="s">
        <v>91</v>
      </c>
      <c r="S9" s="107"/>
      <c r="T9" s="40" t="s">
        <v>19</v>
      </c>
      <c r="U9" s="107"/>
      <c r="V9" s="40" t="s">
        <v>30</v>
      </c>
      <c r="W9" s="107"/>
      <c r="X9" s="40"/>
    </row>
    <row r="10" spans="1:24" s="7" customFormat="1" ht="16.5" customHeight="1" x14ac:dyDescent="0.5">
      <c r="B10" s="56"/>
      <c r="C10" s="56"/>
      <c r="D10" s="40" t="s">
        <v>27</v>
      </c>
      <c r="E10" s="107"/>
      <c r="F10" s="40" t="s">
        <v>4</v>
      </c>
      <c r="G10" s="107"/>
      <c r="H10" s="40" t="s">
        <v>110</v>
      </c>
      <c r="I10" s="107"/>
      <c r="J10" s="40" t="s">
        <v>5</v>
      </c>
      <c r="K10" s="107"/>
      <c r="L10" s="40" t="s">
        <v>7</v>
      </c>
      <c r="M10" s="107"/>
      <c r="N10" s="107"/>
      <c r="O10" s="107"/>
      <c r="P10" s="40" t="s">
        <v>123</v>
      </c>
      <c r="Q10" s="107"/>
      <c r="R10" s="40" t="s">
        <v>180</v>
      </c>
      <c r="S10" s="107"/>
      <c r="T10" s="40" t="s">
        <v>213</v>
      </c>
      <c r="U10" s="107"/>
      <c r="V10" s="40" t="s">
        <v>29</v>
      </c>
      <c r="W10" s="107"/>
      <c r="X10" s="40" t="s">
        <v>10</v>
      </c>
    </row>
    <row r="11" spans="1:24" s="7" customFormat="1" ht="16.5" customHeight="1" x14ac:dyDescent="0.5">
      <c r="B11" s="56"/>
      <c r="C11" s="56"/>
      <c r="D11" s="108" t="s">
        <v>17</v>
      </c>
      <c r="E11" s="107"/>
      <c r="F11" s="108" t="s">
        <v>14</v>
      </c>
      <c r="G11" s="107"/>
      <c r="H11" s="108" t="s">
        <v>111</v>
      </c>
      <c r="I11" s="107"/>
      <c r="J11" s="108" t="s">
        <v>15</v>
      </c>
      <c r="K11" s="107"/>
      <c r="L11" s="108" t="s">
        <v>6</v>
      </c>
      <c r="M11" s="107"/>
      <c r="N11" s="108" t="s">
        <v>8</v>
      </c>
      <c r="O11" s="40"/>
      <c r="P11" s="108" t="s">
        <v>124</v>
      </c>
      <c r="Q11" s="107"/>
      <c r="R11" s="108" t="s">
        <v>92</v>
      </c>
      <c r="S11" s="107"/>
      <c r="T11" s="108" t="s">
        <v>15</v>
      </c>
      <c r="U11" s="107"/>
      <c r="V11" s="108" t="s">
        <v>23</v>
      </c>
      <c r="W11" s="107"/>
      <c r="X11" s="108" t="s">
        <v>24</v>
      </c>
    </row>
    <row r="12" spans="1:24" ht="16.5" customHeight="1" x14ac:dyDescent="0.5">
      <c r="B12" s="8"/>
      <c r="D12" s="8"/>
      <c r="F12" s="8"/>
      <c r="H12" s="8"/>
      <c r="J12" s="8"/>
      <c r="L12" s="8"/>
      <c r="N12" s="8"/>
      <c r="O12" s="8"/>
      <c r="P12" s="8"/>
      <c r="R12" s="8"/>
      <c r="T12" s="8"/>
      <c r="V12" s="8"/>
      <c r="X12" s="8"/>
    </row>
    <row r="13" spans="1:24" s="7" customFormat="1" ht="16.5" customHeight="1" x14ac:dyDescent="0.5">
      <c r="A13" s="7" t="s">
        <v>267</v>
      </c>
      <c r="B13" s="56"/>
      <c r="C13" s="109"/>
      <c r="D13" s="110">
        <v>3969985</v>
      </c>
      <c r="E13" s="111"/>
      <c r="F13" s="110">
        <v>105417620</v>
      </c>
      <c r="G13" s="111"/>
      <c r="H13" s="24">
        <v>4981992</v>
      </c>
      <c r="I13" s="112"/>
      <c r="J13" s="24">
        <v>396999</v>
      </c>
      <c r="K13" s="111"/>
      <c r="L13" s="24">
        <v>16900000</v>
      </c>
      <c r="M13" s="111"/>
      <c r="N13" s="24">
        <v>200224793</v>
      </c>
      <c r="O13" s="24"/>
      <c r="P13" s="24">
        <v>-24245850</v>
      </c>
      <c r="Q13" s="111"/>
      <c r="R13" s="24">
        <v>0</v>
      </c>
      <c r="S13" s="111"/>
      <c r="T13" s="24">
        <v>922113</v>
      </c>
      <c r="U13" s="111"/>
      <c r="V13" s="110">
        <f>SUM(P13:T13)</f>
        <v>-23323737</v>
      </c>
      <c r="W13" s="111"/>
      <c r="X13" s="110">
        <f>SUM(D13:N13,V13)</f>
        <v>308567652</v>
      </c>
    </row>
    <row r="14" spans="1:24" s="7" customFormat="1" ht="6" customHeight="1" x14ac:dyDescent="0.5">
      <c r="B14" s="56"/>
      <c r="C14" s="109"/>
      <c r="D14" s="113"/>
      <c r="E14" s="114"/>
      <c r="F14" s="113"/>
      <c r="G14" s="114"/>
      <c r="H14" s="40"/>
      <c r="I14" s="115"/>
      <c r="J14" s="40"/>
      <c r="K14" s="114"/>
      <c r="L14" s="40"/>
      <c r="M14" s="114"/>
      <c r="N14" s="40"/>
      <c r="O14" s="40"/>
      <c r="P14" s="40"/>
      <c r="Q14" s="114"/>
      <c r="R14" s="40"/>
      <c r="S14" s="111"/>
      <c r="T14" s="40"/>
      <c r="U14" s="114"/>
      <c r="V14" s="113"/>
      <c r="W14" s="114"/>
      <c r="X14" s="113"/>
    </row>
    <row r="15" spans="1:24" s="7" customFormat="1" ht="16.5" customHeight="1" x14ac:dyDescent="0.5">
      <c r="A15" s="7" t="s">
        <v>191</v>
      </c>
      <c r="B15" s="56"/>
      <c r="C15" s="109"/>
      <c r="D15" s="116"/>
      <c r="E15" s="117"/>
      <c r="F15" s="116"/>
      <c r="G15" s="117"/>
      <c r="H15" s="116"/>
      <c r="I15" s="117"/>
      <c r="J15" s="116"/>
      <c r="K15" s="117"/>
      <c r="L15" s="116"/>
      <c r="M15" s="117"/>
      <c r="N15" s="116"/>
      <c r="O15" s="116"/>
      <c r="P15" s="116"/>
      <c r="Q15" s="8"/>
      <c r="R15" s="116"/>
      <c r="S15" s="117"/>
      <c r="T15" s="116"/>
      <c r="U15" s="117"/>
      <c r="V15" s="118"/>
      <c r="W15" s="117"/>
      <c r="X15" s="116"/>
    </row>
    <row r="16" spans="1:24" s="7" customFormat="1" ht="16.5" customHeight="1" x14ac:dyDescent="0.5">
      <c r="A16" s="8" t="s">
        <v>176</v>
      </c>
      <c r="B16" s="56"/>
      <c r="C16" s="109"/>
      <c r="D16" s="116"/>
      <c r="E16" s="117"/>
      <c r="F16" s="116"/>
      <c r="G16" s="117"/>
      <c r="H16" s="116"/>
      <c r="I16" s="117"/>
      <c r="J16" s="116"/>
      <c r="K16" s="117"/>
      <c r="L16" s="116"/>
      <c r="M16" s="117"/>
      <c r="N16" s="116"/>
      <c r="O16" s="116"/>
      <c r="P16" s="116"/>
      <c r="Q16" s="8"/>
      <c r="R16" s="116"/>
      <c r="S16" s="117"/>
      <c r="T16" s="116"/>
      <c r="U16" s="117"/>
      <c r="V16" s="118"/>
      <c r="W16" s="117"/>
      <c r="X16" s="116"/>
    </row>
    <row r="17" spans="1:24" ht="16.5" customHeight="1" x14ac:dyDescent="0.5">
      <c r="A17" s="8" t="s">
        <v>112</v>
      </c>
      <c r="C17" s="109"/>
      <c r="D17" s="116">
        <v>0</v>
      </c>
      <c r="E17" s="117"/>
      <c r="F17" s="116">
        <v>0</v>
      </c>
      <c r="G17" s="117"/>
      <c r="H17" s="116">
        <v>0</v>
      </c>
      <c r="I17" s="117"/>
      <c r="J17" s="116">
        <v>0</v>
      </c>
      <c r="K17" s="117"/>
      <c r="L17" s="116">
        <v>0</v>
      </c>
      <c r="M17" s="117"/>
      <c r="N17" s="116">
        <v>-294226</v>
      </c>
      <c r="O17" s="116"/>
      <c r="P17" s="116">
        <v>0</v>
      </c>
      <c r="R17" s="116">
        <v>0</v>
      </c>
      <c r="S17" s="117"/>
      <c r="T17" s="116">
        <v>0</v>
      </c>
      <c r="U17" s="117"/>
      <c r="V17" s="110">
        <f>SUM(P17:T17)</f>
        <v>0</v>
      </c>
      <c r="W17" s="117"/>
      <c r="X17" s="110">
        <f>SUM(D17:N17,V17)</f>
        <v>-294226</v>
      </c>
    </row>
    <row r="18" spans="1:24" ht="16.5" customHeight="1" x14ac:dyDescent="0.5">
      <c r="A18" s="8" t="s">
        <v>177</v>
      </c>
      <c r="C18" s="109"/>
      <c r="D18" s="116"/>
      <c r="E18" s="117"/>
      <c r="F18" s="116"/>
      <c r="G18" s="117"/>
      <c r="H18" s="116"/>
      <c r="I18" s="117"/>
      <c r="J18" s="116"/>
      <c r="K18" s="117"/>
      <c r="L18" s="116"/>
      <c r="M18" s="117"/>
      <c r="N18" s="116"/>
      <c r="O18" s="116"/>
      <c r="P18" s="116"/>
      <c r="R18" s="116"/>
      <c r="S18" s="117"/>
      <c r="T18" s="116"/>
      <c r="U18" s="117"/>
      <c r="V18" s="110"/>
      <c r="W18" s="117"/>
      <c r="X18" s="110"/>
    </row>
    <row r="19" spans="1:24" ht="16.5" customHeight="1" x14ac:dyDescent="0.5">
      <c r="A19" s="8" t="s">
        <v>112</v>
      </c>
      <c r="C19" s="109"/>
      <c r="D19" s="116">
        <v>0</v>
      </c>
      <c r="E19" s="117"/>
      <c r="F19" s="116">
        <v>0</v>
      </c>
      <c r="G19" s="117"/>
      <c r="H19" s="116">
        <v>0</v>
      </c>
      <c r="I19" s="117"/>
      <c r="J19" s="116">
        <v>0</v>
      </c>
      <c r="K19" s="117"/>
      <c r="L19" s="116">
        <v>0</v>
      </c>
      <c r="M19" s="117"/>
      <c r="N19" s="116">
        <v>62603</v>
      </c>
      <c r="O19" s="116"/>
      <c r="P19" s="116">
        <v>0</v>
      </c>
      <c r="R19" s="116">
        <v>0</v>
      </c>
      <c r="S19" s="117"/>
      <c r="T19" s="116">
        <v>0</v>
      </c>
      <c r="U19" s="117"/>
      <c r="V19" s="110">
        <f>SUM(P19:T19)</f>
        <v>0</v>
      </c>
      <c r="W19" s="117"/>
      <c r="X19" s="110">
        <f t="shared" ref="X19:X21" si="0">SUM(D19:N19,V19)</f>
        <v>62603</v>
      </c>
    </row>
    <row r="20" spans="1:24" ht="16.5" customHeight="1" x14ac:dyDescent="0.5">
      <c r="A20" s="8" t="s">
        <v>16</v>
      </c>
      <c r="C20" s="109"/>
      <c r="D20" s="116">
        <v>0</v>
      </c>
      <c r="E20" s="117"/>
      <c r="F20" s="116">
        <v>0</v>
      </c>
      <c r="G20" s="117"/>
      <c r="H20" s="116">
        <v>0</v>
      </c>
      <c r="I20" s="117"/>
      <c r="J20" s="116">
        <v>0</v>
      </c>
      <c r="K20" s="117"/>
      <c r="L20" s="116">
        <v>0</v>
      </c>
      <c r="M20" s="117"/>
      <c r="N20" s="116">
        <v>-20841871</v>
      </c>
      <c r="O20" s="116"/>
      <c r="P20" s="116">
        <v>0</v>
      </c>
      <c r="R20" s="116">
        <v>0</v>
      </c>
      <c r="S20" s="119"/>
      <c r="T20" s="116">
        <v>0</v>
      </c>
      <c r="U20" s="117"/>
      <c r="V20" s="110">
        <f>SUM(P20:T20)</f>
        <v>0</v>
      </c>
      <c r="W20" s="117"/>
      <c r="X20" s="110">
        <f t="shared" si="0"/>
        <v>-20841871</v>
      </c>
    </row>
    <row r="21" spans="1:24" ht="16.5" customHeight="1" x14ac:dyDescent="0.5">
      <c r="A21" s="8" t="s">
        <v>187</v>
      </c>
      <c r="C21" s="109"/>
      <c r="D21" s="116">
        <v>0</v>
      </c>
      <c r="E21" s="117"/>
      <c r="F21" s="116">
        <v>0</v>
      </c>
      <c r="G21" s="117"/>
      <c r="H21" s="116">
        <v>0</v>
      </c>
      <c r="I21" s="117"/>
      <c r="J21" s="116">
        <v>0</v>
      </c>
      <c r="K21" s="117"/>
      <c r="L21" s="116">
        <v>0</v>
      </c>
      <c r="M21" s="117"/>
      <c r="N21" s="116">
        <v>22999875</v>
      </c>
      <c r="O21" s="116"/>
      <c r="P21" s="116">
        <v>0</v>
      </c>
      <c r="R21" s="116">
        <v>0</v>
      </c>
      <c r="S21" s="119"/>
      <c r="T21" s="116">
        <v>0</v>
      </c>
      <c r="U21" s="117"/>
      <c r="V21" s="110">
        <f>SUM(P21:T21)</f>
        <v>0</v>
      </c>
      <c r="W21" s="117"/>
      <c r="X21" s="110">
        <f t="shared" si="0"/>
        <v>22999875</v>
      </c>
    </row>
    <row r="22" spans="1:24" ht="16.5" customHeight="1" x14ac:dyDescent="0.5">
      <c r="A22" s="8" t="s">
        <v>186</v>
      </c>
      <c r="C22" s="109"/>
      <c r="D22" s="116"/>
      <c r="E22" s="117"/>
      <c r="F22" s="116"/>
      <c r="G22" s="117"/>
      <c r="H22" s="116"/>
      <c r="I22" s="117"/>
      <c r="J22" s="116"/>
      <c r="K22" s="117"/>
      <c r="L22" s="116"/>
      <c r="M22" s="117"/>
      <c r="N22" s="116"/>
      <c r="O22" s="116"/>
      <c r="P22" s="120"/>
      <c r="R22" s="116"/>
      <c r="S22" s="119"/>
      <c r="T22" s="116"/>
      <c r="U22" s="117"/>
      <c r="V22" s="110"/>
      <c r="W22" s="117"/>
      <c r="X22" s="110"/>
    </row>
    <row r="23" spans="1:24" ht="16.5" customHeight="1" x14ac:dyDescent="0.5">
      <c r="A23" s="8" t="s">
        <v>193</v>
      </c>
      <c r="C23" s="109"/>
      <c r="D23" s="121">
        <v>0</v>
      </c>
      <c r="E23" s="117"/>
      <c r="F23" s="121">
        <v>0</v>
      </c>
      <c r="G23" s="117"/>
      <c r="H23" s="121">
        <v>0</v>
      </c>
      <c r="I23" s="117"/>
      <c r="J23" s="121">
        <v>0</v>
      </c>
      <c r="K23" s="117"/>
      <c r="L23" s="121">
        <v>0</v>
      </c>
      <c r="M23" s="117"/>
      <c r="N23" s="121">
        <v>0</v>
      </c>
      <c r="O23" s="116"/>
      <c r="P23" s="121">
        <v>-1407506</v>
      </c>
      <c r="R23" s="121">
        <v>0</v>
      </c>
      <c r="S23" s="117"/>
      <c r="T23" s="121">
        <v>-816611</v>
      </c>
      <c r="U23" s="117"/>
      <c r="V23" s="122">
        <f>SUM(P23:T23)</f>
        <v>-2224117</v>
      </c>
      <c r="W23" s="117"/>
      <c r="X23" s="122">
        <f>SUM(D23:N23,V23)</f>
        <v>-2224117</v>
      </c>
    </row>
    <row r="24" spans="1:24" ht="6" customHeight="1" x14ac:dyDescent="0.5">
      <c r="C24" s="109"/>
      <c r="D24" s="116"/>
      <c r="E24" s="117"/>
      <c r="F24" s="116"/>
      <c r="G24" s="117"/>
      <c r="H24" s="116"/>
      <c r="I24" s="117"/>
      <c r="J24" s="116"/>
      <c r="K24" s="117"/>
      <c r="L24" s="116"/>
      <c r="M24" s="117"/>
      <c r="N24" s="116"/>
      <c r="O24" s="116"/>
      <c r="P24" s="116"/>
      <c r="R24" s="116"/>
      <c r="S24" s="117"/>
      <c r="T24" s="116"/>
      <c r="U24" s="117"/>
      <c r="V24" s="110"/>
      <c r="W24" s="117"/>
      <c r="X24" s="113"/>
    </row>
    <row r="25" spans="1:24" s="7" customFormat="1" ht="16.5" customHeight="1" thickBot="1" x14ac:dyDescent="0.55000000000000004">
      <c r="A25" s="7" t="s">
        <v>268</v>
      </c>
      <c r="B25" s="56"/>
      <c r="C25" s="109"/>
      <c r="D25" s="123">
        <f>SUM(D13:D23)</f>
        <v>3969985</v>
      </c>
      <c r="E25" s="111"/>
      <c r="F25" s="123">
        <f>SUM(F13:F23)</f>
        <v>105417620</v>
      </c>
      <c r="G25" s="111"/>
      <c r="H25" s="123">
        <f>SUM(H13:H23)</f>
        <v>4981992</v>
      </c>
      <c r="I25" s="111"/>
      <c r="J25" s="123">
        <f>SUM(J13:J23)</f>
        <v>396999</v>
      </c>
      <c r="K25" s="111"/>
      <c r="L25" s="123">
        <f>SUM(L13:L23)</f>
        <v>16900000</v>
      </c>
      <c r="M25" s="111"/>
      <c r="N25" s="123">
        <f>SUM(N13:N23)</f>
        <v>202151174</v>
      </c>
      <c r="O25" s="110"/>
      <c r="P25" s="123">
        <f>SUM(P13:P23)</f>
        <v>-25653356</v>
      </c>
      <c r="Q25" s="111"/>
      <c r="R25" s="123">
        <f>SUM(R13:R23)</f>
        <v>0</v>
      </c>
      <c r="S25" s="111"/>
      <c r="T25" s="123">
        <f>SUM(T13:T23)</f>
        <v>105502</v>
      </c>
      <c r="U25" s="111"/>
      <c r="V25" s="123">
        <f>SUM(V13:V23)</f>
        <v>-25547854</v>
      </c>
      <c r="W25" s="111"/>
      <c r="X25" s="123">
        <f>SUM(X13:X23)</f>
        <v>308269916</v>
      </c>
    </row>
    <row r="26" spans="1:24" ht="16.5" customHeight="1" thickTop="1" x14ac:dyDescent="0.5">
      <c r="B26" s="56"/>
      <c r="C26" s="109"/>
      <c r="D26" s="110"/>
      <c r="E26" s="111"/>
      <c r="F26" s="110"/>
      <c r="G26" s="111"/>
      <c r="H26" s="118"/>
      <c r="I26" s="124"/>
      <c r="J26" s="110"/>
      <c r="K26" s="111"/>
      <c r="L26" s="110"/>
      <c r="M26" s="111"/>
      <c r="N26" s="125"/>
      <c r="O26" s="125"/>
      <c r="P26" s="125"/>
      <c r="Q26" s="111"/>
      <c r="R26" s="118"/>
      <c r="S26" s="124"/>
      <c r="T26" s="110"/>
      <c r="U26" s="111"/>
    </row>
    <row r="27" spans="1:24" ht="16.5" customHeight="1" x14ac:dyDescent="0.5">
      <c r="B27" s="56"/>
      <c r="C27" s="109"/>
      <c r="D27" s="110"/>
      <c r="E27" s="111"/>
      <c r="F27" s="110"/>
      <c r="G27" s="111"/>
      <c r="H27" s="118"/>
      <c r="I27" s="124"/>
      <c r="J27" s="110"/>
      <c r="K27" s="111"/>
      <c r="L27" s="110"/>
      <c r="M27" s="111"/>
      <c r="N27" s="125"/>
      <c r="O27" s="125"/>
      <c r="P27" s="125"/>
      <c r="Q27" s="111"/>
      <c r="R27" s="118"/>
      <c r="S27" s="124"/>
      <c r="T27" s="110"/>
      <c r="U27" s="111"/>
    </row>
    <row r="28" spans="1:24" ht="16.5" customHeight="1" x14ac:dyDescent="0.5">
      <c r="B28" s="56"/>
      <c r="C28" s="109"/>
      <c r="D28" s="110"/>
      <c r="E28" s="111"/>
      <c r="F28" s="110"/>
      <c r="G28" s="111"/>
      <c r="H28" s="118"/>
      <c r="I28" s="124"/>
      <c r="J28" s="110"/>
      <c r="K28" s="111"/>
      <c r="L28" s="110"/>
      <c r="M28" s="111"/>
      <c r="N28" s="125"/>
      <c r="O28" s="125"/>
      <c r="P28" s="125"/>
      <c r="Q28" s="111"/>
      <c r="R28" s="118"/>
      <c r="S28" s="124"/>
      <c r="T28" s="110"/>
      <c r="U28" s="111"/>
    </row>
    <row r="29" spans="1:24" ht="16.5" customHeight="1" x14ac:dyDescent="0.5">
      <c r="B29" s="56"/>
      <c r="C29" s="109"/>
      <c r="D29" s="110"/>
      <c r="E29" s="111"/>
      <c r="F29" s="110"/>
      <c r="G29" s="111"/>
      <c r="H29" s="118"/>
      <c r="I29" s="124"/>
      <c r="J29" s="110"/>
      <c r="K29" s="111"/>
      <c r="L29" s="110"/>
      <c r="M29" s="111"/>
      <c r="N29" s="125"/>
      <c r="O29" s="125"/>
      <c r="P29" s="125"/>
      <c r="Q29" s="111"/>
      <c r="R29" s="118"/>
      <c r="S29" s="124"/>
      <c r="T29" s="110"/>
      <c r="U29" s="111"/>
    </row>
    <row r="30" spans="1:24" ht="16.5" customHeight="1" x14ac:dyDescent="0.5">
      <c r="B30" s="56"/>
      <c r="C30" s="109"/>
      <c r="D30" s="110"/>
      <c r="E30" s="111"/>
      <c r="F30" s="110"/>
      <c r="G30" s="111"/>
      <c r="H30" s="118"/>
      <c r="I30" s="124"/>
      <c r="J30" s="110"/>
      <c r="K30" s="111"/>
      <c r="L30" s="110"/>
      <c r="M30" s="111"/>
      <c r="N30" s="125"/>
      <c r="O30" s="125"/>
      <c r="P30" s="125"/>
      <c r="Q30" s="111"/>
      <c r="R30" s="118"/>
      <c r="S30" s="124"/>
      <c r="T30" s="110"/>
      <c r="U30" s="111"/>
    </row>
    <row r="31" spans="1:24" ht="16.5" customHeight="1" x14ac:dyDescent="0.5">
      <c r="B31" s="56"/>
      <c r="C31" s="109"/>
      <c r="D31" s="110"/>
      <c r="E31" s="111"/>
      <c r="F31" s="110"/>
      <c r="G31" s="111"/>
      <c r="H31" s="118"/>
      <c r="I31" s="124"/>
      <c r="J31" s="110"/>
      <c r="K31" s="111"/>
      <c r="L31" s="110"/>
      <c r="M31" s="111"/>
      <c r="N31" s="125"/>
      <c r="O31" s="125"/>
      <c r="P31" s="125"/>
      <c r="Q31" s="111"/>
      <c r="R31" s="118"/>
      <c r="S31" s="124"/>
      <c r="T31" s="110"/>
      <c r="U31" s="111"/>
    </row>
    <row r="32" spans="1:24" ht="16.5" customHeight="1" x14ac:dyDescent="0.5">
      <c r="B32" s="56"/>
      <c r="C32" s="109"/>
      <c r="D32" s="110"/>
      <c r="E32" s="111"/>
      <c r="F32" s="110"/>
      <c r="G32" s="111"/>
      <c r="H32" s="118"/>
      <c r="I32" s="124"/>
      <c r="J32" s="110"/>
      <c r="K32" s="111"/>
      <c r="L32" s="110"/>
      <c r="M32" s="111"/>
      <c r="N32" s="125"/>
      <c r="O32" s="125"/>
      <c r="P32" s="125"/>
      <c r="Q32" s="111"/>
      <c r="R32" s="118"/>
      <c r="S32" s="124"/>
      <c r="T32" s="110"/>
      <c r="U32" s="111"/>
    </row>
    <row r="33" spans="1:24" ht="16.5" customHeight="1" x14ac:dyDescent="0.5">
      <c r="B33" s="56"/>
      <c r="C33" s="109"/>
      <c r="D33" s="110"/>
      <c r="E33" s="111"/>
      <c r="F33" s="110"/>
      <c r="G33" s="111"/>
      <c r="H33" s="118"/>
      <c r="I33" s="124"/>
      <c r="J33" s="110"/>
      <c r="K33" s="111"/>
      <c r="L33" s="110"/>
      <c r="M33" s="111"/>
      <c r="N33" s="125"/>
      <c r="O33" s="125"/>
      <c r="P33" s="125"/>
      <c r="Q33" s="111"/>
      <c r="R33" s="118"/>
      <c r="S33" s="124"/>
      <c r="T33" s="110"/>
      <c r="U33" s="111"/>
    </row>
    <row r="34" spans="1:24" ht="16.5" customHeight="1" x14ac:dyDescent="0.5">
      <c r="B34" s="56"/>
      <c r="C34" s="109"/>
      <c r="D34" s="110"/>
      <c r="E34" s="111"/>
      <c r="F34" s="110"/>
      <c r="G34" s="111"/>
      <c r="H34" s="118"/>
      <c r="I34" s="124"/>
      <c r="J34" s="110"/>
      <c r="K34" s="111"/>
      <c r="L34" s="110"/>
      <c r="M34" s="111"/>
      <c r="N34" s="125"/>
      <c r="O34" s="125"/>
      <c r="P34" s="125"/>
      <c r="Q34" s="111"/>
      <c r="R34" s="118"/>
      <c r="S34" s="124"/>
      <c r="T34" s="110"/>
      <c r="U34" s="111"/>
    </row>
    <row r="35" spans="1:24" ht="16.5" customHeight="1" x14ac:dyDescent="0.5">
      <c r="B35" s="56"/>
      <c r="C35" s="109"/>
      <c r="D35" s="110"/>
      <c r="E35" s="111"/>
      <c r="F35" s="110"/>
      <c r="G35" s="111"/>
      <c r="H35" s="118"/>
      <c r="I35" s="124"/>
      <c r="J35" s="110"/>
      <c r="K35" s="111"/>
      <c r="L35" s="110"/>
      <c r="M35" s="111"/>
      <c r="N35" s="125"/>
      <c r="O35" s="125"/>
      <c r="P35" s="125"/>
      <c r="Q35" s="111"/>
      <c r="R35" s="118"/>
      <c r="S35" s="124"/>
      <c r="T35" s="110"/>
      <c r="U35" s="111"/>
    </row>
    <row r="36" spans="1:24" ht="16.5" customHeight="1" x14ac:dyDescent="0.5">
      <c r="B36" s="56"/>
      <c r="C36" s="109"/>
      <c r="D36" s="110"/>
      <c r="E36" s="111"/>
      <c r="F36" s="110"/>
      <c r="G36" s="111"/>
      <c r="H36" s="118"/>
      <c r="I36" s="124"/>
      <c r="J36" s="110"/>
      <c r="K36" s="111"/>
      <c r="L36" s="110"/>
      <c r="M36" s="111"/>
      <c r="N36" s="125"/>
      <c r="O36" s="125"/>
      <c r="P36" s="125"/>
      <c r="Q36" s="111"/>
      <c r="R36" s="118"/>
      <c r="S36" s="124"/>
      <c r="T36" s="110"/>
      <c r="U36" s="111"/>
    </row>
    <row r="37" spans="1:24" ht="16.5" customHeight="1" x14ac:dyDescent="0.5">
      <c r="B37" s="56"/>
      <c r="C37" s="109"/>
      <c r="D37" s="110"/>
      <c r="E37" s="111"/>
      <c r="F37" s="110"/>
      <c r="G37" s="111"/>
      <c r="H37" s="118"/>
      <c r="I37" s="124"/>
      <c r="J37" s="110"/>
      <c r="K37" s="111"/>
      <c r="L37" s="110"/>
      <c r="M37" s="111"/>
      <c r="N37" s="125"/>
      <c r="O37" s="125"/>
      <c r="P37" s="125"/>
      <c r="Q37" s="111"/>
      <c r="R37" s="118"/>
      <c r="S37" s="124"/>
      <c r="T37" s="110"/>
      <c r="U37" s="111"/>
    </row>
    <row r="38" spans="1:24" ht="16.5" customHeight="1" x14ac:dyDescent="0.5">
      <c r="B38" s="56"/>
      <c r="C38" s="109"/>
      <c r="D38" s="110"/>
      <c r="E38" s="111"/>
      <c r="F38" s="110"/>
      <c r="G38" s="111"/>
      <c r="H38" s="118"/>
      <c r="I38" s="124"/>
      <c r="J38" s="110"/>
      <c r="K38" s="111"/>
      <c r="L38" s="110"/>
      <c r="M38" s="111"/>
      <c r="N38" s="125"/>
      <c r="O38" s="125"/>
      <c r="P38" s="125"/>
      <c r="Q38" s="111"/>
      <c r="R38" s="118"/>
      <c r="S38" s="124"/>
      <c r="T38" s="110"/>
      <c r="U38" s="111"/>
    </row>
    <row r="39" spans="1:24" ht="22.15" customHeight="1" x14ac:dyDescent="0.5">
      <c r="A39" s="126" t="s">
        <v>217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</row>
    <row r="40" spans="1:24" ht="16.5" customHeight="1" x14ac:dyDescent="0.5">
      <c r="A40" s="265" t="s">
        <v>125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  <c r="X40" s="265"/>
    </row>
    <row r="41" spans="1:24" s="7" customFormat="1" ht="16.5" customHeight="1" x14ac:dyDescent="0.5">
      <c r="A41" s="265" t="s">
        <v>114</v>
      </c>
      <c r="B41" s="265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  <c r="O41" s="265"/>
      <c r="P41" s="265"/>
      <c r="Q41" s="265"/>
      <c r="R41" s="265"/>
      <c r="S41" s="265"/>
      <c r="T41" s="265"/>
      <c r="U41" s="265"/>
      <c r="V41" s="265"/>
      <c r="W41" s="265"/>
      <c r="X41" s="265"/>
    </row>
    <row r="42" spans="1:24" s="7" customFormat="1" ht="16.5" customHeight="1" x14ac:dyDescent="0.5">
      <c r="A42" s="102" t="s">
        <v>237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</row>
    <row r="43" spans="1:24" s="7" customFormat="1" ht="16.5" customHeight="1" x14ac:dyDescent="0.5">
      <c r="A43" s="242"/>
      <c r="B43" s="242"/>
      <c r="C43" s="242"/>
      <c r="D43" s="242"/>
      <c r="E43" s="242"/>
      <c r="F43" s="242"/>
      <c r="G43" s="242"/>
      <c r="H43" s="242"/>
      <c r="I43" s="242"/>
      <c r="J43" s="103"/>
      <c r="L43" s="103"/>
      <c r="N43" s="103"/>
      <c r="O43" s="103"/>
      <c r="P43" s="103"/>
      <c r="R43" s="103"/>
      <c r="T43" s="103"/>
      <c r="V43" s="103"/>
      <c r="X43" s="103"/>
    </row>
    <row r="44" spans="1:24" s="7" customFormat="1" ht="16.5" customHeight="1" x14ac:dyDescent="0.5">
      <c r="D44" s="283" t="s">
        <v>208</v>
      </c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  <c r="P44" s="283"/>
      <c r="Q44" s="283"/>
      <c r="R44" s="283"/>
      <c r="S44" s="283"/>
      <c r="T44" s="283"/>
      <c r="U44" s="283"/>
      <c r="V44" s="283"/>
      <c r="W44" s="283"/>
      <c r="X44" s="283"/>
    </row>
    <row r="45" spans="1:24" s="7" customFormat="1" ht="16.5" customHeight="1" x14ac:dyDescent="0.5">
      <c r="B45" s="56"/>
      <c r="D45" s="104"/>
      <c r="E45" s="105"/>
      <c r="F45" s="104"/>
      <c r="G45" s="105"/>
      <c r="H45" s="104"/>
      <c r="I45" s="105"/>
      <c r="J45" s="104"/>
      <c r="K45" s="105"/>
      <c r="L45" s="104"/>
      <c r="M45" s="105"/>
      <c r="N45" s="104"/>
      <c r="O45" s="104"/>
      <c r="P45" s="104"/>
      <c r="Q45" s="105"/>
      <c r="R45" s="104"/>
      <c r="S45" s="105"/>
      <c r="T45" s="104"/>
      <c r="U45" s="105"/>
      <c r="V45" s="104"/>
      <c r="W45" s="105"/>
      <c r="X45" s="243" t="s">
        <v>241</v>
      </c>
    </row>
    <row r="46" spans="1:24" s="7" customFormat="1" ht="16.5" customHeight="1" x14ac:dyDescent="0.5">
      <c r="B46" s="56"/>
      <c r="D46" s="103"/>
      <c r="F46" s="103"/>
      <c r="H46" s="103"/>
      <c r="J46" s="103"/>
      <c r="L46" s="103"/>
      <c r="N46" s="103"/>
      <c r="O46" s="103"/>
      <c r="P46" s="284" t="s">
        <v>22</v>
      </c>
      <c r="Q46" s="284"/>
      <c r="R46" s="284"/>
      <c r="S46" s="284"/>
      <c r="T46" s="284"/>
      <c r="U46" s="284"/>
      <c r="V46" s="284"/>
      <c r="X46" s="103"/>
    </row>
    <row r="47" spans="1:24" s="7" customFormat="1" ht="16.5" customHeight="1" x14ac:dyDescent="0.5">
      <c r="B47" s="56"/>
      <c r="C47" s="56"/>
      <c r="D47" s="106"/>
      <c r="E47" s="56"/>
      <c r="F47" s="106"/>
      <c r="G47" s="56"/>
      <c r="H47" s="103"/>
      <c r="J47" s="283" t="s">
        <v>9</v>
      </c>
      <c r="K47" s="283"/>
      <c r="L47" s="283"/>
      <c r="M47" s="283"/>
      <c r="N47" s="283"/>
      <c r="O47" s="56"/>
      <c r="P47" s="283" t="s">
        <v>144</v>
      </c>
      <c r="Q47" s="283"/>
      <c r="R47" s="283"/>
      <c r="S47" s="283"/>
      <c r="T47" s="283"/>
      <c r="V47" s="106"/>
      <c r="X47" s="106"/>
    </row>
    <row r="48" spans="1:24" s="7" customFormat="1" ht="16.5" customHeight="1" x14ac:dyDescent="0.5">
      <c r="B48" s="56"/>
      <c r="C48" s="56"/>
      <c r="D48" s="40" t="s">
        <v>26</v>
      </c>
      <c r="E48" s="107"/>
      <c r="F48" s="40"/>
      <c r="G48" s="107"/>
      <c r="H48" s="40" t="s">
        <v>175</v>
      </c>
      <c r="I48" s="107"/>
      <c r="O48" s="40"/>
      <c r="P48" s="40" t="s">
        <v>122</v>
      </c>
      <c r="Q48" s="107"/>
      <c r="R48" s="40" t="s">
        <v>91</v>
      </c>
      <c r="S48" s="107"/>
      <c r="T48" s="40" t="s">
        <v>19</v>
      </c>
      <c r="U48" s="107"/>
      <c r="V48" s="40" t="s">
        <v>30</v>
      </c>
      <c r="W48" s="107"/>
      <c r="X48" s="40"/>
    </row>
    <row r="49" spans="1:24" s="7" customFormat="1" ht="16.5" customHeight="1" x14ac:dyDescent="0.5">
      <c r="B49" s="56"/>
      <c r="C49" s="56"/>
      <c r="D49" s="40" t="s">
        <v>27</v>
      </c>
      <c r="E49" s="107"/>
      <c r="F49" s="40" t="s">
        <v>4</v>
      </c>
      <c r="G49" s="107"/>
      <c r="H49" s="40" t="s">
        <v>110</v>
      </c>
      <c r="I49" s="107"/>
      <c r="J49" s="40" t="s">
        <v>5</v>
      </c>
      <c r="K49" s="107"/>
      <c r="L49" s="40" t="s">
        <v>7</v>
      </c>
      <c r="M49" s="107"/>
      <c r="N49" s="107"/>
      <c r="O49" s="107"/>
      <c r="P49" s="40" t="s">
        <v>123</v>
      </c>
      <c r="Q49" s="107"/>
      <c r="R49" s="40" t="s">
        <v>180</v>
      </c>
      <c r="S49" s="107"/>
      <c r="T49" s="40" t="s">
        <v>213</v>
      </c>
      <c r="U49" s="107"/>
      <c r="V49" s="40" t="s">
        <v>29</v>
      </c>
      <c r="W49" s="107"/>
      <c r="X49" s="40" t="s">
        <v>10</v>
      </c>
    </row>
    <row r="50" spans="1:24" s="7" customFormat="1" ht="16.5" customHeight="1" x14ac:dyDescent="0.5">
      <c r="B50" s="241" t="s">
        <v>101</v>
      </c>
      <c r="C50" s="56"/>
      <c r="D50" s="108" t="s">
        <v>17</v>
      </c>
      <c r="E50" s="107"/>
      <c r="F50" s="108" t="s">
        <v>14</v>
      </c>
      <c r="G50" s="107"/>
      <c r="H50" s="108" t="s">
        <v>111</v>
      </c>
      <c r="I50" s="107"/>
      <c r="J50" s="108" t="s">
        <v>15</v>
      </c>
      <c r="K50" s="107"/>
      <c r="L50" s="108" t="s">
        <v>6</v>
      </c>
      <c r="M50" s="107"/>
      <c r="N50" s="108" t="s">
        <v>8</v>
      </c>
      <c r="O50" s="40"/>
      <c r="P50" s="108" t="s">
        <v>124</v>
      </c>
      <c r="Q50" s="107"/>
      <c r="R50" s="108" t="s">
        <v>92</v>
      </c>
      <c r="S50" s="107"/>
      <c r="T50" s="108" t="s">
        <v>15</v>
      </c>
      <c r="U50" s="107"/>
      <c r="V50" s="108" t="s">
        <v>23</v>
      </c>
      <c r="W50" s="107"/>
      <c r="X50" s="108" t="s">
        <v>24</v>
      </c>
    </row>
    <row r="51" spans="1:24" ht="16.5" customHeight="1" x14ac:dyDescent="0.5">
      <c r="B51" s="56"/>
      <c r="C51" s="109"/>
      <c r="D51" s="110"/>
      <c r="E51" s="111"/>
      <c r="F51" s="110"/>
      <c r="G51" s="111"/>
      <c r="H51" s="118"/>
      <c r="I51" s="124"/>
      <c r="J51" s="110"/>
      <c r="K51" s="111"/>
      <c r="L51" s="110"/>
      <c r="M51" s="111"/>
      <c r="N51" s="125"/>
      <c r="O51" s="125"/>
      <c r="P51" s="125"/>
      <c r="Q51" s="111"/>
      <c r="R51" s="118"/>
      <c r="S51" s="124"/>
      <c r="T51" s="110"/>
      <c r="U51" s="111"/>
    </row>
    <row r="52" spans="1:24" s="7" customFormat="1" ht="16.5" customHeight="1" x14ac:dyDescent="0.5">
      <c r="A52" s="7" t="s">
        <v>238</v>
      </c>
      <c r="B52" s="56"/>
      <c r="C52" s="109"/>
      <c r="D52" s="110">
        <v>3969985</v>
      </c>
      <c r="E52" s="111"/>
      <c r="F52" s="110">
        <v>105417620</v>
      </c>
      <c r="G52" s="111"/>
      <c r="H52" s="24">
        <v>4981992</v>
      </c>
      <c r="I52" s="112"/>
      <c r="J52" s="24">
        <v>396999</v>
      </c>
      <c r="K52" s="111"/>
      <c r="L52" s="24">
        <v>16900000</v>
      </c>
      <c r="M52" s="111"/>
      <c r="N52" s="24">
        <v>202151174</v>
      </c>
      <c r="O52" s="24"/>
      <c r="P52" s="24">
        <v>-25653356</v>
      </c>
      <c r="Q52" s="111"/>
      <c r="R52" s="24">
        <v>0</v>
      </c>
      <c r="S52" s="111"/>
      <c r="T52" s="24">
        <v>105502</v>
      </c>
      <c r="U52" s="111"/>
      <c r="V52" s="110">
        <f>SUM(P52:T52)</f>
        <v>-25547854</v>
      </c>
      <c r="W52" s="111"/>
      <c r="X52" s="110">
        <f>SUM(D52:N52,V52)</f>
        <v>308269916</v>
      </c>
    </row>
    <row r="53" spans="1:24" s="7" customFormat="1" ht="6" customHeight="1" x14ac:dyDescent="0.5">
      <c r="B53" s="56"/>
      <c r="C53" s="109"/>
      <c r="D53" s="113"/>
      <c r="E53" s="114"/>
      <c r="F53" s="113"/>
      <c r="G53" s="114"/>
      <c r="H53" s="40"/>
      <c r="I53" s="115"/>
      <c r="J53" s="40"/>
      <c r="K53" s="114"/>
      <c r="L53" s="40"/>
      <c r="M53" s="114"/>
      <c r="N53" s="40"/>
      <c r="O53" s="40"/>
      <c r="P53" s="40"/>
      <c r="Q53" s="114"/>
      <c r="R53" s="40"/>
      <c r="S53" s="111"/>
      <c r="T53" s="40"/>
      <c r="U53" s="114"/>
      <c r="V53" s="113"/>
      <c r="W53" s="114"/>
      <c r="X53" s="113"/>
    </row>
    <row r="54" spans="1:24" s="7" customFormat="1" ht="16.5" customHeight="1" x14ac:dyDescent="0.5">
      <c r="A54" s="7" t="s">
        <v>191</v>
      </c>
      <c r="B54" s="56"/>
      <c r="C54" s="109"/>
      <c r="D54" s="116"/>
      <c r="E54" s="117"/>
      <c r="F54" s="116"/>
      <c r="G54" s="117"/>
      <c r="H54" s="116"/>
      <c r="I54" s="117"/>
      <c r="J54" s="116"/>
      <c r="K54" s="117"/>
      <c r="L54" s="116"/>
      <c r="M54" s="117"/>
      <c r="N54" s="116"/>
      <c r="O54" s="116"/>
      <c r="P54" s="116"/>
      <c r="Q54" s="8"/>
      <c r="R54" s="116"/>
      <c r="S54" s="117"/>
      <c r="T54" s="116"/>
      <c r="U54" s="117"/>
      <c r="V54" s="118"/>
      <c r="W54" s="117"/>
      <c r="X54" s="116"/>
    </row>
    <row r="55" spans="1:24" s="7" customFormat="1" ht="16.5" customHeight="1" x14ac:dyDescent="0.5">
      <c r="A55" s="8" t="s">
        <v>176</v>
      </c>
      <c r="B55" s="56"/>
      <c r="C55" s="109"/>
      <c r="D55" s="116"/>
      <c r="E55" s="117"/>
      <c r="F55" s="116"/>
      <c r="G55" s="117"/>
      <c r="H55" s="116"/>
      <c r="I55" s="117"/>
      <c r="J55" s="116"/>
      <c r="K55" s="117"/>
      <c r="L55" s="116"/>
      <c r="M55" s="117"/>
      <c r="N55" s="116"/>
      <c r="O55" s="116"/>
      <c r="P55" s="116"/>
      <c r="Q55" s="8"/>
      <c r="R55" s="116"/>
      <c r="S55" s="117"/>
      <c r="T55" s="116"/>
      <c r="U55" s="117"/>
      <c r="V55" s="118"/>
      <c r="W55" s="117"/>
      <c r="X55" s="116"/>
    </row>
    <row r="56" spans="1:24" ht="16.5" customHeight="1" x14ac:dyDescent="0.5">
      <c r="A56" s="8" t="s">
        <v>112</v>
      </c>
      <c r="C56" s="109"/>
      <c r="D56" s="116">
        <v>0</v>
      </c>
      <c r="E56" s="117"/>
      <c r="F56" s="116">
        <v>0</v>
      </c>
      <c r="G56" s="117"/>
      <c r="H56" s="116">
        <v>0</v>
      </c>
      <c r="I56" s="117"/>
      <c r="J56" s="116">
        <v>0</v>
      </c>
      <c r="K56" s="117"/>
      <c r="L56" s="116">
        <v>0</v>
      </c>
      <c r="M56" s="117"/>
      <c r="N56" s="116">
        <v>-293908</v>
      </c>
      <c r="O56" s="116"/>
      <c r="P56" s="116">
        <v>0</v>
      </c>
      <c r="R56" s="116">
        <v>0</v>
      </c>
      <c r="S56" s="117"/>
      <c r="T56" s="116">
        <v>0</v>
      </c>
      <c r="U56" s="117"/>
      <c r="V56" s="110">
        <f>SUM(P56:T56)</f>
        <v>0</v>
      </c>
      <c r="W56" s="117"/>
      <c r="X56" s="110">
        <f>SUM(D56:N56,V56)</f>
        <v>-293908</v>
      </c>
    </row>
    <row r="57" spans="1:24" ht="16.5" customHeight="1" x14ac:dyDescent="0.5">
      <c r="A57" s="8" t="s">
        <v>177</v>
      </c>
      <c r="C57" s="109"/>
      <c r="D57" s="116"/>
      <c r="E57" s="117"/>
      <c r="F57" s="116"/>
      <c r="G57" s="117"/>
      <c r="H57" s="116"/>
      <c r="I57" s="117"/>
      <c r="J57" s="116"/>
      <c r="K57" s="117"/>
      <c r="L57" s="116"/>
      <c r="M57" s="117"/>
      <c r="N57" s="116"/>
      <c r="O57" s="116"/>
      <c r="P57" s="116"/>
      <c r="R57" s="116"/>
      <c r="S57" s="117"/>
      <c r="T57" s="116"/>
      <c r="U57" s="117"/>
      <c r="V57" s="110"/>
      <c r="W57" s="117"/>
      <c r="X57" s="110"/>
    </row>
    <row r="58" spans="1:24" ht="16.5" customHeight="1" x14ac:dyDescent="0.5">
      <c r="A58" s="8" t="s">
        <v>112</v>
      </c>
      <c r="C58" s="109"/>
      <c r="D58" s="116">
        <v>0</v>
      </c>
      <c r="E58" s="117"/>
      <c r="F58" s="116">
        <v>0</v>
      </c>
      <c r="G58" s="117"/>
      <c r="H58" s="116">
        <v>0</v>
      </c>
      <c r="I58" s="117"/>
      <c r="J58" s="116">
        <v>0</v>
      </c>
      <c r="K58" s="117"/>
      <c r="L58" s="116">
        <v>0</v>
      </c>
      <c r="M58" s="117"/>
      <c r="N58" s="116">
        <v>-46448</v>
      </c>
      <c r="O58" s="116"/>
      <c r="P58" s="116">
        <v>0</v>
      </c>
      <c r="R58" s="116">
        <v>0</v>
      </c>
      <c r="S58" s="117"/>
      <c r="T58" s="116">
        <v>0</v>
      </c>
      <c r="U58" s="117"/>
      <c r="V58" s="110">
        <f>SUM(P58:T58)</f>
        <v>0</v>
      </c>
      <c r="W58" s="117"/>
      <c r="X58" s="110">
        <f>SUM(D58:N58,V58)</f>
        <v>-46448</v>
      </c>
    </row>
    <row r="59" spans="1:24" ht="16.5" customHeight="1" x14ac:dyDescent="0.5">
      <c r="A59" s="8" t="s">
        <v>16</v>
      </c>
      <c r="B59" s="42">
        <v>31</v>
      </c>
      <c r="C59" s="109"/>
      <c r="D59" s="116">
        <v>0</v>
      </c>
      <c r="E59" s="117"/>
      <c r="F59" s="116">
        <v>0</v>
      </c>
      <c r="G59" s="117"/>
      <c r="H59" s="116">
        <v>0</v>
      </c>
      <c r="I59" s="117"/>
      <c r="J59" s="116">
        <v>0</v>
      </c>
      <c r="K59" s="117"/>
      <c r="L59" s="116">
        <v>0</v>
      </c>
      <c r="M59" s="117"/>
      <c r="N59" s="116">
        <v>-18857213</v>
      </c>
      <c r="O59" s="116"/>
      <c r="P59" s="116">
        <v>0</v>
      </c>
      <c r="R59" s="116">
        <v>0</v>
      </c>
      <c r="S59" s="119"/>
      <c r="T59" s="116">
        <v>0</v>
      </c>
      <c r="U59" s="117"/>
      <c r="V59" s="110">
        <f>SUM(P59:T59)</f>
        <v>0</v>
      </c>
      <c r="W59" s="117"/>
      <c r="X59" s="110">
        <f>SUM(D59:N59,V59)</f>
        <v>-18857213</v>
      </c>
    </row>
    <row r="60" spans="1:24" ht="16.5" customHeight="1" x14ac:dyDescent="0.5">
      <c r="A60" s="8" t="s">
        <v>187</v>
      </c>
      <c r="C60" s="109"/>
      <c r="D60" s="116">
        <v>0</v>
      </c>
      <c r="E60" s="117"/>
      <c r="F60" s="116">
        <v>0</v>
      </c>
      <c r="G60" s="117"/>
      <c r="H60" s="116">
        <v>0</v>
      </c>
      <c r="I60" s="117"/>
      <c r="J60" s="116">
        <v>0</v>
      </c>
      <c r="K60" s="117"/>
      <c r="L60" s="116">
        <v>0</v>
      </c>
      <c r="M60" s="117"/>
      <c r="N60" s="116">
        <v>40966339</v>
      </c>
      <c r="O60" s="116"/>
      <c r="P60" s="116">
        <v>0</v>
      </c>
      <c r="R60" s="116">
        <v>0</v>
      </c>
      <c r="S60" s="119"/>
      <c r="T60" s="116">
        <v>0</v>
      </c>
      <c r="U60" s="117"/>
      <c r="V60" s="110">
        <f>SUM(P60:T60)</f>
        <v>0</v>
      </c>
      <c r="W60" s="117"/>
      <c r="X60" s="110">
        <f>SUM(D60:N60,V60)</f>
        <v>40966339</v>
      </c>
    </row>
    <row r="61" spans="1:24" ht="16.5" customHeight="1" x14ac:dyDescent="0.5">
      <c r="A61" s="8" t="s">
        <v>253</v>
      </c>
      <c r="C61" s="109"/>
      <c r="D61" s="116"/>
      <c r="E61" s="117"/>
      <c r="F61" s="116"/>
      <c r="G61" s="117"/>
      <c r="H61" s="116"/>
      <c r="I61" s="117"/>
      <c r="J61" s="116"/>
      <c r="K61" s="117"/>
      <c r="L61" s="116"/>
      <c r="M61" s="117"/>
      <c r="N61" s="116"/>
      <c r="O61" s="116"/>
      <c r="P61" s="120"/>
      <c r="R61" s="116"/>
      <c r="S61" s="119"/>
      <c r="T61" s="116"/>
      <c r="U61" s="117"/>
      <c r="V61" s="110"/>
      <c r="W61" s="117"/>
      <c r="X61" s="110"/>
    </row>
    <row r="62" spans="1:24" ht="16.5" customHeight="1" x14ac:dyDescent="0.5">
      <c r="A62" s="8" t="s">
        <v>254</v>
      </c>
      <c r="C62" s="109"/>
      <c r="D62" s="121">
        <v>0</v>
      </c>
      <c r="E62" s="117"/>
      <c r="F62" s="121">
        <v>0</v>
      </c>
      <c r="G62" s="117"/>
      <c r="H62" s="121">
        <v>0</v>
      </c>
      <c r="I62" s="117"/>
      <c r="J62" s="121">
        <v>0</v>
      </c>
      <c r="K62" s="117"/>
      <c r="L62" s="121">
        <v>0</v>
      </c>
      <c r="M62" s="117"/>
      <c r="N62" s="121">
        <v>1083274</v>
      </c>
      <c r="O62" s="116"/>
      <c r="P62" s="121">
        <v>35010773</v>
      </c>
      <c r="R62" s="121">
        <v>-163</v>
      </c>
      <c r="S62" s="117"/>
      <c r="T62" s="121">
        <v>-80938</v>
      </c>
      <c r="U62" s="117"/>
      <c r="V62" s="122">
        <f>SUM(P62:T62)</f>
        <v>34929672</v>
      </c>
      <c r="W62" s="117"/>
      <c r="X62" s="122">
        <f>SUM(D62:N62,V62)</f>
        <v>36012946</v>
      </c>
    </row>
    <row r="63" spans="1:24" ht="6" customHeight="1" x14ac:dyDescent="0.5">
      <c r="C63" s="109"/>
      <c r="D63" s="116"/>
      <c r="E63" s="117"/>
      <c r="F63" s="116"/>
      <c r="G63" s="117"/>
      <c r="H63" s="116"/>
      <c r="I63" s="117"/>
      <c r="J63" s="116"/>
      <c r="K63" s="117"/>
      <c r="L63" s="116"/>
      <c r="M63" s="117"/>
      <c r="N63" s="116"/>
      <c r="O63" s="116"/>
      <c r="P63" s="116"/>
      <c r="R63" s="116"/>
      <c r="S63" s="117"/>
      <c r="T63" s="116"/>
      <c r="U63" s="117"/>
      <c r="V63" s="110"/>
      <c r="W63" s="117"/>
      <c r="X63" s="113"/>
    </row>
    <row r="64" spans="1:24" s="7" customFormat="1" ht="16.5" customHeight="1" thickBot="1" x14ac:dyDescent="0.55000000000000004">
      <c r="A64" s="7" t="s">
        <v>239</v>
      </c>
      <c r="B64" s="56"/>
      <c r="C64" s="109"/>
      <c r="D64" s="123">
        <f>SUM(D52:D62)</f>
        <v>3969985</v>
      </c>
      <c r="E64" s="111"/>
      <c r="F64" s="123">
        <f>SUM(F52:F62)</f>
        <v>105417620</v>
      </c>
      <c r="G64" s="111"/>
      <c r="H64" s="123">
        <f>SUM(H52:H62)</f>
        <v>4981992</v>
      </c>
      <c r="I64" s="111"/>
      <c r="J64" s="123">
        <f>SUM(J52:J62)</f>
        <v>396999</v>
      </c>
      <c r="K64" s="111"/>
      <c r="L64" s="123">
        <f>SUM(L52:L62)</f>
        <v>16900000</v>
      </c>
      <c r="M64" s="111"/>
      <c r="N64" s="123">
        <f>SUM(N52:N62)</f>
        <v>225003218</v>
      </c>
      <c r="O64" s="110"/>
      <c r="P64" s="123">
        <f>SUM(P52:P62)</f>
        <v>9357417</v>
      </c>
      <c r="Q64" s="111"/>
      <c r="R64" s="123">
        <f>SUM(R52:R62)</f>
        <v>-163</v>
      </c>
      <c r="S64" s="111"/>
      <c r="T64" s="123">
        <f>SUM(T52:T62)</f>
        <v>24564</v>
      </c>
      <c r="U64" s="111"/>
      <c r="V64" s="123">
        <f>SUM(V52:V62)</f>
        <v>9381818</v>
      </c>
      <c r="W64" s="111"/>
      <c r="X64" s="123">
        <f>SUM(X52:X62)</f>
        <v>366051632</v>
      </c>
    </row>
    <row r="65" spans="1:24" s="7" customFormat="1" ht="16.5" customHeight="1" thickTop="1" x14ac:dyDescent="0.5">
      <c r="B65" s="56"/>
      <c r="C65" s="109"/>
      <c r="D65" s="118"/>
      <c r="E65" s="117"/>
      <c r="F65" s="118"/>
      <c r="G65" s="124"/>
      <c r="H65" s="118"/>
      <c r="I65" s="124"/>
      <c r="J65" s="118"/>
      <c r="K65" s="124"/>
      <c r="L65" s="118"/>
      <c r="M65" s="124"/>
      <c r="N65" s="118"/>
      <c r="O65" s="118"/>
      <c r="P65" s="118"/>
      <c r="R65" s="118"/>
      <c r="S65" s="124"/>
      <c r="T65" s="118"/>
      <c r="U65" s="124"/>
      <c r="V65" s="118"/>
      <c r="W65" s="124"/>
      <c r="X65" s="118"/>
    </row>
    <row r="66" spans="1:24" s="7" customFormat="1" ht="16.5" customHeight="1" x14ac:dyDescent="0.5">
      <c r="B66" s="56"/>
      <c r="C66" s="109"/>
      <c r="D66" s="118"/>
      <c r="E66" s="117"/>
      <c r="F66" s="118"/>
      <c r="G66" s="124"/>
      <c r="H66" s="118"/>
      <c r="I66" s="124"/>
      <c r="J66" s="118"/>
      <c r="K66" s="124"/>
      <c r="L66" s="118"/>
      <c r="M66" s="124"/>
      <c r="N66" s="118"/>
      <c r="O66" s="118"/>
      <c r="P66" s="118"/>
      <c r="R66" s="118"/>
      <c r="S66" s="124"/>
      <c r="T66" s="118"/>
      <c r="U66" s="124"/>
      <c r="V66" s="118"/>
      <c r="W66" s="124"/>
      <c r="X66" s="118"/>
    </row>
    <row r="67" spans="1:24" s="7" customFormat="1" ht="16.5" customHeight="1" x14ac:dyDescent="0.5">
      <c r="B67" s="56"/>
      <c r="C67" s="109"/>
      <c r="D67" s="118"/>
      <c r="E67" s="117"/>
      <c r="F67" s="118"/>
      <c r="G67" s="124"/>
      <c r="H67" s="118"/>
      <c r="I67" s="124"/>
      <c r="J67" s="118"/>
      <c r="K67" s="124"/>
      <c r="L67" s="118"/>
      <c r="M67" s="124"/>
      <c r="N67" s="118"/>
      <c r="O67" s="118"/>
      <c r="P67" s="118"/>
      <c r="R67" s="118"/>
      <c r="S67" s="124"/>
      <c r="T67" s="118"/>
      <c r="U67" s="124"/>
      <c r="V67" s="118"/>
      <c r="W67" s="124"/>
      <c r="X67" s="118"/>
    </row>
    <row r="68" spans="1:24" s="7" customFormat="1" ht="16.5" customHeight="1" x14ac:dyDescent="0.5">
      <c r="B68" s="56"/>
      <c r="C68" s="109"/>
      <c r="D68" s="118"/>
      <c r="E68" s="117"/>
      <c r="F68" s="118"/>
      <c r="G68" s="124"/>
      <c r="H68" s="118"/>
      <c r="I68" s="124"/>
      <c r="J68" s="118"/>
      <c r="K68" s="124"/>
      <c r="L68" s="118"/>
      <c r="M68" s="124"/>
      <c r="N68" s="118"/>
      <c r="O68" s="118"/>
      <c r="P68" s="118"/>
      <c r="R68" s="118"/>
      <c r="S68" s="124"/>
      <c r="T68" s="118"/>
      <c r="U68" s="124"/>
      <c r="V68" s="118"/>
      <c r="W68" s="124"/>
      <c r="X68" s="118"/>
    </row>
    <row r="69" spans="1:24" s="7" customFormat="1" ht="16.5" customHeight="1" x14ac:dyDescent="0.5">
      <c r="B69" s="56"/>
      <c r="C69" s="109"/>
      <c r="D69" s="118"/>
      <c r="E69" s="117"/>
      <c r="F69" s="118"/>
      <c r="G69" s="124"/>
      <c r="H69" s="118"/>
      <c r="I69" s="124"/>
      <c r="J69" s="118"/>
      <c r="K69" s="124"/>
      <c r="L69" s="118"/>
      <c r="M69" s="124"/>
      <c r="N69" s="118"/>
      <c r="O69" s="118"/>
      <c r="P69" s="118"/>
      <c r="R69" s="118"/>
      <c r="S69" s="124"/>
      <c r="T69" s="118"/>
      <c r="U69" s="124"/>
      <c r="V69" s="118"/>
      <c r="W69" s="124"/>
      <c r="X69" s="118"/>
    </row>
    <row r="70" spans="1:24" s="7" customFormat="1" ht="16.5" customHeight="1" x14ac:dyDescent="0.5">
      <c r="B70" s="56"/>
      <c r="C70" s="109"/>
      <c r="D70" s="118"/>
      <c r="E70" s="117"/>
      <c r="F70" s="118"/>
      <c r="G70" s="124"/>
      <c r="H70" s="118"/>
      <c r="I70" s="124"/>
      <c r="J70" s="118"/>
      <c r="K70" s="124"/>
      <c r="L70" s="118"/>
      <c r="M70" s="124"/>
      <c r="N70" s="118"/>
      <c r="O70" s="118"/>
      <c r="P70" s="118"/>
      <c r="R70" s="118"/>
      <c r="S70" s="124"/>
      <c r="T70" s="118"/>
      <c r="U70" s="124"/>
      <c r="V70" s="118"/>
      <c r="W70" s="124"/>
      <c r="X70" s="118"/>
    </row>
    <row r="71" spans="1:24" s="7" customFormat="1" ht="16.5" customHeight="1" x14ac:dyDescent="0.5">
      <c r="B71" s="56"/>
      <c r="C71" s="109"/>
      <c r="D71" s="118"/>
      <c r="E71" s="117"/>
      <c r="F71" s="118"/>
      <c r="G71" s="124"/>
      <c r="H71" s="118"/>
      <c r="I71" s="124"/>
      <c r="J71" s="118"/>
      <c r="K71" s="124"/>
      <c r="L71" s="118"/>
      <c r="M71" s="124"/>
      <c r="N71" s="118"/>
      <c r="O71" s="118"/>
      <c r="P71" s="118"/>
      <c r="R71" s="118"/>
      <c r="S71" s="124"/>
      <c r="T71" s="118"/>
      <c r="U71" s="124"/>
      <c r="V71" s="118"/>
      <c r="W71" s="124"/>
      <c r="X71" s="118"/>
    </row>
    <row r="72" spans="1:24" s="7" customFormat="1" ht="16.5" customHeight="1" x14ac:dyDescent="0.5">
      <c r="B72" s="56"/>
      <c r="C72" s="109"/>
      <c r="D72" s="118"/>
      <c r="E72" s="117"/>
      <c r="F72" s="118"/>
      <c r="G72" s="124"/>
      <c r="H72" s="118"/>
      <c r="I72" s="124"/>
      <c r="J72" s="118"/>
      <c r="K72" s="124"/>
      <c r="L72" s="118"/>
      <c r="M72" s="124"/>
      <c r="N72" s="118"/>
      <c r="O72" s="118"/>
      <c r="P72" s="118"/>
      <c r="R72" s="118"/>
      <c r="S72" s="124"/>
      <c r="T72" s="118"/>
      <c r="U72" s="124"/>
      <c r="V72" s="118"/>
      <c r="W72" s="124"/>
      <c r="X72" s="118"/>
    </row>
    <row r="73" spans="1:24" s="7" customFormat="1" ht="16.5" customHeight="1" x14ac:dyDescent="0.5">
      <c r="B73" s="56"/>
      <c r="C73" s="109"/>
      <c r="D73" s="118"/>
      <c r="E73" s="117"/>
      <c r="F73" s="118"/>
      <c r="G73" s="124"/>
      <c r="H73" s="118"/>
      <c r="I73" s="124"/>
      <c r="J73" s="118"/>
      <c r="K73" s="124"/>
      <c r="L73" s="118"/>
      <c r="M73" s="124"/>
      <c r="N73" s="118"/>
      <c r="O73" s="118"/>
      <c r="P73" s="118"/>
      <c r="R73" s="118"/>
      <c r="S73" s="124"/>
      <c r="T73" s="118"/>
      <c r="U73" s="124"/>
      <c r="V73" s="118"/>
      <c r="W73" s="124"/>
      <c r="X73" s="118"/>
    </row>
    <row r="74" spans="1:24" s="7" customFormat="1" ht="16.5" customHeight="1" x14ac:dyDescent="0.5">
      <c r="B74" s="56"/>
      <c r="C74" s="109"/>
      <c r="D74" s="118"/>
      <c r="E74" s="117"/>
      <c r="F74" s="118"/>
      <c r="G74" s="124"/>
      <c r="H74" s="118"/>
      <c r="I74" s="124"/>
      <c r="J74" s="118"/>
      <c r="K74" s="124"/>
      <c r="L74" s="118"/>
      <c r="M74" s="124"/>
      <c r="N74" s="118"/>
      <c r="O74" s="118"/>
      <c r="P74" s="118"/>
      <c r="R74" s="118"/>
      <c r="S74" s="124"/>
      <c r="T74" s="118"/>
      <c r="U74" s="124"/>
      <c r="V74" s="118"/>
      <c r="W74" s="124"/>
      <c r="X74" s="118"/>
    </row>
    <row r="75" spans="1:24" s="7" customFormat="1" ht="16.5" customHeight="1" x14ac:dyDescent="0.5">
      <c r="B75" s="56"/>
      <c r="C75" s="109"/>
      <c r="D75" s="118"/>
      <c r="E75" s="117"/>
      <c r="F75" s="118"/>
      <c r="G75" s="124"/>
      <c r="H75" s="118"/>
      <c r="I75" s="124"/>
      <c r="J75" s="118"/>
      <c r="K75" s="124"/>
      <c r="L75" s="118"/>
      <c r="M75" s="124"/>
      <c r="N75" s="118"/>
      <c r="O75" s="118"/>
      <c r="P75" s="118"/>
      <c r="R75" s="118"/>
      <c r="S75" s="124"/>
      <c r="T75" s="118"/>
      <c r="U75" s="124"/>
      <c r="V75" s="118"/>
      <c r="W75" s="124"/>
      <c r="X75" s="118"/>
    </row>
    <row r="76" spans="1:24" s="7" customFormat="1" ht="16.5" customHeight="1" x14ac:dyDescent="0.5">
      <c r="B76" s="56"/>
      <c r="C76" s="109"/>
      <c r="D76" s="118"/>
      <c r="E76" s="117"/>
      <c r="F76" s="118"/>
      <c r="G76" s="124"/>
      <c r="H76" s="118"/>
      <c r="I76" s="124"/>
      <c r="J76" s="118"/>
      <c r="K76" s="124"/>
      <c r="L76" s="118"/>
      <c r="M76" s="124"/>
      <c r="N76" s="118"/>
      <c r="O76" s="118"/>
      <c r="P76" s="118"/>
      <c r="R76" s="118"/>
      <c r="S76" s="124"/>
      <c r="T76" s="118"/>
      <c r="U76" s="124"/>
      <c r="V76" s="118"/>
      <c r="W76" s="124"/>
      <c r="X76" s="118"/>
    </row>
    <row r="77" spans="1:24" s="7" customFormat="1" ht="16.5" customHeight="1" x14ac:dyDescent="0.5">
      <c r="B77" s="56"/>
      <c r="C77" s="109"/>
      <c r="D77" s="118"/>
      <c r="E77" s="117"/>
      <c r="F77" s="118"/>
      <c r="G77" s="124"/>
      <c r="H77" s="118"/>
      <c r="I77" s="124"/>
      <c r="J77" s="118"/>
      <c r="K77" s="124"/>
      <c r="L77" s="118"/>
      <c r="M77" s="124"/>
      <c r="N77" s="118"/>
      <c r="O77" s="118"/>
      <c r="P77" s="118"/>
      <c r="R77" s="118"/>
      <c r="S77" s="124"/>
      <c r="T77" s="118"/>
      <c r="U77" s="124"/>
      <c r="V77" s="118"/>
      <c r="W77" s="124"/>
      <c r="X77" s="118"/>
    </row>
    <row r="78" spans="1:24" ht="22.15" customHeight="1" x14ac:dyDescent="0.5">
      <c r="A78" s="126" t="s">
        <v>217</v>
      </c>
      <c r="B78" s="126"/>
      <c r="C78" s="126"/>
      <c r="D78" s="126"/>
      <c r="E78" s="126"/>
      <c r="F78" s="126"/>
      <c r="G78" s="126"/>
      <c r="H78" s="126"/>
      <c r="I78" s="126"/>
      <c r="J78" s="126"/>
      <c r="K78" s="127"/>
      <c r="L78" s="25"/>
      <c r="M78" s="127"/>
      <c r="N78" s="25"/>
      <c r="O78" s="25"/>
      <c r="P78" s="25"/>
      <c r="Q78" s="127"/>
      <c r="R78" s="25"/>
      <c r="S78" s="127"/>
      <c r="T78" s="25"/>
      <c r="U78" s="127"/>
      <c r="V78" s="25"/>
      <c r="W78" s="127"/>
      <c r="X78" s="25"/>
    </row>
  </sheetData>
  <customSheetViews>
    <customSheetView guid="{F5987813-497C-4409-9952-9D74BFBEF750}" topLeftCell="A61">
      <selection activeCell="V61" sqref="V61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1"/>
      <headerFooter>
        <oddFooter>&amp;R&amp;P</oddFooter>
      </headerFooter>
    </customSheetView>
    <customSheetView guid="{30DA64EF-1996-43F2-9666-63907F673A45}" scale="63" showPageBreaks="1" topLeftCell="A53">
      <selection activeCell="Z25" sqref="Z25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2"/>
      <headerFooter>
        <oddFooter>&amp;R&amp;P</oddFooter>
      </headerFooter>
    </customSheetView>
    <customSheetView guid="{5B582C9D-21F3-4B8E-9643-3789A9FD210C}" showPageBreaks="1" topLeftCell="A63">
      <selection activeCell="R76" sqref="R76"/>
      <rowBreaks count="1" manualBreakCount="1">
        <brk id="36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3"/>
      <headerFooter>
        <oddFooter>&amp;R&amp;P</oddFooter>
      </headerFooter>
    </customSheetView>
    <customSheetView guid="{A597461E-24DE-437F-92DE-22B480743AB6}" scale="70" topLeftCell="E43">
      <selection activeCell="L72" sqref="L72"/>
      <rowBreaks count="1" manualBreakCount="1">
        <brk id="45" max="16383" man="1"/>
      </rowBreaks>
      <pageMargins left="0.25" right="0.25" top="0.5" bottom="0.6" header="0.49" footer="0.4"/>
      <pageSetup paperSize="9" scale="75" firstPageNumber="23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>
      <selection activeCell="R63" sqref="R63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5"/>
      <headerFooter>
        <oddFooter>&amp;R&amp;P</oddFooter>
      </headerFooter>
    </customSheetView>
    <customSheetView guid="{AB91A6A8-6532-4B96-956B-F7D6BB4225C1}" topLeftCell="A61">
      <selection activeCell="V61" sqref="V61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6"/>
      <headerFooter>
        <oddFooter>&amp;R&amp;P</oddFooter>
      </headerFooter>
    </customSheetView>
    <customSheetView guid="{947050B0-2FB4-4A58-AE67-8C093F682B57}" topLeftCell="C40">
      <selection activeCell="N48" sqref="N48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7"/>
      <headerFooter>
        <oddFooter>&amp;R&amp;P</oddFooter>
      </headerFooter>
    </customSheetView>
  </customSheetViews>
  <mergeCells count="10">
    <mergeCell ref="D5:X5"/>
    <mergeCell ref="P7:V7"/>
    <mergeCell ref="P8:T8"/>
    <mergeCell ref="J8:N8"/>
    <mergeCell ref="J47:N47"/>
    <mergeCell ref="D44:X44"/>
    <mergeCell ref="P46:V46"/>
    <mergeCell ref="P47:T47"/>
    <mergeCell ref="A40:X40"/>
    <mergeCell ref="A41:X41"/>
  </mergeCells>
  <pageMargins left="0.3" right="0.3" top="0.5" bottom="0.6" header="0.49" footer="0.4"/>
  <pageSetup paperSize="9" scale="85" firstPageNumber="25" fitToWidth="4" fitToHeight="2" orientation="landscape" useFirstPageNumber="1" horizontalDpi="1200" verticalDpi="1200" r:id="rId8"/>
  <headerFooter>
    <oddFooter>&amp;R&amp;P</oddFooter>
  </headerFooter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T201"/>
  <sheetViews>
    <sheetView topLeftCell="A112" zoomScale="90" zoomScaleNormal="90" zoomScaleSheetLayoutView="70" workbookViewId="0">
      <selection activeCell="D50" sqref="D50"/>
    </sheetView>
  </sheetViews>
  <sheetFormatPr defaultColWidth="9.140625" defaultRowHeight="16.5" customHeight="1" x14ac:dyDescent="0.5"/>
  <cols>
    <col min="1" max="3" width="1.7109375" style="65" customWidth="1"/>
    <col min="4" max="4" width="43.85546875" style="65" customWidth="1"/>
    <col min="5" max="5" width="12.7109375" style="66" customWidth="1"/>
    <col min="6" max="6" width="0.85546875" style="65" customWidth="1"/>
    <col min="7" max="7" width="12.7109375" style="63" customWidth="1"/>
    <col min="8" max="8" width="0.85546875" style="65" customWidth="1"/>
    <col min="9" max="9" width="12.7109375" style="66" customWidth="1"/>
    <col min="10" max="10" width="0.5703125" style="65" customWidth="1"/>
    <col min="11" max="11" width="12.7109375" style="63" customWidth="1"/>
    <col min="12" max="16384" width="9.140625" style="65"/>
  </cols>
  <sheetData>
    <row r="1" spans="1:20" s="55" customFormat="1" ht="16.5" customHeight="1" x14ac:dyDescent="0.5">
      <c r="A1" s="289" t="s">
        <v>125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20" s="55" customFormat="1" ht="16.5" customHeight="1" x14ac:dyDescent="0.5">
      <c r="A2" s="289" t="s">
        <v>35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20" s="55" customFormat="1" ht="16.5" customHeight="1" x14ac:dyDescent="0.5">
      <c r="A3" s="288" t="s">
        <v>237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1:20" s="55" customFormat="1" ht="16.5" customHeight="1" x14ac:dyDescent="0.5">
      <c r="A4" s="73"/>
      <c r="B4" s="73"/>
      <c r="C4" s="73"/>
      <c r="D4" s="73"/>
      <c r="E4" s="213"/>
      <c r="F4" s="73"/>
      <c r="G4" s="73"/>
      <c r="H4" s="73"/>
      <c r="I4" s="213"/>
      <c r="J4" s="73"/>
      <c r="K4" s="73"/>
    </row>
    <row r="5" spans="1:20" s="55" customFormat="1" ht="16.5" customHeight="1" x14ac:dyDescent="0.5">
      <c r="A5" s="56"/>
      <c r="B5" s="56"/>
      <c r="C5" s="56"/>
      <c r="D5" s="56"/>
      <c r="E5" s="283" t="s">
        <v>207</v>
      </c>
      <c r="F5" s="283"/>
      <c r="G5" s="283"/>
      <c r="H5" s="283"/>
      <c r="I5" s="283"/>
      <c r="J5" s="283"/>
      <c r="K5" s="283"/>
    </row>
    <row r="6" spans="1:20" s="55" customFormat="1" ht="16.5" customHeight="1" x14ac:dyDescent="0.5">
      <c r="A6" s="56"/>
      <c r="B6" s="56"/>
      <c r="C6" s="56"/>
      <c r="D6" s="56"/>
      <c r="E6" s="290" t="s">
        <v>240</v>
      </c>
      <c r="F6" s="290"/>
      <c r="G6" s="290"/>
      <c r="H6" s="56"/>
      <c r="I6" s="290" t="s">
        <v>241</v>
      </c>
      <c r="J6" s="290"/>
      <c r="K6" s="290"/>
    </row>
    <row r="7" spans="1:20" s="57" customFormat="1" ht="16.5" customHeight="1" x14ac:dyDescent="0.5">
      <c r="E7" s="59" t="s">
        <v>235</v>
      </c>
      <c r="F7" s="82"/>
      <c r="G7" s="59" t="s">
        <v>34</v>
      </c>
      <c r="H7" s="82"/>
      <c r="I7" s="59" t="s">
        <v>235</v>
      </c>
      <c r="J7" s="82"/>
      <c r="K7" s="60" t="s">
        <v>34</v>
      </c>
    </row>
    <row r="8" spans="1:20" s="57" customFormat="1" ht="6" customHeight="1" x14ac:dyDescent="0.5">
      <c r="E8" s="214"/>
      <c r="G8" s="62"/>
      <c r="I8" s="214"/>
      <c r="K8" s="62"/>
    </row>
    <row r="9" spans="1:20" ht="16.5" customHeight="1" x14ac:dyDescent="0.5">
      <c r="A9" s="55" t="s">
        <v>11</v>
      </c>
      <c r="B9" s="55"/>
      <c r="C9" s="55"/>
      <c r="D9" s="55"/>
      <c r="E9" s="89"/>
      <c r="F9" s="55"/>
      <c r="G9" s="68"/>
    </row>
    <row r="10" spans="1:20" ht="16.5" customHeight="1" x14ac:dyDescent="0.5">
      <c r="B10" s="65" t="s">
        <v>71</v>
      </c>
      <c r="E10" s="223">
        <v>2497226</v>
      </c>
      <c r="F10" s="83"/>
      <c r="G10" s="66">
        <v>1322424</v>
      </c>
      <c r="H10" s="83"/>
      <c r="I10" s="223">
        <v>80391762</v>
      </c>
      <c r="J10" s="83"/>
      <c r="K10" s="66">
        <v>41428294</v>
      </c>
      <c r="N10" s="63"/>
      <c r="P10" s="63"/>
      <c r="R10" s="63"/>
      <c r="T10" s="63"/>
    </row>
    <row r="11" spans="1:20" ht="16.5" customHeight="1" x14ac:dyDescent="0.5">
      <c r="B11" s="65" t="s">
        <v>105</v>
      </c>
      <c r="F11" s="84"/>
      <c r="G11" s="66"/>
      <c r="H11" s="83"/>
      <c r="J11" s="83"/>
      <c r="K11" s="66"/>
      <c r="N11" s="63"/>
      <c r="P11" s="63"/>
      <c r="R11" s="63"/>
      <c r="T11" s="63"/>
    </row>
    <row r="12" spans="1:20" ht="16.5" customHeight="1" x14ac:dyDescent="0.5">
      <c r="C12" s="65" t="s">
        <v>198</v>
      </c>
      <c r="E12" s="66">
        <v>-15174</v>
      </c>
      <c r="F12" s="84"/>
      <c r="G12" s="66">
        <v>-41636</v>
      </c>
      <c r="H12" s="85"/>
      <c r="I12" s="66">
        <v>-488626</v>
      </c>
      <c r="J12" s="83"/>
      <c r="K12" s="66">
        <v>-1307226</v>
      </c>
      <c r="N12" s="63"/>
      <c r="P12" s="63"/>
      <c r="R12" s="63"/>
      <c r="T12" s="63"/>
    </row>
    <row r="13" spans="1:20" ht="16.5" customHeight="1" x14ac:dyDescent="0.5">
      <c r="C13" s="65" t="s">
        <v>94</v>
      </c>
      <c r="E13" s="66">
        <v>2202064</v>
      </c>
      <c r="F13" s="84"/>
      <c r="G13" s="66">
        <v>2086083</v>
      </c>
      <c r="H13" s="83"/>
      <c r="I13" s="66">
        <v>70293971</v>
      </c>
      <c r="J13" s="83"/>
      <c r="K13" s="66">
        <v>65249767</v>
      </c>
      <c r="N13" s="63"/>
      <c r="P13" s="63"/>
      <c r="R13" s="63"/>
      <c r="T13" s="63"/>
    </row>
    <row r="14" spans="1:20" ht="16.5" customHeight="1" x14ac:dyDescent="0.5">
      <c r="C14" s="65" t="s">
        <v>276</v>
      </c>
      <c r="E14" s="66">
        <v>183000</v>
      </c>
      <c r="F14" s="84"/>
      <c r="G14" s="66">
        <v>91576</v>
      </c>
      <c r="H14" s="83"/>
      <c r="I14" s="66">
        <v>6142011</v>
      </c>
      <c r="J14" s="83"/>
      <c r="K14" s="66">
        <v>2806643</v>
      </c>
      <c r="N14" s="63"/>
      <c r="P14" s="63"/>
      <c r="R14" s="63"/>
      <c r="T14" s="63"/>
    </row>
    <row r="15" spans="1:20" ht="16.5" customHeight="1" x14ac:dyDescent="0.5">
      <c r="C15" s="65" t="s">
        <v>271</v>
      </c>
      <c r="F15" s="84"/>
      <c r="G15" s="66"/>
      <c r="H15" s="83"/>
      <c r="J15" s="83"/>
      <c r="K15" s="66"/>
      <c r="N15" s="63"/>
      <c r="P15" s="63"/>
      <c r="R15" s="63"/>
      <c r="T15" s="63"/>
    </row>
    <row r="16" spans="1:20" ht="16.5" customHeight="1" x14ac:dyDescent="0.5">
      <c r="D16" s="65" t="s">
        <v>145</v>
      </c>
      <c r="E16" s="66">
        <v>-882</v>
      </c>
      <c r="F16" s="84"/>
      <c r="G16" s="66">
        <v>474</v>
      </c>
      <c r="H16" s="83"/>
      <c r="I16" s="66">
        <v>-27657</v>
      </c>
      <c r="J16" s="83"/>
      <c r="K16" s="66">
        <v>14824</v>
      </c>
      <c r="N16" s="63"/>
      <c r="P16" s="63"/>
      <c r="R16" s="63"/>
      <c r="T16" s="63"/>
    </row>
    <row r="17" spans="2:20" ht="16.5" customHeight="1" x14ac:dyDescent="0.5">
      <c r="C17" s="65" t="s">
        <v>103</v>
      </c>
      <c r="E17" s="66">
        <v>214928</v>
      </c>
      <c r="F17" s="84"/>
      <c r="G17" s="66">
        <v>62140</v>
      </c>
      <c r="H17" s="83"/>
      <c r="I17" s="223">
        <v>6763906</v>
      </c>
      <c r="J17" s="83"/>
      <c r="K17" s="66">
        <v>1943212</v>
      </c>
      <c r="N17" s="63"/>
      <c r="P17" s="63"/>
      <c r="R17" s="63"/>
      <c r="T17" s="63"/>
    </row>
    <row r="18" spans="2:20" ht="16.5" customHeight="1" x14ac:dyDescent="0.5">
      <c r="C18" s="65" t="s">
        <v>119</v>
      </c>
      <c r="E18" s="66">
        <v>10976</v>
      </c>
      <c r="F18" s="84"/>
      <c r="G18" s="66">
        <v>10208</v>
      </c>
      <c r="H18" s="83"/>
      <c r="I18" s="223">
        <v>350393</v>
      </c>
      <c r="J18" s="85"/>
      <c r="K18" s="63">
        <v>319349</v>
      </c>
      <c r="N18" s="63"/>
      <c r="P18" s="63"/>
      <c r="R18" s="63"/>
      <c r="T18" s="63"/>
    </row>
    <row r="19" spans="2:20" ht="16.5" customHeight="1" x14ac:dyDescent="0.5">
      <c r="C19" s="65" t="s">
        <v>72</v>
      </c>
      <c r="E19" s="66">
        <v>2256</v>
      </c>
      <c r="F19" s="84"/>
      <c r="G19" s="66">
        <v>24215</v>
      </c>
      <c r="H19" s="83"/>
      <c r="I19" s="223">
        <v>77913</v>
      </c>
      <c r="J19" s="83"/>
      <c r="K19" s="63">
        <v>757335</v>
      </c>
      <c r="N19" s="63"/>
      <c r="P19" s="63"/>
      <c r="R19" s="63"/>
      <c r="T19" s="63"/>
    </row>
    <row r="20" spans="2:20" ht="16.5" customHeight="1" x14ac:dyDescent="0.5">
      <c r="C20" s="65" t="s">
        <v>146</v>
      </c>
      <c r="E20" s="66">
        <v>-3104</v>
      </c>
      <c r="F20" s="84"/>
      <c r="G20" s="66">
        <v>-2550</v>
      </c>
      <c r="H20" s="83"/>
      <c r="I20" s="223">
        <v>-99091</v>
      </c>
      <c r="J20" s="85"/>
      <c r="K20" s="63">
        <v>-79755</v>
      </c>
      <c r="N20" s="63"/>
      <c r="P20" s="63"/>
      <c r="R20" s="63"/>
      <c r="T20" s="63"/>
    </row>
    <row r="21" spans="2:20" ht="16.5" customHeight="1" x14ac:dyDescent="0.5">
      <c r="C21" s="65" t="s">
        <v>272</v>
      </c>
      <c r="E21" s="66">
        <v>-15718</v>
      </c>
      <c r="F21" s="84"/>
      <c r="G21" s="66">
        <v>43649</v>
      </c>
      <c r="H21" s="83"/>
      <c r="I21" s="223">
        <v>-849979</v>
      </c>
      <c r="J21" s="85"/>
      <c r="K21" s="63">
        <v>1327977</v>
      </c>
      <c r="N21" s="63"/>
      <c r="P21" s="63"/>
      <c r="R21" s="63"/>
      <c r="T21" s="63"/>
    </row>
    <row r="22" spans="2:20" ht="16.5" customHeight="1" x14ac:dyDescent="0.5">
      <c r="C22" s="65" t="s">
        <v>273</v>
      </c>
      <c r="E22" s="66">
        <v>9132</v>
      </c>
      <c r="G22" s="66">
        <v>-10229</v>
      </c>
      <c r="H22" s="83"/>
      <c r="I22" s="223">
        <v>291535</v>
      </c>
      <c r="J22" s="83"/>
      <c r="K22" s="63">
        <v>-319920</v>
      </c>
      <c r="N22" s="63"/>
      <c r="P22" s="63"/>
      <c r="R22" s="63"/>
      <c r="T22" s="63"/>
    </row>
    <row r="23" spans="2:20" ht="16.5" customHeight="1" x14ac:dyDescent="0.5">
      <c r="C23" s="65" t="s">
        <v>73</v>
      </c>
      <c r="E23" s="66">
        <v>177752</v>
      </c>
      <c r="F23" s="84"/>
      <c r="G23" s="66">
        <v>212035</v>
      </c>
      <c r="H23" s="83"/>
      <c r="I23" s="223">
        <v>5693537</v>
      </c>
      <c r="J23" s="83"/>
      <c r="K23" s="63">
        <v>6631560</v>
      </c>
      <c r="N23" s="63"/>
      <c r="P23" s="63"/>
      <c r="R23" s="63"/>
      <c r="T23" s="63"/>
    </row>
    <row r="24" spans="2:20" ht="16.5" customHeight="1" x14ac:dyDescent="0.5">
      <c r="C24" s="65" t="s">
        <v>255</v>
      </c>
      <c r="E24" s="66">
        <v>-341874</v>
      </c>
      <c r="F24" s="84"/>
      <c r="G24" s="212" t="s">
        <v>246</v>
      </c>
      <c r="H24" s="83"/>
      <c r="I24" s="223">
        <v>-10693779</v>
      </c>
      <c r="J24" s="83"/>
      <c r="K24" s="63">
        <v>0</v>
      </c>
      <c r="N24" s="63"/>
      <c r="P24" s="63"/>
      <c r="R24" s="63"/>
      <c r="T24" s="63"/>
    </row>
    <row r="25" spans="2:20" ht="16.5" customHeight="1" x14ac:dyDescent="0.5">
      <c r="C25" s="65" t="s">
        <v>102</v>
      </c>
      <c r="E25" s="66" t="s">
        <v>246</v>
      </c>
      <c r="F25" s="84"/>
      <c r="G25" s="66">
        <v>-22307</v>
      </c>
      <c r="H25" s="83"/>
      <c r="I25" s="66" t="s">
        <v>246</v>
      </c>
      <c r="J25" s="83"/>
      <c r="K25" s="66">
        <v>-679959</v>
      </c>
      <c r="N25" s="63"/>
      <c r="P25" s="63"/>
      <c r="R25" s="63"/>
      <c r="T25" s="63"/>
    </row>
    <row r="26" spans="2:20" ht="16.5" customHeight="1" x14ac:dyDescent="0.5">
      <c r="C26" s="65" t="s">
        <v>247</v>
      </c>
      <c r="E26" s="66">
        <v>-81276</v>
      </c>
      <c r="F26" s="84"/>
      <c r="G26" s="66" t="s">
        <v>246</v>
      </c>
      <c r="H26" s="83"/>
      <c r="I26" s="223">
        <v>-2727874</v>
      </c>
      <c r="J26" s="83"/>
      <c r="K26" s="66" t="s">
        <v>246</v>
      </c>
      <c r="N26" s="63"/>
      <c r="P26" s="63"/>
      <c r="R26" s="63"/>
      <c r="T26" s="63"/>
    </row>
    <row r="27" spans="2:20" ht="16.5" customHeight="1" x14ac:dyDescent="0.5">
      <c r="C27" s="65" t="s">
        <v>88</v>
      </c>
      <c r="E27" s="86">
        <v>19176</v>
      </c>
      <c r="F27" s="84"/>
      <c r="G27" s="86">
        <v>37371</v>
      </c>
      <c r="H27" s="83"/>
      <c r="I27" s="247">
        <v>607935</v>
      </c>
      <c r="J27" s="83"/>
      <c r="K27" s="67">
        <v>1169989</v>
      </c>
      <c r="N27" s="63"/>
      <c r="P27" s="63"/>
      <c r="R27" s="63"/>
      <c r="T27" s="63"/>
    </row>
    <row r="28" spans="2:20" s="57" customFormat="1" ht="6" customHeight="1" x14ac:dyDescent="0.5">
      <c r="E28" s="214"/>
      <c r="G28" s="62"/>
      <c r="I28" s="214"/>
      <c r="K28" s="62"/>
      <c r="N28" s="63"/>
      <c r="P28" s="63"/>
      <c r="R28" s="63"/>
      <c r="T28" s="63"/>
    </row>
    <row r="29" spans="2:20" ht="16.5" customHeight="1" x14ac:dyDescent="0.5">
      <c r="B29" s="65" t="s">
        <v>107</v>
      </c>
      <c r="E29" s="69">
        <f>SUM(E10:E27)</f>
        <v>4858482</v>
      </c>
      <c r="F29" s="87"/>
      <c r="G29" s="69">
        <f>SUM(G10:G27)</f>
        <v>3813453</v>
      </c>
      <c r="H29" s="87"/>
      <c r="I29" s="69">
        <f>SUM(I10:I27)</f>
        <v>155725957</v>
      </c>
      <c r="J29" s="87"/>
      <c r="K29" s="69">
        <f>SUM(K10:K27)</f>
        <v>119262090</v>
      </c>
      <c r="N29" s="63"/>
      <c r="P29" s="63"/>
      <c r="R29" s="63"/>
      <c r="T29" s="63"/>
    </row>
    <row r="30" spans="2:20" ht="16.5" customHeight="1" x14ac:dyDescent="0.5">
      <c r="B30" s="65" t="s">
        <v>74</v>
      </c>
      <c r="E30" s="89"/>
      <c r="F30" s="88"/>
      <c r="G30" s="89"/>
      <c r="H30" s="88"/>
      <c r="I30" s="89"/>
      <c r="J30" s="88"/>
      <c r="K30" s="89"/>
      <c r="N30" s="63"/>
      <c r="P30" s="63"/>
      <c r="R30" s="63"/>
      <c r="T30" s="63"/>
    </row>
    <row r="31" spans="2:20" ht="16.5" customHeight="1" x14ac:dyDescent="0.5">
      <c r="C31" s="65" t="s">
        <v>104</v>
      </c>
      <c r="E31" s="223">
        <v>-229783</v>
      </c>
      <c r="F31" s="83"/>
      <c r="G31" s="63">
        <v>178745</v>
      </c>
      <c r="H31" s="85"/>
      <c r="I31" s="223">
        <v>-7335644</v>
      </c>
      <c r="J31" s="85"/>
      <c r="K31" s="63">
        <v>5590373</v>
      </c>
      <c r="N31" s="63"/>
      <c r="P31" s="63"/>
      <c r="R31" s="63"/>
      <c r="T31" s="63"/>
    </row>
    <row r="32" spans="2:20" ht="16.5" customHeight="1" x14ac:dyDescent="0.5">
      <c r="C32" s="65" t="s">
        <v>38</v>
      </c>
      <c r="E32" s="223">
        <v>-60357</v>
      </c>
      <c r="F32" s="83"/>
      <c r="G32" s="63">
        <v>-29761</v>
      </c>
      <c r="H32" s="85"/>
      <c r="I32" s="223">
        <v>-1926848</v>
      </c>
      <c r="J32" s="85"/>
      <c r="K32" s="63">
        <v>-930782</v>
      </c>
      <c r="N32" s="63"/>
      <c r="P32" s="63"/>
      <c r="R32" s="63"/>
      <c r="T32" s="63"/>
    </row>
    <row r="33" spans="1:20" ht="16.5" customHeight="1" x14ac:dyDescent="0.5">
      <c r="C33" s="65" t="s">
        <v>96</v>
      </c>
      <c r="E33" s="223">
        <v>-1425</v>
      </c>
      <c r="F33" s="83"/>
      <c r="G33" s="63">
        <v>200546</v>
      </c>
      <c r="H33" s="85"/>
      <c r="I33" s="223">
        <v>-45499</v>
      </c>
      <c r="J33" s="85"/>
      <c r="K33" s="63">
        <v>6272218</v>
      </c>
      <c r="N33" s="63"/>
      <c r="P33" s="63"/>
      <c r="R33" s="63"/>
      <c r="T33" s="63"/>
    </row>
    <row r="34" spans="1:20" ht="16.5" customHeight="1" x14ac:dyDescent="0.5">
      <c r="C34" s="65" t="s">
        <v>40</v>
      </c>
      <c r="E34" s="223">
        <v>-40122</v>
      </c>
      <c r="F34" s="83"/>
      <c r="G34" s="63">
        <v>6258</v>
      </c>
      <c r="H34" s="84"/>
      <c r="I34" s="223">
        <v>-1280852</v>
      </c>
      <c r="J34" s="85"/>
      <c r="K34" s="63">
        <v>195737</v>
      </c>
      <c r="N34" s="63"/>
      <c r="P34" s="63"/>
      <c r="R34" s="63"/>
      <c r="T34" s="63"/>
    </row>
    <row r="35" spans="1:20" ht="16.5" customHeight="1" x14ac:dyDescent="0.5">
      <c r="C35" s="65" t="s">
        <v>108</v>
      </c>
      <c r="E35" s="212"/>
      <c r="F35" s="83"/>
      <c r="H35" s="85"/>
      <c r="I35" s="212"/>
      <c r="J35" s="85"/>
      <c r="N35" s="63"/>
      <c r="P35" s="63"/>
      <c r="R35" s="63"/>
      <c r="T35" s="63"/>
    </row>
    <row r="36" spans="1:20" ht="16.5" customHeight="1" x14ac:dyDescent="0.5">
      <c r="C36" s="65" t="s">
        <v>109</v>
      </c>
      <c r="E36" s="223">
        <v>-28656</v>
      </c>
      <c r="F36" s="83"/>
      <c r="G36" s="63">
        <v>-20987</v>
      </c>
      <c r="H36" s="84"/>
      <c r="I36" s="223">
        <v>-914816</v>
      </c>
      <c r="J36" s="85"/>
      <c r="K36" s="63">
        <v>-656390</v>
      </c>
      <c r="N36" s="63"/>
      <c r="P36" s="63"/>
      <c r="R36" s="63"/>
      <c r="T36" s="63"/>
    </row>
    <row r="37" spans="1:20" ht="16.5" customHeight="1" x14ac:dyDescent="0.5">
      <c r="C37" s="65" t="s">
        <v>97</v>
      </c>
      <c r="E37" s="223">
        <v>-53562</v>
      </c>
      <c r="F37" s="83"/>
      <c r="G37" s="220">
        <v>-27145</v>
      </c>
      <c r="H37" s="224"/>
      <c r="I37" s="223">
        <v>-1709928</v>
      </c>
      <c r="J37" s="225"/>
      <c r="K37" s="220">
        <v>-848981</v>
      </c>
      <c r="N37" s="63"/>
      <c r="P37" s="63"/>
      <c r="R37" s="63"/>
      <c r="T37" s="63"/>
    </row>
    <row r="38" spans="1:20" ht="16.5" customHeight="1" x14ac:dyDescent="0.5">
      <c r="C38" s="65" t="s">
        <v>75</v>
      </c>
      <c r="E38" s="223">
        <v>-5935</v>
      </c>
      <c r="F38" s="83"/>
      <c r="G38" s="63">
        <v>1933</v>
      </c>
      <c r="H38" s="85"/>
      <c r="I38" s="223">
        <v>-189468</v>
      </c>
      <c r="J38" s="84"/>
      <c r="K38" s="63">
        <v>60446</v>
      </c>
      <c r="N38" s="63"/>
      <c r="P38" s="63"/>
      <c r="R38" s="63"/>
      <c r="T38" s="63"/>
    </row>
    <row r="39" spans="1:20" ht="16.5" customHeight="1" x14ac:dyDescent="0.5">
      <c r="C39" s="65" t="s">
        <v>87</v>
      </c>
      <c r="E39" s="223">
        <v>124016</v>
      </c>
      <c r="F39" s="84"/>
      <c r="G39" s="63">
        <v>-110972</v>
      </c>
      <c r="H39" s="85"/>
      <c r="I39" s="223">
        <v>3959105</v>
      </c>
      <c r="J39" s="85"/>
      <c r="K39" s="63">
        <v>-3470724</v>
      </c>
      <c r="N39" s="63"/>
      <c r="P39" s="63"/>
      <c r="R39" s="63"/>
      <c r="T39" s="63"/>
    </row>
    <row r="40" spans="1:20" ht="16.5" customHeight="1" x14ac:dyDescent="0.5">
      <c r="C40" s="65" t="s">
        <v>51</v>
      </c>
      <c r="E40" s="223">
        <v>-20858</v>
      </c>
      <c r="F40" s="84"/>
      <c r="G40" s="63">
        <v>24173</v>
      </c>
      <c r="H40" s="84"/>
      <c r="I40" s="223">
        <v>-665861</v>
      </c>
      <c r="J40" s="84"/>
      <c r="K40" s="63">
        <v>756043</v>
      </c>
      <c r="N40" s="63"/>
      <c r="P40" s="63"/>
      <c r="R40" s="63"/>
      <c r="T40" s="63"/>
    </row>
    <row r="41" spans="1:20" ht="16.5" customHeight="1" x14ac:dyDescent="0.5">
      <c r="C41" s="65" t="s">
        <v>106</v>
      </c>
      <c r="E41" s="223">
        <v>-136019</v>
      </c>
      <c r="F41" s="84"/>
      <c r="G41" s="66">
        <v>-125779</v>
      </c>
      <c r="H41" s="83"/>
      <c r="I41" s="223">
        <v>-4342316</v>
      </c>
      <c r="J41" s="85"/>
      <c r="K41" s="63">
        <v>-3933821</v>
      </c>
      <c r="N41" s="63"/>
      <c r="P41" s="63"/>
      <c r="R41" s="63"/>
      <c r="T41" s="63"/>
    </row>
    <row r="42" spans="1:20" ht="16.5" customHeight="1" x14ac:dyDescent="0.5">
      <c r="C42" s="65" t="s">
        <v>57</v>
      </c>
      <c r="E42" s="86">
        <v>4755</v>
      </c>
      <c r="F42" s="94"/>
      <c r="G42" s="86">
        <v>-53139</v>
      </c>
      <c r="H42" s="84"/>
      <c r="I42" s="247">
        <v>151813</v>
      </c>
      <c r="J42" s="84"/>
      <c r="K42" s="67">
        <v>-1661964</v>
      </c>
      <c r="N42" s="63"/>
      <c r="P42" s="63"/>
      <c r="R42" s="63"/>
      <c r="T42" s="63"/>
    </row>
    <row r="43" spans="1:20" s="57" customFormat="1" ht="6" customHeight="1" x14ac:dyDescent="0.5">
      <c r="E43" s="214"/>
      <c r="G43" s="62"/>
      <c r="I43" s="214"/>
      <c r="K43" s="62"/>
      <c r="M43" s="65"/>
      <c r="N43" s="63"/>
      <c r="O43" s="65"/>
      <c r="P43" s="63"/>
      <c r="Q43" s="65"/>
      <c r="R43" s="63"/>
      <c r="S43" s="65"/>
      <c r="T43" s="63"/>
    </row>
    <row r="44" spans="1:20" ht="16.5" customHeight="1" x14ac:dyDescent="0.5">
      <c r="B44" s="65" t="s">
        <v>234</v>
      </c>
      <c r="D44" s="55"/>
      <c r="E44" s="69">
        <f>SUM(E29:E42)</f>
        <v>4410536</v>
      </c>
      <c r="F44" s="90"/>
      <c r="G44" s="70">
        <f>SUM(G29:G42)</f>
        <v>3857325</v>
      </c>
      <c r="H44" s="90"/>
      <c r="I44" s="223">
        <f>SUM(I29:I42)</f>
        <v>141425643</v>
      </c>
      <c r="J44" s="90"/>
      <c r="K44" s="70">
        <f>SUM(K29:K42)</f>
        <v>120634245</v>
      </c>
      <c r="M44" s="57"/>
      <c r="N44" s="63"/>
      <c r="O44" s="57"/>
      <c r="P44" s="63"/>
      <c r="Q44" s="57"/>
      <c r="R44" s="63"/>
      <c r="S44" s="57"/>
      <c r="T44" s="63"/>
    </row>
    <row r="45" spans="1:20" s="57" customFormat="1" ht="16.5" customHeight="1" x14ac:dyDescent="0.5">
      <c r="B45" s="65" t="s">
        <v>76</v>
      </c>
      <c r="E45" s="66">
        <v>6855</v>
      </c>
      <c r="F45" s="165"/>
      <c r="G45" s="63">
        <v>24371</v>
      </c>
      <c r="H45" s="165"/>
      <c r="I45" s="223">
        <v>218854</v>
      </c>
      <c r="J45" s="165"/>
      <c r="K45" s="63">
        <v>762215</v>
      </c>
      <c r="M45" s="65"/>
      <c r="N45" s="63"/>
      <c r="O45" s="65"/>
      <c r="P45" s="63"/>
      <c r="Q45" s="65"/>
      <c r="R45" s="63"/>
      <c r="S45" s="65"/>
      <c r="T45" s="63"/>
    </row>
    <row r="46" spans="1:20" s="57" customFormat="1" ht="16.5" customHeight="1" x14ac:dyDescent="0.5">
      <c r="B46" s="65" t="s">
        <v>77</v>
      </c>
      <c r="E46" s="86">
        <v>-989083</v>
      </c>
      <c r="F46" s="165"/>
      <c r="G46" s="67">
        <v>-1110196</v>
      </c>
      <c r="H46" s="165"/>
      <c r="I46" s="247">
        <v>-31575682</v>
      </c>
      <c r="J46" s="165"/>
      <c r="K46" s="67">
        <v>-34722169</v>
      </c>
      <c r="N46" s="63"/>
      <c r="P46" s="63"/>
      <c r="R46" s="63"/>
      <c r="T46" s="63"/>
    </row>
    <row r="47" spans="1:20" s="57" customFormat="1" ht="6" customHeight="1" x14ac:dyDescent="0.5">
      <c r="B47" s="65"/>
      <c r="E47" s="69"/>
      <c r="F47" s="91"/>
      <c r="G47" s="70"/>
      <c r="H47" s="90"/>
      <c r="I47" s="69"/>
      <c r="J47" s="90"/>
      <c r="K47" s="70"/>
      <c r="N47" s="63"/>
      <c r="P47" s="63"/>
      <c r="R47" s="63"/>
      <c r="T47" s="63"/>
    </row>
    <row r="48" spans="1:20" ht="16.5" customHeight="1" x14ac:dyDescent="0.5">
      <c r="A48" s="55" t="s">
        <v>85</v>
      </c>
      <c r="B48" s="55"/>
      <c r="C48" s="55"/>
      <c r="D48" s="55"/>
      <c r="E48" s="86">
        <f>SUM(E44:E46)</f>
        <v>3428308</v>
      </c>
      <c r="F48" s="84"/>
      <c r="G48" s="67">
        <f>SUM(G44:G46)</f>
        <v>2771500</v>
      </c>
      <c r="H48" s="84"/>
      <c r="I48" s="86">
        <f>SUM(I44:I46)</f>
        <v>110068815</v>
      </c>
      <c r="J48" s="84"/>
      <c r="K48" s="67">
        <f>SUM(K44:K46)</f>
        <v>86674291</v>
      </c>
      <c r="N48" s="63"/>
      <c r="P48" s="63"/>
      <c r="R48" s="63"/>
      <c r="T48" s="63"/>
    </row>
    <row r="49" spans="1:20" ht="16.5" customHeight="1" x14ac:dyDescent="0.5">
      <c r="F49" s="84"/>
      <c r="G49" s="66"/>
      <c r="H49" s="83"/>
      <c r="J49" s="85"/>
      <c r="K49" s="66"/>
    </row>
    <row r="50" spans="1:20" ht="16.5" customHeight="1" x14ac:dyDescent="0.5">
      <c r="F50" s="84"/>
      <c r="G50" s="66"/>
      <c r="H50" s="83"/>
      <c r="J50" s="85"/>
      <c r="K50" s="66"/>
    </row>
    <row r="51" spans="1:20" ht="21.75" customHeight="1" x14ac:dyDescent="0.5">
      <c r="F51" s="84"/>
      <c r="G51" s="66"/>
      <c r="H51" s="83"/>
      <c r="J51" s="85"/>
      <c r="K51" s="66"/>
    </row>
    <row r="52" spans="1:20" ht="12" customHeight="1" x14ac:dyDescent="0.5">
      <c r="F52" s="84"/>
      <c r="G52" s="66"/>
      <c r="H52" s="83"/>
      <c r="J52" s="85"/>
      <c r="K52" s="66"/>
    </row>
    <row r="53" spans="1:20" ht="22.15" customHeight="1" x14ac:dyDescent="0.5">
      <c r="A53" s="71" t="s">
        <v>217</v>
      </c>
      <c r="B53" s="71"/>
      <c r="C53" s="71"/>
      <c r="D53" s="71"/>
      <c r="E53" s="92"/>
      <c r="F53" s="93"/>
      <c r="G53" s="92"/>
      <c r="H53" s="93"/>
      <c r="I53" s="92"/>
      <c r="J53" s="93"/>
      <c r="K53" s="92"/>
    </row>
    <row r="54" spans="1:20" s="55" customFormat="1" ht="16.5" customHeight="1" x14ac:dyDescent="0.5">
      <c r="A54" s="289" t="s">
        <v>125</v>
      </c>
      <c r="B54" s="289"/>
      <c r="C54" s="289"/>
      <c r="D54" s="289"/>
      <c r="E54" s="289"/>
      <c r="F54" s="289"/>
      <c r="G54" s="289"/>
      <c r="H54" s="289"/>
      <c r="I54" s="289"/>
      <c r="J54" s="289"/>
      <c r="K54" s="289"/>
    </row>
    <row r="55" spans="1:20" s="55" customFormat="1" ht="16.5" customHeight="1" x14ac:dyDescent="0.5">
      <c r="A55" s="287" t="s">
        <v>35</v>
      </c>
      <c r="B55" s="287"/>
      <c r="C55" s="287"/>
      <c r="D55" s="287"/>
      <c r="E55" s="287"/>
      <c r="F55" s="287"/>
      <c r="G55" s="287"/>
      <c r="H55" s="287"/>
      <c r="I55" s="287"/>
      <c r="J55" s="287"/>
      <c r="K55" s="287"/>
    </row>
    <row r="56" spans="1:20" s="55" customFormat="1" ht="16.5" customHeight="1" x14ac:dyDescent="0.5">
      <c r="A56" s="288" t="s">
        <v>237</v>
      </c>
      <c r="B56" s="288"/>
      <c r="C56" s="288"/>
      <c r="D56" s="288"/>
      <c r="E56" s="288"/>
      <c r="F56" s="288"/>
      <c r="G56" s="288"/>
      <c r="H56" s="288"/>
      <c r="I56" s="288"/>
      <c r="J56" s="288"/>
      <c r="K56" s="288"/>
    </row>
    <row r="57" spans="1:20" s="55" customFormat="1" ht="13.5" customHeight="1" x14ac:dyDescent="0.5">
      <c r="A57" s="73"/>
      <c r="B57" s="73"/>
      <c r="C57" s="73"/>
      <c r="D57" s="73"/>
      <c r="E57" s="213"/>
      <c r="F57" s="73"/>
      <c r="G57" s="73"/>
      <c r="H57" s="73"/>
      <c r="I57" s="213"/>
      <c r="J57" s="73"/>
      <c r="K57" s="73"/>
    </row>
    <row r="58" spans="1:20" s="55" customFormat="1" ht="16.5" customHeight="1" x14ac:dyDescent="0.5">
      <c r="A58" s="56"/>
      <c r="B58" s="56"/>
      <c r="C58" s="56"/>
      <c r="D58" s="56"/>
      <c r="E58" s="283" t="s">
        <v>207</v>
      </c>
      <c r="F58" s="283"/>
      <c r="G58" s="283"/>
      <c r="H58" s="283"/>
      <c r="I58" s="283"/>
      <c r="J58" s="283"/>
      <c r="K58" s="283"/>
    </row>
    <row r="59" spans="1:20" s="7" customFormat="1" ht="16.5" customHeight="1" x14ac:dyDescent="0.5">
      <c r="A59" s="42"/>
      <c r="B59" s="42"/>
      <c r="C59" s="42"/>
      <c r="D59" s="42"/>
      <c r="E59" s="290" t="s">
        <v>240</v>
      </c>
      <c r="F59" s="290"/>
      <c r="G59" s="290"/>
      <c r="H59" s="56"/>
      <c r="I59" s="290" t="s">
        <v>241</v>
      </c>
      <c r="J59" s="290"/>
      <c r="K59" s="290"/>
    </row>
    <row r="60" spans="1:20" s="57" customFormat="1" ht="16.5" customHeight="1" x14ac:dyDescent="0.5">
      <c r="E60" s="59" t="s">
        <v>235</v>
      </c>
      <c r="F60" s="82"/>
      <c r="G60" s="59" t="s">
        <v>34</v>
      </c>
      <c r="H60" s="82"/>
      <c r="I60" s="59" t="s">
        <v>235</v>
      </c>
      <c r="J60" s="82"/>
      <c r="K60" s="60" t="s">
        <v>34</v>
      </c>
    </row>
    <row r="61" spans="1:20" s="57" customFormat="1" ht="6" customHeight="1" x14ac:dyDescent="0.5">
      <c r="E61" s="214"/>
      <c r="G61" s="62"/>
      <c r="I61" s="214"/>
      <c r="K61" s="62"/>
    </row>
    <row r="62" spans="1:20" ht="16.5" customHeight="1" x14ac:dyDescent="0.5">
      <c r="A62" s="55" t="s">
        <v>12</v>
      </c>
      <c r="B62" s="55"/>
      <c r="C62" s="55"/>
      <c r="D62" s="55"/>
      <c r="F62" s="84"/>
      <c r="H62" s="85"/>
      <c r="J62" s="84"/>
    </row>
    <row r="63" spans="1:20" ht="16.5" customHeight="1" x14ac:dyDescent="0.5">
      <c r="B63" s="65" t="s">
        <v>78</v>
      </c>
      <c r="E63" s="66" t="s">
        <v>246</v>
      </c>
      <c r="F63" s="84"/>
      <c r="G63" s="63">
        <v>-100000</v>
      </c>
      <c r="H63" s="84"/>
      <c r="I63" s="66" t="s">
        <v>246</v>
      </c>
      <c r="J63" s="84"/>
      <c r="K63" s="63">
        <v>-3127571</v>
      </c>
      <c r="N63" s="63"/>
      <c r="P63" s="63"/>
      <c r="R63" s="63"/>
      <c r="T63" s="63"/>
    </row>
    <row r="64" spans="1:20" ht="16.5" customHeight="1" x14ac:dyDescent="0.5">
      <c r="B64" s="65" t="s">
        <v>283</v>
      </c>
      <c r="E64" s="220">
        <v>100000</v>
      </c>
      <c r="F64" s="84"/>
      <c r="G64" s="63">
        <v>200000</v>
      </c>
      <c r="H64" s="84"/>
      <c r="I64" s="220">
        <v>3192420</v>
      </c>
      <c r="J64" s="84"/>
      <c r="K64" s="63">
        <v>6255141</v>
      </c>
      <c r="N64" s="63"/>
      <c r="P64" s="63"/>
      <c r="R64" s="63"/>
      <c r="T64" s="63"/>
    </row>
    <row r="65" spans="1:20" ht="16.5" customHeight="1" x14ac:dyDescent="0.5">
      <c r="B65" s="65" t="s">
        <v>201</v>
      </c>
      <c r="E65" s="220">
        <v>33170</v>
      </c>
      <c r="F65" s="224"/>
      <c r="G65" s="220">
        <v>11086</v>
      </c>
      <c r="H65" s="84"/>
      <c r="I65" s="220">
        <v>1058929</v>
      </c>
      <c r="J65" s="84"/>
      <c r="K65" s="220">
        <v>346712</v>
      </c>
      <c r="N65" s="63"/>
      <c r="P65" s="63"/>
      <c r="R65" s="63"/>
      <c r="T65" s="63"/>
    </row>
    <row r="66" spans="1:20" ht="16.5" customHeight="1" x14ac:dyDescent="0.5">
      <c r="B66" s="65" t="s">
        <v>118</v>
      </c>
      <c r="E66" s="220">
        <v>40746</v>
      </c>
      <c r="F66" s="224"/>
      <c r="G66" s="220">
        <v>26807</v>
      </c>
      <c r="H66" s="84"/>
      <c r="I66" s="220">
        <v>1300791</v>
      </c>
      <c r="J66" s="84"/>
      <c r="K66" s="63">
        <v>838403</v>
      </c>
      <c r="N66" s="63"/>
      <c r="P66" s="63"/>
      <c r="R66" s="63"/>
      <c r="T66" s="63"/>
    </row>
    <row r="67" spans="1:20" ht="16.5" customHeight="1" x14ac:dyDescent="0.5">
      <c r="B67" s="65" t="s">
        <v>194</v>
      </c>
      <c r="E67" s="220">
        <v>-2299492</v>
      </c>
      <c r="F67" s="84"/>
      <c r="G67" s="66" t="s">
        <v>246</v>
      </c>
      <c r="H67" s="84"/>
      <c r="I67" s="220">
        <v>-73409451</v>
      </c>
      <c r="J67" s="84"/>
      <c r="K67" s="63">
        <v>0</v>
      </c>
      <c r="N67" s="63"/>
      <c r="P67" s="63"/>
      <c r="R67" s="63"/>
      <c r="T67" s="63"/>
    </row>
    <row r="68" spans="1:20" ht="16.5" customHeight="1" x14ac:dyDescent="0.5">
      <c r="B68" s="65" t="s">
        <v>256</v>
      </c>
      <c r="E68" s="220">
        <v>11968</v>
      </c>
      <c r="F68" s="84"/>
      <c r="G68" s="66" t="s">
        <v>246</v>
      </c>
      <c r="H68" s="84"/>
      <c r="I68" s="220">
        <v>382071</v>
      </c>
      <c r="J68" s="84"/>
      <c r="K68" s="63">
        <v>0</v>
      </c>
      <c r="N68" s="63"/>
      <c r="P68" s="63"/>
      <c r="R68" s="63"/>
      <c r="T68" s="63"/>
    </row>
    <row r="69" spans="1:20" ht="16.5" customHeight="1" x14ac:dyDescent="0.5">
      <c r="B69" s="65" t="s">
        <v>274</v>
      </c>
      <c r="E69" s="65"/>
      <c r="G69" s="65"/>
      <c r="I69" s="65"/>
      <c r="K69" s="65"/>
      <c r="N69" s="63"/>
      <c r="P69" s="63"/>
      <c r="R69" s="63"/>
      <c r="T69" s="63"/>
    </row>
    <row r="70" spans="1:20" ht="16.5" customHeight="1" x14ac:dyDescent="0.5">
      <c r="C70" s="65" t="s">
        <v>275</v>
      </c>
      <c r="E70" s="220">
        <v>-54670</v>
      </c>
      <c r="F70" s="224"/>
      <c r="G70" s="220">
        <v>0</v>
      </c>
      <c r="H70" s="84"/>
      <c r="I70" s="220">
        <v>-1745296</v>
      </c>
      <c r="J70" s="84"/>
      <c r="K70" s="63">
        <v>0</v>
      </c>
      <c r="N70" s="63"/>
      <c r="P70" s="63"/>
      <c r="R70" s="63"/>
      <c r="T70" s="63"/>
    </row>
    <row r="71" spans="1:20" ht="16.5" customHeight="1" x14ac:dyDescent="0.5">
      <c r="B71" s="65" t="s">
        <v>209</v>
      </c>
      <c r="E71" s="212" t="s">
        <v>246</v>
      </c>
      <c r="F71" s="84"/>
      <c r="G71" s="63">
        <v>393</v>
      </c>
      <c r="H71" s="84"/>
      <c r="I71" s="220">
        <v>0</v>
      </c>
      <c r="J71" s="84"/>
      <c r="K71" s="63">
        <v>12301</v>
      </c>
      <c r="N71" s="63"/>
      <c r="P71" s="63"/>
      <c r="R71" s="63"/>
      <c r="T71" s="63"/>
    </row>
    <row r="72" spans="1:20" ht="16.5" customHeight="1" x14ac:dyDescent="0.5">
      <c r="B72" s="65" t="s">
        <v>257</v>
      </c>
      <c r="E72" s="220">
        <v>-15506</v>
      </c>
      <c r="F72" s="84"/>
      <c r="G72" s="63">
        <v>-3138</v>
      </c>
      <c r="H72" s="84"/>
      <c r="I72" s="220">
        <v>-495014</v>
      </c>
      <c r="J72" s="84"/>
      <c r="K72" s="63">
        <v>-98150</v>
      </c>
      <c r="N72" s="63"/>
      <c r="P72" s="63"/>
      <c r="R72" s="63"/>
      <c r="T72" s="63"/>
    </row>
    <row r="73" spans="1:20" ht="16.5" customHeight="1" x14ac:dyDescent="0.5">
      <c r="B73" s="65" t="s">
        <v>89</v>
      </c>
      <c r="E73" s="220">
        <v>374</v>
      </c>
      <c r="F73" s="84"/>
      <c r="G73" s="63">
        <v>378</v>
      </c>
      <c r="H73" s="84"/>
      <c r="I73" s="220">
        <v>11945</v>
      </c>
      <c r="J73" s="84"/>
      <c r="K73" s="63">
        <v>11814</v>
      </c>
      <c r="N73" s="63"/>
      <c r="P73" s="63"/>
      <c r="R73" s="63"/>
      <c r="T73" s="63"/>
    </row>
    <row r="74" spans="1:20" ht="16.5" customHeight="1" x14ac:dyDescent="0.5">
      <c r="B74" s="65" t="s">
        <v>79</v>
      </c>
      <c r="E74" s="220">
        <v>1850</v>
      </c>
      <c r="F74" s="84"/>
      <c r="G74" s="63">
        <v>5842</v>
      </c>
      <c r="H74" s="84"/>
      <c r="I74" s="220">
        <v>59060</v>
      </c>
      <c r="J74" s="84"/>
      <c r="K74" s="63">
        <v>182728</v>
      </c>
      <c r="N74" s="63"/>
      <c r="P74" s="63"/>
      <c r="R74" s="63"/>
      <c r="T74" s="63"/>
    </row>
    <row r="75" spans="1:20" ht="16.5" customHeight="1" x14ac:dyDescent="0.5">
      <c r="B75" s="65" t="s">
        <v>210</v>
      </c>
      <c r="E75" s="220">
        <v>1010</v>
      </c>
      <c r="F75" s="84"/>
      <c r="G75" s="63">
        <v>2277</v>
      </c>
      <c r="H75" s="84"/>
      <c r="I75" s="220">
        <v>32243</v>
      </c>
      <c r="J75" s="84"/>
      <c r="K75" s="63">
        <v>71221</v>
      </c>
      <c r="N75" s="63"/>
      <c r="P75" s="63"/>
      <c r="R75" s="63"/>
      <c r="T75" s="63"/>
    </row>
    <row r="76" spans="1:20" ht="16.5" customHeight="1" x14ac:dyDescent="0.5">
      <c r="B76" s="65" t="s">
        <v>80</v>
      </c>
      <c r="E76" s="220">
        <v>-1512174</v>
      </c>
      <c r="F76" s="84"/>
      <c r="G76" s="63">
        <v>-1093140</v>
      </c>
      <c r="H76" s="84"/>
      <c r="I76" s="220">
        <v>-48274943</v>
      </c>
      <c r="J76" s="84"/>
      <c r="K76" s="63">
        <v>-34188714</v>
      </c>
      <c r="N76" s="63"/>
      <c r="P76" s="63"/>
      <c r="R76" s="63"/>
      <c r="T76" s="63"/>
    </row>
    <row r="77" spans="1:20" ht="16.5" customHeight="1" x14ac:dyDescent="0.5">
      <c r="B77" s="65" t="s">
        <v>81</v>
      </c>
      <c r="E77" s="220">
        <v>-29067</v>
      </c>
      <c r="F77" s="84"/>
      <c r="G77" s="63">
        <v>-28466</v>
      </c>
      <c r="H77" s="84"/>
      <c r="I77" s="220">
        <v>-927946</v>
      </c>
      <c r="J77" s="84"/>
      <c r="K77" s="63">
        <v>-890307</v>
      </c>
      <c r="M77" s="57"/>
      <c r="N77" s="63"/>
      <c r="O77" s="57"/>
      <c r="P77" s="63"/>
      <c r="Q77" s="57"/>
      <c r="R77" s="63"/>
      <c r="S77" s="57"/>
      <c r="T77" s="63"/>
    </row>
    <row r="78" spans="1:20" ht="16.5" customHeight="1" x14ac:dyDescent="0.5">
      <c r="B78" s="65" t="s">
        <v>82</v>
      </c>
      <c r="E78" s="246">
        <v>-131574</v>
      </c>
      <c r="F78" s="84"/>
      <c r="G78" s="67">
        <v>-93651</v>
      </c>
      <c r="H78" s="84"/>
      <c r="I78" s="246">
        <v>-4200412</v>
      </c>
      <c r="J78" s="84"/>
      <c r="K78" s="67">
        <v>-2929002</v>
      </c>
      <c r="N78" s="63"/>
      <c r="P78" s="63"/>
      <c r="R78" s="63"/>
      <c r="T78" s="63"/>
    </row>
    <row r="79" spans="1:20" s="57" customFormat="1" ht="6" customHeight="1" x14ac:dyDescent="0.5">
      <c r="E79" s="214"/>
      <c r="G79" s="62"/>
      <c r="I79" s="214"/>
      <c r="K79" s="62"/>
      <c r="M79" s="65"/>
      <c r="N79" s="63"/>
      <c r="O79" s="65"/>
      <c r="P79" s="63"/>
      <c r="Q79" s="65"/>
      <c r="R79" s="63"/>
      <c r="S79" s="65"/>
      <c r="T79" s="63"/>
    </row>
    <row r="80" spans="1:20" ht="16.5" customHeight="1" x14ac:dyDescent="0.5">
      <c r="A80" s="55" t="s">
        <v>115</v>
      </c>
      <c r="B80" s="55"/>
      <c r="C80" s="55"/>
      <c r="D80" s="55"/>
      <c r="E80" s="86">
        <f>SUM(E63:E78)</f>
        <v>-3853365</v>
      </c>
      <c r="F80" s="84"/>
      <c r="G80" s="67">
        <f>SUM(G63:G78)</f>
        <v>-1071612</v>
      </c>
      <c r="H80" s="84"/>
      <c r="I80" s="246">
        <f>SUM(I63:I78)</f>
        <v>-123015603</v>
      </c>
      <c r="J80" s="84"/>
      <c r="K80" s="67">
        <f>SUM(K63:K78)</f>
        <v>-33515424</v>
      </c>
      <c r="N80" s="63"/>
      <c r="P80" s="63"/>
      <c r="R80" s="63"/>
      <c r="T80" s="63"/>
    </row>
    <row r="81" spans="1:20" ht="16.5" customHeight="1" x14ac:dyDescent="0.5">
      <c r="A81" s="55"/>
      <c r="B81" s="55"/>
      <c r="C81" s="55"/>
      <c r="D81" s="55"/>
      <c r="E81" s="69"/>
      <c r="F81" s="84"/>
      <c r="G81" s="70"/>
      <c r="H81" s="84"/>
      <c r="I81" s="69"/>
      <c r="J81" s="84"/>
      <c r="K81" s="70"/>
    </row>
    <row r="82" spans="1:20" ht="16.5" customHeight="1" x14ac:dyDescent="0.5">
      <c r="A82" s="55" t="s">
        <v>13</v>
      </c>
      <c r="B82" s="55"/>
      <c r="C82" s="55"/>
      <c r="D82" s="55"/>
      <c r="F82" s="94"/>
      <c r="H82" s="84"/>
      <c r="J82" s="84"/>
    </row>
    <row r="83" spans="1:20" ht="16.5" customHeight="1" x14ac:dyDescent="0.5">
      <c r="A83" s="55"/>
      <c r="B83" s="65" t="s">
        <v>284</v>
      </c>
      <c r="C83" s="55"/>
      <c r="D83" s="55"/>
      <c r="E83" s="220">
        <v>200000</v>
      </c>
      <c r="F83" s="94"/>
      <c r="G83" s="63">
        <v>0</v>
      </c>
      <c r="H83" s="84"/>
      <c r="I83" s="220">
        <v>6384840</v>
      </c>
      <c r="J83" s="84"/>
      <c r="K83" s="63">
        <v>0</v>
      </c>
      <c r="N83" s="63"/>
      <c r="P83" s="63"/>
      <c r="R83" s="63"/>
      <c r="T83" s="63"/>
    </row>
    <row r="84" spans="1:20" ht="16.5" customHeight="1" x14ac:dyDescent="0.5">
      <c r="A84" s="55"/>
      <c r="B84" s="65" t="s">
        <v>285</v>
      </c>
      <c r="C84" s="55"/>
      <c r="D84" s="55"/>
      <c r="E84" s="220">
        <v>-200000</v>
      </c>
      <c r="F84" s="94"/>
      <c r="G84" s="63">
        <v>0</v>
      </c>
      <c r="H84" s="84"/>
      <c r="I84" s="220">
        <v>-6384840</v>
      </c>
      <c r="J84" s="84"/>
      <c r="K84" s="63">
        <v>0</v>
      </c>
      <c r="N84" s="63"/>
      <c r="P84" s="63"/>
      <c r="R84" s="63"/>
      <c r="T84" s="63"/>
    </row>
    <row r="85" spans="1:20" ht="16.5" customHeight="1" x14ac:dyDescent="0.5">
      <c r="A85" s="55"/>
      <c r="B85" s="65" t="s">
        <v>116</v>
      </c>
      <c r="C85" s="55"/>
      <c r="D85" s="55"/>
      <c r="E85" s="66">
        <v>0</v>
      </c>
      <c r="F85" s="83"/>
      <c r="G85" s="63">
        <v>-730443</v>
      </c>
      <c r="H85" s="85"/>
      <c r="I85" s="66">
        <v>0</v>
      </c>
      <c r="J85" s="85"/>
      <c r="K85" s="63">
        <v>-22845133</v>
      </c>
      <c r="N85" s="63"/>
      <c r="P85" s="63"/>
      <c r="R85" s="63"/>
      <c r="T85" s="63"/>
    </row>
    <row r="86" spans="1:20" ht="16.5" customHeight="1" x14ac:dyDescent="0.5">
      <c r="A86" s="55"/>
      <c r="B86" s="65" t="s">
        <v>117</v>
      </c>
      <c r="C86" s="55"/>
      <c r="D86" s="55"/>
      <c r="E86" s="220">
        <v>179960</v>
      </c>
      <c r="F86" s="83"/>
      <c r="G86" s="63">
        <v>850000</v>
      </c>
      <c r="H86" s="85"/>
      <c r="I86" s="220">
        <v>5745095</v>
      </c>
      <c r="J86" s="85"/>
      <c r="K86" s="63">
        <v>26584349</v>
      </c>
      <c r="N86" s="63"/>
      <c r="P86" s="63"/>
      <c r="R86" s="63"/>
      <c r="T86" s="63"/>
    </row>
    <row r="87" spans="1:20" ht="16.5" customHeight="1" x14ac:dyDescent="0.5">
      <c r="A87" s="55"/>
      <c r="B87" s="65" t="s">
        <v>286</v>
      </c>
      <c r="D87" s="55"/>
      <c r="E87" s="220">
        <v>-270</v>
      </c>
      <c r="F87" s="83"/>
      <c r="G87" s="63">
        <v>-9945</v>
      </c>
      <c r="H87" s="85"/>
      <c r="I87" s="220">
        <v>-8617</v>
      </c>
      <c r="J87" s="85"/>
      <c r="K87" s="63">
        <v>-311037</v>
      </c>
      <c r="N87" s="63"/>
      <c r="P87" s="63"/>
      <c r="R87" s="63"/>
      <c r="T87" s="63"/>
    </row>
    <row r="88" spans="1:20" ht="16.5" customHeight="1" x14ac:dyDescent="0.5">
      <c r="A88" s="55"/>
      <c r="B88" s="65" t="s">
        <v>90</v>
      </c>
      <c r="C88" s="55"/>
      <c r="D88" s="55"/>
      <c r="E88" s="220">
        <v>-128482</v>
      </c>
      <c r="F88" s="83"/>
      <c r="G88" s="63">
        <v>-96362</v>
      </c>
      <c r="H88" s="85"/>
      <c r="I88" s="220">
        <v>-4101696</v>
      </c>
      <c r="J88" s="85"/>
      <c r="K88" s="63">
        <v>-3013790</v>
      </c>
      <c r="N88" s="63"/>
      <c r="P88" s="63"/>
      <c r="R88" s="63"/>
      <c r="T88" s="63"/>
    </row>
    <row r="89" spans="1:20" ht="16.5" customHeight="1" x14ac:dyDescent="0.5">
      <c r="A89" s="55"/>
      <c r="B89" s="65" t="s">
        <v>287</v>
      </c>
      <c r="C89" s="55"/>
      <c r="D89" s="55"/>
      <c r="E89" s="220">
        <v>-133914</v>
      </c>
      <c r="F89" s="83"/>
      <c r="G89" s="63">
        <v>-147594</v>
      </c>
      <c r="H89" s="85"/>
      <c r="I89" s="220">
        <v>-4275080</v>
      </c>
      <c r="J89" s="85"/>
      <c r="K89" s="63">
        <v>-4616110</v>
      </c>
      <c r="N89" s="63"/>
      <c r="P89" s="63"/>
      <c r="R89" s="63"/>
      <c r="T89" s="63"/>
    </row>
    <row r="90" spans="1:20" ht="16.5" customHeight="1" x14ac:dyDescent="0.5">
      <c r="A90" s="55"/>
      <c r="B90" s="65" t="s">
        <v>196</v>
      </c>
      <c r="C90" s="55"/>
      <c r="D90" s="55"/>
      <c r="F90" s="94"/>
      <c r="H90" s="84"/>
      <c r="J90" s="84"/>
      <c r="N90" s="63"/>
      <c r="P90" s="63"/>
      <c r="R90" s="63"/>
      <c r="T90" s="63"/>
    </row>
    <row r="91" spans="1:20" ht="16.5" customHeight="1" x14ac:dyDescent="0.5">
      <c r="C91" s="65" t="s">
        <v>192</v>
      </c>
      <c r="E91" s="220">
        <v>0</v>
      </c>
      <c r="F91" s="94"/>
      <c r="G91" s="63">
        <v>-30852</v>
      </c>
      <c r="H91" s="84"/>
      <c r="I91" s="66" t="s">
        <v>246</v>
      </c>
      <c r="J91" s="84"/>
      <c r="K91" s="63">
        <v>-964918</v>
      </c>
      <c r="N91" s="63"/>
      <c r="P91" s="63"/>
      <c r="R91" s="63"/>
      <c r="T91" s="63"/>
    </row>
    <row r="92" spans="1:20" ht="16.5" customHeight="1" x14ac:dyDescent="0.5">
      <c r="B92" s="65" t="s">
        <v>195</v>
      </c>
      <c r="E92" s="220">
        <v>-9138</v>
      </c>
      <c r="F92" s="94"/>
      <c r="G92" s="63">
        <v>-10126</v>
      </c>
      <c r="H92" s="84"/>
      <c r="I92" s="220">
        <v>-291719</v>
      </c>
      <c r="J92" s="84"/>
      <c r="K92" s="63">
        <v>-316686</v>
      </c>
      <c r="N92" s="63"/>
      <c r="P92" s="63"/>
      <c r="R92" s="63"/>
      <c r="T92" s="63"/>
    </row>
    <row r="93" spans="1:20" ht="16.5" customHeight="1" x14ac:dyDescent="0.5">
      <c r="B93" s="65" t="s">
        <v>205</v>
      </c>
      <c r="E93" s="220">
        <v>1826</v>
      </c>
      <c r="F93" s="84"/>
      <c r="G93" s="63">
        <v>0</v>
      </c>
      <c r="H93" s="84"/>
      <c r="I93" s="220">
        <v>58280</v>
      </c>
      <c r="J93" s="84"/>
      <c r="K93" s="63">
        <v>0</v>
      </c>
      <c r="N93" s="63"/>
      <c r="P93" s="63"/>
      <c r="R93" s="63"/>
      <c r="T93" s="63"/>
    </row>
    <row r="94" spans="1:20" ht="16.5" customHeight="1" x14ac:dyDescent="0.5">
      <c r="B94" s="65" t="s">
        <v>16</v>
      </c>
      <c r="E94" s="246">
        <v>-605341</v>
      </c>
      <c r="F94" s="84"/>
      <c r="G94" s="67">
        <v>-671000</v>
      </c>
      <c r="H94" s="84"/>
      <c r="I94" s="246">
        <v>-19325041</v>
      </c>
      <c r="J94" s="84"/>
      <c r="K94" s="67">
        <v>-20986003</v>
      </c>
      <c r="N94" s="63"/>
      <c r="P94" s="63"/>
      <c r="R94" s="63"/>
      <c r="T94" s="63"/>
    </row>
    <row r="95" spans="1:20" s="57" customFormat="1" ht="6" customHeight="1" x14ac:dyDescent="0.5">
      <c r="E95" s="214"/>
      <c r="G95" s="62"/>
      <c r="I95" s="214"/>
      <c r="K95" s="62"/>
      <c r="M95" s="65"/>
      <c r="N95" s="63"/>
      <c r="O95" s="65"/>
      <c r="P95" s="63"/>
      <c r="Q95" s="65"/>
      <c r="R95" s="63"/>
      <c r="S95" s="65"/>
      <c r="T95" s="63"/>
    </row>
    <row r="96" spans="1:20" s="55" customFormat="1" ht="16.5" customHeight="1" x14ac:dyDescent="0.5">
      <c r="A96" s="55" t="s">
        <v>83</v>
      </c>
      <c r="E96" s="86">
        <f>SUM(E83:E94)</f>
        <v>-695359</v>
      </c>
      <c r="F96" s="84"/>
      <c r="G96" s="67">
        <f>SUM(G83:G94)</f>
        <v>-846322</v>
      </c>
      <c r="H96" s="84"/>
      <c r="I96" s="246">
        <f>SUM(I83:I94)</f>
        <v>-22198778</v>
      </c>
      <c r="J96" s="84"/>
      <c r="K96" s="67">
        <f>SUM(K83:K94)</f>
        <v>-26469328</v>
      </c>
      <c r="M96" s="57"/>
      <c r="N96" s="63"/>
      <c r="O96" s="57"/>
      <c r="P96" s="63"/>
      <c r="Q96" s="57"/>
      <c r="R96" s="63"/>
      <c r="S96" s="57"/>
      <c r="T96" s="63"/>
    </row>
    <row r="97" spans="1:11" s="55" customFormat="1" ht="16.5" customHeight="1" x14ac:dyDescent="0.5">
      <c r="E97" s="66"/>
      <c r="F97" s="84"/>
      <c r="G97" s="63"/>
      <c r="H97" s="84"/>
      <c r="I97" s="66"/>
      <c r="J97" s="84"/>
      <c r="K97" s="63"/>
    </row>
    <row r="98" spans="1:11" s="55" customFormat="1" ht="16.5" customHeight="1" x14ac:dyDescent="0.5">
      <c r="E98" s="66"/>
      <c r="F98" s="84"/>
      <c r="G98" s="63"/>
      <c r="H98" s="84"/>
      <c r="I98" s="66"/>
      <c r="J98" s="84"/>
      <c r="K98" s="63"/>
    </row>
    <row r="99" spans="1:11" s="55" customFormat="1" ht="16.5" customHeight="1" x14ac:dyDescent="0.5">
      <c r="E99" s="66"/>
      <c r="F99" s="84"/>
      <c r="G99" s="63"/>
      <c r="H99" s="84"/>
      <c r="I99" s="66"/>
      <c r="J99" s="84"/>
      <c r="K99" s="63"/>
    </row>
    <row r="100" spans="1:11" s="55" customFormat="1" ht="16.5" customHeight="1" x14ac:dyDescent="0.5">
      <c r="E100" s="66"/>
      <c r="F100" s="84"/>
      <c r="G100" s="63"/>
      <c r="H100" s="84"/>
      <c r="I100" s="66"/>
      <c r="J100" s="84"/>
      <c r="K100" s="63"/>
    </row>
    <row r="101" spans="1:11" s="55" customFormat="1" ht="16.5" customHeight="1" x14ac:dyDescent="0.5">
      <c r="E101" s="66"/>
      <c r="F101" s="84"/>
      <c r="G101" s="63"/>
      <c r="H101" s="84"/>
      <c r="I101" s="66"/>
      <c r="J101" s="84"/>
      <c r="K101" s="63"/>
    </row>
    <row r="102" spans="1:11" s="55" customFormat="1" ht="16.5" customHeight="1" x14ac:dyDescent="0.5">
      <c r="E102" s="66"/>
      <c r="F102" s="84"/>
      <c r="G102" s="63"/>
      <c r="H102" s="84"/>
      <c r="I102" s="66"/>
      <c r="J102" s="84"/>
      <c r="K102" s="63"/>
    </row>
    <row r="103" spans="1:11" s="55" customFormat="1" ht="16.5" customHeight="1" x14ac:dyDescent="0.5">
      <c r="E103" s="66"/>
      <c r="F103" s="84"/>
      <c r="G103" s="63"/>
      <c r="H103" s="84"/>
      <c r="I103" s="66"/>
      <c r="J103" s="84"/>
      <c r="K103" s="63"/>
    </row>
    <row r="104" spans="1:11" s="55" customFormat="1" ht="11.25" customHeight="1" x14ac:dyDescent="0.5">
      <c r="E104" s="66"/>
      <c r="F104" s="84"/>
      <c r="G104" s="63"/>
      <c r="H104" s="84"/>
      <c r="I104" s="66"/>
      <c r="J104" s="84"/>
      <c r="K104" s="63"/>
    </row>
    <row r="105" spans="1:11" s="55" customFormat="1" ht="16.5" customHeight="1" x14ac:dyDescent="0.5">
      <c r="E105" s="66"/>
      <c r="F105" s="84"/>
      <c r="G105" s="63"/>
      <c r="H105" s="84"/>
      <c r="I105" s="66"/>
      <c r="J105" s="84"/>
      <c r="K105" s="63"/>
    </row>
    <row r="106" spans="1:11" s="55" customFormat="1" ht="22.15" customHeight="1" x14ac:dyDescent="0.5">
      <c r="A106" s="71" t="s">
        <v>217</v>
      </c>
      <c r="B106" s="95"/>
      <c r="C106" s="95"/>
      <c r="D106" s="95"/>
      <c r="E106" s="86"/>
      <c r="F106" s="96"/>
      <c r="G106" s="67"/>
      <c r="H106" s="96"/>
      <c r="I106" s="86"/>
      <c r="J106" s="96"/>
      <c r="K106" s="67"/>
    </row>
    <row r="107" spans="1:11" s="55" customFormat="1" ht="16.5" customHeight="1" x14ac:dyDescent="0.5">
      <c r="A107" s="289" t="s">
        <v>125</v>
      </c>
      <c r="B107" s="289"/>
      <c r="C107" s="289"/>
      <c r="D107" s="289"/>
      <c r="E107" s="289"/>
      <c r="F107" s="289"/>
      <c r="G107" s="289"/>
      <c r="H107" s="289"/>
      <c r="I107" s="289"/>
      <c r="J107" s="289"/>
      <c r="K107" s="289"/>
    </row>
    <row r="108" spans="1:11" s="55" customFormat="1" ht="16.5" customHeight="1" x14ac:dyDescent="0.5">
      <c r="A108" s="287" t="s">
        <v>35</v>
      </c>
      <c r="B108" s="287"/>
      <c r="C108" s="287"/>
      <c r="D108" s="287"/>
      <c r="E108" s="287"/>
      <c r="F108" s="287"/>
      <c r="G108" s="287"/>
      <c r="H108" s="287"/>
      <c r="I108" s="287"/>
      <c r="J108" s="287"/>
      <c r="K108" s="287"/>
    </row>
    <row r="109" spans="1:11" s="55" customFormat="1" ht="16.5" customHeight="1" x14ac:dyDescent="0.5">
      <c r="A109" s="288" t="s">
        <v>237</v>
      </c>
      <c r="B109" s="288"/>
      <c r="C109" s="288"/>
      <c r="D109" s="288"/>
      <c r="E109" s="288"/>
      <c r="F109" s="288"/>
      <c r="G109" s="288"/>
      <c r="H109" s="288"/>
      <c r="I109" s="288"/>
      <c r="J109" s="288"/>
      <c r="K109" s="288"/>
    </row>
    <row r="110" spans="1:11" s="55" customFormat="1" ht="16.5" customHeight="1" x14ac:dyDescent="0.5">
      <c r="A110" s="72"/>
      <c r="B110" s="72"/>
      <c r="C110" s="72"/>
      <c r="D110" s="72"/>
      <c r="E110" s="215"/>
      <c r="F110" s="72"/>
      <c r="G110" s="72"/>
      <c r="H110" s="72"/>
      <c r="I110" s="215"/>
      <c r="J110" s="72"/>
      <c r="K110" s="72"/>
    </row>
    <row r="111" spans="1:11" s="55" customFormat="1" ht="16.5" customHeight="1" x14ac:dyDescent="0.5">
      <c r="A111" s="73"/>
      <c r="B111" s="73"/>
      <c r="C111" s="73"/>
      <c r="D111" s="73"/>
      <c r="E111" s="213"/>
      <c r="F111" s="73"/>
      <c r="G111" s="73"/>
      <c r="H111" s="73"/>
      <c r="I111" s="213"/>
      <c r="J111" s="73"/>
      <c r="K111" s="73"/>
    </row>
    <row r="112" spans="1:11" s="55" customFormat="1" ht="16.5" customHeight="1" x14ac:dyDescent="0.5">
      <c r="A112" s="56"/>
      <c r="B112" s="56"/>
      <c r="C112" s="56"/>
      <c r="D112" s="56"/>
      <c r="E112" s="283" t="s">
        <v>207</v>
      </c>
      <c r="F112" s="283"/>
      <c r="G112" s="283"/>
      <c r="H112" s="283"/>
      <c r="I112" s="283"/>
      <c r="J112" s="283"/>
      <c r="K112" s="283"/>
    </row>
    <row r="113" spans="1:20" s="7" customFormat="1" ht="16.5" customHeight="1" x14ac:dyDescent="0.5">
      <c r="A113" s="42"/>
      <c r="B113" s="42"/>
      <c r="C113" s="42"/>
      <c r="D113" s="42"/>
      <c r="E113" s="290" t="s">
        <v>240</v>
      </c>
      <c r="F113" s="290"/>
      <c r="G113" s="290"/>
      <c r="H113" s="56"/>
      <c r="I113" s="290" t="s">
        <v>241</v>
      </c>
      <c r="J113" s="290"/>
      <c r="K113" s="290"/>
    </row>
    <row r="114" spans="1:20" s="57" customFormat="1" ht="16.5" customHeight="1" x14ac:dyDescent="0.5">
      <c r="E114" s="59" t="s">
        <v>235</v>
      </c>
      <c r="F114" s="82"/>
      <c r="G114" s="59" t="s">
        <v>34</v>
      </c>
      <c r="H114" s="82"/>
      <c r="I114" s="59" t="s">
        <v>235</v>
      </c>
      <c r="J114" s="82"/>
      <c r="K114" s="60" t="s">
        <v>34</v>
      </c>
    </row>
    <row r="115" spans="1:20" s="57" customFormat="1" ht="16.5" customHeight="1" x14ac:dyDescent="0.5">
      <c r="E115" s="214"/>
      <c r="G115" s="62"/>
      <c r="I115" s="214"/>
      <c r="K115" s="62"/>
    </row>
    <row r="116" spans="1:20" s="55" customFormat="1" ht="16.5" customHeight="1" x14ac:dyDescent="0.5">
      <c r="A116" s="55" t="s">
        <v>258</v>
      </c>
      <c r="E116" s="220">
        <f>SUM(E48,E80,E96)</f>
        <v>-1120416</v>
      </c>
      <c r="F116" s="84"/>
      <c r="G116" s="63">
        <f>SUM(G48,G80,G96)</f>
        <v>853566</v>
      </c>
      <c r="H116" s="84"/>
      <c r="I116" s="220">
        <f>SUM(I48,I80,I96)</f>
        <v>-35145566</v>
      </c>
      <c r="J116" s="84"/>
      <c r="K116" s="63">
        <f>SUM(K48,K80,K96)</f>
        <v>26689539</v>
      </c>
      <c r="N116" s="63"/>
      <c r="P116" s="63"/>
      <c r="R116" s="63"/>
      <c r="T116" s="63"/>
    </row>
    <row r="117" spans="1:20" ht="16.5" customHeight="1" x14ac:dyDescent="0.5">
      <c r="A117" s="65" t="s">
        <v>204</v>
      </c>
      <c r="E117" s="220">
        <v>3704003</v>
      </c>
      <c r="F117" s="84"/>
      <c r="G117" s="63">
        <v>2822897</v>
      </c>
      <c r="H117" s="84"/>
      <c r="I117" s="220">
        <v>111257372</v>
      </c>
      <c r="J117" s="84"/>
      <c r="K117" s="63">
        <v>85121635</v>
      </c>
      <c r="N117" s="63"/>
      <c r="P117" s="63"/>
      <c r="R117" s="63"/>
      <c r="T117" s="63"/>
    </row>
    <row r="118" spans="1:20" ht="16.5" customHeight="1" x14ac:dyDescent="0.5">
      <c r="A118" s="65" t="s">
        <v>216</v>
      </c>
      <c r="E118" s="246">
        <v>-24398</v>
      </c>
      <c r="F118" s="84"/>
      <c r="G118" s="67">
        <v>27540</v>
      </c>
      <c r="H118" s="84"/>
      <c r="I118" s="246">
        <v>9416004</v>
      </c>
      <c r="J118" s="84"/>
      <c r="K118" s="67">
        <v>-553802</v>
      </c>
      <c r="N118" s="63"/>
      <c r="P118" s="63"/>
      <c r="R118" s="63"/>
      <c r="T118" s="63"/>
    </row>
    <row r="119" spans="1:20" s="57" customFormat="1" ht="6" customHeight="1" x14ac:dyDescent="0.5">
      <c r="E119" s="214"/>
      <c r="G119" s="62"/>
      <c r="I119" s="214"/>
      <c r="K119" s="62"/>
      <c r="N119" s="63"/>
      <c r="P119" s="63"/>
      <c r="R119" s="63"/>
      <c r="T119" s="63"/>
    </row>
    <row r="120" spans="1:20" ht="16.5" customHeight="1" thickBot="1" x14ac:dyDescent="0.55000000000000004">
      <c r="A120" s="55" t="s">
        <v>203</v>
      </c>
      <c r="B120" s="55"/>
      <c r="C120" s="55"/>
      <c r="D120" s="55"/>
      <c r="E120" s="216">
        <f>SUM(E116:E118)</f>
        <v>2559189</v>
      </c>
      <c r="F120" s="84"/>
      <c r="G120" s="74">
        <f>SUM(G116:G118)</f>
        <v>3704003</v>
      </c>
      <c r="H120" s="84"/>
      <c r="I120" s="248">
        <f>SUM(I116:I118)</f>
        <v>85527810</v>
      </c>
      <c r="J120" s="84"/>
      <c r="K120" s="74">
        <f>SUM(K116:K118)</f>
        <v>111257372</v>
      </c>
      <c r="N120" s="63"/>
      <c r="P120" s="63"/>
      <c r="R120" s="63"/>
      <c r="T120" s="63"/>
    </row>
    <row r="121" spans="1:20" ht="16.5" customHeight="1" thickTop="1" x14ac:dyDescent="0.5">
      <c r="F121" s="97"/>
      <c r="H121" s="98"/>
      <c r="J121" s="98"/>
      <c r="N121" s="63"/>
      <c r="P121" s="63"/>
      <c r="R121" s="63"/>
      <c r="T121" s="63"/>
    </row>
    <row r="122" spans="1:20" ht="16.5" customHeight="1" x14ac:dyDescent="0.5">
      <c r="A122" s="55" t="s">
        <v>294</v>
      </c>
      <c r="F122" s="97"/>
      <c r="H122" s="98"/>
      <c r="J122" s="98"/>
      <c r="N122" s="63"/>
      <c r="P122" s="63"/>
      <c r="R122" s="63"/>
      <c r="T122" s="63"/>
    </row>
    <row r="123" spans="1:20" ht="6" customHeight="1" x14ac:dyDescent="0.5">
      <c r="A123" s="55"/>
      <c r="F123" s="97"/>
      <c r="H123" s="98"/>
      <c r="J123" s="98"/>
      <c r="N123" s="63"/>
      <c r="P123" s="63"/>
      <c r="R123" s="63"/>
      <c r="T123" s="63"/>
    </row>
    <row r="124" spans="1:20" ht="16.5" customHeight="1" x14ac:dyDescent="0.5">
      <c r="A124" s="65" t="s">
        <v>200</v>
      </c>
      <c r="E124" s="220">
        <v>387058</v>
      </c>
      <c r="F124" s="99"/>
      <c r="G124" s="63">
        <v>346979</v>
      </c>
      <c r="H124" s="100"/>
      <c r="I124" s="220">
        <v>12356505</v>
      </c>
      <c r="J124" s="100"/>
      <c r="K124" s="63">
        <v>10852020</v>
      </c>
      <c r="N124" s="63"/>
      <c r="P124" s="63"/>
      <c r="R124" s="63"/>
      <c r="T124" s="63"/>
    </row>
    <row r="125" spans="1:20" ht="16.5" customHeight="1" x14ac:dyDescent="0.5">
      <c r="A125" s="65" t="s">
        <v>206</v>
      </c>
      <c r="E125" s="220">
        <v>187153</v>
      </c>
      <c r="F125" s="99"/>
      <c r="G125" s="63">
        <v>98367</v>
      </c>
      <c r="H125" s="100"/>
      <c r="I125" s="220">
        <v>5974704</v>
      </c>
      <c r="J125" s="100"/>
      <c r="K125" s="63">
        <v>3076504</v>
      </c>
      <c r="N125" s="63"/>
      <c r="P125" s="63"/>
      <c r="R125" s="63"/>
      <c r="T125" s="63"/>
    </row>
    <row r="126" spans="1:20" ht="16.5" customHeight="1" x14ac:dyDescent="0.5">
      <c r="F126" s="99"/>
      <c r="H126" s="100"/>
      <c r="J126" s="100"/>
    </row>
    <row r="127" spans="1:20" ht="16.5" customHeight="1" x14ac:dyDescent="0.5">
      <c r="F127" s="99"/>
      <c r="H127" s="100"/>
      <c r="J127" s="100"/>
    </row>
    <row r="128" spans="1:20" ht="16.5" customHeight="1" x14ac:dyDescent="0.5">
      <c r="F128" s="99"/>
      <c r="H128" s="100"/>
      <c r="J128" s="100"/>
    </row>
    <row r="129" spans="6:10" ht="16.5" customHeight="1" x14ac:dyDescent="0.5">
      <c r="F129" s="99"/>
      <c r="H129" s="100"/>
      <c r="J129" s="100"/>
    </row>
    <row r="130" spans="6:10" ht="16.5" customHeight="1" x14ac:dyDescent="0.5">
      <c r="F130" s="99"/>
      <c r="H130" s="100"/>
      <c r="J130" s="100"/>
    </row>
    <row r="131" spans="6:10" ht="16.5" customHeight="1" x14ac:dyDescent="0.5">
      <c r="F131" s="99"/>
      <c r="H131" s="100"/>
      <c r="J131" s="100"/>
    </row>
    <row r="132" spans="6:10" ht="16.5" customHeight="1" x14ac:dyDescent="0.5">
      <c r="F132" s="99"/>
      <c r="H132" s="100"/>
      <c r="J132" s="100"/>
    </row>
    <row r="133" spans="6:10" ht="16.5" customHeight="1" x14ac:dyDescent="0.5">
      <c r="F133" s="99"/>
      <c r="H133" s="100"/>
      <c r="J133" s="100"/>
    </row>
    <row r="134" spans="6:10" ht="16.5" customHeight="1" x14ac:dyDescent="0.5">
      <c r="F134" s="99"/>
      <c r="H134" s="100"/>
      <c r="J134" s="100"/>
    </row>
    <row r="135" spans="6:10" ht="16.5" customHeight="1" x14ac:dyDescent="0.5">
      <c r="F135" s="99"/>
      <c r="H135" s="100"/>
      <c r="J135" s="100"/>
    </row>
    <row r="136" spans="6:10" ht="16.5" customHeight="1" x14ac:dyDescent="0.5">
      <c r="F136" s="99"/>
      <c r="H136" s="100"/>
      <c r="J136" s="100"/>
    </row>
    <row r="137" spans="6:10" ht="16.5" customHeight="1" x14ac:dyDescent="0.5">
      <c r="F137" s="99"/>
      <c r="H137" s="100"/>
      <c r="J137" s="100"/>
    </row>
    <row r="138" spans="6:10" ht="16.5" customHeight="1" x14ac:dyDescent="0.5">
      <c r="F138" s="99"/>
      <c r="H138" s="100"/>
      <c r="J138" s="100"/>
    </row>
    <row r="139" spans="6:10" ht="16.5" customHeight="1" x14ac:dyDescent="0.5">
      <c r="F139" s="99"/>
      <c r="H139" s="100"/>
      <c r="J139" s="100"/>
    </row>
    <row r="140" spans="6:10" ht="16.5" customHeight="1" x14ac:dyDescent="0.5">
      <c r="F140" s="99"/>
      <c r="H140" s="100"/>
      <c r="J140" s="100"/>
    </row>
    <row r="141" spans="6:10" ht="16.5" customHeight="1" x14ac:dyDescent="0.5">
      <c r="F141" s="99"/>
      <c r="H141" s="100"/>
      <c r="J141" s="100"/>
    </row>
    <row r="142" spans="6:10" ht="16.5" customHeight="1" x14ac:dyDescent="0.5">
      <c r="F142" s="99"/>
      <c r="H142" s="100"/>
      <c r="J142" s="100"/>
    </row>
    <row r="143" spans="6:10" ht="16.5" customHeight="1" x14ac:dyDescent="0.5">
      <c r="F143" s="99"/>
      <c r="H143" s="100"/>
      <c r="J143" s="100"/>
    </row>
    <row r="144" spans="6:10" ht="16.5" customHeight="1" x14ac:dyDescent="0.5">
      <c r="F144" s="99"/>
      <c r="H144" s="100"/>
      <c r="J144" s="100"/>
    </row>
    <row r="145" spans="1:11" ht="16.5" customHeight="1" x14ac:dyDescent="0.5">
      <c r="F145" s="99"/>
      <c r="H145" s="100"/>
      <c r="J145" s="100"/>
    </row>
    <row r="146" spans="1:11" ht="16.5" customHeight="1" x14ac:dyDescent="0.5">
      <c r="F146" s="99"/>
      <c r="H146" s="100"/>
      <c r="J146" s="100"/>
    </row>
    <row r="147" spans="1:11" ht="16.5" customHeight="1" x14ac:dyDescent="0.5">
      <c r="F147" s="99"/>
      <c r="H147" s="100"/>
      <c r="J147" s="100"/>
    </row>
    <row r="148" spans="1:11" ht="16.5" customHeight="1" x14ac:dyDescent="0.5">
      <c r="F148" s="99"/>
      <c r="H148" s="100"/>
      <c r="J148" s="100"/>
    </row>
    <row r="149" spans="1:11" ht="16.5" customHeight="1" x14ac:dyDescent="0.5">
      <c r="F149" s="99"/>
      <c r="H149" s="100"/>
      <c r="J149" s="100"/>
    </row>
    <row r="150" spans="1:11" ht="16.5" customHeight="1" x14ac:dyDescent="0.5">
      <c r="F150" s="99"/>
      <c r="H150" s="100"/>
      <c r="J150" s="100"/>
    </row>
    <row r="151" spans="1:11" ht="16.5" customHeight="1" x14ac:dyDescent="0.5">
      <c r="F151" s="99"/>
      <c r="H151" s="100"/>
      <c r="J151" s="100"/>
    </row>
    <row r="152" spans="1:11" ht="16.5" customHeight="1" x14ac:dyDescent="0.5">
      <c r="F152" s="99"/>
      <c r="H152" s="100"/>
      <c r="J152" s="100"/>
    </row>
    <row r="153" spans="1:11" ht="16.5" customHeight="1" x14ac:dyDescent="0.5">
      <c r="F153" s="99"/>
      <c r="H153" s="100"/>
      <c r="J153" s="100"/>
    </row>
    <row r="154" spans="1:11" ht="16.5" customHeight="1" x14ac:dyDescent="0.5">
      <c r="F154" s="99"/>
      <c r="H154" s="100"/>
      <c r="J154" s="100"/>
    </row>
    <row r="155" spans="1:11" ht="16.5" customHeight="1" x14ac:dyDescent="0.5">
      <c r="F155" s="99"/>
      <c r="H155" s="100"/>
      <c r="J155" s="100"/>
    </row>
    <row r="156" spans="1:11" ht="16.5" customHeight="1" x14ac:dyDescent="0.5">
      <c r="F156" s="99"/>
      <c r="H156" s="100"/>
      <c r="J156" s="100"/>
    </row>
    <row r="157" spans="1:11" ht="12" customHeight="1" x14ac:dyDescent="0.5">
      <c r="F157" s="99"/>
      <c r="H157" s="100"/>
      <c r="J157" s="100"/>
    </row>
    <row r="158" spans="1:11" ht="22.15" customHeight="1" x14ac:dyDescent="0.5">
      <c r="A158" s="71" t="s">
        <v>217</v>
      </c>
      <c r="B158" s="71"/>
      <c r="C158" s="71"/>
      <c r="D158" s="71"/>
      <c r="E158" s="86"/>
      <c r="F158" s="71"/>
      <c r="G158" s="67"/>
      <c r="H158" s="71"/>
      <c r="I158" s="86"/>
      <c r="J158" s="71"/>
      <c r="K158" s="67"/>
    </row>
    <row r="159" spans="1:11" ht="16.5" customHeight="1" x14ac:dyDescent="0.5">
      <c r="F159" s="83"/>
      <c r="G159" s="66"/>
      <c r="H159" s="83"/>
      <c r="J159" s="84"/>
    </row>
    <row r="160" spans="1:11" ht="16.5" customHeight="1" x14ac:dyDescent="0.5">
      <c r="A160" s="101"/>
      <c r="B160" s="101"/>
      <c r="C160" s="101"/>
      <c r="D160" s="101"/>
      <c r="F160" s="84"/>
      <c r="H160" s="84"/>
      <c r="I160" s="217"/>
      <c r="J160" s="84"/>
      <c r="K160" s="80"/>
    </row>
    <row r="161" spans="6:11" ht="16.5" customHeight="1" x14ac:dyDescent="0.5">
      <c r="F161" s="84"/>
      <c r="H161" s="84"/>
      <c r="I161" s="217"/>
      <c r="J161" s="84"/>
      <c r="K161" s="80"/>
    </row>
    <row r="162" spans="6:11" ht="16.5" customHeight="1" x14ac:dyDescent="0.5">
      <c r="F162" s="84"/>
      <c r="H162" s="84"/>
      <c r="J162" s="84"/>
    </row>
    <row r="163" spans="6:11" ht="16.5" customHeight="1" x14ac:dyDescent="0.5">
      <c r="F163" s="84"/>
      <c r="H163" s="84"/>
      <c r="J163" s="84"/>
    </row>
    <row r="164" spans="6:11" ht="16.5" customHeight="1" x14ac:dyDescent="0.5">
      <c r="F164" s="84"/>
      <c r="H164" s="84"/>
      <c r="J164" s="84"/>
    </row>
    <row r="201" spans="1:11" s="81" customFormat="1" ht="16.5" customHeight="1" x14ac:dyDescent="0.5">
      <c r="A201" s="65"/>
      <c r="B201" s="65"/>
      <c r="C201" s="65"/>
      <c r="D201" s="65"/>
      <c r="E201" s="66"/>
      <c r="F201" s="65"/>
      <c r="G201" s="63"/>
      <c r="H201" s="65"/>
      <c r="I201" s="66"/>
      <c r="J201" s="65"/>
      <c r="K201" s="63"/>
    </row>
  </sheetData>
  <customSheetViews>
    <customSheetView guid="{F5987813-497C-4409-9952-9D74BFBEF750}" scale="140">
      <selection activeCell="L17" sqref="L17"/>
      <rowBreaks count="2" manualBreakCount="2">
        <brk id="52" max="16383" man="1"/>
        <brk id="99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90" showPageBreaks="1" topLeftCell="A53">
      <selection activeCell="D91" sqref="D91"/>
      <rowBreaks count="2" manualBreakCount="2">
        <brk id="52" max="16383" man="1"/>
        <brk id="101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 topLeftCell="A142">
      <selection activeCell="N160" sqref="N160"/>
      <rowBreaks count="2" manualBreakCount="2">
        <brk id="51" max="16383" man="1"/>
        <brk id="102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4">
      <selection activeCell="G86" sqref="G86"/>
      <rowBreaks count="2" manualBreakCount="2">
        <brk id="59" max="7" man="1"/>
        <brk id="118" max="10" man="1"/>
      </rowBreaks>
      <pageMargins left="0.8" right="0.5" top="0.5" bottom="0.6" header="0.49" footer="0.4"/>
      <pageSetup paperSize="9" scale="83" firstPageNumber="25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>
      <selection activeCell="E70" sqref="E70"/>
      <rowBreaks count="2" manualBreakCount="2">
        <brk id="52" max="16383" man="1"/>
        <brk id="99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40" topLeftCell="A13">
      <selection activeCell="D23" sqref="D23"/>
      <rowBreaks count="2" manualBreakCount="2">
        <brk id="52" max="16383" man="1"/>
        <brk id="99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40">
      <selection activeCell="L17" sqref="L17"/>
      <rowBreaks count="2" manualBreakCount="2">
        <brk id="52" max="16383" man="1"/>
        <brk id="99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7"/>
      <headerFooter>
        <oddFooter>&amp;R&amp;P</oddFooter>
      </headerFooter>
    </customSheetView>
  </customSheetViews>
  <mergeCells count="18">
    <mergeCell ref="E58:K58"/>
    <mergeCell ref="E59:G59"/>
    <mergeCell ref="I59:K59"/>
    <mergeCell ref="E6:G6"/>
    <mergeCell ref="I6:K6"/>
    <mergeCell ref="A54:K54"/>
    <mergeCell ref="E113:G113"/>
    <mergeCell ref="I113:K113"/>
    <mergeCell ref="A107:K107"/>
    <mergeCell ref="A108:K108"/>
    <mergeCell ref="A109:K109"/>
    <mergeCell ref="E112:K112"/>
    <mergeCell ref="A55:K55"/>
    <mergeCell ref="A56:K56"/>
    <mergeCell ref="A1:K1"/>
    <mergeCell ref="A2:K2"/>
    <mergeCell ref="A3:K3"/>
    <mergeCell ref="E5:K5"/>
  </mergeCells>
  <pageMargins left="0.8" right="0.5" top="0.5" bottom="0.6" header="0.49" footer="0.4"/>
  <pageSetup paperSize="9" scale="95" firstPageNumber="27" fitToHeight="2" orientation="portrait" useFirstPageNumber="1" horizontalDpi="1200" verticalDpi="1200" r:id="rId8"/>
  <headerFooter>
    <oddFooter>&amp;R&amp;P</oddFooter>
  </headerFooter>
  <rowBreaks count="2" manualBreakCount="2">
    <brk id="53" max="16383" man="1"/>
    <brk id="10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</sheetPr>
  <dimension ref="A1:T148"/>
  <sheetViews>
    <sheetView zoomScaleNormal="100" zoomScaleSheetLayoutView="90" workbookViewId="0">
      <selection activeCell="E49" sqref="E49"/>
    </sheetView>
  </sheetViews>
  <sheetFormatPr defaultColWidth="9.140625" defaultRowHeight="16.5" customHeight="1" x14ac:dyDescent="0.5"/>
  <cols>
    <col min="1" max="3" width="1.7109375" style="65" customWidth="1"/>
    <col min="4" max="4" width="43.7109375" style="65" customWidth="1"/>
    <col min="5" max="5" width="12.7109375" style="63" customWidth="1"/>
    <col min="6" max="6" width="0.5703125" style="63" customWidth="1"/>
    <col min="7" max="7" width="12.7109375" style="63" customWidth="1"/>
    <col min="8" max="8" width="0.5703125" style="63" customWidth="1"/>
    <col min="9" max="9" width="12.7109375" style="63" customWidth="1"/>
    <col min="10" max="10" width="0.5703125" style="63" customWidth="1"/>
    <col min="11" max="11" width="12.7109375" style="63" customWidth="1"/>
    <col min="12" max="16384" width="9.140625" style="65"/>
  </cols>
  <sheetData>
    <row r="1" spans="1:20" s="7" customFormat="1" ht="16.5" customHeight="1" x14ac:dyDescent="0.5">
      <c r="A1" s="287" t="s">
        <v>125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</row>
    <row r="2" spans="1:20" s="7" customFormat="1" ht="16.5" customHeight="1" x14ac:dyDescent="0.5">
      <c r="A2" s="287" t="s">
        <v>35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</row>
    <row r="3" spans="1:20" s="7" customFormat="1" ht="16.5" customHeight="1" x14ac:dyDescent="0.5">
      <c r="A3" s="288" t="s">
        <v>237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1:20" s="55" customFormat="1" ht="16.5" customHeight="1" x14ac:dyDescent="0.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20" s="7" customFormat="1" ht="16.5" customHeight="1" x14ac:dyDescent="0.5">
      <c r="A5" s="42"/>
      <c r="B5" s="42"/>
      <c r="C5" s="42"/>
      <c r="D5" s="42"/>
      <c r="E5" s="292" t="s">
        <v>208</v>
      </c>
      <c r="F5" s="292"/>
      <c r="G5" s="292"/>
      <c r="H5" s="292"/>
      <c r="I5" s="292"/>
      <c r="J5" s="292"/>
      <c r="K5" s="292"/>
    </row>
    <row r="6" spans="1:20" s="57" customFormat="1" ht="16.5" customHeight="1" x14ac:dyDescent="0.5">
      <c r="E6" s="291" t="s">
        <v>240</v>
      </c>
      <c r="F6" s="291"/>
      <c r="G6" s="291"/>
      <c r="H6" s="58"/>
      <c r="I6" s="291" t="s">
        <v>241</v>
      </c>
      <c r="J6" s="291"/>
      <c r="K6" s="291"/>
    </row>
    <row r="7" spans="1:20" s="57" customFormat="1" ht="16.5" customHeight="1" x14ac:dyDescent="0.5">
      <c r="E7" s="59" t="s">
        <v>235</v>
      </c>
      <c r="F7" s="58"/>
      <c r="G7" s="59" t="s">
        <v>34</v>
      </c>
      <c r="H7" s="58"/>
      <c r="I7" s="59" t="s">
        <v>235</v>
      </c>
      <c r="J7" s="58"/>
      <c r="K7" s="60" t="s">
        <v>34</v>
      </c>
    </row>
    <row r="8" spans="1:20" s="57" customFormat="1" ht="16.5" customHeight="1" x14ac:dyDescent="0.5">
      <c r="E8" s="62"/>
      <c r="F8" s="61"/>
      <c r="G8" s="62"/>
      <c r="H8" s="61"/>
      <c r="I8" s="62"/>
      <c r="J8" s="61"/>
      <c r="K8" s="62"/>
    </row>
    <row r="9" spans="1:20" ht="16.5" customHeight="1" x14ac:dyDescent="0.5">
      <c r="A9" s="55" t="s">
        <v>11</v>
      </c>
      <c r="B9" s="55"/>
      <c r="C9" s="55"/>
      <c r="D9" s="55"/>
      <c r="H9" s="64"/>
    </row>
    <row r="10" spans="1:20" ht="16.5" customHeight="1" x14ac:dyDescent="0.5">
      <c r="B10" s="65" t="s">
        <v>71</v>
      </c>
      <c r="E10" s="220">
        <v>1821271</v>
      </c>
      <c r="F10" s="224"/>
      <c r="G10" s="220">
        <v>1069310</v>
      </c>
      <c r="H10" s="225"/>
      <c r="I10" s="220">
        <v>58499866</v>
      </c>
      <c r="J10" s="224"/>
      <c r="K10" s="220">
        <v>33409660</v>
      </c>
      <c r="L10" s="63"/>
      <c r="M10" s="63"/>
      <c r="N10" s="63"/>
      <c r="O10" s="63"/>
      <c r="P10" s="63"/>
      <c r="R10" s="63"/>
      <c r="T10" s="63"/>
    </row>
    <row r="11" spans="1:20" ht="16.5" customHeight="1" x14ac:dyDescent="0.5">
      <c r="B11" s="65" t="s">
        <v>105</v>
      </c>
      <c r="H11" s="66"/>
      <c r="J11" s="66"/>
      <c r="L11" s="63"/>
      <c r="M11" s="63"/>
      <c r="N11" s="63"/>
      <c r="O11" s="63"/>
      <c r="P11" s="63"/>
      <c r="R11" s="63"/>
      <c r="T11" s="63"/>
    </row>
    <row r="12" spans="1:20" ht="16.5" customHeight="1" x14ac:dyDescent="0.5">
      <c r="C12" s="65" t="s">
        <v>95</v>
      </c>
      <c r="E12" s="220">
        <v>915885</v>
      </c>
      <c r="F12" s="66"/>
      <c r="G12" s="63">
        <v>1002202</v>
      </c>
      <c r="H12" s="66"/>
      <c r="I12" s="63">
        <v>29092125</v>
      </c>
      <c r="J12" s="66"/>
      <c r="K12" s="63">
        <v>31344017</v>
      </c>
      <c r="L12" s="63"/>
      <c r="M12" s="63"/>
      <c r="N12" s="63"/>
      <c r="O12" s="63"/>
      <c r="P12" s="63"/>
      <c r="R12" s="63"/>
      <c r="T12" s="63"/>
    </row>
    <row r="13" spans="1:20" ht="16.5" customHeight="1" x14ac:dyDescent="0.5">
      <c r="C13" s="65" t="s">
        <v>103</v>
      </c>
      <c r="E13" s="220">
        <v>0</v>
      </c>
      <c r="F13" s="84"/>
      <c r="G13" s="63">
        <v>1191</v>
      </c>
      <c r="H13" s="85"/>
      <c r="I13" s="66" t="s">
        <v>246</v>
      </c>
      <c r="J13" s="84"/>
      <c r="K13" s="63">
        <v>37358</v>
      </c>
      <c r="L13" s="63"/>
      <c r="M13" s="63"/>
      <c r="N13" s="63"/>
      <c r="O13" s="63"/>
      <c r="P13" s="63"/>
      <c r="R13" s="63"/>
      <c r="T13" s="63"/>
    </row>
    <row r="14" spans="1:20" ht="16.5" customHeight="1" x14ac:dyDescent="0.5">
      <c r="C14" s="65" t="s">
        <v>119</v>
      </c>
      <c r="E14" s="220">
        <v>2524</v>
      </c>
      <c r="F14" s="84"/>
      <c r="G14" s="63">
        <v>2596</v>
      </c>
      <c r="H14" s="83"/>
      <c r="I14" s="63">
        <v>80735</v>
      </c>
      <c r="J14" s="85"/>
      <c r="K14" s="63">
        <v>81152</v>
      </c>
      <c r="L14" s="63"/>
      <c r="M14" s="63"/>
      <c r="N14" s="63"/>
      <c r="O14" s="63"/>
      <c r="P14" s="63"/>
      <c r="R14" s="63"/>
      <c r="T14" s="63"/>
    </row>
    <row r="15" spans="1:20" ht="16.5" customHeight="1" x14ac:dyDescent="0.5">
      <c r="C15" s="65" t="s">
        <v>72</v>
      </c>
      <c r="E15" s="220">
        <v>3400</v>
      </c>
      <c r="F15" s="84"/>
      <c r="G15" s="63">
        <v>14059</v>
      </c>
      <c r="H15" s="83"/>
      <c r="I15" s="63">
        <v>112377</v>
      </c>
      <c r="J15" s="83"/>
      <c r="K15" s="63">
        <v>447269</v>
      </c>
      <c r="L15" s="63"/>
      <c r="M15" s="63"/>
      <c r="N15" s="63"/>
      <c r="O15" s="63"/>
      <c r="P15" s="63"/>
      <c r="R15" s="63"/>
      <c r="T15" s="63"/>
    </row>
    <row r="16" spans="1:20" ht="16.5" customHeight="1" x14ac:dyDescent="0.5">
      <c r="C16" s="65" t="s">
        <v>146</v>
      </c>
      <c r="E16" s="220">
        <v>-1759</v>
      </c>
      <c r="F16" s="84"/>
      <c r="G16" s="63">
        <v>-1658</v>
      </c>
      <c r="H16" s="83"/>
      <c r="I16" s="63">
        <v>-56165</v>
      </c>
      <c r="J16" s="83"/>
      <c r="K16" s="63">
        <v>-51848</v>
      </c>
      <c r="L16" s="63"/>
      <c r="M16" s="63"/>
      <c r="N16" s="63"/>
      <c r="O16" s="63"/>
      <c r="P16" s="63"/>
      <c r="R16" s="63"/>
      <c r="T16" s="63"/>
    </row>
    <row r="17" spans="1:20" ht="16.5" customHeight="1" x14ac:dyDescent="0.5">
      <c r="C17" s="65" t="s">
        <v>272</v>
      </c>
      <c r="E17" s="220">
        <v>-29514</v>
      </c>
      <c r="F17" s="84"/>
      <c r="G17" s="63">
        <v>10716</v>
      </c>
      <c r="H17" s="83"/>
      <c r="I17" s="63">
        <v>-881452</v>
      </c>
      <c r="J17" s="85"/>
      <c r="K17" s="63">
        <v>361266</v>
      </c>
      <c r="L17" s="63"/>
      <c r="M17" s="63"/>
      <c r="N17" s="63"/>
      <c r="O17" s="63"/>
      <c r="P17" s="63"/>
      <c r="R17" s="63"/>
      <c r="T17" s="63"/>
    </row>
    <row r="18" spans="1:20" ht="16.5" customHeight="1" x14ac:dyDescent="0.5">
      <c r="C18" s="65" t="s">
        <v>93</v>
      </c>
      <c r="E18" s="220">
        <v>-71814</v>
      </c>
      <c r="F18" s="84"/>
      <c r="G18" s="63">
        <v>-28930</v>
      </c>
      <c r="H18" s="83"/>
      <c r="I18" s="63">
        <v>-2369985</v>
      </c>
      <c r="J18" s="85"/>
      <c r="K18" s="63">
        <v>-921684</v>
      </c>
      <c r="L18" s="63"/>
      <c r="M18" s="63"/>
      <c r="N18" s="63"/>
      <c r="O18" s="63"/>
      <c r="P18" s="63"/>
      <c r="R18" s="63"/>
      <c r="T18" s="63"/>
    </row>
    <row r="19" spans="1:20" ht="16.5" customHeight="1" x14ac:dyDescent="0.5">
      <c r="C19" s="65" t="s">
        <v>147</v>
      </c>
      <c r="E19" s="220">
        <v>-24873</v>
      </c>
      <c r="F19" s="84"/>
      <c r="G19" s="63">
        <v>-2415</v>
      </c>
      <c r="H19" s="83"/>
      <c r="I19" s="220">
        <v>-794063</v>
      </c>
      <c r="J19" s="83"/>
      <c r="K19" s="63">
        <v>-75537</v>
      </c>
      <c r="L19" s="63"/>
      <c r="M19" s="63"/>
      <c r="N19" s="63"/>
      <c r="O19" s="63"/>
      <c r="P19" s="63"/>
      <c r="R19" s="63"/>
      <c r="T19" s="63"/>
    </row>
    <row r="20" spans="1:20" ht="16.5" customHeight="1" x14ac:dyDescent="0.5">
      <c r="C20" s="65" t="s">
        <v>211</v>
      </c>
      <c r="E20" s="220">
        <v>-317744</v>
      </c>
      <c r="F20" s="84"/>
      <c r="G20" s="63">
        <v>-172041</v>
      </c>
      <c r="H20" s="83"/>
      <c r="I20" s="220">
        <v>-10149495</v>
      </c>
      <c r="J20" s="83"/>
      <c r="K20" s="63">
        <v>-5392782</v>
      </c>
      <c r="L20" s="63"/>
      <c r="M20" s="63"/>
      <c r="N20" s="63"/>
      <c r="O20" s="63"/>
      <c r="P20" s="63"/>
      <c r="R20" s="63"/>
      <c r="T20" s="63"/>
    </row>
    <row r="21" spans="1:20" ht="16.5" customHeight="1" x14ac:dyDescent="0.5">
      <c r="C21" s="65" t="s">
        <v>88</v>
      </c>
      <c r="E21" s="246">
        <v>26104</v>
      </c>
      <c r="F21" s="84"/>
      <c r="G21" s="67">
        <v>15109</v>
      </c>
      <c r="H21" s="83"/>
      <c r="I21" s="246">
        <v>846137</v>
      </c>
      <c r="J21" s="83"/>
      <c r="K21" s="67">
        <v>472548</v>
      </c>
      <c r="L21" s="63"/>
      <c r="M21" s="63"/>
      <c r="N21" s="63"/>
      <c r="O21" s="63"/>
      <c r="P21" s="63"/>
      <c r="R21" s="63"/>
      <c r="T21" s="63"/>
    </row>
    <row r="22" spans="1:20" ht="16.5" customHeight="1" x14ac:dyDescent="0.5">
      <c r="F22" s="68"/>
      <c r="L22" s="63"/>
      <c r="M22" s="63"/>
      <c r="N22" s="63"/>
      <c r="O22" s="63"/>
      <c r="P22" s="63"/>
      <c r="R22" s="63"/>
      <c r="T22" s="63"/>
    </row>
    <row r="23" spans="1:20" ht="16.5" customHeight="1" x14ac:dyDescent="0.5">
      <c r="B23" s="65" t="s">
        <v>107</v>
      </c>
      <c r="E23" s="70">
        <f>SUM(E10:E21)</f>
        <v>2323480</v>
      </c>
      <c r="F23" s="69"/>
      <c r="G23" s="70">
        <f>SUM(G10:G21)</f>
        <v>1910139</v>
      </c>
      <c r="H23" s="69"/>
      <c r="I23" s="70">
        <f>SUM(I10:I21)</f>
        <v>74380080</v>
      </c>
      <c r="J23" s="69"/>
      <c r="K23" s="70">
        <f>SUM(K10:K21)</f>
        <v>59711419</v>
      </c>
      <c r="L23" s="63"/>
      <c r="M23" s="63"/>
      <c r="N23" s="63"/>
      <c r="O23" s="63"/>
      <c r="P23" s="63"/>
      <c r="R23" s="63"/>
      <c r="T23" s="63"/>
    </row>
    <row r="24" spans="1:20" ht="16.5" customHeight="1" x14ac:dyDescent="0.5">
      <c r="A24" s="65" t="s">
        <v>84</v>
      </c>
      <c r="B24" s="65" t="s">
        <v>74</v>
      </c>
      <c r="H24" s="64"/>
      <c r="J24" s="64"/>
      <c r="L24" s="63"/>
      <c r="M24" s="63"/>
      <c r="N24" s="63"/>
      <c r="O24" s="63"/>
      <c r="P24" s="63"/>
      <c r="R24" s="63"/>
      <c r="T24" s="63"/>
    </row>
    <row r="25" spans="1:20" ht="16.5" customHeight="1" x14ac:dyDescent="0.5">
      <c r="C25" s="65" t="s">
        <v>104</v>
      </c>
      <c r="E25" s="220">
        <v>-59242</v>
      </c>
      <c r="F25" s="83"/>
      <c r="G25" s="63">
        <v>57323</v>
      </c>
      <c r="H25" s="85"/>
      <c r="I25" s="220">
        <v>-1891254</v>
      </c>
      <c r="J25" s="85"/>
      <c r="K25" s="63">
        <v>1792811</v>
      </c>
      <c r="L25" s="63"/>
      <c r="M25" s="63"/>
      <c r="N25" s="63"/>
      <c r="O25" s="63"/>
      <c r="P25" s="63"/>
      <c r="R25" s="63"/>
      <c r="T25" s="63"/>
    </row>
    <row r="26" spans="1:20" ht="16.5" customHeight="1" x14ac:dyDescent="0.5">
      <c r="C26" s="65" t="s">
        <v>38</v>
      </c>
      <c r="E26" s="220">
        <v>-15173</v>
      </c>
      <c r="F26" s="83"/>
      <c r="G26" s="63">
        <v>-7208</v>
      </c>
      <c r="H26" s="85"/>
      <c r="I26" s="220">
        <v>-484384</v>
      </c>
      <c r="J26" s="85"/>
      <c r="K26" s="63">
        <v>-225451</v>
      </c>
      <c r="L26" s="63"/>
      <c r="M26" s="63"/>
      <c r="N26" s="63"/>
      <c r="O26" s="63"/>
      <c r="P26" s="63"/>
      <c r="R26" s="63"/>
      <c r="T26" s="63"/>
    </row>
    <row r="27" spans="1:20" ht="16.5" customHeight="1" x14ac:dyDescent="0.5">
      <c r="C27" s="65" t="s">
        <v>40</v>
      </c>
      <c r="E27" s="220">
        <v>-9258</v>
      </c>
      <c r="F27" s="83"/>
      <c r="G27" s="63">
        <v>27215</v>
      </c>
      <c r="H27" s="84"/>
      <c r="I27" s="220">
        <v>-295559</v>
      </c>
      <c r="J27" s="85"/>
      <c r="K27" s="63">
        <v>851152</v>
      </c>
      <c r="L27" s="63"/>
      <c r="M27" s="63"/>
      <c r="N27" s="63"/>
      <c r="O27" s="63"/>
      <c r="P27" s="63"/>
      <c r="R27" s="63"/>
      <c r="T27" s="63"/>
    </row>
    <row r="28" spans="1:20" ht="16.5" customHeight="1" x14ac:dyDescent="0.5">
      <c r="C28" s="65" t="s">
        <v>75</v>
      </c>
      <c r="E28" s="220">
        <v>-1686</v>
      </c>
      <c r="F28" s="83"/>
      <c r="G28" s="63">
        <v>53</v>
      </c>
      <c r="H28" s="85"/>
      <c r="I28" s="220">
        <v>-53836</v>
      </c>
      <c r="J28" s="85"/>
      <c r="K28" s="63">
        <v>1667</v>
      </c>
      <c r="L28" s="63"/>
      <c r="M28" s="63"/>
      <c r="N28" s="63"/>
      <c r="O28" s="63"/>
      <c r="P28" s="63"/>
      <c r="R28" s="63"/>
      <c r="T28" s="63"/>
    </row>
    <row r="29" spans="1:20" ht="16.5" customHeight="1" x14ac:dyDescent="0.5">
      <c r="C29" s="65" t="s">
        <v>87</v>
      </c>
      <c r="E29" s="220">
        <v>44747</v>
      </c>
      <c r="F29" s="83"/>
      <c r="G29" s="63">
        <v>-40430</v>
      </c>
      <c r="H29" s="85"/>
      <c r="I29" s="220">
        <v>1428520</v>
      </c>
      <c r="J29" s="85"/>
      <c r="K29" s="63">
        <v>-1264479</v>
      </c>
      <c r="L29" s="63"/>
      <c r="M29" s="63"/>
      <c r="N29" s="63"/>
      <c r="O29" s="63"/>
      <c r="P29" s="63"/>
      <c r="R29" s="63"/>
      <c r="T29" s="63"/>
    </row>
    <row r="30" spans="1:20" ht="16.5" customHeight="1" x14ac:dyDescent="0.5">
      <c r="C30" s="65" t="s">
        <v>51</v>
      </c>
      <c r="E30" s="220">
        <v>1724</v>
      </c>
      <c r="F30" s="84"/>
      <c r="G30" s="63">
        <v>-19882</v>
      </c>
      <c r="H30" s="84"/>
      <c r="I30" s="220">
        <v>55042</v>
      </c>
      <c r="J30" s="84"/>
      <c r="K30" s="63">
        <v>-621815</v>
      </c>
      <c r="L30" s="63"/>
      <c r="M30" s="63"/>
      <c r="N30" s="63"/>
      <c r="O30" s="63"/>
      <c r="P30" s="63"/>
      <c r="R30" s="63"/>
      <c r="T30" s="63"/>
    </row>
    <row r="31" spans="1:20" ht="16.5" customHeight="1" x14ac:dyDescent="0.5">
      <c r="C31" s="65" t="s">
        <v>106</v>
      </c>
      <c r="E31" s="220">
        <v>-118870</v>
      </c>
      <c r="F31" s="84"/>
      <c r="G31" s="63">
        <v>-110011</v>
      </c>
      <c r="H31" s="84"/>
      <c r="I31" s="220">
        <v>-3794832</v>
      </c>
      <c r="J31" s="84"/>
      <c r="K31" s="63">
        <v>-3440683</v>
      </c>
      <c r="L31" s="63"/>
      <c r="M31" s="63"/>
      <c r="N31" s="63"/>
      <c r="O31" s="63"/>
      <c r="P31" s="63"/>
      <c r="R31" s="63"/>
      <c r="T31" s="63"/>
    </row>
    <row r="32" spans="1:20" ht="16.5" customHeight="1" x14ac:dyDescent="0.5">
      <c r="C32" s="65" t="s">
        <v>57</v>
      </c>
      <c r="E32" s="246">
        <v>-6887</v>
      </c>
      <c r="F32" s="94"/>
      <c r="G32" s="67">
        <v>-3736</v>
      </c>
      <c r="H32" s="84"/>
      <c r="I32" s="246">
        <v>-219857</v>
      </c>
      <c r="J32" s="84"/>
      <c r="K32" s="67">
        <v>-116832</v>
      </c>
      <c r="L32" s="63"/>
      <c r="M32" s="63"/>
      <c r="N32" s="63"/>
      <c r="O32" s="63"/>
      <c r="P32" s="63"/>
      <c r="R32" s="63"/>
      <c r="T32" s="63"/>
    </row>
    <row r="33" spans="1:20" ht="16.5" customHeight="1" x14ac:dyDescent="0.5">
      <c r="F33" s="68"/>
      <c r="L33" s="63"/>
      <c r="M33" s="63"/>
      <c r="N33" s="63"/>
      <c r="O33" s="63"/>
      <c r="P33" s="63"/>
      <c r="R33" s="63"/>
      <c r="T33" s="63"/>
    </row>
    <row r="34" spans="1:20" ht="16.5" customHeight="1" x14ac:dyDescent="0.5">
      <c r="B34" s="65" t="s">
        <v>234</v>
      </c>
      <c r="E34" s="70">
        <f>SUM(E23:E32)</f>
        <v>2158835</v>
      </c>
      <c r="F34" s="70"/>
      <c r="G34" s="70">
        <f>SUM(G23:G32)</f>
        <v>1813463</v>
      </c>
      <c r="H34" s="70"/>
      <c r="I34" s="70">
        <f>SUM(I23:I32)</f>
        <v>69123920</v>
      </c>
      <c r="J34" s="70"/>
      <c r="K34" s="63">
        <f>SUM(K23:K32)</f>
        <v>56687789</v>
      </c>
      <c r="L34" s="63"/>
      <c r="M34" s="63"/>
      <c r="N34" s="63"/>
      <c r="O34" s="63"/>
      <c r="P34" s="63"/>
      <c r="R34" s="63"/>
      <c r="T34" s="63"/>
    </row>
    <row r="35" spans="1:20" ht="16.5" customHeight="1" x14ac:dyDescent="0.5">
      <c r="B35" s="65" t="s">
        <v>76</v>
      </c>
      <c r="E35" s="220">
        <v>1679</v>
      </c>
      <c r="F35" s="224"/>
      <c r="G35" s="220">
        <v>8685</v>
      </c>
      <c r="H35" s="224"/>
      <c r="I35" s="220">
        <v>53615</v>
      </c>
      <c r="J35" s="224"/>
      <c r="K35" s="220">
        <v>271631</v>
      </c>
      <c r="L35" s="63"/>
      <c r="M35" s="63"/>
      <c r="N35" s="63"/>
      <c r="O35" s="63"/>
      <c r="P35" s="63"/>
      <c r="R35" s="63"/>
      <c r="T35" s="63"/>
    </row>
    <row r="36" spans="1:20" ht="16.5" customHeight="1" x14ac:dyDescent="0.5">
      <c r="B36" s="65" t="s">
        <v>77</v>
      </c>
      <c r="E36" s="246">
        <v>-445772</v>
      </c>
      <c r="F36" s="224"/>
      <c r="G36" s="246">
        <v>-693140</v>
      </c>
      <c r="H36" s="224"/>
      <c r="I36" s="246">
        <v>-14230928</v>
      </c>
      <c r="J36" s="224"/>
      <c r="K36" s="246">
        <v>-21678437</v>
      </c>
      <c r="L36" s="63"/>
      <c r="M36" s="63"/>
      <c r="N36" s="63"/>
      <c r="O36" s="63"/>
      <c r="P36" s="63"/>
      <c r="R36" s="63"/>
      <c r="T36" s="63"/>
    </row>
    <row r="37" spans="1:20" ht="16.5" customHeight="1" x14ac:dyDescent="0.5">
      <c r="F37" s="68"/>
      <c r="L37" s="63"/>
      <c r="M37" s="63"/>
      <c r="N37" s="63"/>
      <c r="O37" s="63"/>
      <c r="P37" s="63"/>
      <c r="R37" s="63"/>
      <c r="T37" s="63"/>
    </row>
    <row r="38" spans="1:20" ht="16.5" customHeight="1" x14ac:dyDescent="0.5">
      <c r="A38" s="55" t="s">
        <v>85</v>
      </c>
      <c r="B38" s="55"/>
      <c r="C38" s="55"/>
      <c r="D38" s="55"/>
      <c r="E38" s="67">
        <f>SUM(E34:E36)</f>
        <v>1714742</v>
      </c>
      <c r="G38" s="67">
        <f>SUM(G34:G36)</f>
        <v>1129008</v>
      </c>
      <c r="I38" s="67">
        <f>SUM(I34:I36)</f>
        <v>54946607</v>
      </c>
      <c r="K38" s="67">
        <f>SUM(K34:K36)</f>
        <v>35280983</v>
      </c>
      <c r="L38" s="63"/>
      <c r="N38" s="63"/>
      <c r="P38" s="63"/>
      <c r="R38" s="63"/>
      <c r="T38" s="63"/>
    </row>
    <row r="50" spans="1:20" ht="8.25" customHeight="1" x14ac:dyDescent="0.5"/>
    <row r="51" spans="1:20" ht="22.15" customHeight="1" x14ac:dyDescent="0.5">
      <c r="A51" s="71" t="s">
        <v>217</v>
      </c>
      <c r="B51" s="71"/>
      <c r="C51" s="71"/>
      <c r="D51" s="71"/>
      <c r="E51" s="67"/>
      <c r="F51" s="67"/>
      <c r="G51" s="67"/>
      <c r="H51" s="67"/>
      <c r="I51" s="67"/>
      <c r="J51" s="67"/>
      <c r="K51" s="67"/>
    </row>
    <row r="52" spans="1:20" s="7" customFormat="1" ht="16.5" customHeight="1" x14ac:dyDescent="0.5">
      <c r="A52" s="289" t="s">
        <v>125</v>
      </c>
      <c r="B52" s="289"/>
      <c r="C52" s="289"/>
      <c r="D52" s="289"/>
      <c r="E52" s="289"/>
      <c r="F52" s="289"/>
      <c r="G52" s="289"/>
      <c r="H52" s="289"/>
      <c r="I52" s="289"/>
      <c r="J52" s="289"/>
      <c r="K52" s="289"/>
    </row>
    <row r="53" spans="1:20" s="7" customFormat="1" ht="16.5" customHeight="1" x14ac:dyDescent="0.5">
      <c r="A53" s="287" t="s">
        <v>35</v>
      </c>
      <c r="B53" s="287"/>
      <c r="C53" s="287"/>
      <c r="D53" s="287"/>
      <c r="E53" s="287"/>
      <c r="F53" s="287"/>
      <c r="G53" s="287"/>
      <c r="H53" s="287"/>
      <c r="I53" s="287"/>
      <c r="J53" s="287"/>
      <c r="K53" s="287"/>
    </row>
    <row r="54" spans="1:20" s="7" customFormat="1" ht="16.5" customHeight="1" x14ac:dyDescent="0.5">
      <c r="A54" s="288" t="s">
        <v>237</v>
      </c>
      <c r="B54" s="288"/>
      <c r="C54" s="288"/>
      <c r="D54" s="288"/>
      <c r="E54" s="288"/>
      <c r="F54" s="288"/>
      <c r="G54" s="288"/>
      <c r="H54" s="288"/>
      <c r="I54" s="288"/>
      <c r="J54" s="288"/>
      <c r="K54" s="288"/>
    </row>
    <row r="55" spans="1:20" s="55" customFormat="1" ht="16.5" customHeight="1" x14ac:dyDescent="0.5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</row>
    <row r="56" spans="1:20" s="7" customFormat="1" ht="16.149999999999999" customHeight="1" x14ac:dyDescent="0.5">
      <c r="A56" s="42"/>
      <c r="B56" s="42"/>
      <c r="C56" s="42"/>
      <c r="D56" s="42"/>
      <c r="E56" s="292" t="s">
        <v>208</v>
      </c>
      <c r="F56" s="292"/>
      <c r="G56" s="292"/>
      <c r="H56" s="292"/>
      <c r="I56" s="292"/>
      <c r="J56" s="292"/>
      <c r="K56" s="292"/>
    </row>
    <row r="57" spans="1:20" s="57" customFormat="1" ht="16.149999999999999" customHeight="1" x14ac:dyDescent="0.5">
      <c r="E57" s="291" t="s">
        <v>240</v>
      </c>
      <c r="F57" s="291"/>
      <c r="G57" s="291"/>
      <c r="H57" s="58"/>
      <c r="I57" s="291" t="s">
        <v>241</v>
      </c>
      <c r="J57" s="291"/>
      <c r="K57" s="291"/>
    </row>
    <row r="58" spans="1:20" s="57" customFormat="1" ht="16.149999999999999" customHeight="1" x14ac:dyDescent="0.5">
      <c r="E58" s="59" t="s">
        <v>235</v>
      </c>
      <c r="F58" s="58"/>
      <c r="G58" s="59" t="s">
        <v>34</v>
      </c>
      <c r="H58" s="58"/>
      <c r="I58" s="59" t="s">
        <v>235</v>
      </c>
      <c r="J58" s="58"/>
      <c r="K58" s="60" t="s">
        <v>34</v>
      </c>
    </row>
    <row r="59" spans="1:20" s="57" customFormat="1" ht="16.149999999999999" customHeight="1" x14ac:dyDescent="0.5">
      <c r="E59" s="218"/>
      <c r="F59" s="58"/>
      <c r="G59" s="218"/>
      <c r="H59" s="58"/>
      <c r="I59" s="218"/>
      <c r="J59" s="58"/>
      <c r="K59" s="219"/>
    </row>
    <row r="60" spans="1:20" ht="16.149999999999999" customHeight="1" x14ac:dyDescent="0.5">
      <c r="A60" s="55" t="s">
        <v>12</v>
      </c>
      <c r="B60" s="55"/>
      <c r="C60" s="55"/>
      <c r="D60" s="55"/>
      <c r="H60" s="66"/>
    </row>
    <row r="61" spans="1:20" ht="16.149999999999999" customHeight="1" x14ac:dyDescent="0.5">
      <c r="B61" s="65" t="s">
        <v>78</v>
      </c>
      <c r="E61" s="220">
        <v>0</v>
      </c>
      <c r="F61" s="84"/>
      <c r="G61" s="63">
        <v>-100000</v>
      </c>
      <c r="H61" s="85"/>
      <c r="I61" s="220">
        <v>0</v>
      </c>
      <c r="J61" s="85"/>
      <c r="K61" s="63">
        <v>-3127570</v>
      </c>
      <c r="L61" s="63"/>
      <c r="M61" s="63"/>
      <c r="N61" s="63"/>
      <c r="O61" s="63"/>
      <c r="P61" s="63"/>
      <c r="R61" s="63"/>
      <c r="T61" s="63"/>
    </row>
    <row r="62" spans="1:20" ht="16.149999999999999" customHeight="1" x14ac:dyDescent="0.5">
      <c r="B62" s="65" t="s">
        <v>283</v>
      </c>
      <c r="E62" s="220">
        <v>100000</v>
      </c>
      <c r="F62" s="84"/>
      <c r="G62" s="63">
        <v>200000</v>
      </c>
      <c r="H62" s="85"/>
      <c r="I62" s="220">
        <v>3192420</v>
      </c>
      <c r="J62" s="85"/>
      <c r="K62" s="63">
        <v>6255141</v>
      </c>
      <c r="L62" s="63"/>
      <c r="M62" s="63"/>
      <c r="N62" s="63"/>
      <c r="O62" s="63"/>
      <c r="P62" s="63"/>
      <c r="R62" s="63"/>
      <c r="T62" s="63"/>
    </row>
    <row r="63" spans="1:20" ht="16.149999999999999" customHeight="1" x14ac:dyDescent="0.5">
      <c r="B63" s="65" t="s">
        <v>277</v>
      </c>
      <c r="E63" s="220">
        <v>-443086</v>
      </c>
      <c r="F63" s="84"/>
      <c r="G63" s="63">
        <v>299588</v>
      </c>
      <c r="H63" s="85"/>
      <c r="I63" s="220">
        <v>-14145169</v>
      </c>
      <c r="J63" s="85"/>
      <c r="K63" s="63">
        <v>9369838</v>
      </c>
      <c r="L63" s="63"/>
      <c r="M63" s="63"/>
      <c r="N63" s="63"/>
      <c r="O63" s="63"/>
      <c r="P63" s="63"/>
      <c r="R63" s="63"/>
      <c r="T63" s="63"/>
    </row>
    <row r="64" spans="1:20" ht="16.149999999999999" customHeight="1" x14ac:dyDescent="0.5">
      <c r="B64" s="65" t="s">
        <v>201</v>
      </c>
      <c r="E64" s="220">
        <v>354865</v>
      </c>
      <c r="F64" s="84"/>
      <c r="G64" s="63">
        <v>105121</v>
      </c>
      <c r="H64" s="84"/>
      <c r="I64" s="220">
        <v>11328769</v>
      </c>
      <c r="J64" s="84"/>
      <c r="K64" s="63">
        <v>3287731</v>
      </c>
      <c r="L64" s="63"/>
      <c r="M64" s="63"/>
      <c r="N64" s="63"/>
      <c r="O64" s="63"/>
      <c r="P64" s="63"/>
      <c r="R64" s="63"/>
      <c r="T64" s="63"/>
    </row>
    <row r="65" spans="1:20" ht="16.149999999999999" customHeight="1" x14ac:dyDescent="0.5">
      <c r="B65" s="65" t="s">
        <v>197</v>
      </c>
      <c r="E65" s="66" t="s">
        <v>246</v>
      </c>
      <c r="F65" s="83"/>
      <c r="G65" s="66">
        <v>-489414</v>
      </c>
      <c r="H65" s="83"/>
      <c r="I65" s="66" t="s">
        <v>246</v>
      </c>
      <c r="J65" s="84"/>
      <c r="K65" s="63">
        <v>-15306766</v>
      </c>
      <c r="L65" s="63"/>
      <c r="M65" s="63"/>
      <c r="N65" s="63"/>
      <c r="O65" s="63"/>
      <c r="P65" s="63"/>
      <c r="R65" s="63"/>
      <c r="T65" s="63"/>
    </row>
    <row r="66" spans="1:20" ht="16.149999999999999" customHeight="1" x14ac:dyDescent="0.5">
      <c r="B66" s="65" t="s">
        <v>256</v>
      </c>
      <c r="E66" s="220">
        <v>11968</v>
      </c>
      <c r="F66" s="84"/>
      <c r="G66" s="63">
        <v>0</v>
      </c>
      <c r="H66" s="84"/>
      <c r="I66" s="220">
        <v>382071</v>
      </c>
      <c r="J66" s="84"/>
      <c r="K66" s="63">
        <v>0</v>
      </c>
      <c r="L66" s="63"/>
      <c r="M66" s="63"/>
      <c r="N66" s="63"/>
      <c r="O66" s="63"/>
      <c r="P66" s="63"/>
      <c r="R66" s="63"/>
      <c r="T66" s="63"/>
    </row>
    <row r="67" spans="1:20" ht="16.149999999999999" customHeight="1" x14ac:dyDescent="0.5">
      <c r="B67" s="65" t="s">
        <v>86</v>
      </c>
      <c r="E67" s="220">
        <v>-1402418</v>
      </c>
      <c r="F67" s="84"/>
      <c r="G67" s="63">
        <v>-157966</v>
      </c>
      <c r="H67" s="84"/>
      <c r="I67" s="220">
        <v>-44771065</v>
      </c>
      <c r="J67" s="84"/>
      <c r="K67" s="63">
        <v>-4940490</v>
      </c>
      <c r="L67" s="63"/>
      <c r="M67" s="63"/>
      <c r="N67" s="63"/>
      <c r="O67" s="63"/>
      <c r="P67" s="63"/>
      <c r="R67" s="63"/>
      <c r="T67" s="63"/>
    </row>
    <row r="68" spans="1:20" ht="16.149999999999999" customHeight="1" x14ac:dyDescent="0.5">
      <c r="B68" s="65" t="s">
        <v>118</v>
      </c>
      <c r="E68" s="220">
        <v>71814</v>
      </c>
      <c r="F68" s="84"/>
      <c r="G68" s="63">
        <v>28930</v>
      </c>
      <c r="H68" s="84"/>
      <c r="I68" s="220">
        <v>2292614</v>
      </c>
      <c r="J68" s="84"/>
      <c r="K68" s="63">
        <v>904820</v>
      </c>
      <c r="L68" s="63"/>
      <c r="M68" s="63"/>
      <c r="N68" s="63"/>
      <c r="O68" s="63"/>
      <c r="P68" s="63"/>
      <c r="R68" s="63"/>
      <c r="T68" s="63"/>
    </row>
    <row r="69" spans="1:20" ht="16.149999999999999" customHeight="1" x14ac:dyDescent="0.5">
      <c r="B69" s="65" t="s">
        <v>89</v>
      </c>
      <c r="E69" s="220">
        <v>374</v>
      </c>
      <c r="F69" s="84"/>
      <c r="G69" s="63">
        <v>378</v>
      </c>
      <c r="H69" s="84"/>
      <c r="I69" s="220">
        <v>11945</v>
      </c>
      <c r="J69" s="84"/>
      <c r="K69" s="63">
        <v>11814</v>
      </c>
      <c r="L69" s="63"/>
      <c r="M69" s="63"/>
      <c r="N69" s="63"/>
      <c r="O69" s="63"/>
      <c r="P69" s="63"/>
      <c r="R69" s="63"/>
      <c r="T69" s="63"/>
    </row>
    <row r="70" spans="1:20" ht="16.149999999999999" customHeight="1" x14ac:dyDescent="0.5">
      <c r="B70" s="65" t="s">
        <v>79</v>
      </c>
      <c r="E70" s="220">
        <v>1850</v>
      </c>
      <c r="F70" s="84"/>
      <c r="G70" s="63">
        <v>5843</v>
      </c>
      <c r="H70" s="84"/>
      <c r="I70" s="220">
        <v>59060</v>
      </c>
      <c r="J70" s="84"/>
      <c r="K70" s="63">
        <v>182728</v>
      </c>
      <c r="L70" s="63"/>
      <c r="M70" s="63"/>
      <c r="N70" s="63"/>
      <c r="O70" s="63"/>
      <c r="P70" s="63"/>
      <c r="R70" s="63"/>
      <c r="T70" s="63"/>
    </row>
    <row r="71" spans="1:20" ht="16.149999999999999" customHeight="1" x14ac:dyDescent="0.5">
      <c r="B71" s="65" t="s">
        <v>210</v>
      </c>
      <c r="E71" s="220">
        <v>190841</v>
      </c>
      <c r="F71" s="84"/>
      <c r="G71" s="63">
        <v>420941</v>
      </c>
      <c r="H71" s="84"/>
      <c r="I71" s="220">
        <v>6092435</v>
      </c>
      <c r="J71" s="84"/>
      <c r="K71" s="63">
        <v>13165217</v>
      </c>
      <c r="L71" s="63"/>
      <c r="M71" s="63"/>
      <c r="N71" s="63"/>
      <c r="O71" s="63"/>
      <c r="P71" s="63"/>
      <c r="R71" s="63"/>
      <c r="T71" s="63"/>
    </row>
    <row r="72" spans="1:20" ht="16.149999999999999" customHeight="1" x14ac:dyDescent="0.5">
      <c r="B72" s="65" t="s">
        <v>80</v>
      </c>
      <c r="E72" s="220">
        <v>-424426</v>
      </c>
      <c r="F72" s="84"/>
      <c r="G72" s="63">
        <v>-295479</v>
      </c>
      <c r="H72" s="84"/>
      <c r="I72" s="220">
        <v>-13549448</v>
      </c>
      <c r="J72" s="84"/>
      <c r="K72" s="63">
        <v>-9241311</v>
      </c>
      <c r="L72" s="63"/>
      <c r="M72" s="63"/>
      <c r="N72" s="63"/>
      <c r="O72" s="63"/>
      <c r="P72" s="63"/>
      <c r="R72" s="63"/>
      <c r="T72" s="63"/>
    </row>
    <row r="73" spans="1:20" ht="16.149999999999999" customHeight="1" x14ac:dyDescent="0.5">
      <c r="B73" s="65" t="s">
        <v>81</v>
      </c>
      <c r="E73" s="246">
        <v>-21544</v>
      </c>
      <c r="F73" s="84"/>
      <c r="G73" s="67">
        <v>-22084</v>
      </c>
      <c r="H73" s="84"/>
      <c r="I73" s="246">
        <v>-687767</v>
      </c>
      <c r="J73" s="84"/>
      <c r="K73" s="67">
        <v>-690703</v>
      </c>
      <c r="L73" s="63"/>
      <c r="M73" s="63"/>
      <c r="N73" s="63"/>
      <c r="O73" s="63"/>
      <c r="P73" s="63"/>
      <c r="R73" s="63"/>
      <c r="T73" s="63"/>
    </row>
    <row r="74" spans="1:20" ht="4.1500000000000004" customHeight="1" x14ac:dyDescent="0.5">
      <c r="F74" s="68"/>
      <c r="L74" s="63"/>
      <c r="N74" s="63"/>
      <c r="P74" s="63"/>
      <c r="R74" s="63"/>
      <c r="T74" s="63"/>
    </row>
    <row r="75" spans="1:20" ht="16.149999999999999" customHeight="1" x14ac:dyDescent="0.5">
      <c r="A75" s="55" t="s">
        <v>115</v>
      </c>
      <c r="B75" s="55"/>
      <c r="C75" s="55"/>
      <c r="D75" s="55"/>
      <c r="E75" s="67">
        <f>SUM(E61:E73)</f>
        <v>-1559762</v>
      </c>
      <c r="G75" s="67">
        <f>SUM(G61:G73)</f>
        <v>-4142</v>
      </c>
      <c r="I75" s="67">
        <f>SUM(I61:I73)</f>
        <v>-49794135</v>
      </c>
      <c r="K75" s="67">
        <f>SUM(K61:K73)</f>
        <v>-129551</v>
      </c>
      <c r="L75" s="63"/>
      <c r="N75" s="63"/>
      <c r="P75" s="63"/>
      <c r="R75" s="63"/>
      <c r="T75" s="63"/>
    </row>
    <row r="76" spans="1:20" ht="8.1" customHeight="1" x14ac:dyDescent="0.5"/>
    <row r="77" spans="1:20" ht="16.149999999999999" customHeight="1" x14ac:dyDescent="0.5">
      <c r="A77" s="55" t="s">
        <v>13</v>
      </c>
      <c r="B77" s="55"/>
      <c r="C77" s="55"/>
      <c r="D77" s="55"/>
      <c r="F77" s="68"/>
    </row>
    <row r="78" spans="1:20" ht="16.149999999999999" customHeight="1" x14ac:dyDescent="0.5">
      <c r="A78" s="55"/>
      <c r="B78" s="65" t="s">
        <v>117</v>
      </c>
      <c r="C78" s="55"/>
      <c r="D78" s="55"/>
      <c r="E78" s="220">
        <v>179960</v>
      </c>
      <c r="F78" s="94"/>
      <c r="G78" s="220">
        <v>0</v>
      </c>
      <c r="H78" s="224"/>
      <c r="I78" s="220">
        <v>5745095</v>
      </c>
      <c r="J78" s="224"/>
      <c r="K78" s="220">
        <v>0</v>
      </c>
      <c r="L78" s="63"/>
      <c r="M78" s="63"/>
      <c r="N78" s="63"/>
      <c r="O78" s="63"/>
      <c r="P78" s="63"/>
      <c r="R78" s="63"/>
      <c r="T78" s="63"/>
    </row>
    <row r="79" spans="1:20" ht="16.149999999999999" customHeight="1" x14ac:dyDescent="0.5">
      <c r="B79" s="65" t="s">
        <v>288</v>
      </c>
      <c r="E79" s="220">
        <v>-270</v>
      </c>
      <c r="F79" s="94"/>
      <c r="G79" s="63">
        <v>0</v>
      </c>
      <c r="H79" s="84"/>
      <c r="I79" s="63">
        <v>-8617</v>
      </c>
      <c r="J79" s="84"/>
      <c r="K79" s="63">
        <v>0</v>
      </c>
      <c r="L79" s="63"/>
      <c r="M79" s="63"/>
      <c r="N79" s="63"/>
      <c r="O79" s="63"/>
      <c r="P79" s="63"/>
      <c r="R79" s="63"/>
      <c r="T79" s="63"/>
    </row>
    <row r="80" spans="1:20" ht="16.149999999999999" customHeight="1" x14ac:dyDescent="0.5">
      <c r="A80" s="55"/>
      <c r="B80" s="65" t="s">
        <v>90</v>
      </c>
      <c r="C80" s="55"/>
      <c r="D80" s="55"/>
      <c r="E80" s="220">
        <v>-30443</v>
      </c>
      <c r="F80" s="94"/>
      <c r="G80" s="220">
        <v>-22251</v>
      </c>
      <c r="H80" s="225"/>
      <c r="I80" s="220">
        <v>-971858</v>
      </c>
      <c r="J80" s="225"/>
      <c r="K80" s="220">
        <v>-695909</v>
      </c>
      <c r="L80" s="63"/>
      <c r="M80" s="63"/>
      <c r="N80" s="63"/>
      <c r="O80" s="63"/>
      <c r="P80" s="63"/>
      <c r="R80" s="63"/>
      <c r="T80" s="63"/>
    </row>
    <row r="81" spans="1:20" ht="16.149999999999999" customHeight="1" x14ac:dyDescent="0.5">
      <c r="B81" s="65" t="s">
        <v>287</v>
      </c>
      <c r="E81" s="220">
        <v>-19560</v>
      </c>
      <c r="F81" s="94"/>
      <c r="G81" s="220">
        <v>-21388</v>
      </c>
      <c r="H81" s="224"/>
      <c r="I81" s="220">
        <v>-624431</v>
      </c>
      <c r="J81" s="224"/>
      <c r="K81" s="220">
        <v>-668937</v>
      </c>
      <c r="L81" s="63"/>
      <c r="M81" s="63"/>
      <c r="N81" s="63"/>
      <c r="O81" s="63"/>
      <c r="P81" s="63"/>
      <c r="R81" s="63"/>
      <c r="T81" s="63"/>
    </row>
    <row r="82" spans="1:20" ht="16.149999999999999" customHeight="1" x14ac:dyDescent="0.5">
      <c r="B82" s="65" t="s">
        <v>212</v>
      </c>
      <c r="E82" s="220">
        <v>-9138</v>
      </c>
      <c r="F82" s="94"/>
      <c r="G82" s="63">
        <v>-9444</v>
      </c>
      <c r="H82" s="84"/>
      <c r="I82" s="220">
        <v>-291719</v>
      </c>
      <c r="J82" s="84"/>
      <c r="K82" s="63">
        <v>-295356</v>
      </c>
      <c r="L82" s="63"/>
      <c r="M82" s="63"/>
      <c r="N82" s="63"/>
      <c r="O82" s="63"/>
      <c r="P82" s="63"/>
      <c r="R82" s="63"/>
      <c r="T82" s="63"/>
    </row>
    <row r="83" spans="1:20" ht="16.149999999999999" customHeight="1" x14ac:dyDescent="0.5">
      <c r="B83" s="65" t="s">
        <v>205</v>
      </c>
      <c r="E83" s="220">
        <v>1826</v>
      </c>
      <c r="F83" s="84"/>
      <c r="G83" s="63">
        <v>0</v>
      </c>
      <c r="H83" s="84"/>
      <c r="I83" s="220">
        <v>58280</v>
      </c>
      <c r="J83" s="84"/>
      <c r="K83" s="63">
        <v>0</v>
      </c>
      <c r="L83" s="63"/>
      <c r="M83" s="63"/>
      <c r="N83" s="63"/>
      <c r="O83" s="63"/>
      <c r="P83" s="63"/>
      <c r="R83" s="63"/>
      <c r="T83" s="63"/>
    </row>
    <row r="84" spans="1:20" ht="16.149999999999999" customHeight="1" x14ac:dyDescent="0.5">
      <c r="B84" s="65" t="s">
        <v>16</v>
      </c>
      <c r="E84" s="246">
        <v>-605341</v>
      </c>
      <c r="F84" s="84"/>
      <c r="G84" s="67">
        <v>-671000</v>
      </c>
      <c r="H84" s="84"/>
      <c r="I84" s="246">
        <v>-19325041</v>
      </c>
      <c r="J84" s="84"/>
      <c r="K84" s="67">
        <v>-20986003</v>
      </c>
      <c r="L84" s="63"/>
      <c r="M84" s="63"/>
      <c r="N84" s="63"/>
      <c r="O84" s="63"/>
      <c r="P84" s="63"/>
      <c r="R84" s="63"/>
      <c r="T84" s="63"/>
    </row>
    <row r="85" spans="1:20" ht="6" customHeight="1" x14ac:dyDescent="0.5">
      <c r="F85" s="68"/>
      <c r="L85" s="63"/>
      <c r="M85" s="63"/>
      <c r="N85" s="63"/>
      <c r="O85" s="63"/>
      <c r="P85" s="63"/>
      <c r="R85" s="63"/>
      <c r="T85" s="63"/>
    </row>
    <row r="86" spans="1:20" s="55" customFormat="1" ht="16.149999999999999" customHeight="1" x14ac:dyDescent="0.5">
      <c r="A86" s="55" t="s">
        <v>83</v>
      </c>
      <c r="E86" s="67">
        <f>SUM(E78:E84)</f>
        <v>-482966</v>
      </c>
      <c r="F86" s="63"/>
      <c r="G86" s="67">
        <f>SUM(G78:G84)</f>
        <v>-724083</v>
      </c>
      <c r="H86" s="63"/>
      <c r="I86" s="67">
        <f>SUM(I78:I84)</f>
        <v>-15418291</v>
      </c>
      <c r="J86" s="63"/>
      <c r="K86" s="67">
        <f>SUM(K78:K84)</f>
        <v>-22646205</v>
      </c>
      <c r="L86" s="63"/>
      <c r="M86" s="63"/>
      <c r="N86" s="63"/>
      <c r="O86" s="63"/>
      <c r="P86" s="63"/>
      <c r="R86" s="63"/>
      <c r="T86" s="63"/>
    </row>
    <row r="87" spans="1:20" ht="8.1" customHeight="1" x14ac:dyDescent="0.5">
      <c r="F87" s="68"/>
    </row>
    <row r="88" spans="1:20" ht="16.149999999999999" customHeight="1" x14ac:dyDescent="0.5">
      <c r="A88" s="55" t="s">
        <v>258</v>
      </c>
      <c r="E88" s="220">
        <f>SUM(E38,E75,E86)</f>
        <v>-327986</v>
      </c>
      <c r="G88" s="63">
        <f>SUM(G38,G75,G86)</f>
        <v>400783</v>
      </c>
      <c r="I88" s="220">
        <f>SUM(I38,I75,I86)</f>
        <v>-10265819</v>
      </c>
      <c r="K88" s="63">
        <f>SUM(K38,K75,K86)</f>
        <v>12505227</v>
      </c>
      <c r="L88" s="63"/>
      <c r="M88" s="63"/>
      <c r="N88" s="63"/>
      <c r="O88" s="63"/>
      <c r="P88" s="63"/>
      <c r="R88" s="63"/>
      <c r="T88" s="63"/>
    </row>
    <row r="89" spans="1:20" ht="16.149999999999999" customHeight="1" x14ac:dyDescent="0.5">
      <c r="A89" s="65" t="s">
        <v>204</v>
      </c>
      <c r="E89" s="220">
        <v>1119258</v>
      </c>
      <c r="F89" s="84"/>
      <c r="G89" s="63">
        <v>715768</v>
      </c>
      <c r="H89" s="84"/>
      <c r="I89" s="220">
        <v>33619228</v>
      </c>
      <c r="J89" s="84"/>
      <c r="K89" s="63">
        <v>21583266</v>
      </c>
      <c r="L89" s="63"/>
      <c r="M89" s="63"/>
      <c r="N89" s="63"/>
      <c r="O89" s="63"/>
      <c r="P89" s="63"/>
      <c r="R89" s="63"/>
      <c r="T89" s="63"/>
    </row>
    <row r="90" spans="1:20" ht="16.149999999999999" customHeight="1" x14ac:dyDescent="0.5">
      <c r="A90" s="65" t="s">
        <v>202</v>
      </c>
      <c r="E90" s="246">
        <v>-2811</v>
      </c>
      <c r="F90" s="84"/>
      <c r="G90" s="67">
        <v>2707</v>
      </c>
      <c r="H90" s="84"/>
      <c r="I90" s="246">
        <v>2996892</v>
      </c>
      <c r="J90" s="84"/>
      <c r="K90" s="67">
        <v>-469265</v>
      </c>
      <c r="L90" s="63"/>
      <c r="M90" s="63"/>
      <c r="N90" s="63"/>
      <c r="O90" s="63"/>
      <c r="P90" s="63"/>
      <c r="R90" s="63"/>
      <c r="T90" s="63"/>
    </row>
    <row r="91" spans="1:20" ht="4.1500000000000004" customHeight="1" x14ac:dyDescent="0.5">
      <c r="F91" s="68"/>
      <c r="N91" s="63"/>
      <c r="P91" s="63"/>
      <c r="R91" s="63"/>
      <c r="T91" s="63"/>
    </row>
    <row r="92" spans="1:20" ht="16.149999999999999" customHeight="1" thickBot="1" x14ac:dyDescent="0.55000000000000004">
      <c r="A92" s="55" t="s">
        <v>203</v>
      </c>
      <c r="B92" s="55"/>
      <c r="C92" s="55"/>
      <c r="D92" s="55"/>
      <c r="E92" s="74">
        <f>SUM(E88:E90)</f>
        <v>788461</v>
      </c>
      <c r="G92" s="74">
        <v>1119258</v>
      </c>
      <c r="I92" s="74">
        <v>26350301</v>
      </c>
      <c r="K92" s="74">
        <v>33619228</v>
      </c>
      <c r="L92" s="63"/>
      <c r="M92" s="63"/>
      <c r="N92" s="63"/>
      <c r="O92" s="63"/>
      <c r="P92" s="63"/>
      <c r="R92" s="63"/>
      <c r="T92" s="63"/>
    </row>
    <row r="93" spans="1:20" ht="8.1" customHeight="1" thickTop="1" x14ac:dyDescent="0.5">
      <c r="F93" s="75"/>
      <c r="H93" s="76"/>
      <c r="J93" s="76"/>
    </row>
    <row r="94" spans="1:20" ht="16.149999999999999" customHeight="1" x14ac:dyDescent="0.5">
      <c r="A94" s="55" t="s">
        <v>294</v>
      </c>
      <c r="F94" s="75"/>
      <c r="H94" s="76"/>
      <c r="J94" s="76"/>
    </row>
    <row r="95" spans="1:20" ht="16.149999999999999" customHeight="1" x14ac:dyDescent="0.5">
      <c r="A95" s="65" t="s">
        <v>200</v>
      </c>
      <c r="E95" s="220">
        <v>68125</v>
      </c>
      <c r="F95" s="100"/>
      <c r="G95" s="63">
        <v>61499</v>
      </c>
      <c r="H95" s="100"/>
      <c r="I95" s="220">
        <v>2174837</v>
      </c>
      <c r="J95" s="100"/>
      <c r="K95" s="63">
        <v>1923427</v>
      </c>
      <c r="L95" s="63"/>
      <c r="M95" s="63"/>
      <c r="N95" s="63"/>
      <c r="O95" s="63"/>
      <c r="P95" s="63"/>
      <c r="R95" s="63"/>
      <c r="T95" s="63"/>
    </row>
    <row r="96" spans="1:20" ht="14.25" customHeight="1" x14ac:dyDescent="0.5">
      <c r="A96" s="65" t="s">
        <v>206</v>
      </c>
      <c r="E96" s="220">
        <v>36659</v>
      </c>
      <c r="F96" s="100"/>
      <c r="G96" s="63">
        <v>47375</v>
      </c>
      <c r="H96" s="100"/>
      <c r="I96" s="220">
        <v>1170296</v>
      </c>
      <c r="J96" s="100"/>
      <c r="K96" s="63">
        <v>1481686</v>
      </c>
      <c r="L96" s="63"/>
      <c r="M96" s="63"/>
      <c r="N96" s="63"/>
      <c r="O96" s="63"/>
      <c r="P96" s="63"/>
      <c r="R96" s="63"/>
      <c r="T96" s="63"/>
    </row>
    <row r="97" spans="1:18" ht="13.5" customHeight="1" x14ac:dyDescent="0.5">
      <c r="F97" s="75"/>
      <c r="H97" s="76"/>
      <c r="J97" s="76"/>
      <c r="R97" s="63"/>
    </row>
    <row r="98" spans="1:18" ht="13.5" customHeight="1" x14ac:dyDescent="0.5">
      <c r="F98" s="75"/>
      <c r="H98" s="76"/>
      <c r="J98" s="76"/>
    </row>
    <row r="99" spans="1:18" ht="13.5" customHeight="1" x14ac:dyDescent="0.5">
      <c r="F99" s="75"/>
      <c r="H99" s="76"/>
      <c r="J99" s="76"/>
    </row>
    <row r="100" spans="1:18" ht="13.5" customHeight="1" x14ac:dyDescent="0.5">
      <c r="F100" s="75"/>
      <c r="H100" s="76"/>
      <c r="J100" s="76"/>
    </row>
    <row r="101" spans="1:18" ht="13.5" customHeight="1" x14ac:dyDescent="0.5">
      <c r="F101" s="75"/>
      <c r="H101" s="76"/>
      <c r="J101" s="76"/>
    </row>
    <row r="102" spans="1:18" ht="13.5" customHeight="1" x14ac:dyDescent="0.5">
      <c r="F102" s="75"/>
      <c r="H102" s="76"/>
      <c r="J102" s="76"/>
    </row>
    <row r="103" spans="1:18" ht="13.5" customHeight="1" x14ac:dyDescent="0.5">
      <c r="F103" s="75"/>
      <c r="H103" s="76"/>
      <c r="J103" s="76"/>
    </row>
    <row r="104" spans="1:18" ht="13.5" customHeight="1" x14ac:dyDescent="0.5">
      <c r="F104" s="75"/>
      <c r="H104" s="76"/>
      <c r="J104" s="76"/>
    </row>
    <row r="105" spans="1:18" ht="13.5" customHeight="1" x14ac:dyDescent="0.5">
      <c r="F105" s="75"/>
      <c r="H105" s="76"/>
      <c r="J105" s="76"/>
    </row>
    <row r="106" spans="1:18" ht="13.5" customHeight="1" x14ac:dyDescent="0.5">
      <c r="F106" s="75"/>
      <c r="H106" s="76"/>
      <c r="J106" s="76"/>
    </row>
    <row r="107" spans="1:18" ht="13.5" customHeight="1" x14ac:dyDescent="0.5">
      <c r="F107" s="75"/>
      <c r="H107" s="76"/>
      <c r="J107" s="76"/>
    </row>
    <row r="108" spans="1:18" ht="22.15" customHeight="1" x14ac:dyDescent="0.5">
      <c r="A108" s="71" t="s">
        <v>217</v>
      </c>
      <c r="B108" s="71"/>
      <c r="C108" s="71"/>
      <c r="D108" s="71"/>
      <c r="E108" s="77"/>
      <c r="F108" s="78"/>
      <c r="G108" s="77"/>
      <c r="H108" s="78"/>
      <c r="I108" s="78"/>
      <c r="J108" s="78"/>
      <c r="K108" s="78"/>
    </row>
    <row r="109" spans="1:18" ht="16.5" customHeight="1" x14ac:dyDescent="0.5">
      <c r="E109" s="66"/>
      <c r="F109" s="66"/>
      <c r="G109" s="66"/>
      <c r="H109" s="66"/>
      <c r="I109" s="66"/>
      <c r="K109" s="66"/>
    </row>
    <row r="110" spans="1:18" ht="16.5" customHeight="1" x14ac:dyDescent="0.5">
      <c r="A110" s="79"/>
      <c r="B110" s="79"/>
      <c r="C110" s="79"/>
      <c r="D110" s="79"/>
      <c r="I110" s="80"/>
      <c r="K110" s="80"/>
    </row>
    <row r="111" spans="1:18" ht="16.5" customHeight="1" x14ac:dyDescent="0.5">
      <c r="I111" s="80"/>
      <c r="K111" s="80"/>
    </row>
    <row r="148" spans="1:11" s="81" customFormat="1" ht="16.5" customHeight="1" x14ac:dyDescent="0.5">
      <c r="A148" s="65"/>
      <c r="B148" s="65"/>
      <c r="C148" s="65"/>
      <c r="D148" s="65"/>
      <c r="E148" s="63"/>
      <c r="F148" s="63"/>
      <c r="G148" s="63"/>
      <c r="H148" s="63"/>
      <c r="I148" s="63"/>
      <c r="J148" s="63"/>
      <c r="K148" s="63"/>
    </row>
  </sheetData>
  <customSheetViews>
    <customSheetView guid="{F5987813-497C-4409-9952-9D74BFBEF750}" scale="150" topLeftCell="A22">
      <selection activeCell="K88" sqref="K88"/>
      <rowBreaks count="1" manualBreakCount="1">
        <brk id="46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90" showPageBreaks="1" topLeftCell="A79">
      <selection activeCell="E79" sqref="E79"/>
      <rowBreaks count="1" manualBreakCount="1">
        <brk id="47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>
      <selection activeCell="I14" sqref="I14"/>
      <rowBreaks count="1" manualBreakCount="1">
        <brk id="49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>
      <selection activeCell="E17" sqref="E17"/>
      <rowBreaks count="1" manualBreakCount="1">
        <brk id="58" max="10" man="1"/>
      </rowBreaks>
      <pageMargins left="0.8" right="0.5" top="0.5" bottom="0.6" header="0.49" footer="0.4"/>
      <pageSetup paperSize="9" scale="84" firstPageNumber="28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4">
      <selection activeCell="E15" sqref="E15"/>
      <rowBreaks count="1" manualBreakCount="1">
        <brk id="46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5"/>
      <headerFooter>
        <oddFooter>&amp;R&amp;P</oddFooter>
      </headerFooter>
    </customSheetView>
    <customSheetView guid="{AB91A6A8-6532-4B96-956B-F7D6BB4225C1}" topLeftCell="A73">
      <selection activeCell="P85" sqref="P85"/>
      <rowBreaks count="1" manualBreakCount="1">
        <brk id="46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50" topLeftCell="A22">
      <selection activeCell="K88" sqref="K88"/>
      <rowBreaks count="1" manualBreakCount="1">
        <brk id="46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7"/>
      <headerFooter>
        <oddFooter>&amp;R&amp;P</oddFooter>
      </headerFooter>
    </customSheetView>
  </customSheetViews>
  <mergeCells count="12">
    <mergeCell ref="E57:G57"/>
    <mergeCell ref="I57:K57"/>
    <mergeCell ref="A1:K1"/>
    <mergeCell ref="A2:K2"/>
    <mergeCell ref="A3:K3"/>
    <mergeCell ref="E5:K5"/>
    <mergeCell ref="E6:G6"/>
    <mergeCell ref="I6:K6"/>
    <mergeCell ref="A52:K52"/>
    <mergeCell ref="A53:K53"/>
    <mergeCell ref="A54:K54"/>
    <mergeCell ref="E56:K56"/>
  </mergeCells>
  <pageMargins left="0.8" right="0.5" top="0.5" bottom="0.6" header="0.49" footer="0.4"/>
  <pageSetup paperSize="9" scale="95" firstPageNumber="30" fitToHeight="2" orientation="portrait" useFirstPageNumber="1" horizontalDpi="1200" verticalDpi="1200" r:id="rId8"/>
  <headerFooter>
    <oddFooter>&amp;R&amp;P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3D5C7FEAE09C45A56F83369EE793B2" ma:contentTypeVersion="13" ma:contentTypeDescription="Create a new document." ma:contentTypeScope="" ma:versionID="0eeda14f4fb6c390b916f879686ef232">
  <xsd:schema xmlns:xsd="http://www.w3.org/2001/XMLSchema" xmlns:xs="http://www.w3.org/2001/XMLSchema" xmlns:p="http://schemas.microsoft.com/office/2006/metadata/properties" xmlns:ns2="949b4178-6263-457f-aba4-0c3a9809e1c0" xmlns:ns3="6c5b1686-eca7-4ef2-9761-27364c7c4dc4" targetNamespace="http://schemas.microsoft.com/office/2006/metadata/properties" ma:root="true" ma:fieldsID="8a15916df0f6e77029edd2f41315112b" ns2:_="" ns3:_="">
    <xsd:import namespace="949b4178-6263-457f-aba4-0c3a9809e1c0"/>
    <xsd:import namespace="6c5b1686-eca7-4ef2-9761-27364c7c4d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9b4178-6263-457f-aba4-0c3a9809e1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5b1686-eca7-4ef2-9761-27364c7c4dc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DD7553-95B9-4E1B-B3F9-CB17906C4B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9b4178-6263-457f-aba4-0c3a9809e1c0"/>
    <ds:schemaRef ds:uri="6c5b1686-eca7-4ef2-9761-27364c7c4d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8B7B18-D28F-4392-B67B-17E1A0970426}">
  <ds:schemaRefs>
    <ds:schemaRef ds:uri="949b4178-6263-457f-aba4-0c3a9809e1c0"/>
    <ds:schemaRef ds:uri="http://schemas.microsoft.com/office/infopath/2007/PartnerControls"/>
    <ds:schemaRef ds:uri="http://www.w3.org/XML/1998/namespace"/>
    <ds:schemaRef ds:uri="http://purl.org/dc/elements/1.1/"/>
    <ds:schemaRef ds:uri="6c5b1686-eca7-4ef2-9761-27364c7c4dc4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15DE7F3-EFD5-4404-A3DF-B62D2B03E7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FS - Conso9-11</vt:lpstr>
      <vt:lpstr>FS - Company12-14</vt:lpstr>
      <vt:lpstr>PL-Conso15-16</vt:lpstr>
      <vt:lpstr>PL-The Company17-18</vt:lpstr>
      <vt:lpstr>Equity_Change_ConsoUSD+THB19-22</vt:lpstr>
      <vt:lpstr>Equity_Change_ComUSD23-24</vt:lpstr>
      <vt:lpstr>Equity_Change_ComTHB_PC25-26</vt:lpstr>
      <vt:lpstr>Cashflow_Conso27-29</vt:lpstr>
      <vt:lpstr>Cashflow_The Company30-31</vt:lpstr>
    </vt:vector>
  </TitlesOfParts>
  <Company>PTT Exploration &amp; Production Plc.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Raksina Jarassrepibu</dc:creator>
  <cp:lastModifiedBy>Mena Jitrukthai</cp:lastModifiedBy>
  <cp:lastPrinted>2022-02-09T11:50:03Z</cp:lastPrinted>
  <dcterms:created xsi:type="dcterms:W3CDTF">2002-01-29T03:22:51Z</dcterms:created>
  <dcterms:modified xsi:type="dcterms:W3CDTF">2022-02-11T09:14:52Z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0x010100483D5C7FEAE09C45A56F83369EE793B2</vt:lpwstr>
  </property>
</Properties>
</file>