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 - Dec21\"/>
    </mc:Choice>
  </mc:AlternateContent>
  <xr:revisionPtr revIDLastSave="0" documentId="13_ncr:1_{2669496F-2DA5-4C68-A766-3D36596B2B3F}" xr6:coauthVersionLast="46" xr6:coauthVersionMax="46" xr10:uidLastSave="{00000000-0000-0000-0000-000000000000}"/>
  <bookViews>
    <workbookView xWindow="-120" yWindow="-120" windowWidth="21840" windowHeight="13140" tabRatio="642" activeTab="4" xr2:uid="{CA56E490-CEBE-4186-AD6B-4813BC4F663E}"/>
  </bookViews>
  <sheets>
    <sheet name="Thai 6-8" sheetId="1" r:id="rId1"/>
    <sheet name="Thai 9-10" sheetId="2" r:id="rId2"/>
    <sheet name="Thai 11" sheetId="3" r:id="rId3"/>
    <sheet name="Thai 12" sheetId="4" r:id="rId4"/>
    <sheet name="Thai 13-17" sheetId="6" r:id="rId5"/>
  </sheets>
  <definedNames>
    <definedName name="____ADD12">HAJIME:OWARI</definedName>
    <definedName name="____ADD2">STOP:STOPE</definedName>
    <definedName name="____Cup2">STOP:STOPE</definedName>
    <definedName name="__ADD12">HAJIME:OWARI</definedName>
    <definedName name="__ADD2">STOP:STOPE</definedName>
    <definedName name="__Cup2">STOP:STOPE</definedName>
    <definedName name="_ADD12">HAJIME:OWARI</definedName>
    <definedName name="_ADD2">STOP:STOPE</definedName>
    <definedName name="_Cup2">STOP:STOPE</definedName>
    <definedName name="_xlnm._FilterDatabase" localSheetId="0" hidden="1">'Thai 6-8'!$F$1:$M$159</definedName>
    <definedName name="_Order1">255</definedName>
    <definedName name="_Order2">255</definedName>
    <definedName name="_Regression_Int">1</definedName>
    <definedName name="aa">STOP:STOPE</definedName>
    <definedName name="abc">HAJIME:OWARI</definedName>
    <definedName name="acc">STOP:STOPE</definedName>
    <definedName name="ADDR">HAJIME:OWARI</definedName>
    <definedName name="addr1">HAJIME:OWARI</definedName>
    <definedName name="aoe">{"'Model'!$A$1:$N$53"}</definedName>
    <definedName name="AS2DocOpenMode">"AS2DocumentEdit"</definedName>
    <definedName name="beau">{"'Model'!$A$1:$N$53"}</definedName>
    <definedName name="CPPC2001">{"'Model'!$A$1:$N$53"}</definedName>
    <definedName name="F_SL">FST:(FSB)</definedName>
    <definedName name="gg">{"'Eng (page2)'!$A$1:$D$52"}</definedName>
    <definedName name="HTML_CodePage">874</definedName>
    <definedName name="HTML_Control">{"'บริการพื้น'!$A$10:$O$60"}</definedName>
    <definedName name="HTML_Description">""</definedName>
    <definedName name="HTML_Email">""</definedName>
    <definedName name="HTML_Header">""</definedName>
    <definedName name="HTML_LastUpdate">"9/12/97"</definedName>
    <definedName name="HTML_LineAfter">FALSE</definedName>
    <definedName name="HTML_LineBefore">FALSE</definedName>
    <definedName name="HTML_Name">"CPAC"</definedName>
    <definedName name="HTML_OBDlg2">TRUE</definedName>
    <definedName name="HTML_OBDlg3">TRUE</definedName>
    <definedName name="HTML_OBDlg4">TRUE</definedName>
    <definedName name="HTML_OS">0</definedName>
    <definedName name="HTML_PathFile">"A:\nov.htm"</definedName>
    <definedName name="HTML_PathTemplate">"C:\098htm\199h\KPI_Oct199.htm"</definedName>
    <definedName name="HTML_Title">"INSTALL"</definedName>
    <definedName name="iopo">{"'Model'!$A$1:$N$53"}</definedName>
    <definedName name="ked">{"'Model'!$A$1:$N$53"}</definedName>
    <definedName name="nn">{"'Eng (page2)'!$A$1:$D$52"}</definedName>
    <definedName name="qq">{"'Eng (page2)'!$A$1:$D$52"}</definedName>
    <definedName name="TableName">"Dummy"</definedName>
    <definedName name="TextRefCopyRangeCount">1</definedName>
    <definedName name="tun">{"'Model'!$A$1:$N$53"}</definedName>
    <definedName name="ww">{"'Eng (page2)'!$A$1:$D$52"}</definedName>
    <definedName name="XRefCopyRangeCount">1</definedName>
    <definedName name="ZD">{"'Eng (page2)'!$A$1:$D$52"}</definedName>
    <definedName name="zz">{"'Eng (page2)'!$A$1:$D$52"}</definedName>
    <definedName name="ร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2" l="1"/>
  <c r="G164" i="6" l="1"/>
  <c r="F27" i="1"/>
  <c r="F49" i="1"/>
  <c r="F51" i="1" l="1"/>
  <c r="T39" i="3"/>
  <c r="M122" i="6" l="1"/>
  <c r="K122" i="6"/>
  <c r="I122" i="6"/>
  <c r="G122" i="6"/>
  <c r="I36" i="6"/>
  <c r="I67" i="6" s="1"/>
  <c r="G36" i="6"/>
  <c r="G67" i="6" s="1"/>
  <c r="D27" i="3"/>
  <c r="M89" i="2"/>
  <c r="I89" i="2"/>
  <c r="G89" i="2"/>
  <c r="M79" i="2"/>
  <c r="M81" i="2" s="1"/>
  <c r="M83" i="2" s="1"/>
  <c r="K79" i="2"/>
  <c r="K81" i="2" s="1"/>
  <c r="I79" i="2"/>
  <c r="I81" i="2" s="1"/>
  <c r="G79" i="2"/>
  <c r="G81" i="2" s="1"/>
  <c r="M68" i="2"/>
  <c r="K68" i="2"/>
  <c r="I68" i="2"/>
  <c r="G68" i="2"/>
  <c r="M37" i="2"/>
  <c r="I37" i="2"/>
  <c r="M33" i="2"/>
  <c r="I33" i="2"/>
  <c r="G13" i="2"/>
  <c r="G27" i="2" s="1"/>
  <c r="G83" i="2" s="1"/>
  <c r="L139" i="1"/>
  <c r="L142" i="1" s="1"/>
  <c r="J139" i="1"/>
  <c r="J142" i="1" s="1"/>
  <c r="H139" i="1"/>
  <c r="H142" i="1" s="1"/>
  <c r="F139" i="1"/>
  <c r="F142" i="1" s="1"/>
  <c r="L99" i="1"/>
  <c r="J99" i="1"/>
  <c r="H99" i="1"/>
  <c r="F99" i="1"/>
  <c r="L85" i="1"/>
  <c r="J85" i="1"/>
  <c r="F85" i="1"/>
  <c r="J49" i="1"/>
  <c r="H49" i="1"/>
  <c r="A45" i="6"/>
  <c r="F101" i="1" l="1"/>
  <c r="F144" i="1" s="1"/>
  <c r="J101" i="1"/>
  <c r="L101" i="1"/>
  <c r="K164" i="6"/>
  <c r="G70" i="6" l="1"/>
  <c r="G166" i="6" s="1"/>
  <c r="G172" i="6" s="1"/>
  <c r="A177" i="6"/>
  <c r="A176" i="6"/>
  <c r="M164" i="6"/>
  <c r="I164" i="6"/>
  <c r="A133" i="6"/>
  <c r="A91" i="6"/>
  <c r="A90" i="6"/>
  <c r="A88" i="6"/>
  <c r="A130" i="6" s="1"/>
  <c r="M36" i="6"/>
  <c r="I70" i="6"/>
  <c r="A46" i="6"/>
  <c r="M67" i="6" l="1"/>
  <c r="M70" i="6" s="1"/>
  <c r="M166" i="6" s="1"/>
  <c r="M172" i="6" s="1"/>
  <c r="I166" i="6"/>
  <c r="I172" i="6" s="1"/>
  <c r="A89" i="6"/>
  <c r="A216" i="6"/>
  <c r="A174" i="6"/>
  <c r="AD39" i="3" l="1"/>
  <c r="Z37" i="3"/>
  <c r="G37" i="4" l="1"/>
  <c r="I37" i="4"/>
  <c r="K37" i="4"/>
  <c r="M37" i="4"/>
  <c r="Q37" i="4"/>
  <c r="O37" i="4"/>
  <c r="S37" i="4"/>
  <c r="U37" i="4"/>
  <c r="AB34" i="3"/>
  <c r="X39" i="3"/>
  <c r="V39" i="3"/>
  <c r="R39" i="3"/>
  <c r="P39" i="3"/>
  <c r="N39" i="3"/>
  <c r="L39" i="3"/>
  <c r="J39" i="3"/>
  <c r="H39" i="3"/>
  <c r="F39" i="3"/>
  <c r="D39" i="3"/>
  <c r="L20" i="3" l="1"/>
  <c r="A45" i="2" l="1"/>
  <c r="A92" i="2" s="1"/>
  <c r="A46" i="3" s="1"/>
  <c r="A39" i="4" s="1"/>
  <c r="W27" i="4"/>
  <c r="Y27" i="4" s="1"/>
  <c r="W35" i="4"/>
  <c r="Y35" i="4" s="1"/>
  <c r="Y34" i="4"/>
  <c r="W34" i="4"/>
  <c r="Y31" i="4"/>
  <c r="W31" i="4"/>
  <c r="Y30" i="4"/>
  <c r="W30" i="4"/>
  <c r="Y37" i="4" l="1"/>
  <c r="W37" i="4"/>
  <c r="AB36" i="3" l="1"/>
  <c r="AF36" i="3" s="1"/>
  <c r="AF34" i="3"/>
  <c r="AB33" i="3"/>
  <c r="AB29" i="3"/>
  <c r="AF29" i="3" s="1"/>
  <c r="Z29" i="3"/>
  <c r="Z39" i="3" s="1"/>
  <c r="AB37" i="3" l="1"/>
  <c r="AF37" i="3" s="1"/>
  <c r="AF33" i="3"/>
  <c r="M13" i="2"/>
  <c r="M24" i="2" s="1"/>
  <c r="M27" i="2" s="1"/>
  <c r="I13" i="2"/>
  <c r="I24" i="2" s="1"/>
  <c r="I27" i="2" s="1"/>
  <c r="U23" i="4"/>
  <c r="S23" i="4"/>
  <c r="Q23" i="4"/>
  <c r="Y22" i="4"/>
  <c r="W22" i="4"/>
  <c r="Y19" i="4"/>
  <c r="W19" i="4"/>
  <c r="Y18" i="4"/>
  <c r="W18" i="4"/>
  <c r="M25" i="4"/>
  <c r="K25" i="4"/>
  <c r="O25" i="4"/>
  <c r="I25" i="4"/>
  <c r="V27" i="3"/>
  <c r="X25" i="3"/>
  <c r="R25" i="3"/>
  <c r="N25" i="3"/>
  <c r="AD24" i="3"/>
  <c r="Z24" i="3"/>
  <c r="N24" i="3"/>
  <c r="AB24" i="3" s="1"/>
  <c r="AF22" i="3"/>
  <c r="AD21" i="3"/>
  <c r="AB21" i="3"/>
  <c r="N20" i="3"/>
  <c r="P27" i="3"/>
  <c r="J27" i="3"/>
  <c r="T27" i="3"/>
  <c r="H27" i="3"/>
  <c r="F27" i="3"/>
  <c r="A48" i="2"/>
  <c r="K13" i="2"/>
  <c r="K24" i="2" s="1"/>
  <c r="K27" i="2" s="1"/>
  <c r="G30" i="2"/>
  <c r="A1" i="2"/>
  <c r="A46" i="2" s="1"/>
  <c r="A159" i="1"/>
  <c r="A112" i="1"/>
  <c r="A110" i="1"/>
  <c r="A109" i="1"/>
  <c r="H85" i="1"/>
  <c r="H101" i="1" s="1"/>
  <c r="A62" i="1"/>
  <c r="A60" i="1"/>
  <c r="L49" i="1"/>
  <c r="L27" i="1"/>
  <c r="J27" i="1"/>
  <c r="H27" i="1"/>
  <c r="G33" i="2" l="1"/>
  <c r="G54" i="2" s="1"/>
  <c r="G37" i="2"/>
  <c r="K30" i="2"/>
  <c r="K10" i="6"/>
  <c r="K36" i="6" s="1"/>
  <c r="J51" i="1"/>
  <c r="AF24" i="3"/>
  <c r="U25" i="4"/>
  <c r="S25" i="4"/>
  <c r="W23" i="4"/>
  <c r="Y23" i="4" s="1"/>
  <c r="AD27" i="3"/>
  <c r="X27" i="3"/>
  <c r="AB25" i="3"/>
  <c r="AF25" i="3" s="1"/>
  <c r="AB32" i="3"/>
  <c r="L27" i="3"/>
  <c r="N27" i="3"/>
  <c r="AF21" i="3"/>
  <c r="I83" i="2"/>
  <c r="H51" i="1"/>
  <c r="L144" i="1"/>
  <c r="L51" i="1"/>
  <c r="H144" i="1"/>
  <c r="Q25" i="4"/>
  <c r="G25" i="4"/>
  <c r="R27" i="3"/>
  <c r="Z27" i="3"/>
  <c r="AB20" i="3"/>
  <c r="AF20" i="3" s="1"/>
  <c r="K33" i="2" l="1"/>
  <c r="K37" i="2"/>
  <c r="K67" i="6"/>
  <c r="K70" i="6" s="1"/>
  <c r="K166" i="6" s="1"/>
  <c r="K172" i="6" s="1"/>
  <c r="K54" i="2"/>
  <c r="K83" i="2" s="1"/>
  <c r="J144" i="1"/>
  <c r="AF32" i="3"/>
  <c r="AF39" i="3" s="1"/>
  <c r="AB39" i="3"/>
  <c r="K86" i="2"/>
  <c r="K89" i="2" s="1"/>
  <c r="Y25" i="4"/>
  <c r="W25" i="4"/>
  <c r="AB27" i="3"/>
  <c r="AF27" i="3"/>
</calcChain>
</file>

<file path=xl/sharedStrings.xml><?xml version="1.0" encoding="utf-8"?>
<sst xmlns="http://schemas.openxmlformats.org/spreadsheetml/2006/main" count="538" uniqueCount="324">
  <si>
    <t>บริษัท โกลบอล เพาเวอร์ ซินเนอร์ยี่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</si>
  <si>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</si>
  <si>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</si>
  <si>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</si>
  <si>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</si>
  <si>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</si>
  <si>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</si>
  <si>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</si>
  <si>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</si>
  <si>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</si>
  <si>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</si>
  <si>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</si>
  <si>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</si>
  <si>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สินทรัพย์ทางการเงินที่วัดมูลค่าด้วยวิธีราคาทุนตัดจำหน่าย</t>
  </si>
  <si>
    <t>ลูกหนี้ตามสัญญาเช่าการเงินที่ครบกำหนดชำระภายในหนึ่งปี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</si>
  <si>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</si>
  <si>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</si>
  <si>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</si>
  <si>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</si>
  <si>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</si>
  <si>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</si>
  <si>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</si>
  <si>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</si>
  <si>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</si>
  <si>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</si>
  <si>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</si>
  <si>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</si>
  <si>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</si>
  <si>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</si>
  <si>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</si>
  <si>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</si>
  <si>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</si>
  <si>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</si>
  <si>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จากกิจการที่เกี่ยวข้องกัน - สุทธิ</t>
  </si>
  <si>
    <t>ที่ดิน อาคารและอุปกรณ์ - สุทธิ</t>
  </si>
  <si>
    <t>สินทรัพย์ที่ไม่ได้ใช้ในการดำเนินงาน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</si>
  <si>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</si>
  <si>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</si>
  <si>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</si>
  <si>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</si>
  <si>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</si>
  <si>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</si>
  <si>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</si>
  <si>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</si>
  <si>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</si>
  <si>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</si>
  <si>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</si>
  <si>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</si>
  <si>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</si>
  <si>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</si>
  <si>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หนี้สินตามสัญญาเช่าที่ถึงกำหนดชำระภายในหนึ่งปี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</si>
  <si>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</si>
  <si>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</si>
  <si>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หุ้นกู้ที่ถึงกำหนดชำระในหนึ่งปี - สุทธิ</t>
  </si>
  <si>
    <t>หนี้สินอนุพันธ์ทางการเงิน</t>
  </si>
  <si>
    <t xml:space="preserve">หนี้สินที่ถือไว้เพื่อขาย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</si>
  <si>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</si>
  <si>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</si>
  <si>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</si>
  <si>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</si>
  <si>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</si>
  <si>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</si>
  <si>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</si>
  <si>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</si>
  <si>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เงินค้ำประกันงานก่อสร้าง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</si>
  <si>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</si>
  <si>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</si>
  <si>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</si>
  <si>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</si>
  <si>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</si>
  <si>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</si>
  <si>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</si>
  <si>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</si>
  <si>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</si>
  <si>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</si>
  <si>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</si>
  <si>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</si>
  <si>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</si>
  <si>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</si>
  <si>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</si>
  <si>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</si>
  <si>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</si>
  <si>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</si>
  <si>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</si>
  <si>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</si>
  <si>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</si>
  <si>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</si>
  <si>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</si>
  <si>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</si>
  <si>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</si>
  <si>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งบกำไรขาดทุน</t>
  </si>
  <si>
    <t xml:space="preserve"> 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</si>
  <si>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</si>
  <si>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</si>
  <si>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</si>
  <si>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</si>
  <si>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</si>
  <si>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</si>
  <si>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กำไร (ขาดทุน) จากอัตราแลกเปลี่ยน - สุทธิ</t>
  </si>
  <si>
    <t>ค่าใช้จ่ายในการบริหาร</t>
  </si>
  <si>
    <t>เครื่องมือทางการเงิน - สุทธิ</t>
  </si>
  <si>
    <t>ต้นทุนทางการเงิน</t>
  </si>
  <si>
    <t>ส่วนแบ่งกำไรจากเงินลงทุนในบริษัทร่วม</t>
  </si>
  <si>
    <t>และการร่วมค้า - สุทธิ</t>
  </si>
  <si>
    <t>กำไรก่อนภาษีเงินได้</t>
  </si>
  <si>
    <t>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</si>
  <si>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</si>
  <si>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</si>
  <si>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</si>
  <si>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</si>
  <si>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</si>
  <si>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</si>
  <si>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</si>
  <si>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</si>
  <si>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</si>
  <si>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</si>
  <si>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</si>
  <si>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</si>
  <si>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-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</si>
  <si>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</si>
  <si>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</si>
  <si>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</si>
  <si>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</si>
  <si>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</si>
  <si>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</si>
  <si>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</si>
  <si>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</si>
  <si>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</si>
  <si>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</si>
  <si>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</si>
  <si>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</si>
  <si>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ส่วนต่ำจาก</t>
  </si>
  <si>
    <t>ผลต่างของอัตรา</t>
  </si>
  <si>
    <t>การเปลี่ยนแปลง</t>
  </si>
  <si>
    <t>สำรอง</t>
  </si>
  <si>
    <t>รวม</t>
  </si>
  <si>
    <t>ส่วนเกิน</t>
  </si>
  <si>
    <t>จัดสรรแล้ว -</t>
  </si>
  <si>
    <t>มูลค่ายุติธรรม</t>
  </si>
  <si>
    <t>การป้องกัน</t>
  </si>
  <si>
    <t>ต้นทุนใน</t>
  </si>
  <si>
    <t>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</si>
  <si>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</si>
  <si>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</si>
  <si>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</si>
  <si>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</si>
  <si>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</si>
  <si>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สัดส่วนเงินลงทุน</t>
  </si>
  <si>
    <t>ของเงินลงทุนใน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</si>
  <si>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</si>
  <si>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</si>
  <si>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</si>
  <si>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</si>
  <si>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</si>
  <si>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</si>
  <si>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</si>
  <si>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ในบริษัทย่อย</t>
  </si>
  <si>
    <t>ส่วนต่ำกว่าทุนอื่น</t>
  </si>
  <si>
    <t>ตามกฎหมาย</t>
  </si>
  <si>
    <t>ยังไม่จัดสรร</t>
  </si>
  <si>
    <t>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</si>
  <si>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</si>
  <si>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</si>
  <si>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</si>
  <si>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</si>
  <si>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</si>
  <si>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</si>
  <si>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การเปลี่ยนแปลงในส่วนของเจ้าของสำหรับปี</t>
  </si>
  <si>
    <t>โอนไปสำรองตามกฎหมาย</t>
  </si>
  <si>
    <t>เงินปันผลจ่าย</t>
  </si>
  <si>
    <t>การเปลี่ยนแปลงสัดส่วนเงินลงทุนในบริษัทย่อย</t>
  </si>
  <si>
    <t>กำไร (ขาดทุน) เบ็ดเสร็จรวมสำหรับปี</t>
  </si>
  <si>
    <t xml:space="preserve">  กำไรสำหรับปี</t>
  </si>
  <si>
    <t xml:space="preserve">  กำไร (ขาดทุน) เบ็ดเสร็จอื่นสำหรับปี</t>
  </si>
  <si>
    <t>ยอดคงเหลือปลายปี ณ วันที่ 31 ธันวาคม พ.ศ. 2563</t>
  </si>
  <si>
    <t xml:space="preserve">งบแสดงการเปลี่ยนแปลงส่วนของเจ้าของ </t>
  </si>
  <si>
    <t>สำรองการป้องกัน</t>
  </si>
  <si>
    <t>สำรองต้นทุนใน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</si>
  <si>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</si>
  <si>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</si>
  <si>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</si>
  <si>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</si>
  <si>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</si>
  <si>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 xml:space="preserve">งบกระแสเงินสด </t>
  </si>
  <si>
    <t xml:space="preserve">งบการเงินรวม 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</si>
  <si>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</si>
  <si>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</si>
  <si>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</si>
  <si>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</si>
  <si>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</si>
  <si>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</si>
  <si>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</si>
  <si>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</si>
  <si>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ผลขาดทุนจากการด้อยค่าของสินทรัพย์</t>
  </si>
  <si>
    <t>- ต้นทุนทางการเงิน</t>
  </si>
  <si>
    <t>- รายได้รับรู้จากเงินรับล่วงหน้าค่าสิทธิ</t>
  </si>
  <si>
    <t xml:space="preserve">   การให้ใช้สินทรัพย์ระยะยาว</t>
  </si>
  <si>
    <t>- ขาดทุน (กำไร) จากอัตราแลกเปลี่ยนที่ยังไม่เกิดขึ้น</t>
  </si>
  <si>
    <t>- ขาดทุนจากอัตราแลกเปลี่ยนที่เกิดขึ้นจริง</t>
  </si>
  <si>
    <t>- ตัดจำหน่าย ภาษีหัก ณ ที่จ่าย</t>
  </si>
  <si>
    <t>- กำไรจากการซื้อธุรกิจ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</si>
  <si>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</si>
  <si>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</si>
  <si>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</si>
  <si>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</si>
  <si>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</si>
  <si>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ลูกหนี้อื่น</t>
  </si>
  <si>
    <t>- ลูกหนี้ตามสัญญาเช่าการเงิน</t>
  </si>
  <si>
    <t>- เชื้อพลิง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</si>
  <si>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</si>
  <si>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</si>
  <si>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</si>
  <si>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</si>
  <si>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</si>
  <si>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</si>
  <si>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</si>
  <si>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</si>
  <si>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</si>
  <si>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</si>
  <si>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</si>
  <si>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</si>
  <si>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</si>
  <si>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เงินสดรับ (จ่าย) สำหรับเงินฝากสถาบันการเงิน</t>
  </si>
  <si>
    <t>ที่ใช้เป็นหลักประกัน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</si>
  <si>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</si>
  <si>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</si>
  <si>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</si>
  <si>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เงินสดจ่ายสุทธิจากการซื้อบริษัทย่อย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</si>
  <si>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</si>
  <si>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</si>
  <si>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</si>
  <si>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</si>
  <si>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เงินสดจ่ายล่วงหน้าค่าซื้อสินทรัพย์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</si>
  <si>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</si>
  <si>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</si>
  <si>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</si>
  <si>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เงินสดจ่ายค่าดอกเบี้ยที่บันทึกรวมเป็นต้นทุนของที่ดิน </t>
  </si>
  <si>
    <t>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</si>
  <si>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</si>
  <si>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</si>
  <si>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</si>
  <si>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</si>
  <si>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</si>
  <si>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</si>
  <si>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 xml:space="preserve">เงินสดจ่ายคืนเงินกู้ยืมระยะสั้นจากสถาบันการเงิน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</si>
  <si>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</si>
  <si>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เงินสดรับจากการออกหุ้นกู้</t>
  </si>
  <si>
    <t>เงินสดจ่ายคืนหุ้นกู้</t>
  </si>
  <si>
    <t>เงินสดจ่ายจากการเปลี่ยนแปลงส่วนได้เสีย</t>
  </si>
  <si>
    <t>ที่ไม่มีอำนาจควบคุม</t>
  </si>
  <si>
    <t>เงินสดรับจากส่วนได้เสียที่ไม่มีอำนาจควบคุมจากการ</t>
  </si>
  <si>
    <t>เพิ่มทุนในบริษัทย่อย</t>
  </si>
  <si>
    <t>เงินปันผลจ่ายให้ส่วนได้เสียที่ไม่มี</t>
  </si>
  <si>
    <t>อำนาจควบคุมของบริษัทย่อย</t>
  </si>
  <si>
    <t>เงินสดจ่ายค่าดอกเบี้ย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</si>
  <si>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</si>
  <si>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</si>
  <si>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ผลกระทบของอัตราแลกเปลี่ยนต่อเงินสด</t>
  </si>
  <si>
    <t>และรายการเทียบเท่าเงินสด</t>
  </si>
  <si>
    <t>หัก เงินสดที่เกี่ยวข้องกับสินทรัพย์หมุนเวียนที่ถือไว้เพื่อขาย</t>
  </si>
  <si>
    <t>คงเหลือต้นปี</t>
  </si>
  <si>
    <t>คงเหลือปลายปี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</si>
  <si>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</si>
  <si>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</si>
  <si>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การเปลี่ยนแปลงในเงินปันผลค้างรับจากบริษัทย่อย</t>
  </si>
  <si>
    <t>การเปลี่ยนแปลงในเงินปันผลค้างจ่ายของส่วนได้เสีย</t>
  </si>
  <si>
    <t>ที่ไม่มีอำนาจควบคุมของบริษัทย่อย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</si>
  <si>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</si>
  <si>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</si>
  <si>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สำหรับปีสิ้นสุดวันที่ 31 ธันวาคม พ.ศ. 2564</t>
  </si>
  <si>
    <t>ผลต่างของอัตราแลกเปลี่ยนจากการแปลงค่างบการเงิน</t>
  </si>
  <si>
    <t>การวัดมูลค่าใหม่ของภาระผูกพันผลประโยชน์พนักงาน</t>
  </si>
  <si>
    <t>ด้วยมูลค่ายุติธรรมผ่านกำไรขาดทุนเบ็ดเสร็จอื่น</t>
  </si>
  <si>
    <t>ในบริษัทร่วมและการร่วมค้าตามวิธีส่วนได้เสีย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</si>
  <si>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</si>
  <si>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</si>
  <si>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- ส่วนแบ่งกำไรจากเงินลงทุนในบริษัทร่วม</t>
  </si>
  <si>
    <t xml:space="preserve">  และร่วมค้า - สุทธิ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</si>
  <si>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</si>
  <si>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</si>
  <si>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กำไร (ขาดทุน) จากการวัดมูลค่าเงินลงทุนในตราสารทุน</t>
  </si>
  <si>
    <t>- กำไรจากการขายเงินลงทุนในบริษัทย่อย</t>
  </si>
  <si>
    <t>- (กำไร) ขาดทุนจากการวัดมูลค่าเครื่องมือ</t>
  </si>
  <si>
    <t xml:space="preserve">  ทางการเงินที่ยังไม่เกิดขึ้นจริง</t>
  </si>
  <si>
    <t>เงินสดจ่ายจากสินทรัพย์ทางการเงินที่วัดมูลค่า</t>
  </si>
  <si>
    <t>ด้วยวิธีราคาทุนตัดจำหน่าย</t>
  </si>
  <si>
    <t>เงินสดจ่ายจากการลงทุนในสินทรัพย์ทางการเงิน</t>
  </si>
  <si>
    <t>ที่วัดมูลค่ายุติธรรรมผ่านกำไรขาดทุนเบ็ดเสร็จอื่น</t>
  </si>
  <si>
    <t>เงินสดรับจากการขายเงินลงทุนในบริษัทย่อย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</si>
  <si>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</si>
  <si>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</si>
  <si>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เงินสดจ่ายเงินให้กู้ยืมระยะสั้นแก่ผู้ถือหุ้นเดิม</t>
  </si>
  <si>
    <t>จากการซื้อบริษัทย่อย</t>
  </si>
  <si>
    <t>การเปลี่ยนแปลงในเจ้าหนี้ค่าซื้อสินทรัพย์ไม่มีตัวตน</t>
  </si>
  <si>
    <t>31</t>
  </si>
  <si>
    <t>ยอดคงเหลือต้นปี ณ วันที่ 1 มกราคม พ.ศ. 2563</t>
  </si>
  <si>
    <t>- สำรองค่าเผื่อจากการลดลงของมูลค่าสินค้าคงเหลือ</t>
  </si>
  <si>
    <t>ขาดทุนจากการวัดมูลค่า</t>
  </si>
  <si>
    <t>จากการแปลงเงินให้กู้ยืมเป็นทุน</t>
  </si>
  <si>
    <t>กำไร (ขาดทุน)</t>
  </si>
  <si>
    <t>ส่วนแบ่ง</t>
  </si>
  <si>
    <t>แลกเปลี่ยนจาก</t>
  </si>
  <si>
    <t>ขาดทุนเบ็ดเสร็จอื่นสำหรับปี</t>
  </si>
  <si>
    <t>จากกิจการที่เกี่ยวข้องกัน</t>
  </si>
  <si>
    <t>เงินสดจ่ายคืนเงินกู้ยืมระยะสั้น</t>
  </si>
  <si>
    <t>7,19</t>
  </si>
  <si>
    <t>18,19</t>
  </si>
  <si>
    <t>18</t>
  </si>
  <si>
    <t>กำไรเบ็ดเสร็จอื่นสำหรับปี</t>
  </si>
  <si>
    <t>ส่วนแบ่งกำไร (ขาดทุน) เบ็ดเสร็จอื่นจากเงินลงทุน</t>
  </si>
  <si>
    <t>กำไร (ขาดทุน) เบ็ดเสร็จอื่นสำหรับปี - สุทธิจากภาษี</t>
  </si>
  <si>
    <t>18,38</t>
  </si>
  <si>
    <t>24,38</t>
  </si>
  <si>
    <t>25,38</t>
  </si>
  <si>
    <t>29,38</t>
  </si>
  <si>
    <t>37</t>
  </si>
  <si>
    <t>ลูกหนี้การค้า - สุทธิ</t>
  </si>
  <si>
    <t>- ค่าเผื่อผลขาดทุนที่คาดว่าจะเกิดขึ้นจากลูกหนี้การค้า</t>
  </si>
  <si>
    <t>จากสถาบันการเงินและกิจการที่เกี่ยวข้องกัน</t>
  </si>
  <si>
    <t>การแปลงค่า</t>
  </si>
  <si>
    <t>งบการเงิน</t>
  </si>
  <si>
    <t>- ขาดทุนจากการจำหน่ายและตัดจำหน่าย</t>
  </si>
  <si>
    <t xml:space="preserve">   อาคารและอุปกรณ์ - สุทธิ</t>
  </si>
  <si>
    <t>หมายเหตุประกอบงบการเงินรวมและงบการเงินเฉพาะกิจการในหน้า 18 ถึง 144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</si>
</sst>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;\(#,##0.0\)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1"/>
      <name val="Calibri"/>
      <family val="2"/>
    </font>
    <font>
      <u/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 New"/>
      <family val="2"/>
    </font>
    <font>
      <sz val="13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</cellStyleXfs>
  <cellXfs count="270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4" fillId="2" borderId="4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6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4" fillId="2" borderId="5" xfId="0" applyNumberFormat="1" applyFont="1" applyFill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1" xfId="3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2" borderId="6" xfId="0" applyNumberFormat="1" applyFont="1" applyFill="1" applyBorder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5" fontId="4" fillId="2" borderId="7" xfId="0" applyNumberFormat="1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2" borderId="4" xfId="3" applyNumberFormat="1" applyFont="1" applyFill="1" applyBorder="1" applyAlignment="1">
      <alignment vertical="center"/>
    </xf>
    <xf numFmtId="165" fontId="4" fillId="0" borderId="4" xfId="3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right" vertical="center"/>
    </xf>
    <xf numFmtId="165" fontId="4" fillId="2" borderId="0" xfId="3" applyNumberFormat="1" applyFont="1" applyFill="1" applyBorder="1" applyAlignment="1">
      <alignment horizontal="right" vertical="center"/>
    </xf>
    <xf numFmtId="164" fontId="2" fillId="0" borderId="0" xfId="4" applyNumberFormat="1" applyFont="1" applyAlignment="1">
      <alignment vertical="center"/>
    </xf>
    <xf numFmtId="165" fontId="4" fillId="2" borderId="8" xfId="4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vertical="center"/>
    </xf>
    <xf numFmtId="170" fontId="2" fillId="0" borderId="0" xfId="3" applyNumberFormat="1" applyFont="1" applyFill="1" applyAlignment="1">
      <alignment horizontal="right" vertical="center"/>
    </xf>
    <xf numFmtId="49" fontId="2" fillId="0" borderId="3" xfId="3" applyNumberFormat="1" applyFont="1" applyFill="1" applyBorder="1" applyAlignment="1">
      <alignment vertical="center"/>
    </xf>
    <xf numFmtId="170" fontId="2" fillId="0" borderId="3" xfId="3" applyNumberFormat="1" applyFont="1" applyFill="1" applyBorder="1" applyAlignment="1">
      <alignment vertical="center"/>
    </xf>
    <xf numFmtId="49" fontId="2" fillId="0" borderId="0" xfId="3" applyNumberFormat="1" applyFont="1" applyFill="1" applyBorder="1" applyAlignment="1">
      <alignment vertical="center"/>
    </xf>
    <xf numFmtId="170" fontId="2" fillId="0" borderId="0" xfId="3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2" fillId="0" borderId="0" xfId="3" applyNumberFormat="1" applyFont="1" applyFill="1" applyBorder="1" applyAlignment="1">
      <alignment vertical="center"/>
    </xf>
    <xf numFmtId="0" fontId="2" fillId="0" borderId="0" xfId="3" applyNumberFormat="1" applyFont="1" applyFill="1" applyBorder="1" applyAlignment="1">
      <alignment horizontal="center" vertical="center"/>
    </xf>
    <xf numFmtId="0" fontId="2" fillId="0" borderId="7" xfId="3" applyNumberFormat="1" applyFont="1" applyFill="1" applyBorder="1" applyAlignment="1">
      <alignment horizontal="center" vertical="center"/>
    </xf>
    <xf numFmtId="170" fontId="2" fillId="0" borderId="0" xfId="3" applyNumberFormat="1" applyFont="1" applyFill="1" applyBorder="1" applyAlignment="1">
      <alignment horizontal="center" vertical="center"/>
    </xf>
    <xf numFmtId="170" fontId="4" fillId="0" borderId="0" xfId="3" applyNumberFormat="1" applyFont="1" applyFill="1" applyAlignment="1">
      <alignment vertical="center"/>
    </xf>
    <xf numFmtId="170" fontId="4" fillId="0" borderId="0" xfId="3" applyNumberFormat="1" applyFont="1" applyFill="1" applyBorder="1" applyAlignment="1">
      <alignment vertical="center"/>
    </xf>
    <xf numFmtId="166" fontId="4" fillId="0" borderId="0" xfId="3" applyFont="1" applyFill="1" applyAlignment="1">
      <alignment vertical="center"/>
    </xf>
    <xf numFmtId="170" fontId="2" fillId="0" borderId="0" xfId="3" applyNumberFormat="1" applyFont="1" applyFill="1" applyAlignment="1">
      <alignment horizontal="center" vertical="center"/>
    </xf>
    <xf numFmtId="0" fontId="2" fillId="0" borderId="0" xfId="3" applyNumberFormat="1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vertical="center"/>
    </xf>
    <xf numFmtId="0" fontId="2" fillId="0" borderId="7" xfId="3" applyNumberFormat="1" applyFont="1" applyFill="1" applyBorder="1" applyAlignment="1">
      <alignment horizontal="right" vertical="center"/>
    </xf>
    <xf numFmtId="170" fontId="2" fillId="0" borderId="0" xfId="3" applyNumberFormat="1" applyFont="1" applyFill="1" applyBorder="1" applyAlignment="1">
      <alignment horizontal="right" vertical="center"/>
    </xf>
    <xf numFmtId="0" fontId="2" fillId="0" borderId="0" xfId="3" applyNumberFormat="1" applyFont="1" applyFill="1" applyAlignment="1">
      <alignment horizontal="right" vertical="center"/>
    </xf>
    <xf numFmtId="0" fontId="2" fillId="0" borderId="0" xfId="3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70" fontId="2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0" fontId="2" fillId="0" borderId="3" xfId="3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49" fontId="4" fillId="0" borderId="0" xfId="3" applyNumberFormat="1" applyFont="1" applyFill="1" applyAlignment="1">
      <alignment horizontal="left" vertical="center"/>
    </xf>
    <xf numFmtId="0" fontId="4" fillId="0" borderId="0" xfId="3" applyNumberFormat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left" vertical="center" indent="1"/>
    </xf>
    <xf numFmtId="170" fontId="4" fillId="0" borderId="0" xfId="3" applyNumberFormat="1" applyFont="1" applyFill="1" applyBorder="1" applyAlignment="1">
      <alignment horizontal="right" vertical="center"/>
    </xf>
    <xf numFmtId="49" fontId="2" fillId="0" borderId="0" xfId="3" quotePrefix="1" applyNumberFormat="1" applyFont="1" applyFill="1" applyAlignment="1">
      <alignment vertical="center"/>
    </xf>
    <xf numFmtId="49" fontId="2" fillId="0" borderId="0" xfId="3" applyNumberFormat="1" applyFont="1" applyFill="1" applyAlignment="1">
      <alignment vertical="center"/>
    </xf>
    <xf numFmtId="170" fontId="4" fillId="0" borderId="6" xfId="3" applyNumberFormat="1" applyFont="1" applyFill="1" applyBorder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0" xfId="3" applyNumberFormat="1" applyFont="1" applyFill="1" applyAlignment="1">
      <alignment horizontal="right" vertical="center"/>
    </xf>
    <xf numFmtId="170" fontId="4" fillId="2" borderId="3" xfId="0" applyNumberFormat="1" applyFont="1" applyFill="1" applyBorder="1" applyAlignment="1">
      <alignment horizontal="right" vertical="center"/>
    </xf>
    <xf numFmtId="170" fontId="4" fillId="2" borderId="6" xfId="3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170" fontId="4" fillId="0" borderId="3" xfId="0" applyNumberFormat="1" applyFont="1" applyBorder="1" applyAlignment="1">
      <alignment vertical="center"/>
    </xf>
    <xf numFmtId="171" fontId="4" fillId="0" borderId="3" xfId="3" applyNumberFormat="1" applyFont="1" applyFill="1" applyBorder="1" applyAlignment="1">
      <alignment vertical="center"/>
    </xf>
    <xf numFmtId="170" fontId="4" fillId="0" borderId="3" xfId="3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3" xfId="3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vertical="center"/>
    </xf>
    <xf numFmtId="165" fontId="4" fillId="2" borderId="3" xfId="3" applyNumberFormat="1" applyFont="1" applyFill="1" applyBorder="1" applyAlignment="1">
      <alignment horizontal="right" vertical="center"/>
    </xf>
    <xf numFmtId="165" fontId="4" fillId="2" borderId="1" xfId="6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5" fontId="4" fillId="0" borderId="0" xfId="4" applyNumberFormat="1" applyFont="1" applyFill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justify" vertical="center"/>
    </xf>
    <xf numFmtId="165" fontId="4" fillId="0" borderId="7" xfId="0" applyNumberFormat="1" applyFont="1" applyFill="1" applyBorder="1" applyAlignment="1">
      <alignment vertical="center"/>
    </xf>
    <xf numFmtId="165" fontId="4" fillId="0" borderId="8" xfId="4" applyNumberFormat="1" applyFont="1" applyFill="1" applyBorder="1" applyAlignment="1">
      <alignment vertical="center"/>
    </xf>
    <xf numFmtId="0" fontId="0" fillId="0" borderId="0" xfId="0" applyFill="1"/>
    <xf numFmtId="165" fontId="4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0" fontId="8" fillId="0" borderId="0" xfId="0" applyFont="1"/>
    <xf numFmtId="170" fontId="4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170" fontId="4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6" applyNumberFormat="1" applyFont="1" applyFill="1" applyAlignment="1">
      <alignment vertical="center"/>
    </xf>
    <xf numFmtId="165" fontId="4" fillId="0" borderId="1" xfId="6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164" fontId="2" fillId="0" borderId="0" xfId="7" applyNumberFormat="1" applyFont="1" applyAlignment="1">
      <alignment horizontal="left"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left" vertical="center"/>
    </xf>
    <xf numFmtId="165" fontId="2" fillId="0" borderId="0" xfId="7" applyNumberFormat="1" applyFont="1" applyAlignment="1">
      <alignment horizontal="right" vertical="center"/>
    </xf>
    <xf numFmtId="0" fontId="9" fillId="0" borderId="0" xfId="0" applyFont="1"/>
    <xf numFmtId="165" fontId="4" fillId="0" borderId="0" xfId="7" applyNumberFormat="1" applyFont="1" applyAlignment="1">
      <alignment horizontal="right" vertical="center"/>
    </xf>
    <xf numFmtId="164" fontId="4" fillId="0" borderId="0" xfId="7" applyNumberFormat="1" applyFont="1" applyAlignment="1">
      <alignment horizontal="left" vertical="center"/>
    </xf>
    <xf numFmtId="164" fontId="2" fillId="0" borderId="0" xfId="7" applyNumberFormat="1" applyFont="1" applyAlignment="1">
      <alignment horizontal="center" vertical="center"/>
    </xf>
    <xf numFmtId="164" fontId="2" fillId="0" borderId="0" xfId="7" applyNumberFormat="1" applyFont="1" applyAlignment="1">
      <alignment horizontal="right" vertical="center"/>
    </xf>
    <xf numFmtId="165" fontId="2" fillId="0" borderId="0" xfId="7" applyNumberFormat="1" applyFont="1" applyAlignment="1">
      <alignment horizontal="left" vertical="center"/>
    </xf>
    <xf numFmtId="165" fontId="2" fillId="0" borderId="1" xfId="3" applyNumberFormat="1" applyFont="1" applyFill="1" applyBorder="1" applyAlignment="1">
      <alignment horizontal="center" vertical="center"/>
    </xf>
    <xf numFmtId="165" fontId="4" fillId="2" borderId="0" xfId="7" applyNumberFormat="1" applyFont="1" applyFill="1" applyAlignment="1">
      <alignment horizontal="right" vertical="center"/>
    </xf>
    <xf numFmtId="164" fontId="4" fillId="0" borderId="0" xfId="7" quotePrefix="1" applyNumberFormat="1" applyFont="1" applyAlignment="1">
      <alignment horizontal="left" vertical="center"/>
    </xf>
    <xf numFmtId="164" fontId="4" fillId="0" borderId="0" xfId="7" applyNumberFormat="1" applyFont="1" applyAlignment="1">
      <alignment vertical="center"/>
    </xf>
    <xf numFmtId="165" fontId="4" fillId="2" borderId="1" xfId="7" applyNumberFormat="1" applyFont="1" applyFill="1" applyBorder="1" applyAlignment="1">
      <alignment horizontal="right" vertical="center"/>
    </xf>
    <xf numFmtId="164" fontId="4" fillId="0" borderId="3" xfId="7" quotePrefix="1" applyNumberFormat="1" applyFont="1" applyBorder="1" applyAlignment="1">
      <alignment horizontal="left" vertical="center"/>
    </xf>
    <xf numFmtId="164" fontId="4" fillId="0" borderId="3" xfId="7" applyNumberFormat="1" applyFont="1" applyBorder="1" applyAlignment="1">
      <alignment horizontal="left" vertical="center"/>
    </xf>
    <xf numFmtId="164" fontId="4" fillId="0" borderId="3" xfId="7" applyNumberFormat="1" applyFont="1" applyBorder="1" applyAlignment="1">
      <alignment horizontal="center" vertical="center"/>
    </xf>
    <xf numFmtId="164" fontId="4" fillId="0" borderId="3" xfId="7" applyNumberFormat="1" applyFont="1" applyBorder="1" applyAlignment="1">
      <alignment horizontal="right" vertical="center"/>
    </xf>
    <xf numFmtId="165" fontId="4" fillId="0" borderId="3" xfId="7" applyNumberFormat="1" applyFont="1" applyBorder="1" applyAlignment="1">
      <alignment horizontal="left" vertical="center"/>
    </xf>
    <xf numFmtId="165" fontId="4" fillId="0" borderId="3" xfId="7" applyNumberFormat="1" applyFont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4" fillId="0" borderId="0" xfId="7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7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right" vertical="center"/>
    </xf>
    <xf numFmtId="165" fontId="4" fillId="0" borderId="1" xfId="7" applyNumberFormat="1" applyFont="1" applyBorder="1" applyAlignment="1">
      <alignment horizontal="left" vertical="center"/>
    </xf>
    <xf numFmtId="165" fontId="4" fillId="0" borderId="1" xfId="7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top"/>
    </xf>
    <xf numFmtId="165" fontId="4" fillId="2" borderId="3" xfId="7" applyNumberFormat="1" applyFont="1" applyFill="1" applyBorder="1" applyAlignment="1">
      <alignment horizontal="right" vertical="center"/>
    </xf>
    <xf numFmtId="165" fontId="4" fillId="2" borderId="1" xfId="7" applyNumberFormat="1" applyFont="1" applyFill="1" applyBorder="1" applyAlignment="1">
      <alignment vertical="center"/>
    </xf>
    <xf numFmtId="164" fontId="2" fillId="0" borderId="3" xfId="7" applyNumberFormat="1" applyFont="1" applyBorder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4" fontId="4" fillId="0" borderId="0" xfId="8" applyNumberFormat="1" applyFont="1" applyAlignment="1">
      <alignment vertical="center"/>
    </xf>
    <xf numFmtId="165" fontId="4" fillId="2" borderId="4" xfId="7" applyNumberFormat="1" applyFont="1" applyFill="1" applyBorder="1" applyAlignment="1">
      <alignment vertical="center"/>
    </xf>
    <xf numFmtId="165" fontId="7" fillId="2" borderId="0" xfId="7" applyNumberFormat="1" applyFont="1" applyFill="1" applyAlignment="1">
      <alignment horizontal="right" vertical="center"/>
    </xf>
    <xf numFmtId="165" fontId="7" fillId="0" borderId="0" xfId="7" applyNumberFormat="1" applyFont="1" applyAlignment="1">
      <alignment horizontal="right" vertical="center"/>
    </xf>
    <xf numFmtId="165" fontId="7" fillId="0" borderId="0" xfId="7" applyNumberFormat="1" applyFont="1" applyAlignment="1">
      <alignment vertical="center"/>
    </xf>
    <xf numFmtId="164" fontId="2" fillId="0" borderId="0" xfId="7" applyNumberFormat="1" applyFont="1" applyAlignment="1">
      <alignment vertical="center"/>
    </xf>
    <xf numFmtId="165" fontId="2" fillId="0" borderId="0" xfId="7" applyNumberFormat="1" applyFont="1" applyAlignment="1">
      <alignment vertical="center"/>
    </xf>
    <xf numFmtId="164" fontId="4" fillId="0" borderId="3" xfId="7" applyNumberFormat="1" applyFont="1" applyBorder="1" applyAlignment="1">
      <alignment vertical="center"/>
    </xf>
    <xf numFmtId="165" fontId="4" fillId="0" borderId="3" xfId="7" applyNumberFormat="1" applyFont="1" applyBorder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164" fontId="4" fillId="0" borderId="0" xfId="0" applyNumberFormat="1" applyFont="1" applyFill="1" applyAlignment="1">
      <alignment vertical="center"/>
    </xf>
    <xf numFmtId="165" fontId="2" fillId="0" borderId="1" xfId="3" applyNumberFormat="1" applyFont="1" applyFill="1" applyBorder="1" applyAlignment="1">
      <alignment horizontal="right" vertical="center"/>
    </xf>
    <xf numFmtId="164" fontId="2" fillId="0" borderId="1" xfId="7" applyNumberFormat="1" applyFont="1" applyBorder="1" applyAlignment="1">
      <alignment horizontal="left" vertical="center"/>
    </xf>
    <xf numFmtId="0" fontId="4" fillId="0" borderId="0" xfId="7" applyFont="1" applyAlignment="1">
      <alignment horizontal="center" vertical="center"/>
    </xf>
    <xf numFmtId="165" fontId="4" fillId="0" borderId="1" xfId="7" applyNumberFormat="1" applyFont="1" applyBorder="1" applyAlignment="1">
      <alignment vertical="center"/>
    </xf>
    <xf numFmtId="165" fontId="4" fillId="0" borderId="4" xfId="7" applyNumberFormat="1" applyFont="1" applyBorder="1" applyAlignment="1">
      <alignment vertical="center"/>
    </xf>
    <xf numFmtId="165" fontId="7" fillId="0" borderId="3" xfId="7" applyNumberFormat="1" applyFont="1" applyBorder="1" applyAlignment="1">
      <alignment horizontal="right" vertical="center"/>
    </xf>
    <xf numFmtId="165" fontId="7" fillId="0" borderId="3" xfId="7" applyNumberFormat="1" applyFont="1" applyBorder="1" applyAlignment="1">
      <alignment vertical="center"/>
    </xf>
    <xf numFmtId="0" fontId="2" fillId="0" borderId="0" xfId="3" applyNumberFormat="1" applyFont="1" applyFill="1" applyBorder="1" applyAlignment="1">
      <alignment horizontal="center" vertical="center"/>
    </xf>
    <xf numFmtId="164" fontId="4" fillId="0" borderId="0" xfId="7" applyNumberFormat="1" applyFont="1" applyFill="1" applyAlignment="1">
      <alignment horizontal="left" vertical="center"/>
    </xf>
    <xf numFmtId="164" fontId="4" fillId="0" borderId="0" xfId="7" quotePrefix="1" applyNumberFormat="1" applyFont="1" applyFill="1" applyAlignment="1">
      <alignment horizontal="left" vertical="center"/>
    </xf>
    <xf numFmtId="164" fontId="4" fillId="0" borderId="0" xfId="7" applyNumberFormat="1" applyFont="1" applyFill="1" applyAlignment="1">
      <alignment horizontal="center" vertical="center"/>
    </xf>
    <xf numFmtId="0" fontId="8" fillId="0" borderId="0" xfId="0" applyFont="1" applyBorder="1"/>
    <xf numFmtId="165" fontId="2" fillId="0" borderId="0" xfId="3" applyNumberFormat="1" applyFont="1" applyFill="1" applyBorder="1" applyAlignment="1">
      <alignment horizontal="right" vertical="center"/>
    </xf>
    <xf numFmtId="165" fontId="2" fillId="2" borderId="0" xfId="3" applyNumberFormat="1" applyFont="1" applyFill="1" applyBorder="1" applyAlignment="1">
      <alignment horizontal="right" vertical="center"/>
    </xf>
    <xf numFmtId="0" fontId="2" fillId="0" borderId="0" xfId="3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5" fontId="2" fillId="0" borderId="1" xfId="3" applyNumberFormat="1" applyFont="1" applyFill="1" applyBorder="1" applyAlignment="1">
      <alignment horizontal="right" vertical="center"/>
    </xf>
    <xf numFmtId="0" fontId="2" fillId="0" borderId="3" xfId="3" applyNumberFormat="1" applyFont="1" applyFill="1" applyBorder="1" applyAlignment="1">
      <alignment horizontal="right" vertical="center"/>
    </xf>
    <xf numFmtId="0" fontId="2" fillId="0" borderId="9" xfId="3" applyNumberFormat="1" applyFont="1" applyFill="1" applyBorder="1" applyAlignment="1">
      <alignment horizontal="center" vertical="center"/>
    </xf>
    <xf numFmtId="0" fontId="2" fillId="0" borderId="0" xfId="3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right" vertical="top"/>
    </xf>
    <xf numFmtId="164" fontId="2" fillId="0" borderId="1" xfId="7" applyNumberFormat="1" applyFont="1" applyBorder="1" applyAlignment="1">
      <alignment horizontal="left" vertical="center"/>
    </xf>
  </cellXfs>
  <cellStyles count="9">
    <cellStyle name="Comma" xfId="1" builtinId="3"/>
    <cellStyle name="Comma 2 2" xfId="3" xr:uid="{586A4C7A-6735-46BE-9B00-31C53D1C4CB6}"/>
    <cellStyle name="Normal" xfId="0" builtinId="0"/>
    <cellStyle name="Normal 2 3" xfId="2" xr:uid="{81FE57C1-A696-4F8E-91BA-6CAB59C26F45}"/>
    <cellStyle name="Normal 3" xfId="8" xr:uid="{264CF226-4D33-400A-B2A3-085A111ED65F}"/>
    <cellStyle name="Normal 81" xfId="4" xr:uid="{123C50D5-410E-418F-B326-C4F719B7CB48}"/>
    <cellStyle name="Normal_Cash Flow_NKCC_2005-2004 (revised)" xfId="7" xr:uid="{250356D3-A380-44C3-9CD9-6847121F8527}"/>
    <cellStyle name="Normal_Gulf Electric Q1'03(Revised 28 Apr )" xfId="6" xr:uid="{30C3B4C1-9CC1-48FB-8EC7-08BC6FD7D64F}"/>
    <cellStyle name="Percent 2 2" xfId="5" xr:uid="{E18519C2-C22F-4396-A970-EB8B125BD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D24A-2070-48F9-BDF9-BDB03E8BFA79}">
  <dimension ref="A1:L159"/>
  <sheetViews>
    <sheetView topLeftCell="A76" zoomScale="115" zoomScaleNormal="115" zoomScaleSheetLayoutView="91" workbookViewId="0">
      <selection activeCell="C86" sqref="C86"/>
    </sheetView>
  </sheetViews>
  <sheetFormatPr defaultRowHeight="21.75" customHeight="1" x14ac:dyDescent="0.25"/>
  <cols>
    <col min="1" max="2" width="1.7109375" customWidth="1"/>
    <col min="3" max="3" width="39.5703125" customWidth="1"/>
    <col min="4" max="4" width="8" customWidth="1"/>
    <col min="5" max="5" width="0.5703125" customWidth="1"/>
    <col min="6" max="6" width="13.7109375" bestFit="1" customWidth="1"/>
    <col min="7" max="7" width="0.5703125" customWidth="1"/>
    <col min="8" max="8" width="15" customWidth="1"/>
    <col min="9" max="9" width="0.5703125" customWidth="1"/>
    <col min="10" max="10" width="13.7109375" bestFit="1" customWidth="1"/>
    <col min="11" max="11" width="0.5703125" customWidth="1"/>
    <col min="12" max="12" width="15.28515625" customWidth="1"/>
  </cols>
  <sheetData>
    <row r="1" spans="1:12" ht="21.75" customHeight="1" x14ac:dyDescent="0.25">
      <c r="A1" s="1" t="s">
        <v>0</v>
      </c>
      <c r="B1" s="2"/>
      <c r="C1" s="3"/>
      <c r="D1" s="4"/>
      <c r="E1" s="3"/>
      <c r="F1" s="5"/>
      <c r="G1" s="5"/>
      <c r="H1" s="5"/>
      <c r="I1" s="6"/>
      <c r="J1" s="5"/>
      <c r="K1" s="5"/>
      <c r="L1" s="5"/>
    </row>
    <row r="2" spans="1:12" ht="21.75" customHeight="1" x14ac:dyDescent="0.25">
      <c r="A2" s="2" t="s">
        <v>1</v>
      </c>
      <c r="B2" s="2"/>
      <c r="C2" s="3"/>
      <c r="D2" s="4"/>
      <c r="E2" s="3"/>
      <c r="F2" s="5"/>
      <c r="G2" s="5"/>
      <c r="H2" s="5"/>
      <c r="I2" s="6"/>
      <c r="J2" s="5"/>
      <c r="K2" s="5"/>
      <c r="L2" s="5"/>
    </row>
    <row r="3" spans="1:12" ht="21.75" customHeight="1" x14ac:dyDescent="0.25">
      <c r="A3" s="7" t="s">
        <v>2</v>
      </c>
      <c r="B3" s="7"/>
      <c r="C3" s="8"/>
      <c r="D3" s="9"/>
      <c r="E3" s="8"/>
      <c r="F3" s="10"/>
      <c r="G3" s="10"/>
      <c r="H3" s="10"/>
      <c r="I3" s="11"/>
      <c r="J3" s="10"/>
      <c r="K3" s="10"/>
      <c r="L3" s="10"/>
    </row>
    <row r="4" spans="1:12" ht="15" customHeight="1" x14ac:dyDescent="0.25">
      <c r="A4" s="2"/>
      <c r="B4" s="2"/>
      <c r="C4" s="3"/>
      <c r="D4" s="4"/>
      <c r="E4" s="3"/>
      <c r="F4" s="5"/>
      <c r="G4" s="5"/>
      <c r="H4" s="5"/>
      <c r="I4" s="6"/>
      <c r="J4" s="5"/>
      <c r="K4" s="5"/>
      <c r="L4" s="5"/>
    </row>
    <row r="5" spans="1:12" ht="18.2" customHeight="1" x14ac:dyDescent="0.25">
      <c r="A5" s="2"/>
      <c r="B5" s="2"/>
      <c r="C5" s="3"/>
      <c r="D5" s="4"/>
      <c r="E5" s="3"/>
      <c r="F5" s="257" t="s">
        <v>3</v>
      </c>
      <c r="G5" s="257"/>
      <c r="H5" s="257"/>
      <c r="I5" s="12"/>
      <c r="J5" s="257" t="s">
        <v>4</v>
      </c>
      <c r="K5" s="257"/>
      <c r="L5" s="257"/>
    </row>
    <row r="6" spans="1:12" ht="18.2" customHeight="1" x14ac:dyDescent="0.25">
      <c r="A6" s="3"/>
      <c r="B6" s="3"/>
      <c r="C6" s="3"/>
      <c r="D6" s="4"/>
      <c r="E6" s="2"/>
      <c r="F6" s="13" t="s">
        <v>5</v>
      </c>
      <c r="G6" s="14"/>
      <c r="H6" s="13" t="s">
        <v>6</v>
      </c>
      <c r="I6" s="15"/>
      <c r="J6" s="13" t="s">
        <v>5</v>
      </c>
      <c r="K6" s="14"/>
      <c r="L6" s="13" t="s">
        <v>6</v>
      </c>
    </row>
    <row r="7" spans="1:12" ht="18.2" customHeight="1" x14ac:dyDescent="0.25">
      <c r="A7" s="3"/>
      <c r="B7" s="3"/>
      <c r="C7" s="3"/>
      <c r="D7" s="16" t="s">
        <v>7</v>
      </c>
      <c r="E7" s="2"/>
      <c r="F7" s="17" t="s">
        <v>8</v>
      </c>
      <c r="G7" s="14"/>
      <c r="H7" s="17" t="s">
        <v>8</v>
      </c>
      <c r="I7" s="18"/>
      <c r="J7" s="17" t="s">
        <v>8</v>
      </c>
      <c r="K7" s="14"/>
      <c r="L7" s="17" t="s">
        <v>8</v>
      </c>
    </row>
    <row r="8" spans="1:12" ht="18.2" customHeight="1" x14ac:dyDescent="0.25">
      <c r="A8" s="1" t="s">
        <v>9</v>
      </c>
      <c r="B8" s="19"/>
      <c r="C8" s="19"/>
      <c r="D8" s="20"/>
      <c r="E8" s="19"/>
      <c r="F8" s="21"/>
      <c r="G8" s="22"/>
      <c r="H8" s="22"/>
      <c r="I8" s="23"/>
      <c r="J8" s="21"/>
      <c r="K8" s="22"/>
      <c r="L8" s="22"/>
    </row>
    <row r="9" spans="1:12" ht="5.0999999999999996" customHeight="1" x14ac:dyDescent="0.25">
      <c r="A9" s="1"/>
      <c r="B9" s="19"/>
      <c r="C9" s="19"/>
      <c r="D9" s="20"/>
      <c r="E9" s="19"/>
      <c r="F9" s="21"/>
      <c r="G9" s="22"/>
      <c r="H9" s="22"/>
      <c r="I9" s="23"/>
      <c r="J9" s="21"/>
      <c r="K9" s="22"/>
      <c r="L9" s="22"/>
    </row>
    <row r="10" spans="1:12" ht="18.2" customHeight="1" x14ac:dyDescent="0.25">
      <c r="A10" s="1" t="s">
        <v>10</v>
      </c>
      <c r="B10" s="19"/>
      <c r="C10" s="19"/>
      <c r="D10" s="20"/>
      <c r="E10" s="19"/>
      <c r="F10" s="21"/>
      <c r="G10" s="22"/>
      <c r="H10" s="22"/>
      <c r="I10" s="23"/>
      <c r="J10" s="21"/>
      <c r="K10" s="22"/>
      <c r="L10" s="22"/>
    </row>
    <row r="11" spans="1:12" ht="5.0999999999999996" customHeight="1" x14ac:dyDescent="0.25">
      <c r="A11" s="1"/>
      <c r="B11" s="19"/>
      <c r="C11" s="19"/>
      <c r="D11" s="20"/>
      <c r="E11" s="19"/>
      <c r="F11" s="21"/>
      <c r="G11" s="22"/>
      <c r="H11" s="22"/>
      <c r="I11" s="23"/>
      <c r="J11" s="21"/>
      <c r="K11" s="22"/>
      <c r="L11" s="22"/>
    </row>
    <row r="12" spans="1:12" ht="18.2" customHeight="1" x14ac:dyDescent="0.25">
      <c r="A12" s="19" t="s">
        <v>11</v>
      </c>
      <c r="B12" s="19"/>
      <c r="C12" s="19"/>
      <c r="D12" s="232">
        <v>10</v>
      </c>
      <c r="E12" s="19"/>
      <c r="F12" s="21">
        <v>13792539186</v>
      </c>
      <c r="G12" s="22"/>
      <c r="H12" s="22">
        <v>20288891201</v>
      </c>
      <c r="I12" s="22"/>
      <c r="J12" s="21">
        <v>3485599007</v>
      </c>
      <c r="K12" s="22"/>
      <c r="L12" s="22">
        <v>10655182886</v>
      </c>
    </row>
    <row r="13" spans="1:12" ht="18.2" customHeight="1" x14ac:dyDescent="0.25">
      <c r="A13" s="24" t="s">
        <v>12</v>
      </c>
      <c r="B13" s="24"/>
      <c r="C13" s="19"/>
      <c r="D13" s="232">
        <v>11</v>
      </c>
      <c r="E13" s="19"/>
      <c r="F13" s="21">
        <v>190199368</v>
      </c>
      <c r="G13" s="22"/>
      <c r="H13" s="22">
        <v>261315153</v>
      </c>
      <c r="I13" s="22"/>
      <c r="J13" s="21">
        <v>0</v>
      </c>
      <c r="K13" s="22"/>
      <c r="L13" s="22">
        <v>0</v>
      </c>
    </row>
    <row r="14" spans="1:12" ht="18.2" customHeight="1" x14ac:dyDescent="0.25">
      <c r="A14" s="24" t="s">
        <v>13</v>
      </c>
      <c r="B14" s="24"/>
      <c r="C14" s="24"/>
      <c r="D14" s="232">
        <v>12</v>
      </c>
      <c r="E14" s="19"/>
      <c r="F14" s="21">
        <v>3597857342</v>
      </c>
      <c r="G14" s="22"/>
      <c r="H14" s="22">
        <v>2273000000</v>
      </c>
      <c r="I14" s="22"/>
      <c r="J14" s="21">
        <v>0</v>
      </c>
      <c r="K14" s="22"/>
      <c r="L14" s="26">
        <v>0</v>
      </c>
    </row>
    <row r="15" spans="1:12" ht="18.2" customHeight="1" x14ac:dyDescent="0.25">
      <c r="A15" s="24" t="s">
        <v>316</v>
      </c>
      <c r="B15" s="24"/>
      <c r="C15" s="184"/>
      <c r="D15" s="232">
        <v>13</v>
      </c>
      <c r="E15" s="19"/>
      <c r="F15" s="27">
        <v>13441490614</v>
      </c>
      <c r="G15" s="22"/>
      <c r="H15" s="28">
        <v>9084326455</v>
      </c>
      <c r="I15" s="22"/>
      <c r="J15" s="21">
        <v>5241529276</v>
      </c>
      <c r="K15" s="22"/>
      <c r="L15" s="26">
        <v>3338336345</v>
      </c>
    </row>
    <row r="16" spans="1:12" ht="18.2" customHeight="1" x14ac:dyDescent="0.25">
      <c r="A16" s="24" t="s">
        <v>14</v>
      </c>
      <c r="B16" s="24"/>
      <c r="C16" s="24"/>
      <c r="D16" s="232">
        <v>14</v>
      </c>
      <c r="E16" s="19"/>
      <c r="F16" s="27">
        <v>1522214921</v>
      </c>
      <c r="G16" s="22"/>
      <c r="H16" s="28">
        <v>1173972300</v>
      </c>
      <c r="I16" s="22"/>
      <c r="J16" s="21">
        <v>917239812</v>
      </c>
      <c r="K16" s="22"/>
      <c r="L16" s="26">
        <v>741395052</v>
      </c>
    </row>
    <row r="17" spans="1:12" ht="18.2" customHeight="1" x14ac:dyDescent="0.25">
      <c r="A17" s="24" t="s">
        <v>15</v>
      </c>
      <c r="B17" s="24"/>
      <c r="C17" s="24"/>
      <c r="D17" s="233">
        <v>15</v>
      </c>
      <c r="E17" s="19"/>
      <c r="F17" s="27">
        <v>1625806147</v>
      </c>
      <c r="G17" s="22"/>
      <c r="H17" s="28">
        <v>769836005</v>
      </c>
      <c r="I17" s="22"/>
      <c r="J17" s="25">
        <v>412178874</v>
      </c>
      <c r="K17" s="22"/>
      <c r="L17" s="26">
        <v>271335191</v>
      </c>
    </row>
    <row r="18" spans="1:12" ht="18.2" customHeight="1" x14ac:dyDescent="0.25">
      <c r="A18" s="24" t="s">
        <v>16</v>
      </c>
      <c r="B18" s="24"/>
      <c r="C18" s="24"/>
      <c r="D18" s="234" t="s">
        <v>311</v>
      </c>
      <c r="E18" s="19"/>
      <c r="F18" s="27">
        <v>91000006</v>
      </c>
      <c r="G18" s="22"/>
      <c r="H18" s="28">
        <v>59266673</v>
      </c>
      <c r="I18" s="22"/>
      <c r="J18" s="25">
        <v>91000006</v>
      </c>
      <c r="K18" s="22"/>
      <c r="L18" s="26">
        <v>251784237</v>
      </c>
    </row>
    <row r="19" spans="1:12" ht="18.2" customHeight="1" x14ac:dyDescent="0.25">
      <c r="A19" s="24" t="s">
        <v>17</v>
      </c>
      <c r="B19" s="24"/>
      <c r="C19" s="24"/>
      <c r="D19" s="232">
        <v>38</v>
      </c>
      <c r="E19" s="19"/>
      <c r="F19" s="27">
        <v>967796399</v>
      </c>
      <c r="G19" s="22"/>
      <c r="H19" s="28">
        <v>0</v>
      </c>
      <c r="I19" s="22"/>
      <c r="J19" s="21">
        <v>967796399</v>
      </c>
      <c r="K19" s="22"/>
      <c r="L19" s="26">
        <v>1778079994</v>
      </c>
    </row>
    <row r="20" spans="1:12" ht="18.2" customHeight="1" x14ac:dyDescent="0.25">
      <c r="A20" s="24" t="s">
        <v>18</v>
      </c>
      <c r="B20" s="24"/>
      <c r="C20" s="24"/>
      <c r="D20" s="232"/>
      <c r="E20" s="19"/>
      <c r="F20" s="29"/>
      <c r="G20" s="5"/>
      <c r="H20" s="5"/>
      <c r="I20" s="22"/>
      <c r="J20" s="21"/>
      <c r="K20" s="22"/>
      <c r="L20" s="22"/>
    </row>
    <row r="21" spans="1:12" ht="18.2" customHeight="1" x14ac:dyDescent="0.25">
      <c r="A21" s="24"/>
      <c r="B21" s="24" t="s">
        <v>19</v>
      </c>
      <c r="C21" s="24"/>
      <c r="D21" s="232">
        <v>38</v>
      </c>
      <c r="E21" s="19"/>
      <c r="F21" s="21">
        <v>91744400</v>
      </c>
      <c r="G21" s="22"/>
      <c r="H21" s="28">
        <v>0</v>
      </c>
      <c r="I21" s="22"/>
      <c r="J21" s="21">
        <v>139504400</v>
      </c>
      <c r="K21" s="22"/>
      <c r="L21" s="23">
        <v>47760000</v>
      </c>
    </row>
    <row r="22" spans="1:12" ht="18.2" customHeight="1" x14ac:dyDescent="0.25">
      <c r="A22" s="24" t="s">
        <v>20</v>
      </c>
      <c r="B22" s="24"/>
      <c r="C22" s="24"/>
      <c r="D22" s="232">
        <v>16</v>
      </c>
      <c r="E22" s="19"/>
      <c r="F22" s="21">
        <v>6938279148</v>
      </c>
      <c r="G22" s="22"/>
      <c r="H22" s="23">
        <v>6253429526</v>
      </c>
      <c r="I22" s="22"/>
      <c r="J22" s="21">
        <v>649436709</v>
      </c>
      <c r="K22" s="22"/>
      <c r="L22" s="22">
        <v>571478695</v>
      </c>
    </row>
    <row r="23" spans="1:12" ht="18.2" customHeight="1" x14ac:dyDescent="0.25">
      <c r="A23" s="24" t="s">
        <v>21</v>
      </c>
      <c r="B23" s="24"/>
      <c r="C23" s="24"/>
      <c r="D23" s="232">
        <v>6</v>
      </c>
      <c r="E23" s="19"/>
      <c r="F23" s="21">
        <v>111651207</v>
      </c>
      <c r="G23" s="22"/>
      <c r="H23" s="23">
        <v>53803090</v>
      </c>
      <c r="I23" s="22"/>
      <c r="J23" s="21">
        <v>0</v>
      </c>
      <c r="K23" s="22"/>
      <c r="L23" s="22">
        <v>0</v>
      </c>
    </row>
    <row r="24" spans="1:12" ht="18.2" customHeight="1" x14ac:dyDescent="0.25">
      <c r="A24" s="24" t="s">
        <v>22</v>
      </c>
      <c r="B24" s="24"/>
      <c r="C24" s="24"/>
      <c r="D24" s="232">
        <v>17</v>
      </c>
      <c r="E24" s="19"/>
      <c r="F24" s="30">
        <v>2711464728</v>
      </c>
      <c r="G24" s="22"/>
      <c r="H24" s="23">
        <v>3012510761</v>
      </c>
      <c r="I24" s="22"/>
      <c r="J24" s="21">
        <v>503745056</v>
      </c>
      <c r="K24" s="22"/>
      <c r="L24" s="22">
        <v>465500000</v>
      </c>
    </row>
    <row r="25" spans="1:12" ht="18.2" customHeight="1" x14ac:dyDescent="0.25">
      <c r="A25" s="19" t="s">
        <v>23</v>
      </c>
      <c r="B25" s="19"/>
      <c r="C25" s="19"/>
      <c r="D25" s="232"/>
      <c r="E25" s="19"/>
      <c r="F25" s="31">
        <v>408056791</v>
      </c>
      <c r="G25" s="22"/>
      <c r="H25" s="32">
        <v>223892253</v>
      </c>
      <c r="I25" s="22"/>
      <c r="J25" s="31">
        <v>158351983</v>
      </c>
      <c r="K25" s="22"/>
      <c r="L25" s="33">
        <v>139313391</v>
      </c>
    </row>
    <row r="26" spans="1:12" ht="5.0999999999999996" customHeight="1" x14ac:dyDescent="0.25">
      <c r="A26" s="19"/>
      <c r="B26" s="24"/>
      <c r="C26" s="19"/>
      <c r="D26" s="20"/>
      <c r="E26" s="19"/>
      <c r="F26" s="21"/>
      <c r="G26" s="22"/>
      <c r="H26" s="22"/>
      <c r="I26" s="23"/>
      <c r="J26" s="21"/>
      <c r="K26" s="22"/>
      <c r="L26" s="22"/>
    </row>
    <row r="27" spans="1:12" ht="18.2" customHeight="1" x14ac:dyDescent="0.25">
      <c r="A27" s="1" t="s">
        <v>24</v>
      </c>
      <c r="B27" s="19"/>
      <c r="C27" s="19"/>
      <c r="D27" s="20"/>
      <c r="E27" s="19"/>
      <c r="F27" s="34">
        <f>SUM(F12:F25)</f>
        <v>45490100257</v>
      </c>
      <c r="G27" s="22"/>
      <c r="H27" s="35">
        <f>SUM(H12:H25)</f>
        <v>43454243417</v>
      </c>
      <c r="I27" s="23"/>
      <c r="J27" s="34">
        <f>SUM(J12:J25)</f>
        <v>12566381522</v>
      </c>
      <c r="K27" s="22"/>
      <c r="L27" s="35">
        <f>SUM(L12:L25)</f>
        <v>18260165791</v>
      </c>
    </row>
    <row r="28" spans="1:12" ht="12" customHeight="1" x14ac:dyDescent="0.25">
      <c r="A28" s="1"/>
      <c r="B28" s="19"/>
      <c r="C28" s="19"/>
      <c r="D28" s="20"/>
      <c r="E28" s="19"/>
      <c r="F28" s="21"/>
      <c r="G28" s="22"/>
      <c r="H28" s="22"/>
      <c r="I28" s="23"/>
      <c r="J28" s="21"/>
      <c r="K28" s="22"/>
      <c r="L28" s="22"/>
    </row>
    <row r="29" spans="1:12" ht="18.2" customHeight="1" x14ac:dyDescent="0.25">
      <c r="A29" s="1" t="s">
        <v>25</v>
      </c>
      <c r="B29" s="19"/>
      <c r="C29" s="19"/>
      <c r="D29" s="20"/>
      <c r="E29" s="19"/>
      <c r="F29" s="21"/>
      <c r="G29" s="22"/>
      <c r="H29" s="22"/>
      <c r="I29" s="23"/>
      <c r="J29" s="21"/>
      <c r="K29" s="22"/>
      <c r="L29" s="22"/>
    </row>
    <row r="30" spans="1:12" ht="5.0999999999999996" customHeight="1" x14ac:dyDescent="0.25">
      <c r="A30" s="1"/>
      <c r="B30" s="19"/>
      <c r="C30" s="19"/>
      <c r="D30" s="20"/>
      <c r="E30" s="19"/>
      <c r="F30" s="21"/>
      <c r="G30" s="22"/>
      <c r="H30" s="22"/>
      <c r="I30" s="23"/>
      <c r="J30" s="21"/>
      <c r="K30" s="22"/>
      <c r="L30" s="22"/>
    </row>
    <row r="31" spans="1:12" ht="18.2" customHeight="1" x14ac:dyDescent="0.25">
      <c r="A31" s="24" t="s">
        <v>26</v>
      </c>
      <c r="B31" s="24"/>
      <c r="C31" s="24"/>
      <c r="D31" s="232">
        <v>14</v>
      </c>
      <c r="E31" s="19"/>
      <c r="F31" s="21">
        <v>5115814884</v>
      </c>
      <c r="G31" s="22"/>
      <c r="H31" s="28">
        <v>6071940010</v>
      </c>
      <c r="I31" s="22"/>
      <c r="J31" s="27">
        <v>2729046576</v>
      </c>
      <c r="K31" s="22"/>
      <c r="L31" s="28">
        <v>3313500088</v>
      </c>
    </row>
    <row r="32" spans="1:12" ht="18.2" customHeight="1" x14ac:dyDescent="0.25">
      <c r="A32" s="24" t="s">
        <v>12</v>
      </c>
      <c r="B32" s="24"/>
      <c r="C32" s="24"/>
      <c r="D32" s="232">
        <v>11</v>
      </c>
      <c r="E32" s="19"/>
      <c r="F32" s="27">
        <v>0</v>
      </c>
      <c r="G32" s="22"/>
      <c r="H32" s="28">
        <v>200000000</v>
      </c>
      <c r="I32" s="22"/>
      <c r="J32" s="27">
        <v>0</v>
      </c>
      <c r="K32" s="22"/>
      <c r="L32" s="28">
        <v>0</v>
      </c>
    </row>
    <row r="33" spans="1:12" ht="18.2" customHeight="1" x14ac:dyDescent="0.25">
      <c r="A33" s="24" t="s">
        <v>27</v>
      </c>
      <c r="B33" s="24"/>
      <c r="C33" s="24"/>
      <c r="D33" s="232">
        <v>18</v>
      </c>
      <c r="E33" s="19"/>
      <c r="F33" s="27">
        <v>24622859874</v>
      </c>
      <c r="G33" s="22"/>
      <c r="H33" s="28">
        <v>8250764371</v>
      </c>
      <c r="I33" s="22"/>
      <c r="J33" s="21">
        <v>1871466269</v>
      </c>
      <c r="K33" s="22"/>
      <c r="L33" s="22">
        <v>923750000</v>
      </c>
    </row>
    <row r="34" spans="1:12" ht="18.2" customHeight="1" x14ac:dyDescent="0.25">
      <c r="A34" s="24" t="s">
        <v>28</v>
      </c>
      <c r="B34" s="24"/>
      <c r="C34" s="24"/>
      <c r="D34" s="232">
        <v>18</v>
      </c>
      <c r="E34" s="19"/>
      <c r="F34" s="27">
        <v>3077410097</v>
      </c>
      <c r="G34" s="22"/>
      <c r="H34" s="28">
        <v>2914514682</v>
      </c>
      <c r="I34" s="22"/>
      <c r="J34" s="27">
        <v>2814729090</v>
      </c>
      <c r="K34" s="22"/>
      <c r="L34" s="28">
        <v>2814729090</v>
      </c>
    </row>
    <row r="35" spans="1:12" ht="18.2" customHeight="1" x14ac:dyDescent="0.25">
      <c r="A35" s="19" t="s">
        <v>29</v>
      </c>
      <c r="B35" s="24"/>
      <c r="C35" s="24"/>
      <c r="D35" s="232">
        <v>18</v>
      </c>
      <c r="E35" s="19"/>
      <c r="F35" s="27">
        <v>0</v>
      </c>
      <c r="G35" s="22"/>
      <c r="H35" s="28">
        <v>0</v>
      </c>
      <c r="I35" s="22"/>
      <c r="J35" s="27">
        <v>161063058478</v>
      </c>
      <c r="K35" s="22"/>
      <c r="L35" s="22">
        <v>146425171748</v>
      </c>
    </row>
    <row r="36" spans="1:12" ht="18.2" customHeight="1" x14ac:dyDescent="0.25">
      <c r="A36" s="24" t="s">
        <v>30</v>
      </c>
      <c r="B36" s="24"/>
      <c r="C36" s="24"/>
      <c r="D36" s="232"/>
      <c r="E36" s="3"/>
      <c r="F36" s="27"/>
      <c r="G36" s="3"/>
      <c r="H36" s="28"/>
      <c r="I36" s="3"/>
      <c r="J36" s="27"/>
      <c r="K36" s="3"/>
      <c r="L36" s="28"/>
    </row>
    <row r="37" spans="1:12" ht="18.2" customHeight="1" x14ac:dyDescent="0.25">
      <c r="A37" s="24"/>
      <c r="B37" s="24" t="s">
        <v>31</v>
      </c>
      <c r="C37" s="24"/>
      <c r="D37" s="232" t="s">
        <v>305</v>
      </c>
      <c r="E37" s="3"/>
      <c r="F37" s="27">
        <v>5860171999</v>
      </c>
      <c r="G37" s="3"/>
      <c r="H37" s="28">
        <v>2723464935</v>
      </c>
      <c r="I37" s="3"/>
      <c r="J37" s="27">
        <v>5181386892</v>
      </c>
      <c r="K37" s="3"/>
      <c r="L37" s="28">
        <v>2660964935</v>
      </c>
    </row>
    <row r="38" spans="1:12" ht="18.2" customHeight="1" x14ac:dyDescent="0.25">
      <c r="A38" s="24" t="s">
        <v>32</v>
      </c>
      <c r="B38" s="24"/>
      <c r="C38" s="24"/>
      <c r="D38" s="232"/>
      <c r="E38" s="19"/>
      <c r="F38" s="27"/>
      <c r="G38" s="22"/>
      <c r="H38" s="28"/>
      <c r="I38" s="22"/>
      <c r="J38" s="27"/>
      <c r="K38" s="22"/>
      <c r="L38" s="28"/>
    </row>
    <row r="39" spans="1:12" ht="18.2" customHeight="1" x14ac:dyDescent="0.25">
      <c r="A39" s="24"/>
      <c r="B39" s="24" t="s">
        <v>33</v>
      </c>
      <c r="C39" s="24"/>
      <c r="D39" s="232">
        <v>38</v>
      </c>
      <c r="E39" s="19"/>
      <c r="F39" s="27">
        <v>4099822772</v>
      </c>
      <c r="G39" s="22"/>
      <c r="H39" s="28">
        <v>3487256243</v>
      </c>
      <c r="I39" s="22"/>
      <c r="J39" s="27">
        <v>3911032220</v>
      </c>
      <c r="K39" s="22"/>
      <c r="L39" s="28">
        <v>3346225691</v>
      </c>
    </row>
    <row r="40" spans="1:12" ht="18.2" customHeight="1" x14ac:dyDescent="0.25">
      <c r="A40" s="19" t="s">
        <v>34</v>
      </c>
      <c r="B40" s="19"/>
      <c r="C40" s="19"/>
      <c r="D40" s="232">
        <v>20</v>
      </c>
      <c r="E40" s="19"/>
      <c r="F40" s="21">
        <v>95581005131</v>
      </c>
      <c r="G40" s="22"/>
      <c r="H40" s="22">
        <v>99977536256.809998</v>
      </c>
      <c r="I40" s="22"/>
      <c r="J40" s="21">
        <v>17729750758</v>
      </c>
      <c r="K40" s="22"/>
      <c r="L40" s="22">
        <v>17852645608</v>
      </c>
    </row>
    <row r="41" spans="1:12" ht="18.2" customHeight="1" x14ac:dyDescent="0.25">
      <c r="A41" s="19" t="s">
        <v>35</v>
      </c>
      <c r="B41" s="19"/>
      <c r="C41" s="19"/>
      <c r="D41" s="232"/>
      <c r="E41" s="19"/>
      <c r="F41" s="21">
        <v>103771325</v>
      </c>
      <c r="G41" s="22"/>
      <c r="H41" s="22">
        <v>103771325</v>
      </c>
      <c r="I41" s="22"/>
      <c r="J41" s="21">
        <v>0</v>
      </c>
      <c r="K41" s="22"/>
      <c r="L41" s="22">
        <v>0</v>
      </c>
    </row>
    <row r="42" spans="1:12" ht="18.2" customHeight="1" x14ac:dyDescent="0.25">
      <c r="A42" s="19" t="s">
        <v>37</v>
      </c>
      <c r="B42" s="19"/>
      <c r="C42" s="19"/>
      <c r="D42" s="232">
        <v>22</v>
      </c>
      <c r="E42" s="19"/>
      <c r="F42" s="21">
        <v>41526486831</v>
      </c>
      <c r="G42" s="22"/>
      <c r="H42" s="22">
        <v>43983566614.190002</v>
      </c>
      <c r="I42" s="22"/>
      <c r="J42" s="21">
        <v>277158444</v>
      </c>
      <c r="K42" s="22"/>
      <c r="L42" s="22">
        <v>203440319</v>
      </c>
    </row>
    <row r="43" spans="1:12" ht="18.2" customHeight="1" x14ac:dyDescent="0.25">
      <c r="A43" s="19" t="s">
        <v>36</v>
      </c>
      <c r="B43" s="19"/>
      <c r="C43" s="19"/>
      <c r="D43" s="232">
        <v>21</v>
      </c>
      <c r="E43" s="19"/>
      <c r="F43" s="21">
        <v>2516060792</v>
      </c>
      <c r="G43" s="22"/>
      <c r="H43" s="22">
        <v>2795631006</v>
      </c>
      <c r="I43" s="22"/>
      <c r="J43" s="21">
        <v>540289693</v>
      </c>
      <c r="K43" s="22"/>
      <c r="L43" s="22">
        <v>569764214</v>
      </c>
    </row>
    <row r="44" spans="1:12" ht="18.2" customHeight="1" x14ac:dyDescent="0.25">
      <c r="A44" s="19" t="s">
        <v>38</v>
      </c>
      <c r="B44" s="19"/>
      <c r="C44" s="19"/>
      <c r="D44" s="232">
        <v>23</v>
      </c>
      <c r="E44" s="19"/>
      <c r="F44" s="21">
        <v>36089835841</v>
      </c>
      <c r="G44" s="22"/>
      <c r="H44" s="22">
        <v>36104755353</v>
      </c>
      <c r="I44" s="22"/>
      <c r="J44" s="21">
        <v>0</v>
      </c>
      <c r="K44" s="22"/>
      <c r="L44" s="22">
        <v>0</v>
      </c>
    </row>
    <row r="45" spans="1:12" ht="18.2" customHeight="1" x14ac:dyDescent="0.25">
      <c r="A45" s="19" t="s">
        <v>39</v>
      </c>
      <c r="B45" s="19"/>
      <c r="C45" s="19"/>
      <c r="D45" s="232">
        <v>30</v>
      </c>
      <c r="E45" s="19"/>
      <c r="F45" s="21">
        <v>3249781809</v>
      </c>
      <c r="G45" s="22"/>
      <c r="H45" s="22">
        <v>3356568673</v>
      </c>
      <c r="I45" s="22"/>
      <c r="J45" s="21">
        <v>0</v>
      </c>
      <c r="K45" s="22"/>
      <c r="L45" s="22">
        <v>0</v>
      </c>
    </row>
    <row r="46" spans="1:12" ht="18.2" customHeight="1" x14ac:dyDescent="0.25">
      <c r="A46" s="19" t="s">
        <v>21</v>
      </c>
      <c r="B46" s="19"/>
      <c r="C46" s="19"/>
      <c r="D46" s="232">
        <v>6</v>
      </c>
      <c r="E46" s="19"/>
      <c r="F46" s="21">
        <v>4899551</v>
      </c>
      <c r="G46" s="22"/>
      <c r="H46" s="22">
        <v>70848044</v>
      </c>
      <c r="I46" s="22"/>
      <c r="J46" s="21">
        <v>0</v>
      </c>
      <c r="K46" s="22"/>
      <c r="L46" s="22">
        <v>0</v>
      </c>
    </row>
    <row r="47" spans="1:12" ht="18.2" customHeight="1" x14ac:dyDescent="0.25">
      <c r="A47" s="19" t="s">
        <v>40</v>
      </c>
      <c r="B47" s="19"/>
      <c r="C47" s="19"/>
      <c r="D47" s="232">
        <v>38</v>
      </c>
      <c r="E47" s="19"/>
      <c r="F47" s="36">
        <v>3041101110</v>
      </c>
      <c r="G47" s="22"/>
      <c r="H47" s="37">
        <v>3161457450</v>
      </c>
      <c r="I47" s="22"/>
      <c r="J47" s="38">
        <v>163240647</v>
      </c>
      <c r="K47" s="22"/>
      <c r="L47" s="39">
        <v>281692653</v>
      </c>
    </row>
    <row r="48" spans="1:12" ht="5.0999999999999996" customHeight="1" x14ac:dyDescent="0.25">
      <c r="A48" s="19"/>
      <c r="B48" s="19"/>
      <c r="C48" s="19"/>
      <c r="D48" s="232"/>
      <c r="E48" s="19"/>
      <c r="F48" s="21"/>
      <c r="G48" s="22"/>
      <c r="H48" s="22"/>
      <c r="I48" s="22"/>
      <c r="J48" s="21"/>
      <c r="K48" s="22"/>
      <c r="L48" s="22"/>
    </row>
    <row r="49" spans="1:12" ht="18.2" customHeight="1" x14ac:dyDescent="0.25">
      <c r="A49" s="1" t="s">
        <v>41</v>
      </c>
      <c r="B49" s="19"/>
      <c r="C49" s="19"/>
      <c r="D49" s="232"/>
      <c r="E49" s="19"/>
      <c r="F49" s="34">
        <f>SUM(F31:F47)</f>
        <v>224889022016</v>
      </c>
      <c r="G49" s="22"/>
      <c r="H49" s="35">
        <f>SUM(H31:H47)</f>
        <v>213202074963</v>
      </c>
      <c r="I49" s="23"/>
      <c r="J49" s="34">
        <f>SUM(J31:J47)</f>
        <v>196281159067</v>
      </c>
      <c r="K49" s="22"/>
      <c r="L49" s="35">
        <f>SUM(L31:L47)</f>
        <v>178391884346</v>
      </c>
    </row>
    <row r="50" spans="1:12" ht="5.0999999999999996" customHeight="1" x14ac:dyDescent="0.25">
      <c r="A50" s="1"/>
      <c r="B50" s="1"/>
      <c r="C50" s="19"/>
      <c r="D50" s="20"/>
      <c r="E50" s="19"/>
      <c r="F50" s="21"/>
      <c r="G50" s="22"/>
      <c r="H50" s="22"/>
      <c r="I50" s="23"/>
      <c r="J50" s="21"/>
      <c r="K50" s="22"/>
      <c r="L50" s="22"/>
    </row>
    <row r="51" spans="1:12" ht="18.2" customHeight="1" thickBot="1" x14ac:dyDescent="0.3">
      <c r="A51" s="1" t="s">
        <v>42</v>
      </c>
      <c r="B51" s="1"/>
      <c r="C51" s="19"/>
      <c r="D51" s="20"/>
      <c r="E51" s="19"/>
      <c r="F51" s="40">
        <f>SUM(F49,F27)</f>
        <v>270379122273</v>
      </c>
      <c r="G51" s="22"/>
      <c r="H51" s="41">
        <f>SUM(H49,H27)</f>
        <v>256656318380</v>
      </c>
      <c r="I51" s="28"/>
      <c r="J51" s="40">
        <f>SUM(J49,J27)</f>
        <v>208847540589</v>
      </c>
      <c r="K51" s="22"/>
      <c r="L51" s="41">
        <f>SUM(L49,L27)</f>
        <v>196652050137</v>
      </c>
    </row>
    <row r="52" spans="1:12" s="175" customFormat="1" ht="18.2" customHeight="1" thickTop="1" x14ac:dyDescent="0.25">
      <c r="A52" s="160"/>
      <c r="B52" s="160"/>
      <c r="C52" s="238"/>
      <c r="D52" s="232"/>
      <c r="E52" s="238"/>
      <c r="F52" s="42"/>
      <c r="G52" s="164"/>
      <c r="H52" s="42"/>
      <c r="I52" s="28"/>
      <c r="J52" s="42"/>
      <c r="K52" s="164"/>
      <c r="L52" s="42"/>
    </row>
    <row r="53" spans="1:12" ht="18.600000000000001" customHeight="1" x14ac:dyDescent="0.25">
      <c r="A53" s="1"/>
      <c r="B53" s="1"/>
      <c r="C53" s="19"/>
      <c r="D53" s="20"/>
      <c r="E53" s="19"/>
      <c r="F53" s="42"/>
      <c r="G53" s="22"/>
      <c r="H53" s="42"/>
      <c r="I53" s="28"/>
      <c r="J53" s="42"/>
      <c r="K53" s="22"/>
      <c r="L53" s="42"/>
    </row>
    <row r="54" spans="1:12" ht="10.5" customHeight="1" x14ac:dyDescent="0.25">
      <c r="A54" s="1"/>
      <c r="B54" s="1"/>
      <c r="C54" s="19"/>
      <c r="D54" s="20"/>
      <c r="E54" s="19"/>
      <c r="F54" s="42"/>
      <c r="G54" s="22"/>
      <c r="H54" s="42"/>
      <c r="I54" s="28"/>
      <c r="J54" s="42"/>
      <c r="K54" s="22"/>
      <c r="L54" s="42"/>
    </row>
    <row r="55" spans="1:12" ht="18.600000000000001" customHeight="1" x14ac:dyDescent="0.25">
      <c r="A55" s="43" t="s">
        <v>43</v>
      </c>
      <c r="B55" s="3"/>
      <c r="C55" s="44"/>
      <c r="D55" s="4"/>
      <c r="E55" s="3"/>
      <c r="F55" s="5"/>
      <c r="G55" s="5"/>
      <c r="H55" s="5"/>
      <c r="I55" s="6"/>
      <c r="J55" s="5"/>
      <c r="K55" s="5"/>
      <c r="L55" s="5"/>
    </row>
    <row r="56" spans="1:12" ht="18.600000000000001" customHeight="1" x14ac:dyDescent="0.25">
      <c r="A56" s="43"/>
      <c r="B56" s="3"/>
      <c r="C56" s="44"/>
      <c r="D56" s="4"/>
      <c r="E56" s="3"/>
      <c r="F56" s="5"/>
      <c r="G56" s="5"/>
      <c r="H56" s="5"/>
      <c r="I56" s="6"/>
      <c r="J56" s="5"/>
      <c r="K56" s="5"/>
      <c r="L56" s="5"/>
    </row>
    <row r="57" spans="1:12" ht="18.600000000000001" customHeight="1" x14ac:dyDescent="0.25">
      <c r="A57" s="43" t="s">
        <v>44</v>
      </c>
      <c r="B57" s="3"/>
      <c r="C57" s="45"/>
      <c r="D57" s="4"/>
      <c r="E57" s="3"/>
      <c r="F57" s="5"/>
      <c r="G57" s="5"/>
      <c r="H57" s="5"/>
      <c r="I57" s="6"/>
      <c r="J57" s="5"/>
      <c r="K57" s="5"/>
      <c r="L57" s="5"/>
    </row>
    <row r="58" spans="1:12" ht="18" customHeight="1" x14ac:dyDescent="0.25">
      <c r="A58" s="43"/>
      <c r="B58" s="3"/>
      <c r="C58" s="45"/>
      <c r="D58" s="4"/>
      <c r="E58" s="3"/>
      <c r="F58" s="5"/>
      <c r="G58" s="5"/>
      <c r="H58" s="5"/>
      <c r="I58" s="6"/>
      <c r="J58" s="5"/>
      <c r="K58" s="5"/>
      <c r="L58" s="5"/>
    </row>
    <row r="59" spans="1:12" ht="21.95" customHeight="1" x14ac:dyDescent="0.25">
      <c r="A59" s="8" t="s">
        <v>323</v>
      </c>
      <c r="B59" s="8"/>
      <c r="C59" s="8"/>
      <c r="D59" s="9"/>
      <c r="E59" s="8"/>
      <c r="F59" s="10"/>
      <c r="G59" s="10"/>
      <c r="H59" s="10"/>
      <c r="I59" s="11"/>
      <c r="J59" s="10"/>
      <c r="K59" s="10"/>
      <c r="L59" s="10"/>
    </row>
    <row r="60" spans="1:12" ht="21.75" customHeight="1" x14ac:dyDescent="0.25">
      <c r="A60" s="2" t="str">
        <f>A1</f>
        <v>บริษัท โกลบอล เพาเวอร์ ซินเนอร์ยี่ จำกัด (มหาชน)</v>
      </c>
      <c r="B60" s="2"/>
      <c r="C60" s="3"/>
      <c r="D60" s="4"/>
      <c r="E60" s="3"/>
      <c r="F60" s="5"/>
      <c r="G60" s="5"/>
      <c r="H60" s="5"/>
      <c r="I60" s="6"/>
      <c r="J60" s="5"/>
      <c r="K60" s="5"/>
      <c r="L60" s="5"/>
    </row>
    <row r="61" spans="1:12" ht="21.75" customHeight="1" x14ac:dyDescent="0.25">
      <c r="A61" s="2" t="s">
        <v>1</v>
      </c>
      <c r="B61" s="2"/>
      <c r="C61" s="3"/>
      <c r="D61" s="4"/>
      <c r="E61" s="3"/>
      <c r="F61" s="5"/>
      <c r="G61" s="5"/>
      <c r="H61" s="5"/>
      <c r="I61" s="6"/>
      <c r="J61" s="5"/>
      <c r="K61" s="5"/>
      <c r="L61" s="5"/>
    </row>
    <row r="62" spans="1:12" ht="21.75" customHeight="1" x14ac:dyDescent="0.25">
      <c r="A62" s="7" t="str">
        <f>A3</f>
        <v>ณ วันที่ 31 ธันวาคม พ.ศ. 2564</v>
      </c>
      <c r="B62" s="7"/>
      <c r="C62" s="8"/>
      <c r="D62" s="9"/>
      <c r="E62" s="8"/>
      <c r="F62" s="10"/>
      <c r="G62" s="10"/>
      <c r="H62" s="10"/>
      <c r="I62" s="11"/>
      <c r="J62" s="10"/>
      <c r="K62" s="10"/>
      <c r="L62" s="10"/>
    </row>
    <row r="63" spans="1:12" ht="21.75" customHeight="1" x14ac:dyDescent="0.25">
      <c r="A63" s="3"/>
      <c r="B63" s="3"/>
      <c r="C63" s="3"/>
      <c r="D63" s="4"/>
      <c r="E63" s="3"/>
      <c r="F63" s="5"/>
      <c r="G63" s="5"/>
      <c r="H63" s="5"/>
      <c r="I63" s="6"/>
      <c r="J63" s="5"/>
      <c r="K63" s="5"/>
      <c r="L63" s="5"/>
    </row>
    <row r="64" spans="1:12" ht="21.75" customHeight="1" x14ac:dyDescent="0.25">
      <c r="A64" s="2"/>
      <c r="B64" s="2"/>
      <c r="C64" s="3"/>
      <c r="D64" s="4"/>
      <c r="E64" s="3"/>
      <c r="F64" s="257" t="s">
        <v>3</v>
      </c>
      <c r="G64" s="257"/>
      <c r="H64" s="257"/>
      <c r="I64" s="12"/>
      <c r="J64" s="257" t="s">
        <v>4</v>
      </c>
      <c r="K64" s="257"/>
      <c r="L64" s="257"/>
    </row>
    <row r="65" spans="1:12" ht="21.75" customHeight="1" x14ac:dyDescent="0.25">
      <c r="A65" s="3"/>
      <c r="B65" s="3"/>
      <c r="C65" s="3"/>
      <c r="D65" s="4"/>
      <c r="E65" s="2"/>
      <c r="F65" s="13" t="s">
        <v>5</v>
      </c>
      <c r="G65" s="14"/>
      <c r="H65" s="13" t="s">
        <v>6</v>
      </c>
      <c r="I65" s="15"/>
      <c r="J65" s="13" t="s">
        <v>5</v>
      </c>
      <c r="K65" s="14"/>
      <c r="L65" s="13" t="s">
        <v>6</v>
      </c>
    </row>
    <row r="66" spans="1:12" ht="21.75" customHeight="1" x14ac:dyDescent="0.25">
      <c r="A66" s="3"/>
      <c r="B66" s="3"/>
      <c r="C66" s="3"/>
      <c r="D66" s="16" t="s">
        <v>7</v>
      </c>
      <c r="E66" s="2"/>
      <c r="F66" s="17" t="s">
        <v>8</v>
      </c>
      <c r="G66" s="14"/>
      <c r="H66" s="17" t="s">
        <v>8</v>
      </c>
      <c r="I66" s="18"/>
      <c r="J66" s="17" t="s">
        <v>8</v>
      </c>
      <c r="K66" s="14"/>
      <c r="L66" s="17" t="s">
        <v>8</v>
      </c>
    </row>
    <row r="67" spans="1:12" ht="21.75" customHeight="1" x14ac:dyDescent="0.25">
      <c r="A67" s="258" t="s">
        <v>45</v>
      </c>
      <c r="B67" s="258"/>
      <c r="C67" s="258"/>
      <c r="D67" s="20"/>
      <c r="E67" s="19"/>
      <c r="F67" s="21"/>
      <c r="G67" s="22"/>
      <c r="H67" s="22"/>
      <c r="I67" s="18"/>
      <c r="J67" s="21"/>
      <c r="K67" s="22"/>
      <c r="L67" s="22"/>
    </row>
    <row r="68" spans="1:12" ht="6" customHeight="1" x14ac:dyDescent="0.25">
      <c r="A68" s="1"/>
      <c r="B68" s="19"/>
      <c r="C68" s="19"/>
      <c r="D68" s="20"/>
      <c r="E68" s="19"/>
      <c r="F68" s="21"/>
      <c r="G68" s="22"/>
      <c r="H68" s="22"/>
      <c r="I68" s="18"/>
      <c r="J68" s="21"/>
      <c r="K68" s="22"/>
      <c r="L68" s="22"/>
    </row>
    <row r="69" spans="1:12" ht="21.75" customHeight="1" x14ac:dyDescent="0.25">
      <c r="A69" s="258" t="s">
        <v>46</v>
      </c>
      <c r="B69" s="258"/>
      <c r="C69" s="258"/>
      <c r="D69" s="20"/>
      <c r="E69" s="19"/>
      <c r="F69" s="21"/>
      <c r="G69" s="22"/>
      <c r="H69" s="22"/>
      <c r="I69" s="18"/>
      <c r="J69" s="21"/>
      <c r="K69" s="22"/>
      <c r="L69" s="22"/>
    </row>
    <row r="70" spans="1:12" ht="6" customHeight="1" x14ac:dyDescent="0.25">
      <c r="A70" s="1"/>
      <c r="B70" s="19"/>
      <c r="C70" s="19"/>
      <c r="D70" s="20"/>
      <c r="E70" s="19"/>
      <c r="F70" s="21"/>
      <c r="G70" s="22"/>
      <c r="H70" s="22"/>
      <c r="I70" s="18"/>
      <c r="J70" s="21"/>
      <c r="K70" s="22"/>
      <c r="L70" s="22"/>
    </row>
    <row r="71" spans="1:12" ht="21.75" customHeight="1" x14ac:dyDescent="0.25">
      <c r="A71" s="19" t="s">
        <v>47</v>
      </c>
      <c r="B71" s="19"/>
      <c r="C71" s="19"/>
      <c r="D71" s="232" t="s">
        <v>312</v>
      </c>
      <c r="E71" s="19"/>
      <c r="F71" s="21">
        <v>6407172735</v>
      </c>
      <c r="G71" s="22"/>
      <c r="H71" s="22">
        <v>3951572600</v>
      </c>
      <c r="I71" s="22"/>
      <c r="J71" s="21">
        <v>2156622442</v>
      </c>
      <c r="K71" s="22"/>
      <c r="L71" s="22">
        <v>1441167241</v>
      </c>
    </row>
    <row r="72" spans="1:12" ht="21.75" customHeight="1" x14ac:dyDescent="0.25">
      <c r="A72" s="19" t="s">
        <v>48</v>
      </c>
      <c r="B72" s="19"/>
      <c r="C72" s="19"/>
      <c r="D72" s="232" t="s">
        <v>313</v>
      </c>
      <c r="E72" s="19"/>
      <c r="F72" s="21">
        <v>2178397663</v>
      </c>
      <c r="G72" s="22"/>
      <c r="H72" s="22">
        <v>2794293248</v>
      </c>
      <c r="I72" s="22"/>
      <c r="J72" s="21">
        <v>1147257445</v>
      </c>
      <c r="K72" s="22"/>
      <c r="L72" s="22">
        <v>1186535204</v>
      </c>
    </row>
    <row r="73" spans="1:12" ht="21.75" customHeight="1" x14ac:dyDescent="0.25">
      <c r="A73" s="19" t="s">
        <v>49</v>
      </c>
      <c r="B73" s="19"/>
      <c r="C73" s="19"/>
      <c r="D73" s="232"/>
      <c r="E73" s="19"/>
      <c r="F73" s="21">
        <v>1394250361</v>
      </c>
      <c r="G73" s="22"/>
      <c r="H73" s="22">
        <v>1600198310</v>
      </c>
      <c r="I73" s="22"/>
      <c r="J73" s="21">
        <v>313243426</v>
      </c>
      <c r="K73" s="22"/>
      <c r="L73" s="22">
        <v>445336163</v>
      </c>
    </row>
    <row r="74" spans="1:12" ht="21.75" customHeight="1" x14ac:dyDescent="0.25">
      <c r="A74" s="19" t="s">
        <v>50</v>
      </c>
      <c r="B74" s="19"/>
      <c r="C74" s="19"/>
      <c r="D74" s="232"/>
      <c r="E74" s="19"/>
      <c r="F74" s="21">
        <v>154552680</v>
      </c>
      <c r="G74" s="22"/>
      <c r="H74" s="22">
        <v>134068739</v>
      </c>
      <c r="I74" s="22"/>
      <c r="J74" s="21">
        <v>81359055</v>
      </c>
      <c r="K74" s="22"/>
      <c r="L74" s="22">
        <v>56968543</v>
      </c>
    </row>
    <row r="75" spans="1:12" ht="21.75" customHeight="1" x14ac:dyDescent="0.25">
      <c r="A75" s="19" t="s">
        <v>51</v>
      </c>
      <c r="B75" s="19"/>
      <c r="C75" s="19"/>
      <c r="D75" s="232"/>
      <c r="E75" s="19"/>
      <c r="F75" s="21"/>
      <c r="G75" s="22"/>
      <c r="H75" s="22"/>
      <c r="I75" s="22"/>
      <c r="J75" s="21"/>
      <c r="K75" s="22"/>
      <c r="L75" s="22"/>
    </row>
    <row r="76" spans="1:12" ht="21.75" customHeight="1" x14ac:dyDescent="0.25">
      <c r="A76" s="19"/>
      <c r="B76" s="19" t="s">
        <v>52</v>
      </c>
      <c r="C76" s="19"/>
      <c r="D76" s="232">
        <v>27</v>
      </c>
      <c r="E76" s="19"/>
      <c r="F76" s="21">
        <v>7121428472</v>
      </c>
      <c r="G76" s="22"/>
      <c r="H76" s="22">
        <v>2940149611</v>
      </c>
      <c r="I76" s="22"/>
      <c r="J76" s="21">
        <v>668873999</v>
      </c>
      <c r="K76" s="22"/>
      <c r="L76" s="22">
        <v>1106382393</v>
      </c>
    </row>
    <row r="77" spans="1:12" ht="21.75" customHeight="1" x14ac:dyDescent="0.25">
      <c r="A77" s="19" t="s">
        <v>278</v>
      </c>
      <c r="B77" s="19"/>
      <c r="C77" s="19"/>
      <c r="D77" s="232"/>
      <c r="E77" s="19"/>
      <c r="F77" s="21"/>
      <c r="G77" s="22"/>
      <c r="H77" s="22"/>
      <c r="I77" s="22"/>
      <c r="J77" s="21"/>
      <c r="K77" s="22"/>
      <c r="L77" s="22"/>
    </row>
    <row r="78" spans="1:12" ht="21.75" customHeight="1" x14ac:dyDescent="0.25">
      <c r="A78" s="19"/>
      <c r="B78" s="19" t="s">
        <v>52</v>
      </c>
      <c r="C78" s="19"/>
      <c r="D78" s="232">
        <v>38</v>
      </c>
      <c r="E78" s="19"/>
      <c r="F78" s="21">
        <v>0</v>
      </c>
      <c r="G78" s="22"/>
      <c r="H78" s="22">
        <v>0</v>
      </c>
      <c r="I78" s="22"/>
      <c r="J78" s="21">
        <v>1203429500</v>
      </c>
      <c r="K78" s="22"/>
      <c r="L78" s="22">
        <v>0</v>
      </c>
    </row>
    <row r="79" spans="1:12" ht="21.75" customHeight="1" x14ac:dyDescent="0.25">
      <c r="A79" s="19" t="s">
        <v>53</v>
      </c>
      <c r="B79" s="19"/>
      <c r="C79" s="19"/>
      <c r="D79" s="232">
        <v>28</v>
      </c>
      <c r="E79" s="19"/>
      <c r="F79" s="21">
        <v>1999177305</v>
      </c>
      <c r="G79" s="22"/>
      <c r="H79" s="22">
        <v>9053168577</v>
      </c>
      <c r="I79" s="22"/>
      <c r="J79" s="21">
        <v>1999177305</v>
      </c>
      <c r="K79" s="22"/>
      <c r="L79" s="22">
        <v>3499092747</v>
      </c>
    </row>
    <row r="80" spans="1:12" ht="21.75" customHeight="1" x14ac:dyDescent="0.25">
      <c r="A80" s="19" t="s">
        <v>54</v>
      </c>
      <c r="B80" s="19"/>
      <c r="C80" s="19"/>
      <c r="D80" s="232">
        <v>6</v>
      </c>
      <c r="E80" s="19"/>
      <c r="F80" s="21">
        <v>166815551</v>
      </c>
      <c r="G80" s="22"/>
      <c r="H80" s="22">
        <v>98426975</v>
      </c>
      <c r="I80" s="18"/>
      <c r="J80" s="21">
        <v>0</v>
      </c>
      <c r="K80" s="22"/>
      <c r="L80" s="22">
        <v>394203</v>
      </c>
    </row>
    <row r="81" spans="1:12" ht="21.75" customHeight="1" x14ac:dyDescent="0.25">
      <c r="A81" s="19" t="s">
        <v>55</v>
      </c>
      <c r="B81" s="19"/>
      <c r="C81" s="19"/>
      <c r="D81" s="232">
        <v>17</v>
      </c>
      <c r="E81" s="19"/>
      <c r="F81" s="21">
        <v>2085685139</v>
      </c>
      <c r="G81" s="22"/>
      <c r="H81" s="22">
        <v>159184422</v>
      </c>
      <c r="I81" s="18"/>
      <c r="J81" s="21">
        <v>0</v>
      </c>
      <c r="K81" s="22"/>
      <c r="L81" s="22">
        <v>0</v>
      </c>
    </row>
    <row r="82" spans="1:12" ht="21.75" customHeight="1" x14ac:dyDescent="0.25">
      <c r="A82" s="19" t="s">
        <v>64</v>
      </c>
      <c r="B82" s="19"/>
      <c r="C82" s="19"/>
      <c r="D82" s="232"/>
      <c r="E82" s="19"/>
      <c r="F82" s="21">
        <v>57015700</v>
      </c>
      <c r="G82" s="22"/>
      <c r="H82" s="22">
        <v>0</v>
      </c>
      <c r="I82" s="18"/>
      <c r="J82" s="21">
        <v>57015700</v>
      </c>
      <c r="K82" s="22"/>
      <c r="L82" s="22">
        <v>0</v>
      </c>
    </row>
    <row r="83" spans="1:12" ht="21.75" customHeight="1" x14ac:dyDescent="0.25">
      <c r="A83" s="3" t="s">
        <v>56</v>
      </c>
      <c r="B83" s="19"/>
      <c r="C83" s="19"/>
      <c r="D83" s="232">
        <v>26</v>
      </c>
      <c r="E83" s="19"/>
      <c r="F83" s="38">
        <v>1471644905</v>
      </c>
      <c r="G83" s="22"/>
      <c r="H83" s="39">
        <v>1332070910</v>
      </c>
      <c r="I83" s="22"/>
      <c r="J83" s="38">
        <v>348838795</v>
      </c>
      <c r="K83" s="22"/>
      <c r="L83" s="39">
        <v>139405972</v>
      </c>
    </row>
    <row r="84" spans="1:12" ht="6" customHeight="1" x14ac:dyDescent="0.25">
      <c r="A84" s="1"/>
      <c r="B84" s="19"/>
      <c r="C84" s="19"/>
      <c r="D84" s="20"/>
      <c r="E84" s="19"/>
      <c r="F84" s="21"/>
      <c r="G84" s="22"/>
      <c r="H84" s="22"/>
      <c r="I84" s="18"/>
      <c r="J84" s="21"/>
      <c r="K84" s="22"/>
      <c r="L84" s="22"/>
    </row>
    <row r="85" spans="1:12" ht="21.75" customHeight="1" x14ac:dyDescent="0.25">
      <c r="A85" s="1" t="s">
        <v>57</v>
      </c>
      <c r="B85" s="19"/>
      <c r="C85" s="19"/>
      <c r="D85" s="20"/>
      <c r="E85" s="19"/>
      <c r="F85" s="46">
        <f>SUM(F71:F83)</f>
        <v>23036140511</v>
      </c>
      <c r="G85" s="22"/>
      <c r="H85" s="47">
        <f>SUM(H71:H83)</f>
        <v>22063133392</v>
      </c>
      <c r="I85" s="18"/>
      <c r="J85" s="46">
        <f>SUM(J71:J83)</f>
        <v>7975817667</v>
      </c>
      <c r="K85" s="22"/>
      <c r="L85" s="47">
        <f>SUM(L71:L83)</f>
        <v>7875282466</v>
      </c>
    </row>
    <row r="86" spans="1:12" ht="21.75" customHeight="1" x14ac:dyDescent="0.25">
      <c r="A86" s="1"/>
      <c r="B86" s="19"/>
      <c r="C86" s="19"/>
      <c r="D86" s="20"/>
      <c r="E86" s="19"/>
      <c r="F86" s="21"/>
      <c r="G86" s="22"/>
      <c r="H86" s="22"/>
      <c r="I86" s="18"/>
      <c r="J86" s="21"/>
      <c r="K86" s="22"/>
      <c r="L86" s="22"/>
    </row>
    <row r="87" spans="1:12" ht="21.75" customHeight="1" x14ac:dyDescent="0.25">
      <c r="A87" s="258" t="s">
        <v>58</v>
      </c>
      <c r="B87" s="258"/>
      <c r="C87" s="258"/>
      <c r="D87" s="20"/>
      <c r="E87" s="19"/>
      <c r="F87" s="21"/>
      <c r="G87" s="22"/>
      <c r="H87" s="22"/>
      <c r="I87" s="18"/>
      <c r="J87" s="21"/>
      <c r="K87" s="22"/>
      <c r="L87" s="22"/>
    </row>
    <row r="88" spans="1:12" ht="6" customHeight="1" x14ac:dyDescent="0.25">
      <c r="A88" s="1"/>
      <c r="B88" s="19"/>
      <c r="C88" s="19"/>
      <c r="D88" s="20"/>
      <c r="E88" s="19"/>
      <c r="F88" s="21"/>
      <c r="G88" s="22"/>
      <c r="H88" s="22"/>
      <c r="I88" s="18"/>
      <c r="J88" s="21"/>
      <c r="K88" s="22"/>
      <c r="L88" s="22"/>
    </row>
    <row r="89" spans="1:12" ht="21.75" customHeight="1" x14ac:dyDescent="0.25">
      <c r="A89" s="19" t="s">
        <v>59</v>
      </c>
      <c r="B89" s="19"/>
      <c r="C89" s="19"/>
      <c r="D89" s="232"/>
      <c r="E89" s="19"/>
      <c r="F89" s="21">
        <v>2484807044</v>
      </c>
      <c r="G89" s="22"/>
      <c r="H89" s="22">
        <v>2719537650</v>
      </c>
      <c r="I89" s="18"/>
      <c r="J89" s="21">
        <v>498512073</v>
      </c>
      <c r="K89" s="22"/>
      <c r="L89" s="22">
        <v>517396458</v>
      </c>
    </row>
    <row r="90" spans="1:12" ht="21.75" customHeight="1" x14ac:dyDescent="0.25">
      <c r="A90" s="19" t="s">
        <v>54</v>
      </c>
      <c r="B90" s="19"/>
      <c r="C90" s="19"/>
      <c r="D90" s="232">
        <v>6</v>
      </c>
      <c r="E90" s="19"/>
      <c r="F90" s="21">
        <v>938922758</v>
      </c>
      <c r="G90" s="22"/>
      <c r="H90" s="22">
        <v>1955427871</v>
      </c>
      <c r="I90" s="18"/>
      <c r="J90" s="21">
        <v>0</v>
      </c>
      <c r="K90" s="22"/>
      <c r="L90" s="22">
        <v>0</v>
      </c>
    </row>
    <row r="91" spans="1:12" ht="21.75" customHeight="1" x14ac:dyDescent="0.25">
      <c r="A91" s="19" t="s">
        <v>60</v>
      </c>
      <c r="B91" s="19"/>
      <c r="C91" s="19"/>
      <c r="D91" s="232">
        <v>27</v>
      </c>
      <c r="E91" s="19"/>
      <c r="F91" s="21">
        <v>50140239226</v>
      </c>
      <c r="G91" s="22"/>
      <c r="H91" s="22">
        <v>43812541992</v>
      </c>
      <c r="I91" s="22"/>
      <c r="J91" s="25">
        <v>10919098957</v>
      </c>
      <c r="K91" s="22"/>
      <c r="L91" s="26">
        <v>18217043277</v>
      </c>
    </row>
    <row r="92" spans="1:12" ht="21.75" customHeight="1" x14ac:dyDescent="0.25">
      <c r="A92" s="19" t="s">
        <v>279</v>
      </c>
      <c r="B92" s="19"/>
      <c r="C92" s="19"/>
      <c r="D92" s="232">
        <v>38</v>
      </c>
      <c r="E92" s="19"/>
      <c r="F92" s="21">
        <v>8000000000</v>
      </c>
      <c r="G92" s="22"/>
      <c r="H92" s="22">
        <v>0</v>
      </c>
      <c r="I92" s="22"/>
      <c r="J92" s="25">
        <v>18427944904</v>
      </c>
      <c r="K92" s="22"/>
      <c r="L92" s="26">
        <v>0</v>
      </c>
    </row>
    <row r="93" spans="1:12" ht="21.75" customHeight="1" x14ac:dyDescent="0.25">
      <c r="A93" s="19" t="s">
        <v>61</v>
      </c>
      <c r="B93" s="19"/>
      <c r="C93" s="19"/>
      <c r="D93" s="232">
        <v>28</v>
      </c>
      <c r="E93" s="19"/>
      <c r="F93" s="29">
        <v>42371171275</v>
      </c>
      <c r="G93" s="22"/>
      <c r="H93" s="5">
        <v>48508743724</v>
      </c>
      <c r="I93" s="22"/>
      <c r="J93" s="25">
        <v>39457327935</v>
      </c>
      <c r="K93" s="22"/>
      <c r="L93" s="26">
        <v>41449108553</v>
      </c>
    </row>
    <row r="94" spans="1:12" ht="21.75" customHeight="1" x14ac:dyDescent="0.25">
      <c r="A94" s="19" t="s">
        <v>62</v>
      </c>
      <c r="B94" s="19"/>
      <c r="C94" s="19"/>
      <c r="D94" s="232"/>
      <c r="E94" s="19"/>
      <c r="F94" s="29">
        <v>820193393</v>
      </c>
      <c r="G94" s="22"/>
      <c r="H94" s="5">
        <v>755009621</v>
      </c>
      <c r="I94" s="22"/>
      <c r="J94" s="27">
        <v>558460742</v>
      </c>
      <c r="K94" s="22"/>
      <c r="L94" s="28">
        <v>512314651</v>
      </c>
    </row>
    <row r="95" spans="1:12" ht="21.75" customHeight="1" x14ac:dyDescent="0.25">
      <c r="A95" s="19" t="s">
        <v>63</v>
      </c>
      <c r="B95" s="19"/>
      <c r="C95" s="19"/>
      <c r="D95" s="232">
        <v>30</v>
      </c>
      <c r="E95" s="19"/>
      <c r="F95" s="29">
        <v>9962818243</v>
      </c>
      <c r="G95" s="22"/>
      <c r="H95" s="5">
        <v>9917773777</v>
      </c>
      <c r="I95" s="22"/>
      <c r="J95" s="25">
        <v>551869282</v>
      </c>
      <c r="K95" s="22"/>
      <c r="L95" s="26">
        <v>70181002</v>
      </c>
    </row>
    <row r="96" spans="1:12" ht="21.75" customHeight="1" x14ac:dyDescent="0.25">
      <c r="A96" s="19" t="s">
        <v>64</v>
      </c>
      <c r="B96" s="19"/>
      <c r="C96" s="19"/>
      <c r="D96" s="232"/>
      <c r="E96" s="19"/>
      <c r="F96" s="29">
        <v>1375674</v>
      </c>
      <c r="G96" s="22"/>
      <c r="H96" s="5">
        <v>256441942</v>
      </c>
      <c r="I96" s="22"/>
      <c r="J96" s="21">
        <v>1050674</v>
      </c>
      <c r="K96" s="22"/>
      <c r="L96" s="22">
        <v>253947768</v>
      </c>
    </row>
    <row r="97" spans="1:12" ht="21.75" customHeight="1" x14ac:dyDescent="0.25">
      <c r="A97" s="19" t="s">
        <v>65</v>
      </c>
      <c r="B97" s="19"/>
      <c r="C97" s="19"/>
      <c r="D97" s="232" t="s">
        <v>314</v>
      </c>
      <c r="E97" s="19"/>
      <c r="F97" s="48">
        <v>14875913333</v>
      </c>
      <c r="G97" s="5"/>
      <c r="H97" s="10">
        <v>14800339408</v>
      </c>
      <c r="I97" s="22"/>
      <c r="J97" s="31">
        <v>389193091</v>
      </c>
      <c r="K97" s="22"/>
      <c r="L97" s="32">
        <v>378187946</v>
      </c>
    </row>
    <row r="98" spans="1:12" ht="6" customHeight="1" x14ac:dyDescent="0.25">
      <c r="A98" s="1"/>
      <c r="B98" s="19"/>
      <c r="C98" s="19"/>
      <c r="D98" s="20"/>
      <c r="E98" s="19"/>
      <c r="F98" s="21"/>
      <c r="G98" s="22"/>
      <c r="H98" s="22"/>
      <c r="I98" s="18"/>
      <c r="J98" s="21"/>
      <c r="K98" s="22"/>
      <c r="L98" s="22"/>
    </row>
    <row r="99" spans="1:12" ht="21.75" customHeight="1" x14ac:dyDescent="0.25">
      <c r="A99" s="258" t="s">
        <v>66</v>
      </c>
      <c r="B99" s="258"/>
      <c r="C99" s="258"/>
      <c r="D99" s="20"/>
      <c r="E99" s="19"/>
      <c r="F99" s="46">
        <f>SUM(F89:F98)</f>
        <v>129595440946</v>
      </c>
      <c r="G99" s="22"/>
      <c r="H99" s="47">
        <f>SUM(H89:H98)</f>
        <v>122725815985</v>
      </c>
      <c r="I99" s="18"/>
      <c r="J99" s="46">
        <f>SUM(J89:J98)</f>
        <v>70803457658</v>
      </c>
      <c r="K99" s="22"/>
      <c r="L99" s="47">
        <f>SUM(L89:L98)</f>
        <v>61398179655</v>
      </c>
    </row>
    <row r="100" spans="1:12" ht="6" customHeight="1" x14ac:dyDescent="0.25">
      <c r="A100" s="1"/>
      <c r="B100" s="19"/>
      <c r="C100" s="19"/>
      <c r="D100" s="20"/>
      <c r="E100" s="19"/>
      <c r="F100" s="21"/>
      <c r="G100" s="22"/>
      <c r="H100" s="22"/>
      <c r="I100" s="18"/>
      <c r="J100" s="21"/>
      <c r="K100" s="22"/>
      <c r="L100" s="22"/>
    </row>
    <row r="101" spans="1:12" ht="21.75" customHeight="1" x14ac:dyDescent="0.25">
      <c r="A101" s="258" t="s">
        <v>67</v>
      </c>
      <c r="B101" s="258"/>
      <c r="C101" s="258"/>
      <c r="D101" s="20"/>
      <c r="E101" s="19"/>
      <c r="F101" s="46">
        <f>F99+F85</f>
        <v>152631581457</v>
      </c>
      <c r="G101" s="22"/>
      <c r="H101" s="47">
        <f>H99+H85</f>
        <v>144788949377</v>
      </c>
      <c r="I101" s="18"/>
      <c r="J101" s="46">
        <f>J99+J85</f>
        <v>78779275325</v>
      </c>
      <c r="K101" s="22"/>
      <c r="L101" s="47">
        <f>L99+L85</f>
        <v>69273462121</v>
      </c>
    </row>
    <row r="102" spans="1:12" ht="21.75" customHeight="1" x14ac:dyDescent="0.25">
      <c r="A102" s="49"/>
      <c r="B102" s="49"/>
      <c r="C102" s="49"/>
      <c r="D102" s="20"/>
      <c r="E102" s="19"/>
      <c r="F102" s="50"/>
      <c r="G102" s="22"/>
      <c r="H102" s="50"/>
      <c r="I102" s="18"/>
      <c r="J102" s="50"/>
      <c r="K102" s="22"/>
      <c r="L102" s="50"/>
    </row>
    <row r="103" spans="1:12" ht="21.75" customHeight="1" x14ac:dyDescent="0.25">
      <c r="A103" s="49"/>
      <c r="B103" s="49"/>
      <c r="C103" s="49"/>
      <c r="D103" s="20"/>
      <c r="E103" s="19"/>
      <c r="F103" s="50"/>
      <c r="G103" s="22"/>
      <c r="H103" s="50"/>
      <c r="I103" s="18"/>
      <c r="J103" s="50"/>
      <c r="K103" s="22"/>
      <c r="L103" s="50"/>
    </row>
    <row r="104" spans="1:12" ht="21.75" customHeight="1" x14ac:dyDescent="0.25">
      <c r="A104" s="49"/>
      <c r="B104" s="49"/>
      <c r="C104" s="49"/>
      <c r="D104" s="20"/>
      <c r="E104" s="19"/>
      <c r="F104" s="50"/>
      <c r="G104" s="22"/>
      <c r="H104" s="50"/>
      <c r="I104" s="18"/>
      <c r="J104" s="50"/>
      <c r="K104" s="22"/>
      <c r="L104" s="50"/>
    </row>
    <row r="105" spans="1:12" ht="21.75" customHeight="1" x14ac:dyDescent="0.25">
      <c r="A105" s="49"/>
      <c r="B105" s="49"/>
      <c r="C105" s="49"/>
      <c r="D105" s="20"/>
      <c r="E105" s="19"/>
      <c r="F105" s="50"/>
      <c r="G105" s="22"/>
      <c r="H105" s="50"/>
      <c r="I105" s="18"/>
      <c r="J105" s="50"/>
      <c r="K105" s="22"/>
      <c r="L105" s="50"/>
    </row>
    <row r="106" spans="1:12" ht="21.75" customHeight="1" x14ac:dyDescent="0.25">
      <c r="A106" s="255"/>
      <c r="B106" s="255"/>
      <c r="C106" s="255"/>
      <c r="D106" s="20"/>
      <c r="E106" s="19"/>
      <c r="F106" s="50"/>
      <c r="G106" s="22"/>
      <c r="H106" s="50"/>
      <c r="I106" s="18"/>
      <c r="J106" s="50"/>
      <c r="K106" s="22"/>
      <c r="L106" s="50"/>
    </row>
    <row r="107" spans="1:12" ht="21.75" customHeight="1" x14ac:dyDescent="0.25">
      <c r="A107" s="255"/>
      <c r="B107" s="255"/>
      <c r="C107" s="255"/>
      <c r="D107" s="20"/>
      <c r="E107" s="19"/>
      <c r="F107" s="50"/>
      <c r="G107" s="22"/>
      <c r="H107" s="50"/>
      <c r="I107" s="18"/>
      <c r="J107" s="50"/>
      <c r="K107" s="22"/>
      <c r="L107" s="50"/>
    </row>
    <row r="108" spans="1:12" ht="19.5" customHeight="1" x14ac:dyDescent="0.25">
      <c r="A108" s="49"/>
      <c r="B108" s="49"/>
      <c r="C108" s="49"/>
      <c r="D108" s="20"/>
      <c r="E108" s="19"/>
      <c r="F108" s="50"/>
      <c r="G108" s="22"/>
      <c r="H108" s="50"/>
      <c r="I108" s="18"/>
      <c r="J108" s="50"/>
      <c r="K108" s="22"/>
      <c r="L108" s="50"/>
    </row>
    <row r="109" spans="1:12" ht="21.95" customHeight="1" x14ac:dyDescent="0.25">
      <c r="A109" s="8" t="str">
        <f>A59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109" s="51"/>
      <c r="C109" s="51"/>
      <c r="D109" s="52"/>
      <c r="E109" s="51"/>
      <c r="F109" s="32"/>
      <c r="G109" s="32"/>
      <c r="H109" s="32"/>
      <c r="I109" s="53"/>
      <c r="J109" s="32"/>
      <c r="K109" s="32"/>
      <c r="L109" s="32"/>
    </row>
    <row r="110" spans="1:12" ht="21.75" customHeight="1" x14ac:dyDescent="0.25">
      <c r="A110" s="2" t="str">
        <f>A1</f>
        <v>บริษัท โกลบอล เพาเวอร์ ซินเนอร์ยี่ จำกัด (มหาชน)</v>
      </c>
      <c r="B110" s="2"/>
      <c r="C110" s="3"/>
      <c r="D110" s="4"/>
      <c r="E110" s="3"/>
      <c r="F110" s="5"/>
      <c r="G110" s="5"/>
      <c r="H110" s="5"/>
      <c r="I110" s="6"/>
      <c r="J110" s="5"/>
      <c r="K110" s="5"/>
      <c r="L110" s="5"/>
    </row>
    <row r="111" spans="1:12" ht="21.75" customHeight="1" x14ac:dyDescent="0.25">
      <c r="A111" s="2" t="s">
        <v>68</v>
      </c>
      <c r="B111" s="2"/>
      <c r="C111" s="3"/>
      <c r="D111" s="4"/>
      <c r="E111" s="3"/>
      <c r="F111" s="5"/>
      <c r="G111" s="5"/>
      <c r="H111" s="5"/>
      <c r="I111" s="6"/>
      <c r="J111" s="5"/>
      <c r="K111" s="5"/>
      <c r="L111" s="5"/>
    </row>
    <row r="112" spans="1:12" ht="21.75" customHeight="1" x14ac:dyDescent="0.25">
      <c r="A112" s="7" t="str">
        <f>A3</f>
        <v>ณ วันที่ 31 ธันวาคม พ.ศ. 2564</v>
      </c>
      <c r="B112" s="7"/>
      <c r="C112" s="8"/>
      <c r="D112" s="9"/>
      <c r="E112" s="8"/>
      <c r="F112" s="10"/>
      <c r="G112" s="10"/>
      <c r="H112" s="10"/>
      <c r="I112" s="11"/>
      <c r="J112" s="10"/>
      <c r="K112" s="10"/>
      <c r="L112" s="10"/>
    </row>
    <row r="113" spans="1:12" ht="21.75" customHeight="1" x14ac:dyDescent="0.25">
      <c r="A113" s="3"/>
      <c r="B113" s="3"/>
      <c r="C113" s="3"/>
      <c r="D113" s="4"/>
      <c r="E113" s="3"/>
      <c r="F113" s="5"/>
      <c r="G113" s="5"/>
      <c r="H113" s="5"/>
      <c r="I113" s="6"/>
      <c r="J113" s="5"/>
      <c r="K113" s="5"/>
      <c r="L113" s="5"/>
    </row>
    <row r="114" spans="1:12" ht="21.75" customHeight="1" x14ac:dyDescent="0.25">
      <c r="A114" s="2"/>
      <c r="B114" s="2"/>
      <c r="C114" s="3"/>
      <c r="D114" s="4"/>
      <c r="E114" s="3"/>
      <c r="F114" s="257" t="s">
        <v>3</v>
      </c>
      <c r="G114" s="257"/>
      <c r="H114" s="257"/>
      <c r="I114" s="12"/>
      <c r="J114" s="257" t="s">
        <v>4</v>
      </c>
      <c r="K114" s="257"/>
      <c r="L114" s="257"/>
    </row>
    <row r="115" spans="1:12" ht="21.75" customHeight="1" x14ac:dyDescent="0.25">
      <c r="A115" s="3"/>
      <c r="B115" s="3"/>
      <c r="C115" s="3"/>
      <c r="D115" s="4"/>
      <c r="E115" s="2"/>
      <c r="F115" s="13" t="s">
        <v>5</v>
      </c>
      <c r="G115" s="14"/>
      <c r="H115" s="13" t="s">
        <v>6</v>
      </c>
      <c r="I115" s="15"/>
      <c r="J115" s="13" t="s">
        <v>5</v>
      </c>
      <c r="K115" s="14"/>
      <c r="L115" s="13" t="s">
        <v>6</v>
      </c>
    </row>
    <row r="116" spans="1:12" ht="21.75" customHeight="1" x14ac:dyDescent="0.25">
      <c r="A116" s="3"/>
      <c r="B116" s="3"/>
      <c r="C116" s="3"/>
      <c r="D116" s="16" t="s">
        <v>7</v>
      </c>
      <c r="E116" s="2"/>
      <c r="F116" s="17" t="s">
        <v>8</v>
      </c>
      <c r="G116" s="14"/>
      <c r="H116" s="17" t="s">
        <v>8</v>
      </c>
      <c r="I116" s="18"/>
      <c r="J116" s="17" t="s">
        <v>8</v>
      </c>
      <c r="K116" s="14"/>
      <c r="L116" s="17" t="s">
        <v>8</v>
      </c>
    </row>
    <row r="117" spans="1:12" ht="21.75" customHeight="1" x14ac:dyDescent="0.25">
      <c r="A117" s="258" t="s">
        <v>89</v>
      </c>
      <c r="B117" s="258"/>
      <c r="C117" s="258"/>
      <c r="D117" s="4"/>
      <c r="E117" s="19"/>
      <c r="F117" s="21"/>
      <c r="G117" s="22"/>
      <c r="H117" s="22"/>
      <c r="I117" s="18"/>
      <c r="J117" s="21"/>
      <c r="K117" s="22"/>
      <c r="L117" s="22"/>
    </row>
    <row r="118" spans="1:12" ht="6" customHeight="1" x14ac:dyDescent="0.25">
      <c r="A118" s="1"/>
      <c r="B118" s="19"/>
      <c r="C118" s="19"/>
      <c r="D118" s="4"/>
      <c r="E118" s="19"/>
      <c r="F118" s="21"/>
      <c r="G118" s="22"/>
      <c r="H118" s="22"/>
      <c r="I118" s="18"/>
      <c r="J118" s="21"/>
      <c r="K118" s="22"/>
      <c r="L118" s="22"/>
    </row>
    <row r="119" spans="1:12" ht="21.75" customHeight="1" x14ac:dyDescent="0.25">
      <c r="A119" s="1" t="s">
        <v>69</v>
      </c>
      <c r="B119" s="19"/>
      <c r="C119" s="19"/>
      <c r="D119" s="4"/>
      <c r="E119" s="19"/>
      <c r="F119" s="21"/>
      <c r="G119" s="22"/>
      <c r="H119" s="22"/>
      <c r="I119" s="18"/>
      <c r="J119" s="21"/>
      <c r="K119" s="22"/>
      <c r="L119" s="22"/>
    </row>
    <row r="120" spans="1:12" ht="6" customHeight="1" x14ac:dyDescent="0.25">
      <c r="A120" s="1"/>
      <c r="B120" s="19"/>
      <c r="C120" s="19"/>
      <c r="D120" s="4"/>
      <c r="E120" s="19"/>
      <c r="F120" s="21"/>
      <c r="G120" s="22"/>
      <c r="H120" s="22"/>
      <c r="I120" s="18"/>
      <c r="J120" s="21"/>
      <c r="K120" s="22"/>
      <c r="L120" s="22"/>
    </row>
    <row r="121" spans="1:12" ht="21.75" customHeight="1" x14ac:dyDescent="0.25">
      <c r="A121" s="19" t="s">
        <v>70</v>
      </c>
      <c r="B121" s="19"/>
      <c r="C121" s="19"/>
      <c r="D121" s="20"/>
      <c r="E121" s="19"/>
      <c r="F121" s="21"/>
      <c r="G121" s="22"/>
      <c r="H121" s="22"/>
      <c r="I121" s="18"/>
      <c r="J121" s="21"/>
      <c r="K121" s="22"/>
      <c r="L121" s="22"/>
    </row>
    <row r="122" spans="1:12" ht="21.75" customHeight="1" x14ac:dyDescent="0.25">
      <c r="A122" s="19"/>
      <c r="B122" s="19" t="s">
        <v>71</v>
      </c>
      <c r="C122" s="19"/>
      <c r="D122" s="232"/>
      <c r="E122" s="19"/>
      <c r="F122" s="21"/>
      <c r="G122" s="22"/>
      <c r="H122" s="22"/>
      <c r="I122" s="18"/>
      <c r="J122" s="21"/>
      <c r="K122" s="22"/>
      <c r="L122" s="22"/>
    </row>
    <row r="123" spans="1:12" ht="21.75" customHeight="1" x14ac:dyDescent="0.25">
      <c r="A123" s="19"/>
      <c r="B123" s="19"/>
      <c r="C123" s="19" t="s">
        <v>72</v>
      </c>
      <c r="D123" s="232"/>
      <c r="E123" s="19"/>
      <c r="F123" s="21"/>
      <c r="G123" s="22"/>
      <c r="H123" s="22"/>
      <c r="I123" s="18"/>
      <c r="J123" s="21"/>
      <c r="K123" s="22"/>
      <c r="L123" s="22"/>
    </row>
    <row r="124" spans="1:12" ht="21.75" customHeight="1" thickBot="1" x14ac:dyDescent="0.3">
      <c r="A124" s="19"/>
      <c r="B124" s="19"/>
      <c r="C124" s="19" t="s">
        <v>73</v>
      </c>
      <c r="D124" s="232"/>
      <c r="E124" s="19"/>
      <c r="F124" s="54">
        <v>28197293710</v>
      </c>
      <c r="G124" s="22"/>
      <c r="H124" s="55">
        <v>28197293710</v>
      </c>
      <c r="I124" s="22"/>
      <c r="J124" s="54">
        <v>28197293710</v>
      </c>
      <c r="K124" s="22"/>
      <c r="L124" s="55">
        <v>28197293710</v>
      </c>
    </row>
    <row r="125" spans="1:12" ht="6" customHeight="1" thickTop="1" x14ac:dyDescent="0.25">
      <c r="A125" s="19"/>
      <c r="B125" s="19"/>
      <c r="C125" s="19"/>
      <c r="D125" s="232"/>
      <c r="E125" s="19"/>
      <c r="F125" s="29"/>
      <c r="G125" s="5"/>
      <c r="H125" s="5"/>
      <c r="I125" s="5"/>
      <c r="J125" s="29"/>
      <c r="K125" s="5"/>
      <c r="L125" s="5"/>
    </row>
    <row r="126" spans="1:12" ht="21.75" customHeight="1" x14ac:dyDescent="0.25">
      <c r="A126" s="19"/>
      <c r="B126" s="19" t="s">
        <v>74</v>
      </c>
      <c r="C126" s="19"/>
      <c r="D126" s="232"/>
      <c r="E126" s="19"/>
      <c r="F126" s="21"/>
      <c r="G126" s="22"/>
      <c r="H126" s="22"/>
      <c r="I126" s="18"/>
      <c r="J126" s="21"/>
      <c r="K126" s="22"/>
      <c r="L126" s="22"/>
    </row>
    <row r="127" spans="1:12" ht="21.75" customHeight="1" x14ac:dyDescent="0.25">
      <c r="A127" s="19"/>
      <c r="B127" s="19"/>
      <c r="C127" s="19" t="s">
        <v>75</v>
      </c>
      <c r="D127" s="232"/>
      <c r="E127" s="19"/>
      <c r="F127" s="21"/>
      <c r="G127" s="22"/>
      <c r="H127" s="22"/>
      <c r="I127" s="18"/>
      <c r="J127" s="21"/>
      <c r="K127" s="22"/>
      <c r="L127" s="22"/>
    </row>
    <row r="128" spans="1:12" ht="21.75" customHeight="1" x14ac:dyDescent="0.25">
      <c r="A128" s="19"/>
      <c r="B128" s="19"/>
      <c r="C128" s="19" t="s">
        <v>76</v>
      </c>
      <c r="D128" s="232"/>
      <c r="E128" s="19"/>
      <c r="F128" s="21">
        <v>28197293670</v>
      </c>
      <c r="G128" s="22"/>
      <c r="H128" s="22">
        <v>28197293670</v>
      </c>
      <c r="I128" s="22"/>
      <c r="J128" s="21">
        <v>28197293670</v>
      </c>
      <c r="K128" s="22"/>
      <c r="L128" s="22">
        <v>28197293670</v>
      </c>
    </row>
    <row r="129" spans="1:12" ht="21.75" customHeight="1" x14ac:dyDescent="0.25">
      <c r="A129" s="19" t="s">
        <v>77</v>
      </c>
      <c r="B129" s="19"/>
      <c r="C129" s="19"/>
      <c r="D129" s="232"/>
      <c r="E129" s="19"/>
      <c r="F129" s="21">
        <v>70175900837</v>
      </c>
      <c r="G129" s="22"/>
      <c r="H129" s="22">
        <v>70175900837</v>
      </c>
      <c r="I129" s="22"/>
      <c r="J129" s="21">
        <v>70175900837</v>
      </c>
      <c r="K129" s="22"/>
      <c r="L129" s="22">
        <v>70175900837</v>
      </c>
    </row>
    <row r="130" spans="1:12" ht="21.75" customHeight="1" x14ac:dyDescent="0.25">
      <c r="A130" s="19" t="s">
        <v>78</v>
      </c>
      <c r="B130" s="19"/>
      <c r="C130" s="19"/>
      <c r="D130" s="232"/>
      <c r="E130" s="19"/>
      <c r="F130" s="21"/>
      <c r="G130" s="22"/>
      <c r="H130" s="22"/>
      <c r="I130" s="22"/>
      <c r="J130" s="21"/>
      <c r="K130" s="22"/>
      <c r="L130" s="22"/>
    </row>
    <row r="131" spans="1:12" ht="21.75" customHeight="1" x14ac:dyDescent="0.25">
      <c r="A131" s="3"/>
      <c r="B131" s="19" t="s">
        <v>29</v>
      </c>
      <c r="C131" s="19"/>
      <c r="D131" s="232"/>
      <c r="E131" s="19"/>
      <c r="F131" s="21">
        <v>-15002535663</v>
      </c>
      <c r="G131" s="22"/>
      <c r="H131" s="22">
        <v>-14991990030</v>
      </c>
      <c r="I131" s="22"/>
      <c r="J131" s="21">
        <v>0</v>
      </c>
      <c r="K131" s="22"/>
      <c r="L131" s="22">
        <v>0</v>
      </c>
    </row>
    <row r="132" spans="1:12" ht="21.75" customHeight="1" x14ac:dyDescent="0.25">
      <c r="A132" s="19" t="s">
        <v>79</v>
      </c>
      <c r="B132" s="19"/>
      <c r="C132" s="3"/>
      <c r="D132" s="232"/>
      <c r="E132" s="19"/>
      <c r="F132" s="21">
        <v>-1118213914</v>
      </c>
      <c r="G132" s="22"/>
      <c r="H132" s="22">
        <v>-1118213914</v>
      </c>
      <c r="I132" s="22"/>
      <c r="J132" s="21">
        <v>78467400</v>
      </c>
      <c r="K132" s="22"/>
      <c r="L132" s="22">
        <v>78467400</v>
      </c>
    </row>
    <row r="133" spans="1:12" ht="21.75" customHeight="1" x14ac:dyDescent="0.25">
      <c r="A133" s="19" t="s">
        <v>80</v>
      </c>
      <c r="B133" s="19"/>
      <c r="C133" s="19"/>
      <c r="D133" s="232"/>
      <c r="E133" s="19"/>
      <c r="F133" s="21"/>
      <c r="G133" s="22"/>
      <c r="H133" s="22"/>
      <c r="I133" s="18"/>
      <c r="J133" s="21"/>
      <c r="K133" s="22"/>
      <c r="L133" s="22"/>
    </row>
    <row r="134" spans="1:12" ht="21.75" customHeight="1" x14ac:dyDescent="0.25">
      <c r="A134" s="19"/>
      <c r="B134" s="19" t="s">
        <v>81</v>
      </c>
      <c r="C134" s="19"/>
      <c r="D134" s="232"/>
      <c r="E134" s="19"/>
      <c r="F134" s="21"/>
      <c r="G134" s="22"/>
      <c r="H134" s="22"/>
      <c r="I134" s="18"/>
      <c r="J134" s="21"/>
      <c r="K134" s="22"/>
      <c r="L134" s="22"/>
    </row>
    <row r="135" spans="1:12" ht="21.75" customHeight="1" x14ac:dyDescent="0.25">
      <c r="A135" s="19"/>
      <c r="B135" s="19" t="s">
        <v>82</v>
      </c>
      <c r="C135" s="19"/>
      <c r="D135" s="232">
        <v>31</v>
      </c>
      <c r="E135" s="19"/>
      <c r="F135" s="21">
        <v>2088252769</v>
      </c>
      <c r="G135" s="22"/>
      <c r="H135" s="22">
        <v>1843125793</v>
      </c>
      <c r="I135" s="22"/>
      <c r="J135" s="21">
        <v>2088252769</v>
      </c>
      <c r="K135" s="22"/>
      <c r="L135" s="22">
        <v>1843125793</v>
      </c>
    </row>
    <row r="136" spans="1:12" ht="21.75" customHeight="1" x14ac:dyDescent="0.25">
      <c r="A136" s="19"/>
      <c r="B136" s="19" t="s">
        <v>83</v>
      </c>
      <c r="C136" s="19"/>
      <c r="D136" s="232"/>
      <c r="E136" s="19"/>
      <c r="F136" s="21">
        <v>23091536750</v>
      </c>
      <c r="G136" s="22"/>
      <c r="H136" s="22">
        <v>20247678550</v>
      </c>
      <c r="I136" s="22"/>
      <c r="J136" s="21">
        <v>28139409979</v>
      </c>
      <c r="K136" s="22"/>
      <c r="L136" s="22">
        <v>27711591475</v>
      </c>
    </row>
    <row r="137" spans="1:12" ht="21.75" customHeight="1" x14ac:dyDescent="0.25">
      <c r="A137" s="19" t="s">
        <v>84</v>
      </c>
      <c r="B137" s="19"/>
      <c r="C137" s="19"/>
      <c r="D137" s="232"/>
      <c r="E137" s="19"/>
      <c r="F137" s="31">
        <v>902045509</v>
      </c>
      <c r="G137" s="22"/>
      <c r="H137" s="32">
        <v>-1452405872</v>
      </c>
      <c r="I137" s="22"/>
      <c r="J137" s="38">
        <v>1388940609</v>
      </c>
      <c r="K137" s="22"/>
      <c r="L137" s="39">
        <v>-627791159</v>
      </c>
    </row>
    <row r="138" spans="1:12" ht="6" customHeight="1" x14ac:dyDescent="0.25">
      <c r="A138" s="1"/>
      <c r="B138" s="19"/>
      <c r="C138" s="19"/>
      <c r="D138" s="232"/>
      <c r="E138" s="19"/>
      <c r="F138" s="21"/>
      <c r="G138" s="22"/>
      <c r="H138" s="22"/>
      <c r="I138" s="18"/>
      <c r="J138" s="21"/>
      <c r="K138" s="22"/>
      <c r="L138" s="22"/>
    </row>
    <row r="139" spans="1:12" ht="21.75" customHeight="1" x14ac:dyDescent="0.25">
      <c r="A139" s="1" t="s">
        <v>85</v>
      </c>
      <c r="B139" s="19"/>
      <c r="C139" s="19"/>
      <c r="D139" s="20"/>
      <c r="E139" s="19"/>
      <c r="F139" s="25">
        <f>SUM(F128:F137)</f>
        <v>108334279958</v>
      </c>
      <c r="G139" s="22"/>
      <c r="H139" s="26">
        <f>SUM(H128:H137)</f>
        <v>102901389034</v>
      </c>
      <c r="I139" s="26"/>
      <c r="J139" s="25">
        <f>SUM(J128:J137)</f>
        <v>130068265264</v>
      </c>
      <c r="K139" s="26"/>
      <c r="L139" s="26">
        <f>SUM(L128:L137)</f>
        <v>127378588016</v>
      </c>
    </row>
    <row r="140" spans="1:12" ht="21.75" customHeight="1" x14ac:dyDescent="0.25">
      <c r="A140" s="19" t="s">
        <v>86</v>
      </c>
      <c r="B140" s="19"/>
      <c r="C140" s="19"/>
      <c r="D140" s="20"/>
      <c r="E140" s="19"/>
      <c r="F140" s="31">
        <v>9413260858</v>
      </c>
      <c r="G140" s="22"/>
      <c r="H140" s="32">
        <v>8965979969</v>
      </c>
      <c r="I140" s="22"/>
      <c r="J140" s="56">
        <v>0</v>
      </c>
      <c r="K140" s="22"/>
      <c r="L140" s="57">
        <v>0</v>
      </c>
    </row>
    <row r="141" spans="1:12" ht="6" customHeight="1" x14ac:dyDescent="0.25">
      <c r="A141" s="19"/>
      <c r="B141" s="19"/>
      <c r="C141" s="19"/>
      <c r="D141" s="20"/>
      <c r="E141" s="19"/>
      <c r="F141" s="21"/>
      <c r="G141" s="22"/>
      <c r="H141" s="22"/>
      <c r="I141" s="58"/>
      <c r="J141" s="21"/>
      <c r="K141" s="22"/>
      <c r="L141" s="22"/>
    </row>
    <row r="142" spans="1:12" ht="21.75" customHeight="1" x14ac:dyDescent="0.25">
      <c r="A142" s="1" t="s">
        <v>87</v>
      </c>
      <c r="B142" s="19"/>
      <c r="C142" s="19"/>
      <c r="D142" s="20"/>
      <c r="E142" s="19"/>
      <c r="F142" s="34">
        <f>SUM(F139:F140)</f>
        <v>117747540816</v>
      </c>
      <c r="G142" s="22"/>
      <c r="H142" s="35">
        <f>SUM(H139:H140)</f>
        <v>111867369003</v>
      </c>
      <c r="I142" s="58"/>
      <c r="J142" s="34">
        <f>SUM(J139:J140)</f>
        <v>130068265264</v>
      </c>
      <c r="K142" s="22"/>
      <c r="L142" s="35">
        <f>SUM(L139:L140)</f>
        <v>127378588016</v>
      </c>
    </row>
    <row r="143" spans="1:12" ht="6" customHeight="1" x14ac:dyDescent="0.25">
      <c r="A143" s="1"/>
      <c r="B143" s="19"/>
      <c r="C143" s="19"/>
      <c r="D143" s="20"/>
      <c r="E143" s="19"/>
      <c r="F143" s="21"/>
      <c r="G143" s="22"/>
      <c r="H143" s="22"/>
      <c r="I143" s="58"/>
      <c r="J143" s="21"/>
      <c r="K143" s="22"/>
      <c r="L143" s="22"/>
    </row>
    <row r="144" spans="1:12" ht="21.75" customHeight="1" thickBot="1" x14ac:dyDescent="0.3">
      <c r="A144" s="258" t="s">
        <v>88</v>
      </c>
      <c r="B144" s="258"/>
      <c r="C144" s="258"/>
      <c r="D144" s="20"/>
      <c r="E144" s="19"/>
      <c r="F144" s="40">
        <f>F142+F101</f>
        <v>270379122273</v>
      </c>
      <c r="G144" s="22"/>
      <c r="H144" s="41">
        <f>H142+H101</f>
        <v>256656318380</v>
      </c>
      <c r="I144" s="6"/>
      <c r="J144" s="40">
        <f>J142+J101</f>
        <v>208847540589</v>
      </c>
      <c r="K144" s="22"/>
      <c r="L144" s="41">
        <f>L142+L101</f>
        <v>196652050137</v>
      </c>
    </row>
    <row r="145" spans="1:12" ht="21.75" customHeight="1" thickTop="1" x14ac:dyDescent="0.25">
      <c r="A145" s="49"/>
      <c r="B145" s="49"/>
      <c r="C145" s="49"/>
      <c r="D145" s="20"/>
      <c r="E145" s="19"/>
      <c r="F145" s="237"/>
      <c r="G145" s="237"/>
      <c r="H145" s="237"/>
      <c r="I145" s="237"/>
      <c r="J145" s="237"/>
      <c r="K145" s="22"/>
      <c r="L145" s="59"/>
    </row>
    <row r="146" spans="1:12" ht="21.75" customHeight="1" x14ac:dyDescent="0.25">
      <c r="A146" s="49"/>
      <c r="B146" s="49"/>
      <c r="C146" s="49"/>
      <c r="D146" s="20"/>
      <c r="E146" s="19"/>
      <c r="F146" s="59"/>
      <c r="G146" s="59"/>
      <c r="H146" s="59"/>
      <c r="I146" s="59"/>
      <c r="J146" s="59"/>
      <c r="K146" s="22"/>
      <c r="L146" s="59"/>
    </row>
    <row r="147" spans="1:12" ht="21.75" customHeight="1" x14ac:dyDescent="0.25">
      <c r="A147" s="49"/>
      <c r="B147" s="49"/>
      <c r="C147" s="49"/>
      <c r="D147" s="20"/>
      <c r="E147" s="19"/>
      <c r="F147" s="59"/>
      <c r="G147" s="59"/>
      <c r="H147" s="59"/>
      <c r="I147" s="59"/>
      <c r="J147" s="59"/>
      <c r="K147" s="22"/>
      <c r="L147" s="59"/>
    </row>
    <row r="148" spans="1:12" ht="21.75" customHeight="1" x14ac:dyDescent="0.25">
      <c r="A148" s="49"/>
      <c r="B148" s="49"/>
      <c r="C148" s="49"/>
      <c r="D148" s="20"/>
      <c r="E148" s="19"/>
      <c r="F148" s="59"/>
      <c r="G148" s="59"/>
      <c r="H148" s="59"/>
      <c r="I148" s="59"/>
      <c r="J148" s="59"/>
      <c r="K148" s="22"/>
      <c r="L148" s="59"/>
    </row>
    <row r="149" spans="1:12" ht="21.75" customHeight="1" x14ac:dyDescent="0.25">
      <c r="A149" s="49"/>
      <c r="B149" s="49"/>
      <c r="C149" s="49"/>
      <c r="D149" s="20"/>
      <c r="E149" s="19"/>
      <c r="F149" s="59"/>
      <c r="G149" s="59"/>
      <c r="H149" s="59"/>
      <c r="I149" s="59"/>
      <c r="J149" s="59"/>
      <c r="K149" s="22"/>
      <c r="L149" s="59"/>
    </row>
    <row r="150" spans="1:12" ht="21.75" customHeight="1" x14ac:dyDescent="0.25">
      <c r="A150" s="49"/>
      <c r="B150" s="49"/>
      <c r="C150" s="49"/>
      <c r="D150" s="20"/>
      <c r="E150" s="19"/>
      <c r="F150" s="59"/>
      <c r="G150" s="59"/>
      <c r="H150" s="59"/>
      <c r="I150" s="59"/>
      <c r="J150" s="59"/>
      <c r="K150" s="22"/>
      <c r="L150" s="59"/>
    </row>
    <row r="151" spans="1:12" ht="21.75" customHeight="1" x14ac:dyDescent="0.25">
      <c r="A151" s="49"/>
      <c r="B151" s="49"/>
      <c r="C151" s="49"/>
      <c r="D151" s="20"/>
      <c r="E151" s="19"/>
      <c r="F151" s="22"/>
      <c r="G151" s="22"/>
      <c r="H151" s="22"/>
      <c r="I151" s="22"/>
      <c r="J151" s="22"/>
      <c r="K151" s="22"/>
      <c r="L151" s="22"/>
    </row>
    <row r="152" spans="1:12" ht="21.75" customHeight="1" x14ac:dyDescent="0.25">
      <c r="A152" s="49"/>
      <c r="B152" s="49"/>
      <c r="C152" s="49"/>
      <c r="D152" s="20"/>
      <c r="E152" s="19"/>
      <c r="F152" s="22"/>
      <c r="G152" s="22"/>
      <c r="H152" s="22"/>
      <c r="I152" s="22"/>
      <c r="J152" s="22"/>
      <c r="K152" s="22"/>
      <c r="L152" s="22"/>
    </row>
    <row r="153" spans="1:12" ht="21.75" customHeight="1" x14ac:dyDescent="0.25">
      <c r="A153" s="49"/>
      <c r="B153" s="49"/>
      <c r="C153" s="49"/>
      <c r="D153" s="20"/>
      <c r="E153" s="19"/>
      <c r="F153" s="22"/>
      <c r="G153" s="22"/>
      <c r="H153" s="22"/>
      <c r="I153" s="22"/>
      <c r="J153" s="22"/>
      <c r="K153" s="22"/>
      <c r="L153" s="22"/>
    </row>
    <row r="154" spans="1:12" ht="21.75" customHeight="1" x14ac:dyDescent="0.25">
      <c r="A154" s="49"/>
      <c r="B154" s="49"/>
      <c r="C154" s="49"/>
      <c r="D154" s="20"/>
      <c r="E154" s="19"/>
      <c r="F154" s="22"/>
      <c r="G154" s="22"/>
      <c r="H154" s="22"/>
      <c r="I154" s="22"/>
      <c r="J154" s="22"/>
      <c r="K154" s="22"/>
      <c r="L154" s="22"/>
    </row>
    <row r="155" spans="1:12" ht="21.75" customHeight="1" x14ac:dyDescent="0.25">
      <c r="A155" s="49"/>
      <c r="B155" s="49"/>
      <c r="C155" s="49"/>
      <c r="D155" s="20"/>
      <c r="E155" s="19"/>
      <c r="F155" s="22"/>
      <c r="G155" s="22"/>
      <c r="H155" s="22"/>
      <c r="I155" s="22"/>
      <c r="J155" s="22"/>
      <c r="K155" s="22"/>
      <c r="L155" s="22"/>
    </row>
    <row r="156" spans="1:12" ht="21.75" customHeight="1" x14ac:dyDescent="0.25">
      <c r="A156" s="49"/>
      <c r="B156" s="49"/>
      <c r="C156" s="49"/>
      <c r="D156" s="20"/>
      <c r="E156" s="19"/>
      <c r="F156" s="22"/>
      <c r="G156" s="22"/>
      <c r="H156" s="22"/>
      <c r="I156" s="22"/>
      <c r="J156" s="22"/>
      <c r="K156" s="22"/>
      <c r="L156" s="22"/>
    </row>
    <row r="157" spans="1:12" ht="21.75" customHeight="1" x14ac:dyDescent="0.25">
      <c r="A157" s="49"/>
      <c r="B157" s="49"/>
      <c r="C157" s="49"/>
      <c r="D157" s="20"/>
      <c r="E157" s="19"/>
      <c r="F157" s="22"/>
      <c r="G157" s="22"/>
      <c r="H157" s="22"/>
      <c r="I157" s="22"/>
      <c r="J157" s="22"/>
      <c r="K157" s="22"/>
      <c r="L157" s="22"/>
    </row>
    <row r="158" spans="1:12" ht="19.149999999999999" customHeight="1" x14ac:dyDescent="0.25">
      <c r="A158" s="49"/>
      <c r="B158" s="49"/>
      <c r="C158" s="49"/>
      <c r="D158" s="20"/>
      <c r="E158" s="19"/>
      <c r="F158" s="22"/>
      <c r="G158" s="22"/>
      <c r="H158" s="22"/>
      <c r="I158" s="22"/>
      <c r="J158" s="22"/>
      <c r="K158" s="22"/>
      <c r="L158" s="22"/>
    </row>
    <row r="159" spans="1:12" ht="21.95" customHeight="1" x14ac:dyDescent="0.25">
      <c r="A159" s="8" t="str">
        <f>A59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159" s="8"/>
      <c r="C159" s="8"/>
      <c r="D159" s="9"/>
      <c r="E159" s="8"/>
      <c r="F159" s="10"/>
      <c r="G159" s="10"/>
      <c r="H159" s="10"/>
      <c r="I159" s="11"/>
      <c r="J159" s="10"/>
      <c r="K159" s="10"/>
      <c r="L159" s="10"/>
    </row>
  </sheetData>
  <mergeCells count="13">
    <mergeCell ref="A144:C144"/>
    <mergeCell ref="A87:C87"/>
    <mergeCell ref="A99:C99"/>
    <mergeCell ref="A101:C101"/>
    <mergeCell ref="F114:H114"/>
    <mergeCell ref="J114:L114"/>
    <mergeCell ref="A117:C117"/>
    <mergeCell ref="F5:H5"/>
    <mergeCell ref="J5:L5"/>
    <mergeCell ref="F64:H64"/>
    <mergeCell ref="J64:L64"/>
    <mergeCell ref="A67:C67"/>
    <mergeCell ref="A69:C69"/>
  </mergeCells>
  <phoneticPr fontId="10" type="noConversion"/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90B1-C6AE-4A39-A14B-D6D349DE338F}">
  <dimension ref="A1:M92"/>
  <sheetViews>
    <sheetView zoomScale="118" zoomScaleNormal="118" zoomScaleSheetLayoutView="120" workbookViewId="0">
      <selection activeCell="E1" sqref="E1:M1048576"/>
    </sheetView>
  </sheetViews>
  <sheetFormatPr defaultRowHeight="21.75" customHeight="1" x14ac:dyDescent="0.25"/>
  <cols>
    <col min="1" max="3" width="1.42578125" customWidth="1"/>
    <col min="4" max="4" width="31.7109375" customWidth="1"/>
    <col min="5" max="5" width="8.140625" bestFit="1" customWidth="1"/>
    <col min="6" max="6" width="0.5703125" customWidth="1"/>
    <col min="7" max="7" width="13.140625" customWidth="1"/>
    <col min="8" max="8" width="0.5703125" customWidth="1"/>
    <col min="9" max="9" width="13.140625" style="175" customWidth="1"/>
    <col min="10" max="10" width="0.5703125" customWidth="1"/>
    <col min="11" max="11" width="13.140625" customWidth="1"/>
    <col min="12" max="12" width="0.5703125" customWidth="1"/>
    <col min="13" max="13" width="13.42578125" style="175" customWidth="1"/>
  </cols>
  <sheetData>
    <row r="1" spans="1:13" ht="21.75" customHeight="1" x14ac:dyDescent="0.25">
      <c r="A1" s="60" t="str">
        <f>+'Thai 6-8'!A1</f>
        <v>บริษัท โกลบอล เพาเวอร์ ซินเนอร์ยี่ จำกัด (มหาชน)</v>
      </c>
      <c r="B1" s="60"/>
      <c r="C1" s="60"/>
      <c r="D1" s="60"/>
      <c r="E1" s="61"/>
      <c r="F1" s="60"/>
      <c r="G1" s="1"/>
      <c r="H1" s="1"/>
      <c r="I1" s="160"/>
      <c r="J1" s="60"/>
      <c r="K1" s="1"/>
      <c r="L1" s="1"/>
      <c r="M1" s="160"/>
    </row>
    <row r="2" spans="1:13" ht="21.75" customHeight="1" x14ac:dyDescent="0.25">
      <c r="A2" s="60" t="s">
        <v>90</v>
      </c>
      <c r="B2" s="60"/>
      <c r="C2" s="60"/>
      <c r="D2" s="60"/>
      <c r="E2" s="61"/>
      <c r="F2" s="60"/>
      <c r="G2" s="1"/>
      <c r="H2" s="1"/>
      <c r="I2" s="160"/>
      <c r="J2" s="60"/>
      <c r="K2" s="1"/>
      <c r="L2" s="1"/>
      <c r="M2" s="160"/>
    </row>
    <row r="3" spans="1:13" ht="21.75" customHeight="1" x14ac:dyDescent="0.25">
      <c r="A3" s="62" t="s">
        <v>269</v>
      </c>
      <c r="B3" s="62"/>
      <c r="C3" s="62"/>
      <c r="D3" s="62"/>
      <c r="E3" s="63"/>
      <c r="F3" s="62"/>
      <c r="G3" s="64"/>
      <c r="H3" s="64"/>
      <c r="I3" s="161"/>
      <c r="J3" s="62"/>
      <c r="K3" s="64"/>
      <c r="L3" s="64"/>
      <c r="M3" s="161"/>
    </row>
    <row r="4" spans="1:13" ht="21.75" customHeight="1" x14ac:dyDescent="0.25">
      <c r="A4" s="60"/>
      <c r="B4" s="60"/>
      <c r="C4" s="60"/>
      <c r="D4" s="60"/>
      <c r="E4" s="61"/>
      <c r="F4" s="60"/>
      <c r="G4" s="1"/>
      <c r="H4" s="1"/>
      <c r="I4" s="160"/>
      <c r="J4" s="60"/>
      <c r="K4" s="1"/>
      <c r="L4" s="1"/>
      <c r="M4" s="160"/>
    </row>
    <row r="5" spans="1:13" ht="21.75" customHeight="1" x14ac:dyDescent="0.25">
      <c r="A5" s="60"/>
      <c r="B5" s="60"/>
      <c r="C5" s="60"/>
      <c r="D5" s="60"/>
      <c r="E5" s="61"/>
      <c r="F5" s="60"/>
      <c r="G5" s="259" t="s">
        <v>3</v>
      </c>
      <c r="H5" s="259"/>
      <c r="I5" s="259"/>
      <c r="J5" s="65"/>
      <c r="K5" s="257" t="s">
        <v>4</v>
      </c>
      <c r="L5" s="257"/>
      <c r="M5" s="257"/>
    </row>
    <row r="6" spans="1:13" ht="21.75" customHeight="1" x14ac:dyDescent="0.25">
      <c r="A6" s="60" t="s">
        <v>91</v>
      </c>
      <c r="B6" s="60"/>
      <c r="C6" s="60"/>
      <c r="D6" s="60"/>
      <c r="E6" s="24"/>
      <c r="F6" s="60"/>
      <c r="G6" s="66" t="s">
        <v>5</v>
      </c>
      <c r="H6" s="14"/>
      <c r="I6" s="66" t="s">
        <v>6</v>
      </c>
      <c r="J6" s="15"/>
      <c r="K6" s="66" t="s">
        <v>5</v>
      </c>
      <c r="L6" s="14"/>
      <c r="M6" s="66" t="s">
        <v>6</v>
      </c>
    </row>
    <row r="7" spans="1:13" ht="21.75" customHeight="1" x14ac:dyDescent="0.25">
      <c r="A7" s="60"/>
      <c r="B7" s="60"/>
      <c r="C7" s="60"/>
      <c r="D7" s="60"/>
      <c r="E7" s="63" t="s">
        <v>7</v>
      </c>
      <c r="F7" s="60"/>
      <c r="G7" s="67" t="s">
        <v>8</v>
      </c>
      <c r="H7" s="14"/>
      <c r="I7" s="67" t="s">
        <v>8</v>
      </c>
      <c r="J7" s="18"/>
      <c r="K7" s="67" t="s">
        <v>8</v>
      </c>
      <c r="L7" s="14"/>
      <c r="M7" s="67" t="s">
        <v>8</v>
      </c>
    </row>
    <row r="8" spans="1:13" ht="6" customHeight="1" x14ac:dyDescent="0.25">
      <c r="A8" s="60"/>
      <c r="B8" s="60"/>
      <c r="C8" s="60"/>
      <c r="D8" s="60"/>
      <c r="E8" s="61"/>
      <c r="F8" s="60"/>
      <c r="G8" s="68"/>
      <c r="H8" s="69"/>
      <c r="I8" s="162"/>
      <c r="J8" s="60"/>
      <c r="K8" s="68"/>
      <c r="L8" s="69"/>
      <c r="M8" s="162"/>
    </row>
    <row r="9" spans="1:13" ht="21.75" customHeight="1" x14ac:dyDescent="0.25">
      <c r="A9" s="24" t="s">
        <v>92</v>
      </c>
      <c r="B9" s="19"/>
      <c r="C9" s="19"/>
      <c r="D9" s="20"/>
      <c r="E9" s="20"/>
      <c r="F9" s="70"/>
      <c r="G9" s="30">
        <v>74136639480</v>
      </c>
      <c r="H9" s="23"/>
      <c r="I9" s="163">
        <v>68757430676</v>
      </c>
      <c r="J9" s="23"/>
      <c r="K9" s="30">
        <v>22595565536</v>
      </c>
      <c r="L9" s="23"/>
      <c r="M9" s="163">
        <v>17925313872</v>
      </c>
    </row>
    <row r="10" spans="1:13" ht="21.75" customHeight="1" x14ac:dyDescent="0.25">
      <c r="A10" s="24" t="s">
        <v>93</v>
      </c>
      <c r="B10" s="19"/>
      <c r="C10" s="19"/>
      <c r="D10" s="20"/>
      <c r="E10" s="20"/>
      <c r="F10" s="70"/>
      <c r="G10" s="30">
        <v>736894194</v>
      </c>
      <c r="H10" s="23"/>
      <c r="I10" s="163">
        <v>820545859</v>
      </c>
      <c r="J10" s="23"/>
      <c r="K10" s="30">
        <v>493173703</v>
      </c>
      <c r="L10" s="23"/>
      <c r="M10" s="163">
        <v>534701388</v>
      </c>
    </row>
    <row r="11" spans="1:13" ht="21.75" customHeight="1" x14ac:dyDescent="0.25">
      <c r="A11" s="19" t="s">
        <v>94</v>
      </c>
      <c r="B11" s="19"/>
      <c r="C11" s="19"/>
      <c r="D11" s="19"/>
      <c r="E11" s="20"/>
      <c r="F11" s="19"/>
      <c r="G11" s="71">
        <v>-63735952052</v>
      </c>
      <c r="H11" s="22"/>
      <c r="I11" s="72">
        <v>-56448485031</v>
      </c>
      <c r="J11" s="22"/>
      <c r="K11" s="73">
        <v>-19863224193</v>
      </c>
      <c r="L11" s="22"/>
      <c r="M11" s="74">
        <v>-15518760161</v>
      </c>
    </row>
    <row r="12" spans="1:13" ht="6" customHeight="1" x14ac:dyDescent="0.25">
      <c r="A12" s="24"/>
      <c r="B12" s="19"/>
      <c r="C12" s="19"/>
      <c r="D12" s="20"/>
      <c r="E12" s="20" t="s">
        <v>91</v>
      </c>
      <c r="F12" s="70"/>
      <c r="G12" s="30"/>
      <c r="H12" s="23"/>
      <c r="I12" s="163"/>
      <c r="J12" s="23"/>
      <c r="K12" s="30"/>
      <c r="L12" s="23"/>
      <c r="M12" s="163"/>
    </row>
    <row r="13" spans="1:13" ht="21.75" customHeight="1" x14ac:dyDescent="0.25">
      <c r="A13" s="60" t="s">
        <v>95</v>
      </c>
      <c r="B13" s="19"/>
      <c r="C13" s="19"/>
      <c r="D13" s="20"/>
      <c r="E13" s="20"/>
      <c r="F13" s="70"/>
      <c r="G13" s="21">
        <f>SUM(G9:G12)</f>
        <v>11137581622</v>
      </c>
      <c r="H13" s="23"/>
      <c r="I13" s="164">
        <f>SUM(I9:I12)</f>
        <v>13129491504</v>
      </c>
      <c r="J13" s="23"/>
      <c r="K13" s="21">
        <f>SUM(K9:K12)</f>
        <v>3225515046</v>
      </c>
      <c r="L13" s="23"/>
      <c r="M13" s="164">
        <f>SUM(M9:M12)</f>
        <v>2941255099</v>
      </c>
    </row>
    <row r="14" spans="1:13" ht="21.75" customHeight="1" x14ac:dyDescent="0.25">
      <c r="A14" s="24" t="s">
        <v>96</v>
      </c>
      <c r="B14" s="19"/>
      <c r="C14" s="19"/>
      <c r="D14" s="20"/>
      <c r="E14" s="20" t="s">
        <v>306</v>
      </c>
      <c r="F14" s="75"/>
      <c r="G14" s="30">
        <v>255601875</v>
      </c>
      <c r="H14" s="23"/>
      <c r="I14" s="163">
        <v>396004000</v>
      </c>
      <c r="J14" s="76"/>
      <c r="K14" s="30">
        <v>3691900393</v>
      </c>
      <c r="L14" s="23"/>
      <c r="M14" s="163">
        <v>6785107020</v>
      </c>
    </row>
    <row r="15" spans="1:13" ht="21.75" customHeight="1" x14ac:dyDescent="0.25">
      <c r="A15" s="24" t="s">
        <v>97</v>
      </c>
      <c r="B15" s="19"/>
      <c r="C15" s="19"/>
      <c r="D15" s="20"/>
      <c r="E15" s="232">
        <v>32</v>
      </c>
      <c r="F15" s="75"/>
      <c r="G15" s="30">
        <v>3018948271</v>
      </c>
      <c r="H15" s="23"/>
      <c r="I15" s="163">
        <v>1008694676</v>
      </c>
      <c r="J15" s="76"/>
      <c r="K15" s="30">
        <v>731847146</v>
      </c>
      <c r="L15" s="23"/>
      <c r="M15" s="163">
        <v>292374958</v>
      </c>
    </row>
    <row r="16" spans="1:13" ht="21.75" customHeight="1" x14ac:dyDescent="0.25">
      <c r="A16" s="24" t="s">
        <v>98</v>
      </c>
      <c r="B16" s="19"/>
      <c r="C16" s="19"/>
      <c r="D16" s="20"/>
      <c r="E16" s="20"/>
      <c r="F16" s="75"/>
      <c r="G16" s="30">
        <v>-54945229</v>
      </c>
      <c r="H16" s="23"/>
      <c r="I16" s="163">
        <v>1225615</v>
      </c>
      <c r="J16" s="76"/>
      <c r="K16" s="30">
        <v>285333800</v>
      </c>
      <c r="L16" s="23"/>
      <c r="M16" s="163">
        <v>-56273617</v>
      </c>
    </row>
    <row r="17" spans="1:13" ht="21.75" customHeight="1" x14ac:dyDescent="0.25">
      <c r="A17" s="24" t="s">
        <v>99</v>
      </c>
      <c r="B17" s="19"/>
      <c r="C17" s="19"/>
      <c r="D17" s="20"/>
      <c r="E17" s="20"/>
      <c r="F17" s="75"/>
      <c r="G17" s="30">
        <v>-2962734798</v>
      </c>
      <c r="H17" s="23"/>
      <c r="I17" s="163">
        <v>-1951068621</v>
      </c>
      <c r="J17" s="76"/>
      <c r="K17" s="30">
        <v>-1097750961</v>
      </c>
      <c r="L17" s="23"/>
      <c r="M17" s="163">
        <v>-1030330689</v>
      </c>
    </row>
    <row r="18" spans="1:13" ht="21.75" customHeight="1" x14ac:dyDescent="0.25">
      <c r="A18" s="24" t="s">
        <v>297</v>
      </c>
      <c r="B18" s="19"/>
      <c r="C18" s="19"/>
      <c r="D18" s="20"/>
      <c r="E18" s="20"/>
      <c r="F18" s="75"/>
      <c r="G18" s="30"/>
      <c r="H18" s="23"/>
      <c r="I18" s="163"/>
      <c r="J18" s="76"/>
      <c r="K18" s="30"/>
      <c r="L18" s="23"/>
      <c r="M18" s="163"/>
    </row>
    <row r="19" spans="1:13" ht="21.75" customHeight="1" x14ac:dyDescent="0.25">
      <c r="A19" s="24"/>
      <c r="B19" s="19" t="s">
        <v>100</v>
      </c>
      <c r="C19" s="19"/>
      <c r="D19" s="20"/>
      <c r="E19" s="20"/>
      <c r="F19" s="75"/>
      <c r="G19" s="30">
        <v>-38280495</v>
      </c>
      <c r="H19" s="23"/>
      <c r="I19" s="163">
        <v>-2315906</v>
      </c>
      <c r="J19" s="76"/>
      <c r="K19" s="30">
        <v>-110565</v>
      </c>
      <c r="L19" s="23"/>
      <c r="M19" s="163">
        <v>-3524539</v>
      </c>
    </row>
    <row r="20" spans="1:13" ht="21.75" customHeight="1" x14ac:dyDescent="0.25">
      <c r="A20" s="24" t="s">
        <v>101</v>
      </c>
      <c r="B20" s="19"/>
      <c r="C20" s="19"/>
      <c r="D20" s="20"/>
      <c r="E20" s="20">
        <v>34</v>
      </c>
      <c r="F20" s="70"/>
      <c r="G20" s="30">
        <v>-3859830077</v>
      </c>
      <c r="H20" s="23"/>
      <c r="I20" s="163">
        <v>-4023530944</v>
      </c>
      <c r="J20" s="23"/>
      <c r="K20" s="30">
        <v>-1785464454</v>
      </c>
      <c r="L20" s="23"/>
      <c r="M20" s="163">
        <v>-1627520360</v>
      </c>
    </row>
    <row r="21" spans="1:13" ht="21.75" customHeight="1" x14ac:dyDescent="0.25">
      <c r="A21" s="24" t="s">
        <v>102</v>
      </c>
      <c r="B21" s="19"/>
      <c r="C21" s="19"/>
      <c r="D21" s="20"/>
      <c r="E21" s="20"/>
      <c r="F21" s="75"/>
      <c r="G21" s="30"/>
      <c r="H21" s="23"/>
      <c r="I21" s="163"/>
      <c r="J21" s="76"/>
      <c r="K21" s="30"/>
      <c r="L21" s="23"/>
      <c r="M21" s="163"/>
    </row>
    <row r="22" spans="1:13" ht="21.75" customHeight="1" x14ac:dyDescent="0.25">
      <c r="A22" s="19"/>
      <c r="B22" s="19" t="s">
        <v>103</v>
      </c>
      <c r="C22" s="19"/>
      <c r="D22" s="20"/>
      <c r="E22" s="20">
        <v>18</v>
      </c>
      <c r="F22" s="70"/>
      <c r="G22" s="38">
        <v>1536010179</v>
      </c>
      <c r="H22" s="23"/>
      <c r="I22" s="165">
        <v>924440433</v>
      </c>
      <c r="J22" s="23"/>
      <c r="K22" s="77">
        <v>0</v>
      </c>
      <c r="L22" s="23"/>
      <c r="M22" s="171">
        <v>0</v>
      </c>
    </row>
    <row r="23" spans="1:13" ht="6" customHeight="1" x14ac:dyDescent="0.25">
      <c r="A23" s="60"/>
      <c r="B23" s="19"/>
      <c r="C23" s="19"/>
      <c r="D23" s="20"/>
      <c r="E23" s="20"/>
      <c r="F23" s="70"/>
      <c r="G23" s="30"/>
      <c r="H23" s="23"/>
      <c r="I23" s="163"/>
      <c r="J23" s="23"/>
      <c r="K23" s="30"/>
      <c r="L23" s="23"/>
      <c r="M23" s="163"/>
    </row>
    <row r="24" spans="1:13" ht="21.75" customHeight="1" x14ac:dyDescent="0.25">
      <c r="A24" s="60" t="s">
        <v>104</v>
      </c>
      <c r="B24" s="19"/>
      <c r="C24" s="19"/>
      <c r="D24" s="20"/>
      <c r="E24" s="20"/>
      <c r="F24" s="70"/>
      <c r="G24" s="30">
        <f>SUM(G13:G22)</f>
        <v>9032351348</v>
      </c>
      <c r="H24" s="23"/>
      <c r="I24" s="164">
        <f>SUM(I13:I22)</f>
        <v>9482940757</v>
      </c>
      <c r="J24" s="23"/>
      <c r="K24" s="21">
        <f>SUM(K13:K22)</f>
        <v>5051270405</v>
      </c>
      <c r="L24" s="23"/>
      <c r="M24" s="164">
        <f>SUM(M13:M22)</f>
        <v>7301087872</v>
      </c>
    </row>
    <row r="25" spans="1:13" ht="21.75" customHeight="1" x14ac:dyDescent="0.25">
      <c r="A25" s="24" t="s">
        <v>105</v>
      </c>
      <c r="B25" s="19"/>
      <c r="C25" s="19"/>
      <c r="D25" s="20"/>
      <c r="E25" s="20">
        <v>35</v>
      </c>
      <c r="F25" s="70"/>
      <c r="G25" s="78">
        <v>-1191999889</v>
      </c>
      <c r="H25" s="23"/>
      <c r="I25" s="166">
        <v>-992573315</v>
      </c>
      <c r="J25" s="23"/>
      <c r="K25" s="78">
        <v>-148730874</v>
      </c>
      <c r="L25" s="23"/>
      <c r="M25" s="166">
        <v>-35169577</v>
      </c>
    </row>
    <row r="26" spans="1:13" ht="6" customHeight="1" x14ac:dyDescent="0.25">
      <c r="A26" s="1"/>
      <c r="B26" s="19"/>
      <c r="C26" s="19"/>
      <c r="D26" s="20"/>
      <c r="E26" s="20"/>
      <c r="F26" s="70"/>
      <c r="G26" s="21"/>
      <c r="H26" s="23"/>
      <c r="I26" s="164"/>
      <c r="J26" s="23"/>
      <c r="K26" s="21"/>
      <c r="L26" s="23"/>
      <c r="M26" s="164"/>
    </row>
    <row r="27" spans="1:13" ht="21.75" customHeight="1" x14ac:dyDescent="0.25">
      <c r="A27" s="60" t="s">
        <v>106</v>
      </c>
      <c r="B27" s="19"/>
      <c r="C27" s="19"/>
      <c r="D27" s="20"/>
      <c r="E27" s="20"/>
      <c r="F27" s="70"/>
      <c r="G27" s="78">
        <f>SUM(G24:G25)</f>
        <v>7840351459</v>
      </c>
      <c r="H27" s="23"/>
      <c r="I27" s="166">
        <f>SUM(I24:I25)</f>
        <v>8490367442</v>
      </c>
      <c r="J27" s="23"/>
      <c r="K27" s="78">
        <f>SUM(K24:K25)</f>
        <v>4902539531</v>
      </c>
      <c r="L27" s="23"/>
      <c r="M27" s="166">
        <f>SUM(M24:M25)</f>
        <v>7265918295</v>
      </c>
    </row>
    <row r="28" spans="1:13" ht="21.75" customHeight="1" x14ac:dyDescent="0.25">
      <c r="A28" s="60"/>
      <c r="B28" s="19"/>
      <c r="C28" s="19"/>
      <c r="D28" s="20"/>
      <c r="E28" s="20"/>
      <c r="F28" s="70"/>
      <c r="G28" s="21"/>
      <c r="H28" s="23"/>
      <c r="I28" s="164"/>
      <c r="J28" s="23"/>
      <c r="K28" s="21"/>
      <c r="L28" s="23"/>
      <c r="M28" s="164"/>
    </row>
    <row r="29" spans="1:13" ht="21.75" customHeight="1" x14ac:dyDescent="0.25">
      <c r="A29" s="60" t="s">
        <v>107</v>
      </c>
      <c r="B29" s="79"/>
      <c r="C29" s="79"/>
      <c r="D29" s="80"/>
      <c r="E29" s="80"/>
      <c r="F29" s="81"/>
      <c r="G29" s="21"/>
      <c r="H29" s="82"/>
      <c r="I29" s="164"/>
      <c r="J29" s="82"/>
      <c r="K29" s="21"/>
      <c r="L29" s="82"/>
      <c r="M29" s="164"/>
    </row>
    <row r="30" spans="1:13" ht="21.75" customHeight="1" x14ac:dyDescent="0.25">
      <c r="A30" s="60"/>
      <c r="B30" s="79" t="s">
        <v>108</v>
      </c>
      <c r="C30" s="79"/>
      <c r="D30" s="80"/>
      <c r="E30" s="80"/>
      <c r="F30" s="81"/>
      <c r="G30" s="21">
        <f>G27-G31</f>
        <v>7318579227</v>
      </c>
      <c r="H30" s="82"/>
      <c r="I30" s="164">
        <v>7508126424</v>
      </c>
      <c r="J30" s="82"/>
      <c r="K30" s="21">
        <f>K27-K31</f>
        <v>4902539531</v>
      </c>
      <c r="L30" s="82"/>
      <c r="M30" s="164">
        <v>7265918294.9100037</v>
      </c>
    </row>
    <row r="31" spans="1:13" ht="21.75" customHeight="1" x14ac:dyDescent="0.25">
      <c r="A31" s="60"/>
      <c r="B31" s="79" t="s">
        <v>109</v>
      </c>
      <c r="C31" s="79"/>
      <c r="D31" s="80"/>
      <c r="E31" s="80"/>
      <c r="F31" s="81"/>
      <c r="G31" s="38">
        <v>521772232</v>
      </c>
      <c r="H31" s="82"/>
      <c r="I31" s="165">
        <v>982241018</v>
      </c>
      <c r="J31" s="82"/>
      <c r="K31" s="38">
        <v>0</v>
      </c>
      <c r="L31" s="82"/>
      <c r="M31" s="165">
        <v>0</v>
      </c>
    </row>
    <row r="32" spans="1:13" ht="6" customHeight="1" x14ac:dyDescent="0.25">
      <c r="A32" s="60"/>
      <c r="B32" s="79"/>
      <c r="C32" s="79"/>
      <c r="D32" s="80"/>
      <c r="E32" s="80"/>
      <c r="F32" s="81"/>
      <c r="G32" s="21"/>
      <c r="H32" s="82"/>
      <c r="I32" s="164"/>
      <c r="J32" s="82"/>
      <c r="K32" s="21"/>
      <c r="L32" s="82"/>
      <c r="M32" s="164"/>
    </row>
    <row r="33" spans="1:13" ht="21.75" customHeight="1" thickBot="1" x14ac:dyDescent="0.3">
      <c r="A33" s="60"/>
      <c r="B33" s="79"/>
      <c r="C33" s="79"/>
      <c r="D33" s="80"/>
      <c r="E33" s="80"/>
      <c r="F33" s="81"/>
      <c r="G33" s="83">
        <f>SUM(G30:G31)</f>
        <v>7840351459</v>
      </c>
      <c r="H33" s="82"/>
      <c r="I33" s="167">
        <f>SUM(I30:I31)</f>
        <v>8490367442</v>
      </c>
      <c r="J33" s="82"/>
      <c r="K33" s="83">
        <f>SUM(K30:K31)</f>
        <v>4902539531</v>
      </c>
      <c r="L33" s="82"/>
      <c r="M33" s="167">
        <f>SUM(M30:M31)</f>
        <v>7265918294.9100037</v>
      </c>
    </row>
    <row r="34" spans="1:13" ht="21.75" customHeight="1" thickTop="1" x14ac:dyDescent="0.25">
      <c r="A34" s="60"/>
      <c r="B34" s="79"/>
      <c r="C34" s="79"/>
      <c r="D34" s="80"/>
      <c r="E34" s="80"/>
      <c r="F34" s="81"/>
      <c r="G34" s="21"/>
      <c r="H34" s="82"/>
      <c r="I34" s="164"/>
      <c r="J34" s="82"/>
      <c r="K34" s="21"/>
      <c r="L34" s="82"/>
      <c r="M34" s="164"/>
    </row>
    <row r="35" spans="1:13" ht="21.75" customHeight="1" x14ac:dyDescent="0.25">
      <c r="A35" s="60" t="s">
        <v>110</v>
      </c>
      <c r="B35" s="79"/>
      <c r="C35" s="79"/>
      <c r="D35" s="80"/>
      <c r="E35" s="80"/>
      <c r="F35" s="81"/>
      <c r="G35" s="21"/>
      <c r="H35" s="82"/>
      <c r="I35" s="164"/>
      <c r="J35" s="82"/>
      <c r="K35" s="21"/>
      <c r="L35" s="82"/>
      <c r="M35" s="164"/>
    </row>
    <row r="36" spans="1:13" ht="6" customHeight="1" x14ac:dyDescent="0.25">
      <c r="A36" s="60"/>
      <c r="B36" s="79"/>
      <c r="C36" s="79"/>
      <c r="D36" s="80"/>
      <c r="E36" s="80"/>
      <c r="F36" s="81"/>
      <c r="G36" s="21"/>
      <c r="H36" s="82"/>
      <c r="I36" s="164"/>
      <c r="J36" s="82"/>
      <c r="K36" s="21"/>
      <c r="L36" s="82"/>
      <c r="M36" s="164"/>
    </row>
    <row r="37" spans="1:13" ht="21.75" customHeight="1" x14ac:dyDescent="0.25">
      <c r="A37" s="24" t="s">
        <v>111</v>
      </c>
      <c r="B37" s="79"/>
      <c r="C37" s="79"/>
      <c r="D37" s="80"/>
      <c r="E37" s="80">
        <v>36</v>
      </c>
      <c r="F37" s="81"/>
      <c r="G37" s="84">
        <f>G30/2819729367</f>
        <v>2.5954899475996416</v>
      </c>
      <c r="H37" s="85"/>
      <c r="I37" s="168">
        <f>I30/2819729367</f>
        <v>2.6627117169007377</v>
      </c>
      <c r="J37" s="82"/>
      <c r="K37" s="84">
        <f>K30/2819729367</f>
        <v>1.7386560527317443</v>
      </c>
      <c r="L37" s="82"/>
      <c r="M37" s="168">
        <f>M30/2819729367</f>
        <v>2.5768140658975529</v>
      </c>
    </row>
    <row r="38" spans="1:13" ht="21.75" customHeight="1" x14ac:dyDescent="0.25">
      <c r="A38" s="60"/>
      <c r="B38" s="79"/>
      <c r="C38" s="79"/>
      <c r="D38" s="80"/>
      <c r="E38" s="80"/>
      <c r="F38" s="81"/>
      <c r="G38" s="86"/>
      <c r="H38" s="86"/>
      <c r="I38" s="169"/>
      <c r="J38" s="82"/>
      <c r="K38" s="86"/>
      <c r="L38" s="82"/>
      <c r="M38" s="169"/>
    </row>
    <row r="39" spans="1:13" ht="21.75" customHeight="1" x14ac:dyDescent="0.25">
      <c r="A39" s="60"/>
      <c r="B39" s="79"/>
      <c r="C39" s="79"/>
      <c r="D39" s="80"/>
      <c r="E39" s="80"/>
      <c r="F39" s="81"/>
      <c r="G39" s="86"/>
      <c r="H39" s="86"/>
      <c r="I39" s="169"/>
      <c r="J39" s="82"/>
      <c r="K39" s="86"/>
      <c r="L39" s="82"/>
      <c r="M39" s="169"/>
    </row>
    <row r="40" spans="1:13" ht="21.75" customHeight="1" x14ac:dyDescent="0.25">
      <c r="A40" s="60"/>
      <c r="B40" s="79"/>
      <c r="C40" s="79"/>
      <c r="D40" s="80"/>
      <c r="E40" s="80"/>
      <c r="F40" s="81"/>
      <c r="G40" s="86"/>
      <c r="H40" s="86"/>
      <c r="I40" s="169"/>
      <c r="J40" s="82"/>
      <c r="K40" s="86"/>
      <c r="L40" s="82"/>
      <c r="M40" s="169"/>
    </row>
    <row r="41" spans="1:13" ht="21.75" customHeight="1" x14ac:dyDescent="0.25">
      <c r="A41" s="60"/>
      <c r="B41" s="79"/>
      <c r="C41" s="79"/>
      <c r="D41" s="80"/>
      <c r="E41" s="80"/>
      <c r="F41" s="81"/>
      <c r="G41" s="86"/>
      <c r="H41" s="86"/>
      <c r="I41" s="169"/>
      <c r="J41" s="82"/>
      <c r="K41" s="86"/>
      <c r="L41" s="82"/>
      <c r="M41" s="169"/>
    </row>
    <row r="42" spans="1:13" ht="21.75" customHeight="1" x14ac:dyDescent="0.25">
      <c r="A42" s="60"/>
      <c r="B42" s="79"/>
      <c r="C42" s="79"/>
      <c r="D42" s="80"/>
      <c r="E42" s="80"/>
      <c r="F42" s="81"/>
      <c r="G42" s="86"/>
      <c r="H42" s="86"/>
      <c r="I42" s="169"/>
      <c r="J42" s="82"/>
      <c r="K42" s="86"/>
      <c r="L42" s="82"/>
      <c r="M42" s="169"/>
    </row>
    <row r="43" spans="1:13" ht="21.75" customHeight="1" x14ac:dyDescent="0.25">
      <c r="A43" s="60"/>
      <c r="B43" s="79"/>
      <c r="C43" s="79"/>
      <c r="D43" s="80"/>
      <c r="E43" s="80"/>
      <c r="F43" s="81"/>
      <c r="G43" s="86"/>
      <c r="H43" s="86"/>
      <c r="I43" s="169"/>
      <c r="J43" s="82"/>
      <c r="K43" s="86"/>
      <c r="L43" s="82"/>
      <c r="M43" s="169"/>
    </row>
    <row r="44" spans="1:13" ht="16.5" customHeight="1" x14ac:dyDescent="0.25">
      <c r="A44" s="60"/>
      <c r="B44" s="79"/>
      <c r="C44" s="79"/>
      <c r="D44" s="80"/>
      <c r="E44" s="80"/>
      <c r="F44" s="81"/>
      <c r="G44" s="86"/>
      <c r="H44" s="86"/>
      <c r="I44" s="169"/>
      <c r="J44" s="82"/>
      <c r="K44" s="86"/>
      <c r="L44" s="82"/>
      <c r="M44" s="169"/>
    </row>
    <row r="45" spans="1:13" ht="21.95" customHeight="1" x14ac:dyDescent="0.25">
      <c r="A45" s="87" t="str">
        <f>'Thai 6-8'!A59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45" s="88"/>
      <c r="C45" s="88"/>
      <c r="D45" s="89"/>
      <c r="E45" s="89"/>
      <c r="F45" s="90"/>
      <c r="G45" s="91"/>
      <c r="H45" s="92"/>
      <c r="I45" s="170"/>
      <c r="J45" s="92"/>
      <c r="K45" s="91"/>
      <c r="L45" s="92"/>
      <c r="M45" s="170"/>
    </row>
    <row r="46" spans="1:13" ht="21.75" customHeight="1" x14ac:dyDescent="0.25">
      <c r="A46" s="60" t="str">
        <f>+A1</f>
        <v>บริษัท โกลบอล เพาเวอร์ ซินเนอร์ยี่ จำกัด (มหาชน)</v>
      </c>
      <c r="B46" s="60"/>
      <c r="C46" s="60"/>
      <c r="D46" s="60"/>
      <c r="E46" s="61"/>
      <c r="F46" s="60"/>
      <c r="G46" s="1"/>
      <c r="H46" s="1"/>
      <c r="I46" s="160"/>
      <c r="J46" s="60"/>
      <c r="K46" s="1"/>
      <c r="L46" s="1"/>
      <c r="M46" s="160"/>
    </row>
    <row r="47" spans="1:13" ht="21.75" customHeight="1" x14ac:dyDescent="0.25">
      <c r="A47" s="60" t="s">
        <v>112</v>
      </c>
      <c r="B47" s="60"/>
      <c r="C47" s="60"/>
      <c r="D47" s="60"/>
      <c r="E47" s="61"/>
      <c r="F47" s="60"/>
      <c r="G47" s="1"/>
      <c r="H47" s="1"/>
      <c r="I47" s="160"/>
      <c r="J47" s="60"/>
      <c r="K47" s="1"/>
      <c r="L47" s="1"/>
      <c r="M47" s="160"/>
    </row>
    <row r="48" spans="1:13" ht="21.75" customHeight="1" x14ac:dyDescent="0.25">
      <c r="A48" s="62" t="str">
        <f>A3</f>
        <v>สำหรับปีสิ้นสุดวันที่ 31 ธันวาคม พ.ศ. 2564</v>
      </c>
      <c r="B48" s="62"/>
      <c r="C48" s="62"/>
      <c r="D48" s="62"/>
      <c r="E48" s="63"/>
      <c r="F48" s="62"/>
      <c r="G48" s="64"/>
      <c r="H48" s="64"/>
      <c r="I48" s="161"/>
      <c r="J48" s="62"/>
      <c r="K48" s="64"/>
      <c r="L48" s="64"/>
      <c r="M48" s="161"/>
    </row>
    <row r="49" spans="1:13" ht="21.75" customHeight="1" x14ac:dyDescent="0.25">
      <c r="A49" s="60"/>
      <c r="B49" s="60"/>
      <c r="C49" s="60"/>
      <c r="D49" s="60"/>
      <c r="E49" s="61"/>
      <c r="F49" s="60"/>
      <c r="G49" s="1"/>
      <c r="H49" s="1"/>
      <c r="I49" s="160"/>
      <c r="J49" s="60"/>
      <c r="K49" s="1"/>
      <c r="L49" s="1"/>
      <c r="M49" s="160"/>
    </row>
    <row r="50" spans="1:13" ht="20.45" customHeight="1" x14ac:dyDescent="0.25">
      <c r="A50" s="60"/>
      <c r="B50" s="60"/>
      <c r="C50" s="60"/>
      <c r="D50" s="60"/>
      <c r="E50" s="61"/>
      <c r="F50" s="60"/>
      <c r="G50" s="259" t="s">
        <v>3</v>
      </c>
      <c r="H50" s="259"/>
      <c r="I50" s="259"/>
      <c r="J50" s="65"/>
      <c r="K50" s="257" t="s">
        <v>4</v>
      </c>
      <c r="L50" s="257"/>
      <c r="M50" s="257"/>
    </row>
    <row r="51" spans="1:13" ht="20.45" customHeight="1" x14ac:dyDescent="0.25">
      <c r="A51" s="60" t="s">
        <v>91</v>
      </c>
      <c r="B51" s="60"/>
      <c r="C51" s="60"/>
      <c r="D51" s="60"/>
      <c r="E51" s="24"/>
      <c r="F51" s="60"/>
      <c r="G51" s="66" t="s">
        <v>5</v>
      </c>
      <c r="H51" s="14"/>
      <c r="I51" s="66" t="s">
        <v>6</v>
      </c>
      <c r="J51" s="15"/>
      <c r="K51" s="66" t="s">
        <v>5</v>
      </c>
      <c r="L51" s="14"/>
      <c r="M51" s="66" t="s">
        <v>6</v>
      </c>
    </row>
    <row r="52" spans="1:13" ht="20.45" customHeight="1" x14ac:dyDescent="0.25">
      <c r="A52" s="60"/>
      <c r="B52" s="60"/>
      <c r="C52" s="60"/>
      <c r="D52" s="60"/>
      <c r="E52" s="24"/>
      <c r="F52" s="60"/>
      <c r="G52" s="67" t="s">
        <v>8</v>
      </c>
      <c r="H52" s="14"/>
      <c r="I52" s="67" t="s">
        <v>8</v>
      </c>
      <c r="J52" s="18"/>
      <c r="K52" s="67" t="s">
        <v>8</v>
      </c>
      <c r="L52" s="14"/>
      <c r="M52" s="67" t="s">
        <v>8</v>
      </c>
    </row>
    <row r="53" spans="1:13" ht="6" customHeight="1" x14ac:dyDescent="0.25">
      <c r="A53" s="60"/>
      <c r="B53" s="60"/>
      <c r="C53" s="60"/>
      <c r="D53" s="60"/>
      <c r="E53" s="61"/>
      <c r="F53" s="60"/>
      <c r="G53" s="21"/>
      <c r="H53" s="14"/>
      <c r="I53" s="164"/>
      <c r="J53" s="18"/>
      <c r="K53" s="21"/>
      <c r="L53" s="14"/>
      <c r="M53" s="164"/>
    </row>
    <row r="54" spans="1:13" ht="20.45" customHeight="1" x14ac:dyDescent="0.25">
      <c r="A54" s="60" t="s">
        <v>106</v>
      </c>
      <c r="B54" s="60"/>
      <c r="C54" s="60"/>
      <c r="D54" s="60"/>
      <c r="E54" s="61"/>
      <c r="F54" s="60"/>
      <c r="G54" s="77">
        <f>G33</f>
        <v>7840351459</v>
      </c>
      <c r="H54" s="23"/>
      <c r="I54" s="171">
        <v>8490367442</v>
      </c>
      <c r="J54" s="23"/>
      <c r="K54" s="77">
        <f>K27</f>
        <v>4902539531</v>
      </c>
      <c r="L54" s="23"/>
      <c r="M54" s="171">
        <v>7265918294.9100037</v>
      </c>
    </row>
    <row r="55" spans="1:13" ht="20.45" customHeight="1" x14ac:dyDescent="0.25">
      <c r="A55" s="60"/>
      <c r="B55" s="24"/>
      <c r="C55" s="24"/>
      <c r="D55" s="19"/>
      <c r="E55" s="20"/>
      <c r="F55" s="70"/>
      <c r="G55" s="30"/>
      <c r="H55" s="23"/>
      <c r="I55" s="163"/>
      <c r="J55" s="23"/>
      <c r="K55" s="30"/>
      <c r="L55" s="23"/>
      <c r="M55" s="163"/>
    </row>
    <row r="56" spans="1:13" ht="20.45" customHeight="1" x14ac:dyDescent="0.25">
      <c r="A56" s="60" t="s">
        <v>113</v>
      </c>
      <c r="B56" s="19"/>
      <c r="C56" s="19"/>
      <c r="D56" s="20"/>
      <c r="E56" s="20"/>
      <c r="F56" s="70"/>
      <c r="G56" s="21"/>
      <c r="H56" s="23"/>
      <c r="I56" s="164"/>
      <c r="J56" s="23"/>
      <c r="K56" s="21"/>
      <c r="L56" s="23"/>
      <c r="M56" s="164"/>
    </row>
    <row r="57" spans="1:13" ht="20.45" customHeight="1" x14ac:dyDescent="0.25">
      <c r="A57" s="24" t="s">
        <v>114</v>
      </c>
      <c r="B57" s="19"/>
      <c r="C57" s="24"/>
      <c r="D57" s="24"/>
      <c r="E57" s="20"/>
      <c r="F57" s="70"/>
      <c r="G57" s="21"/>
      <c r="H57" s="23"/>
      <c r="I57" s="164"/>
      <c r="J57" s="23"/>
      <c r="K57" s="21"/>
      <c r="L57" s="23"/>
      <c r="M57" s="164"/>
    </row>
    <row r="58" spans="1:13" ht="20.45" customHeight="1" x14ac:dyDescent="0.25">
      <c r="A58" s="60"/>
      <c r="B58" s="24" t="s">
        <v>115</v>
      </c>
      <c r="C58" s="19"/>
      <c r="D58" s="24"/>
      <c r="E58" s="20"/>
      <c r="F58" s="70"/>
      <c r="G58" s="21"/>
      <c r="H58" s="23"/>
      <c r="I58" s="164"/>
      <c r="J58" s="23"/>
      <c r="K58" s="21"/>
      <c r="L58" s="23"/>
      <c r="M58" s="164"/>
    </row>
    <row r="59" spans="1:13" ht="20.45" customHeight="1" x14ac:dyDescent="0.25">
      <c r="A59" s="60"/>
      <c r="B59" s="24"/>
      <c r="C59" s="24" t="s">
        <v>116</v>
      </c>
      <c r="D59" s="19"/>
      <c r="E59" s="20"/>
      <c r="F59" s="70"/>
      <c r="G59" s="30">
        <v>629237367</v>
      </c>
      <c r="H59" s="23"/>
      <c r="I59" s="163">
        <v>-45790393</v>
      </c>
      <c r="J59" s="23"/>
      <c r="K59" s="30">
        <v>325814</v>
      </c>
      <c r="L59" s="23"/>
      <c r="M59" s="163">
        <v>-325814</v>
      </c>
    </row>
    <row r="60" spans="1:13" ht="20.45" customHeight="1" x14ac:dyDescent="0.25">
      <c r="A60" s="60"/>
      <c r="B60" s="24"/>
      <c r="C60" s="24" t="s">
        <v>117</v>
      </c>
      <c r="D60" s="19"/>
      <c r="E60" s="20"/>
      <c r="F60" s="70"/>
      <c r="G60" s="30">
        <v>1536450</v>
      </c>
      <c r="H60" s="23"/>
      <c r="I60" s="163">
        <v>-9546464</v>
      </c>
      <c r="J60" s="23"/>
      <c r="K60" s="30">
        <v>68389</v>
      </c>
      <c r="L60" s="23"/>
      <c r="M60" s="163">
        <v>-68389</v>
      </c>
    </row>
    <row r="61" spans="1:13" ht="20.45" customHeight="1" x14ac:dyDescent="0.25">
      <c r="A61" s="60"/>
      <c r="B61" s="24"/>
      <c r="C61" s="24" t="s">
        <v>309</v>
      </c>
      <c r="D61" s="19"/>
      <c r="E61" s="20"/>
      <c r="F61" s="70"/>
      <c r="G61" s="30"/>
      <c r="H61" s="23"/>
      <c r="I61" s="163"/>
      <c r="J61" s="23"/>
      <c r="K61" s="30"/>
      <c r="L61" s="23"/>
      <c r="M61" s="163"/>
    </row>
    <row r="62" spans="1:13" ht="20.45" customHeight="1" x14ac:dyDescent="0.25">
      <c r="A62" s="60"/>
      <c r="B62" s="24"/>
      <c r="C62" s="24"/>
      <c r="D62" s="19" t="s">
        <v>273</v>
      </c>
      <c r="E62" s="20"/>
      <c r="F62" s="70"/>
      <c r="G62" s="30">
        <v>-273218089</v>
      </c>
      <c r="H62" s="23"/>
      <c r="I62" s="163">
        <v>38890968</v>
      </c>
      <c r="J62" s="23"/>
      <c r="K62" s="30">
        <v>0</v>
      </c>
      <c r="L62" s="23"/>
      <c r="M62" s="163">
        <v>0</v>
      </c>
    </row>
    <row r="63" spans="1:13" ht="20.45" customHeight="1" x14ac:dyDescent="0.25">
      <c r="A63" s="60"/>
      <c r="B63" s="24"/>
      <c r="C63" s="24" t="s">
        <v>270</v>
      </c>
      <c r="D63" s="19"/>
      <c r="E63" s="20"/>
      <c r="F63" s="70"/>
      <c r="G63" s="30">
        <v>204299005</v>
      </c>
      <c r="H63" s="23"/>
      <c r="I63" s="163">
        <v>23269576</v>
      </c>
      <c r="J63" s="23"/>
      <c r="K63" s="30">
        <v>0</v>
      </c>
      <c r="L63" s="23"/>
      <c r="M63" s="163">
        <v>0</v>
      </c>
    </row>
    <row r="64" spans="1:13" ht="20.45" customHeight="1" x14ac:dyDescent="0.25">
      <c r="A64" s="60"/>
      <c r="B64" s="24"/>
      <c r="C64" s="24" t="s">
        <v>119</v>
      </c>
      <c r="D64" s="19"/>
      <c r="E64" s="20"/>
      <c r="F64" s="70"/>
      <c r="G64" s="30"/>
      <c r="H64" s="23"/>
      <c r="I64" s="163"/>
      <c r="J64" s="23"/>
      <c r="K64" s="30"/>
      <c r="L64" s="23"/>
      <c r="M64" s="163"/>
    </row>
    <row r="65" spans="1:13" ht="20.45" customHeight="1" x14ac:dyDescent="0.25">
      <c r="A65" s="60"/>
      <c r="B65" s="24"/>
      <c r="C65" s="24"/>
      <c r="D65" s="19" t="s">
        <v>120</v>
      </c>
      <c r="E65" s="20"/>
      <c r="F65" s="70"/>
      <c r="G65" s="77">
        <v>-67133734</v>
      </c>
      <c r="H65" s="23"/>
      <c r="I65" s="171">
        <v>-8246745</v>
      </c>
      <c r="J65" s="23"/>
      <c r="K65" s="77">
        <v>0</v>
      </c>
      <c r="L65" s="23"/>
      <c r="M65" s="171">
        <v>0</v>
      </c>
    </row>
    <row r="66" spans="1:13" ht="6" customHeight="1" x14ac:dyDescent="0.25">
      <c r="A66" s="60"/>
      <c r="B66" s="24"/>
      <c r="C66" s="24"/>
      <c r="D66" s="19"/>
      <c r="E66" s="20"/>
      <c r="F66" s="70"/>
      <c r="G66" s="30"/>
      <c r="H66" s="23"/>
      <c r="I66" s="163"/>
      <c r="J66" s="23"/>
      <c r="K66" s="30"/>
      <c r="L66" s="23"/>
      <c r="M66" s="163"/>
    </row>
    <row r="67" spans="1:13" ht="20.45" customHeight="1" x14ac:dyDescent="0.25">
      <c r="A67" s="60"/>
      <c r="B67" s="24"/>
      <c r="C67" s="24" t="s">
        <v>121</v>
      </c>
      <c r="D67" s="19"/>
      <c r="E67" s="20"/>
      <c r="F67" s="70"/>
      <c r="G67" s="176"/>
      <c r="H67" s="23"/>
      <c r="I67" s="177"/>
      <c r="J67" s="23"/>
      <c r="K67" s="176"/>
      <c r="L67" s="23"/>
      <c r="M67" s="177"/>
    </row>
    <row r="68" spans="1:13" ht="20.45" customHeight="1" x14ac:dyDescent="0.25">
      <c r="A68" s="60"/>
      <c r="B68" s="24"/>
      <c r="C68" s="24"/>
      <c r="D68" s="19" t="s">
        <v>122</v>
      </c>
      <c r="E68" s="20"/>
      <c r="F68" s="70"/>
      <c r="G68" s="77">
        <f>SUM(G59:G65)</f>
        <v>494720999</v>
      </c>
      <c r="H68" s="23"/>
      <c r="I68" s="171">
        <f>SUM(I59:I65)</f>
        <v>-1423058</v>
      </c>
      <c r="J68" s="23"/>
      <c r="K68" s="77">
        <f>SUM(K59:K65)</f>
        <v>394203</v>
      </c>
      <c r="L68" s="23"/>
      <c r="M68" s="171">
        <f>SUM(M59:M65)</f>
        <v>-394203</v>
      </c>
    </row>
    <row r="69" spans="1:13" ht="20.45" customHeight="1" x14ac:dyDescent="0.25">
      <c r="A69" s="60"/>
      <c r="B69" s="24"/>
      <c r="C69" s="24"/>
      <c r="D69" s="19"/>
      <c r="E69" s="20"/>
      <c r="F69" s="70"/>
      <c r="G69" s="30"/>
      <c r="H69" s="23"/>
      <c r="I69" s="163"/>
      <c r="J69" s="23"/>
      <c r="K69" s="30"/>
      <c r="L69" s="23"/>
      <c r="M69" s="163"/>
    </row>
    <row r="70" spans="1:13" ht="20.45" customHeight="1" x14ac:dyDescent="0.25">
      <c r="A70" s="24" t="s">
        <v>123</v>
      </c>
      <c r="B70" s="24"/>
      <c r="C70" s="24"/>
      <c r="D70" s="19"/>
      <c r="E70" s="20"/>
      <c r="F70" s="70"/>
      <c r="G70" s="30"/>
      <c r="H70" s="23"/>
      <c r="I70" s="163"/>
      <c r="J70" s="23"/>
      <c r="K70" s="30"/>
      <c r="L70" s="23"/>
      <c r="M70" s="163"/>
    </row>
    <row r="71" spans="1:13" ht="20.45" customHeight="1" x14ac:dyDescent="0.25">
      <c r="A71" s="60"/>
      <c r="B71" s="24" t="s">
        <v>115</v>
      </c>
      <c r="C71" s="24"/>
      <c r="D71" s="19"/>
      <c r="E71" s="20"/>
      <c r="F71" s="70"/>
      <c r="G71" s="30"/>
      <c r="H71" s="23"/>
      <c r="I71" s="163"/>
      <c r="J71" s="23"/>
      <c r="K71" s="30"/>
      <c r="L71" s="23"/>
      <c r="M71" s="163"/>
    </row>
    <row r="72" spans="1:13" ht="20.45" customHeight="1" x14ac:dyDescent="0.25">
      <c r="A72" s="24"/>
      <c r="B72" s="24"/>
      <c r="C72" s="24" t="s">
        <v>271</v>
      </c>
      <c r="D72" s="24"/>
      <c r="E72" s="20"/>
      <c r="F72" s="70"/>
      <c r="G72" s="30">
        <v>0</v>
      </c>
      <c r="H72" s="23"/>
      <c r="I72" s="163">
        <v>-75266379</v>
      </c>
      <c r="J72" s="23"/>
      <c r="K72" s="30">
        <v>0</v>
      </c>
      <c r="L72" s="23"/>
      <c r="M72" s="163">
        <v>-57093343</v>
      </c>
    </row>
    <row r="73" spans="1:13" ht="20.45" customHeight="1" x14ac:dyDescent="0.25">
      <c r="A73" s="60"/>
      <c r="B73" s="24"/>
      <c r="C73" s="24" t="s">
        <v>280</v>
      </c>
      <c r="D73" s="19"/>
      <c r="E73" s="20"/>
      <c r="F73" s="70"/>
      <c r="G73" s="30"/>
      <c r="H73" s="23"/>
      <c r="I73" s="163"/>
      <c r="J73" s="23"/>
      <c r="K73" s="30"/>
      <c r="L73" s="23"/>
      <c r="M73" s="163"/>
    </row>
    <row r="74" spans="1:13" ht="20.45" customHeight="1" x14ac:dyDescent="0.25">
      <c r="A74" s="60"/>
      <c r="B74" s="24"/>
      <c r="C74" s="24"/>
      <c r="D74" s="19" t="s">
        <v>272</v>
      </c>
      <c r="E74" s="20"/>
      <c r="F74" s="70"/>
      <c r="G74" s="30">
        <v>2616585359</v>
      </c>
      <c r="H74" s="23"/>
      <c r="I74" s="163">
        <v>-112624972</v>
      </c>
      <c r="J74" s="23"/>
      <c r="K74" s="30">
        <v>2520421956</v>
      </c>
      <c r="L74" s="23"/>
      <c r="M74" s="163">
        <v>-112624972</v>
      </c>
    </row>
    <row r="75" spans="1:13" ht="20.45" customHeight="1" x14ac:dyDescent="0.25">
      <c r="A75" s="60"/>
      <c r="B75" s="24"/>
      <c r="C75" s="24" t="s">
        <v>124</v>
      </c>
      <c r="D75" s="19"/>
      <c r="E75" s="20"/>
      <c r="F75" s="70"/>
      <c r="G75" s="30"/>
      <c r="H75" s="23"/>
      <c r="I75" s="163"/>
      <c r="J75" s="23"/>
      <c r="K75" s="30"/>
      <c r="L75" s="23"/>
      <c r="M75" s="163"/>
    </row>
    <row r="76" spans="1:13" ht="20.45" customHeight="1" x14ac:dyDescent="0.25">
      <c r="A76" s="60"/>
      <c r="B76" s="24"/>
      <c r="C76" s="24"/>
      <c r="D76" s="19" t="s">
        <v>120</v>
      </c>
      <c r="E76" s="20"/>
      <c r="F76" s="70"/>
      <c r="G76" s="77">
        <v>-520432170</v>
      </c>
      <c r="H76" s="178"/>
      <c r="I76" s="171">
        <v>37311360</v>
      </c>
      <c r="J76" s="178"/>
      <c r="K76" s="77">
        <v>-504084391</v>
      </c>
      <c r="L76" s="178"/>
      <c r="M76" s="171">
        <v>33676753</v>
      </c>
    </row>
    <row r="77" spans="1:13" ht="6" customHeight="1" x14ac:dyDescent="0.25">
      <c r="A77" s="60"/>
      <c r="B77" s="24"/>
      <c r="C77" s="24"/>
      <c r="D77" s="19"/>
      <c r="E77" s="20"/>
      <c r="F77" s="70"/>
      <c r="G77" s="176"/>
      <c r="H77" s="178"/>
      <c r="I77" s="177"/>
      <c r="J77" s="178"/>
      <c r="K77" s="176"/>
      <c r="L77" s="178"/>
      <c r="M77" s="177"/>
    </row>
    <row r="78" spans="1:13" ht="20.45" customHeight="1" x14ac:dyDescent="0.25">
      <c r="A78" s="60"/>
      <c r="B78" s="24"/>
      <c r="C78" s="24" t="s">
        <v>125</v>
      </c>
      <c r="D78" s="19"/>
      <c r="E78" s="20"/>
      <c r="F78" s="70"/>
      <c r="G78" s="176"/>
      <c r="H78" s="23"/>
      <c r="I78" s="177"/>
      <c r="J78" s="23"/>
      <c r="K78" s="176"/>
      <c r="L78" s="23"/>
      <c r="M78" s="177"/>
    </row>
    <row r="79" spans="1:13" ht="20.45" customHeight="1" x14ac:dyDescent="0.25">
      <c r="A79" s="60"/>
      <c r="B79" s="24"/>
      <c r="C79" s="24"/>
      <c r="D79" s="19" t="s">
        <v>122</v>
      </c>
      <c r="E79" s="20"/>
      <c r="F79" s="70"/>
      <c r="G79" s="30">
        <f>SUM(G70:G76)</f>
        <v>2096153189</v>
      </c>
      <c r="H79" s="23"/>
      <c r="I79" s="163">
        <f>SUM(I70:I76)</f>
        <v>-150579991</v>
      </c>
      <c r="J79" s="23"/>
      <c r="K79" s="30">
        <f>SUM(K70:K76)</f>
        <v>2016337565</v>
      </c>
      <c r="L79" s="23"/>
      <c r="M79" s="163">
        <f>SUM(M70:M76)</f>
        <v>-136041562</v>
      </c>
    </row>
    <row r="80" spans="1:13" ht="6" customHeight="1" x14ac:dyDescent="0.25">
      <c r="A80" s="60"/>
      <c r="B80" s="19"/>
      <c r="C80" s="19"/>
      <c r="D80" s="20"/>
      <c r="E80" s="20"/>
      <c r="F80" s="70"/>
      <c r="G80" s="94"/>
      <c r="H80" s="23"/>
      <c r="I80" s="173"/>
      <c r="J80" s="23"/>
      <c r="K80" s="94"/>
      <c r="L80" s="23"/>
      <c r="M80" s="173"/>
    </row>
    <row r="81" spans="1:13" ht="20.45" customHeight="1" x14ac:dyDescent="0.25">
      <c r="A81" s="60" t="s">
        <v>310</v>
      </c>
      <c r="B81" s="79"/>
      <c r="C81" s="79"/>
      <c r="D81" s="80"/>
      <c r="E81" s="80"/>
      <c r="F81" s="81"/>
      <c r="G81" s="71">
        <f>G79+G68</f>
        <v>2590874188</v>
      </c>
      <c r="H81" s="82"/>
      <c r="I81" s="72">
        <f>I79+I68</f>
        <v>-152003049</v>
      </c>
      <c r="J81" s="82"/>
      <c r="K81" s="71">
        <f>K79+K68</f>
        <v>2016731768</v>
      </c>
      <c r="L81" s="82"/>
      <c r="M81" s="72">
        <f>M79+M68</f>
        <v>-136435765</v>
      </c>
    </row>
    <row r="82" spans="1:13" ht="6" customHeight="1" x14ac:dyDescent="0.25">
      <c r="A82" s="60"/>
      <c r="B82" s="79"/>
      <c r="C82" s="79"/>
      <c r="D82" s="80"/>
      <c r="E82" s="80"/>
      <c r="F82" s="81"/>
      <c r="G82" s="95"/>
      <c r="H82" s="82"/>
      <c r="I82" s="96"/>
      <c r="J82" s="82"/>
      <c r="K82" s="95"/>
      <c r="L82" s="82"/>
      <c r="M82" s="96"/>
    </row>
    <row r="83" spans="1:13" ht="20.45" customHeight="1" thickBot="1" x14ac:dyDescent="0.3">
      <c r="A83" s="60" t="s">
        <v>126</v>
      </c>
      <c r="B83" s="79"/>
      <c r="C83" s="79"/>
      <c r="D83" s="80"/>
      <c r="E83" s="80"/>
      <c r="F83" s="81"/>
      <c r="G83" s="97">
        <f>G27+G81</f>
        <v>10431225647</v>
      </c>
      <c r="H83" s="82"/>
      <c r="I83" s="98">
        <f>I27+I81</f>
        <v>8338364393</v>
      </c>
      <c r="J83" s="82"/>
      <c r="K83" s="97">
        <f>K54+K81</f>
        <v>6919271299</v>
      </c>
      <c r="L83" s="82"/>
      <c r="M83" s="98">
        <f>M54+M81</f>
        <v>7129482529.9100037</v>
      </c>
    </row>
    <row r="84" spans="1:13" ht="20.45" customHeight="1" thickTop="1" x14ac:dyDescent="0.25">
      <c r="A84" s="60"/>
      <c r="B84" s="79"/>
      <c r="C84" s="79"/>
      <c r="D84" s="80"/>
      <c r="E84" s="80"/>
      <c r="F84" s="81"/>
      <c r="G84" s="95"/>
      <c r="H84" s="86"/>
      <c r="I84" s="169"/>
      <c r="J84" s="82"/>
      <c r="K84" s="95"/>
      <c r="L84" s="82"/>
      <c r="M84" s="169"/>
    </row>
    <row r="85" spans="1:13" ht="20.45" customHeight="1" x14ac:dyDescent="0.25">
      <c r="A85" s="60" t="s">
        <v>127</v>
      </c>
      <c r="B85" s="79"/>
      <c r="C85" s="79"/>
      <c r="D85" s="80"/>
      <c r="E85" s="80"/>
      <c r="F85" s="81"/>
      <c r="G85" s="95"/>
      <c r="H85" s="99"/>
      <c r="I85" s="96"/>
      <c r="J85" s="82"/>
      <c r="K85" s="95"/>
      <c r="L85" s="99"/>
      <c r="M85" s="96"/>
    </row>
    <row r="86" spans="1:13" ht="20.45" customHeight="1" x14ac:dyDescent="0.25">
      <c r="A86" s="79"/>
      <c r="B86" s="24" t="s">
        <v>108</v>
      </c>
      <c r="C86" s="79"/>
      <c r="D86" s="80"/>
      <c r="E86" s="80"/>
      <c r="F86" s="81"/>
      <c r="G86" s="95">
        <v>9673030608</v>
      </c>
      <c r="H86" s="99"/>
      <c r="I86" s="96">
        <v>7415013660</v>
      </c>
      <c r="J86" s="82"/>
      <c r="K86" s="95">
        <f>K83</f>
        <v>6919271299</v>
      </c>
      <c r="L86" s="99"/>
      <c r="M86" s="96">
        <v>7129482530</v>
      </c>
    </row>
    <row r="87" spans="1:13" ht="20.45" customHeight="1" x14ac:dyDescent="0.25">
      <c r="A87" s="79"/>
      <c r="B87" s="24" t="s">
        <v>109</v>
      </c>
      <c r="C87" s="79"/>
      <c r="D87" s="80"/>
      <c r="E87" s="80"/>
      <c r="F87" s="81"/>
      <c r="G87" s="95">
        <v>758195039</v>
      </c>
      <c r="H87" s="86"/>
      <c r="I87" s="96">
        <v>923350733</v>
      </c>
      <c r="J87" s="86"/>
      <c r="K87" s="100">
        <v>0</v>
      </c>
      <c r="L87" s="86"/>
      <c r="M87" s="76">
        <v>0</v>
      </c>
    </row>
    <row r="88" spans="1:13" ht="6" customHeight="1" x14ac:dyDescent="0.25">
      <c r="A88" s="101"/>
      <c r="B88" s="79"/>
      <c r="C88" s="79"/>
      <c r="D88" s="80"/>
      <c r="E88" s="80"/>
      <c r="F88" s="81"/>
      <c r="G88" s="102"/>
      <c r="H88" s="86"/>
      <c r="I88" s="174"/>
      <c r="J88" s="86"/>
      <c r="K88" s="102"/>
      <c r="L88" s="86"/>
      <c r="M88" s="174"/>
    </row>
    <row r="89" spans="1:13" ht="20.45" customHeight="1" thickBot="1" x14ac:dyDescent="0.3">
      <c r="A89" s="79"/>
      <c r="B89" s="79"/>
      <c r="C89" s="79"/>
      <c r="D89" s="80"/>
      <c r="E89" s="80"/>
      <c r="F89" s="81"/>
      <c r="G89" s="97">
        <f>G86+G87</f>
        <v>10431225647</v>
      </c>
      <c r="H89" s="99"/>
      <c r="I89" s="98">
        <f>I86+I87</f>
        <v>8338364393</v>
      </c>
      <c r="J89" s="82"/>
      <c r="K89" s="97">
        <f>K86+K87</f>
        <v>6919271299</v>
      </c>
      <c r="L89" s="99"/>
      <c r="M89" s="98">
        <f>M86+M87</f>
        <v>7129482530</v>
      </c>
    </row>
    <row r="90" spans="1:13" ht="20.45" customHeight="1" thickTop="1" x14ac:dyDescent="0.25">
      <c r="A90" s="79"/>
      <c r="B90" s="79"/>
      <c r="C90" s="79"/>
      <c r="D90" s="80"/>
      <c r="E90" s="80"/>
      <c r="F90" s="81"/>
      <c r="G90" s="96"/>
      <c r="H90" s="99"/>
      <c r="I90" s="96"/>
      <c r="J90" s="235"/>
      <c r="K90" s="96"/>
      <c r="L90" s="99"/>
      <c r="M90" s="96"/>
    </row>
    <row r="91" spans="1:13" ht="19.5" customHeight="1" x14ac:dyDescent="0.25">
      <c r="A91" s="79"/>
      <c r="B91" s="79"/>
      <c r="C91" s="79"/>
      <c r="D91" s="80"/>
      <c r="E91" s="80"/>
      <c r="F91" s="81"/>
      <c r="G91" s="96"/>
      <c r="H91" s="99"/>
      <c r="I91" s="96"/>
      <c r="J91" s="235"/>
      <c r="K91" s="96"/>
      <c r="L91" s="99"/>
      <c r="M91" s="96"/>
    </row>
    <row r="92" spans="1:13" ht="21.95" customHeight="1" x14ac:dyDescent="0.25">
      <c r="A92" s="87" t="str">
        <f>A45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92" s="93"/>
      <c r="C92" s="93"/>
      <c r="D92" s="93"/>
      <c r="E92" s="93"/>
      <c r="F92" s="93"/>
      <c r="G92" s="93"/>
      <c r="H92" s="93"/>
      <c r="I92" s="172"/>
      <c r="J92" s="93"/>
      <c r="K92" s="93"/>
      <c r="L92" s="93"/>
      <c r="M92" s="172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8997-3C47-4EE1-A74F-C78C3DB23F80}">
  <dimension ref="A1:AF46"/>
  <sheetViews>
    <sheetView zoomScale="70" zoomScaleNormal="70" zoomScaleSheetLayoutView="91" workbookViewId="0">
      <selection activeCell="B11" sqref="B11"/>
    </sheetView>
  </sheetViews>
  <sheetFormatPr defaultColWidth="9.140625" defaultRowHeight="21.75" customHeight="1" x14ac:dyDescent="0.4"/>
  <cols>
    <col min="1" max="1" width="36.85546875" style="179" customWidth="1"/>
    <col min="2" max="2" width="7.85546875" style="179" customWidth="1"/>
    <col min="3" max="3" width="0.5703125" style="179" customWidth="1"/>
    <col min="4" max="4" width="14.42578125" style="179" customWidth="1"/>
    <col min="5" max="5" width="0.5703125" style="179" customWidth="1"/>
    <col min="6" max="6" width="13" style="179" customWidth="1"/>
    <col min="7" max="7" width="0.5703125" style="179" customWidth="1"/>
    <col min="8" max="8" width="13.5703125" style="179" customWidth="1"/>
    <col min="9" max="9" width="0.5703125" style="179" customWidth="1"/>
    <col min="10" max="10" width="13.28515625" style="179" customWidth="1"/>
    <col min="11" max="11" width="0.5703125" style="179" customWidth="1"/>
    <col min="12" max="12" width="10.85546875" style="179" customWidth="1"/>
    <col min="13" max="13" width="0.5703125" style="179" customWidth="1"/>
    <col min="14" max="14" width="11.7109375" style="179" customWidth="1"/>
    <col min="15" max="15" width="0.5703125" style="179" customWidth="1"/>
    <col min="16" max="16" width="13.28515625" style="179" customWidth="1"/>
    <col min="17" max="17" width="0.42578125" style="179" customWidth="1"/>
    <col min="18" max="18" width="13.28515625" style="179" customWidth="1"/>
    <col min="19" max="19" width="0.42578125" style="179" customWidth="1"/>
    <col min="20" max="20" width="11.42578125" style="179" bestFit="1" customWidth="1"/>
    <col min="21" max="21" width="0.5703125" style="179" customWidth="1"/>
    <col min="22" max="22" width="9.28515625" style="179" bestFit="1" customWidth="1"/>
    <col min="23" max="23" width="0.5703125" style="179" customWidth="1"/>
    <col min="24" max="24" width="13" style="179" customWidth="1"/>
    <col min="25" max="25" width="0.5703125" style="179" customWidth="1"/>
    <col min="26" max="26" width="13.5703125" style="179" customWidth="1"/>
    <col min="27" max="27" width="0.5703125" style="179" customWidth="1"/>
    <col min="28" max="28" width="12.42578125" style="179" customWidth="1"/>
    <col min="29" max="29" width="0.5703125" style="179" customWidth="1"/>
    <col min="30" max="30" width="10.85546875" style="179" customWidth="1"/>
    <col min="31" max="31" width="0.5703125" style="179" customWidth="1"/>
    <col min="32" max="32" width="12.5703125" style="179" customWidth="1"/>
    <col min="33" max="16384" width="9.140625" style="179"/>
  </cols>
  <sheetData>
    <row r="1" spans="1:32" ht="21.75" customHeight="1" x14ac:dyDescent="0.4">
      <c r="A1" s="60" t="s">
        <v>0</v>
      </c>
      <c r="B1" s="60"/>
      <c r="C1" s="60"/>
      <c r="D1" s="103"/>
      <c r="E1" s="60"/>
      <c r="F1" s="103"/>
      <c r="G1" s="60"/>
      <c r="H1" s="104"/>
      <c r="I1" s="104"/>
      <c r="J1" s="104"/>
      <c r="K1" s="60"/>
      <c r="L1" s="103"/>
      <c r="M1" s="60"/>
      <c r="N1" s="103"/>
      <c r="O1" s="105"/>
      <c r="P1" s="104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4"/>
      <c r="AC1" s="105"/>
      <c r="AD1" s="104"/>
      <c r="AE1" s="105"/>
      <c r="AF1" s="106"/>
    </row>
    <row r="2" spans="1:32" ht="21.75" customHeight="1" x14ac:dyDescent="0.4">
      <c r="A2" s="105" t="s">
        <v>128</v>
      </c>
      <c r="B2" s="105"/>
      <c r="C2" s="105"/>
      <c r="D2" s="104"/>
      <c r="E2" s="105"/>
      <c r="F2" s="104"/>
      <c r="G2" s="105"/>
      <c r="H2" s="104"/>
      <c r="I2" s="104"/>
      <c r="J2" s="104"/>
      <c r="K2" s="105"/>
      <c r="L2" s="104"/>
      <c r="M2" s="105"/>
      <c r="N2" s="104"/>
      <c r="O2" s="105"/>
      <c r="P2" s="104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4"/>
      <c r="AC2" s="105"/>
      <c r="AD2" s="104"/>
      <c r="AE2" s="105"/>
      <c r="AF2" s="104"/>
    </row>
    <row r="3" spans="1:32" ht="21.75" customHeight="1" x14ac:dyDescent="0.4">
      <c r="A3" s="62" t="s">
        <v>269</v>
      </c>
      <c r="B3" s="107"/>
      <c r="C3" s="107"/>
      <c r="D3" s="108"/>
      <c r="E3" s="107"/>
      <c r="F3" s="108"/>
      <c r="G3" s="107"/>
      <c r="H3" s="108"/>
      <c r="I3" s="108"/>
      <c r="J3" s="108"/>
      <c r="K3" s="107"/>
      <c r="L3" s="108"/>
      <c r="M3" s="107"/>
      <c r="N3" s="108"/>
      <c r="O3" s="107"/>
      <c r="P3" s="108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8"/>
      <c r="AC3" s="107"/>
      <c r="AD3" s="108"/>
      <c r="AE3" s="107"/>
      <c r="AF3" s="108"/>
    </row>
    <row r="4" spans="1:32" ht="20.45" customHeight="1" x14ac:dyDescent="0.4">
      <c r="A4" s="109"/>
      <c r="B4" s="109"/>
      <c r="C4" s="109"/>
      <c r="D4" s="110"/>
      <c r="E4" s="109"/>
      <c r="F4" s="110"/>
      <c r="G4" s="109"/>
      <c r="H4" s="110"/>
      <c r="I4" s="110"/>
      <c r="J4" s="110"/>
      <c r="K4" s="109"/>
      <c r="L4" s="110"/>
      <c r="M4" s="109"/>
      <c r="N4" s="110"/>
      <c r="O4" s="109"/>
      <c r="P4" s="110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10"/>
      <c r="AC4" s="109"/>
      <c r="AD4" s="110"/>
      <c r="AE4" s="109"/>
      <c r="AF4" s="110"/>
    </row>
    <row r="5" spans="1:32" ht="20.45" customHeight="1" x14ac:dyDescent="0.4">
      <c r="A5" s="111"/>
      <c r="B5" s="111"/>
      <c r="C5" s="111"/>
      <c r="D5" s="260" t="s">
        <v>3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</row>
    <row r="6" spans="1:32" ht="20.45" customHeight="1" x14ac:dyDescent="0.4">
      <c r="A6" s="111"/>
      <c r="B6" s="111"/>
      <c r="C6" s="111"/>
      <c r="D6" s="261" t="s">
        <v>129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112"/>
      <c r="AD6" s="110"/>
      <c r="AE6" s="112"/>
      <c r="AF6" s="110"/>
    </row>
    <row r="7" spans="1:32" ht="20.45" customHeight="1" x14ac:dyDescent="0.4">
      <c r="A7" s="111"/>
      <c r="B7" s="111"/>
      <c r="C7" s="111"/>
      <c r="D7" s="113"/>
      <c r="E7" s="113"/>
      <c r="F7" s="113"/>
      <c r="G7" s="113"/>
      <c r="H7" s="113"/>
      <c r="I7" s="114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2"/>
      <c r="AD7" s="110"/>
      <c r="AE7" s="112"/>
      <c r="AF7" s="110"/>
    </row>
    <row r="8" spans="1:32" ht="20.45" customHeight="1" x14ac:dyDescent="0.4">
      <c r="A8" s="111"/>
      <c r="B8" s="111"/>
      <c r="C8" s="111"/>
      <c r="D8" s="115"/>
      <c r="E8" s="113"/>
      <c r="F8" s="115"/>
      <c r="G8" s="113"/>
      <c r="H8" s="116"/>
      <c r="I8" s="117"/>
      <c r="J8" s="116"/>
      <c r="K8" s="113"/>
      <c r="L8" s="115"/>
      <c r="M8" s="113"/>
      <c r="N8" s="115"/>
      <c r="O8" s="113"/>
      <c r="P8" s="262" t="s">
        <v>84</v>
      </c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112"/>
      <c r="AB8" s="115"/>
      <c r="AC8" s="113"/>
      <c r="AD8" s="115"/>
      <c r="AE8" s="113"/>
      <c r="AF8" s="115"/>
    </row>
    <row r="9" spans="1:32" ht="20.45" customHeight="1" x14ac:dyDescent="0.4">
      <c r="A9" s="111"/>
      <c r="B9" s="111"/>
      <c r="C9" s="111"/>
      <c r="D9" s="115"/>
      <c r="E9" s="113"/>
      <c r="F9" s="115"/>
      <c r="G9" s="113"/>
      <c r="H9" s="115"/>
      <c r="I9" s="115"/>
      <c r="J9" s="115"/>
      <c r="K9" s="113"/>
      <c r="L9" s="263" t="s">
        <v>80</v>
      </c>
      <c r="M9" s="263"/>
      <c r="N9" s="263"/>
      <c r="O9" s="113"/>
      <c r="P9" s="263" t="s">
        <v>130</v>
      </c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112"/>
      <c r="AB9" s="115"/>
      <c r="AC9" s="113"/>
      <c r="AD9" s="115"/>
      <c r="AE9" s="113"/>
      <c r="AF9" s="115"/>
    </row>
    <row r="10" spans="1:32" ht="20.45" customHeight="1" x14ac:dyDescent="0.4">
      <c r="A10" s="118"/>
      <c r="B10" s="118"/>
      <c r="C10" s="118"/>
      <c r="D10" s="119"/>
      <c r="E10" s="120"/>
      <c r="F10" s="119"/>
      <c r="G10" s="120"/>
      <c r="I10" s="121"/>
      <c r="J10" s="111"/>
      <c r="K10" s="120"/>
      <c r="L10" s="111"/>
      <c r="M10" s="111"/>
      <c r="N10" s="111"/>
      <c r="O10" s="120"/>
      <c r="P10" s="250"/>
      <c r="Q10" s="250"/>
      <c r="R10" s="250"/>
      <c r="S10" s="250"/>
      <c r="T10" s="250"/>
      <c r="U10" s="246"/>
      <c r="V10" s="250"/>
      <c r="W10" s="246"/>
      <c r="X10" s="125" t="s">
        <v>300</v>
      </c>
      <c r="Y10" s="246"/>
      <c r="Z10" s="121"/>
      <c r="AA10" s="113"/>
      <c r="AC10" s="120"/>
      <c r="AD10" s="119"/>
      <c r="AE10" s="120"/>
      <c r="AF10" s="116"/>
    </row>
    <row r="11" spans="1:32" ht="20.45" customHeight="1" x14ac:dyDescent="0.4">
      <c r="A11" s="118"/>
      <c r="B11" s="118"/>
      <c r="C11" s="118"/>
      <c r="D11" s="119"/>
      <c r="E11" s="120"/>
      <c r="F11" s="119"/>
      <c r="G11" s="120"/>
      <c r="H11" s="106" t="s">
        <v>131</v>
      </c>
      <c r="I11" s="121"/>
      <c r="J11" s="111"/>
      <c r="K11" s="120"/>
      <c r="L11" s="111"/>
      <c r="M11" s="111"/>
      <c r="N11" s="111"/>
      <c r="O11" s="120"/>
      <c r="P11" s="123" t="s">
        <v>132</v>
      </c>
      <c r="Q11" s="246"/>
      <c r="R11" s="125" t="s">
        <v>133</v>
      </c>
      <c r="S11" s="246"/>
      <c r="T11" s="125" t="s">
        <v>134</v>
      </c>
      <c r="U11" s="246"/>
      <c r="V11" s="125" t="s">
        <v>134</v>
      </c>
      <c r="W11" s="246"/>
      <c r="X11" s="125" t="s">
        <v>299</v>
      </c>
      <c r="Y11" s="246"/>
      <c r="Z11" s="121"/>
      <c r="AA11" s="246"/>
      <c r="AB11" s="106" t="s">
        <v>135</v>
      </c>
      <c r="AC11" s="120"/>
      <c r="AD11" s="119"/>
      <c r="AE11" s="120"/>
      <c r="AF11" s="116"/>
    </row>
    <row r="12" spans="1:32" ht="20.45" customHeight="1" x14ac:dyDescent="0.4">
      <c r="A12" s="118"/>
      <c r="B12" s="118"/>
      <c r="C12" s="118"/>
      <c r="D12" s="111"/>
      <c r="E12" s="120"/>
      <c r="F12" s="106" t="s">
        <v>136</v>
      </c>
      <c r="G12" s="120"/>
      <c r="H12" s="123" t="s">
        <v>133</v>
      </c>
      <c r="I12" s="123"/>
      <c r="J12" s="106"/>
      <c r="K12" s="120"/>
      <c r="L12" s="123" t="s">
        <v>137</v>
      </c>
      <c r="M12" s="120"/>
      <c r="N12" s="106"/>
      <c r="O12" s="120"/>
      <c r="P12" s="106" t="s">
        <v>301</v>
      </c>
      <c r="Q12" s="120"/>
      <c r="R12" s="124" t="s">
        <v>138</v>
      </c>
      <c r="S12" s="124"/>
      <c r="T12" s="124" t="s">
        <v>139</v>
      </c>
      <c r="U12" s="120"/>
      <c r="V12" s="124" t="s">
        <v>140</v>
      </c>
      <c r="W12" s="120"/>
      <c r="X12" s="124" t="s">
        <v>141</v>
      </c>
      <c r="Y12" s="120"/>
      <c r="Z12" s="125" t="s">
        <v>142</v>
      </c>
      <c r="AA12" s="120"/>
      <c r="AB12" s="106" t="s">
        <v>143</v>
      </c>
      <c r="AC12" s="120"/>
      <c r="AD12" s="106" t="s">
        <v>144</v>
      </c>
      <c r="AE12" s="120"/>
      <c r="AF12" s="106" t="s">
        <v>135</v>
      </c>
    </row>
    <row r="13" spans="1:32" ht="20.45" customHeight="1" x14ac:dyDescent="0.4">
      <c r="A13" s="118"/>
      <c r="B13" s="118"/>
      <c r="C13" s="118"/>
      <c r="D13" s="106" t="s">
        <v>145</v>
      </c>
      <c r="E13" s="120"/>
      <c r="F13" s="106" t="s">
        <v>146</v>
      </c>
      <c r="G13" s="120"/>
      <c r="H13" s="123" t="s">
        <v>147</v>
      </c>
      <c r="I13" s="123"/>
      <c r="J13" s="123"/>
      <c r="K13" s="120"/>
      <c r="L13" s="106" t="s">
        <v>134</v>
      </c>
      <c r="M13" s="120"/>
      <c r="N13" s="106"/>
      <c r="O13" s="120"/>
      <c r="P13" s="123" t="s">
        <v>319</v>
      </c>
      <c r="Q13" s="120"/>
      <c r="R13" s="124" t="s">
        <v>148</v>
      </c>
      <c r="S13" s="124"/>
      <c r="T13" s="124" t="s">
        <v>149</v>
      </c>
      <c r="U13" s="120"/>
      <c r="V13" s="124" t="s">
        <v>139</v>
      </c>
      <c r="W13" s="120"/>
      <c r="X13" s="124" t="s">
        <v>150</v>
      </c>
      <c r="Y13" s="120"/>
      <c r="Z13" s="124" t="s">
        <v>151</v>
      </c>
      <c r="AA13" s="120"/>
      <c r="AB13" s="106" t="s">
        <v>152</v>
      </c>
      <c r="AC13" s="120"/>
      <c r="AD13" s="106" t="s">
        <v>153</v>
      </c>
      <c r="AE13" s="120"/>
      <c r="AF13" s="106" t="s">
        <v>143</v>
      </c>
    </row>
    <row r="14" spans="1:32" ht="20.45" customHeight="1" x14ac:dyDescent="0.4">
      <c r="A14" s="118"/>
      <c r="B14" s="118"/>
      <c r="C14" s="118"/>
      <c r="D14" s="106" t="s">
        <v>154</v>
      </c>
      <c r="E14" s="113"/>
      <c r="F14" s="123" t="s">
        <v>155</v>
      </c>
      <c r="G14" s="113"/>
      <c r="H14" s="106" t="s">
        <v>156</v>
      </c>
      <c r="I14" s="123"/>
      <c r="J14" s="106" t="s">
        <v>157</v>
      </c>
      <c r="K14" s="113"/>
      <c r="L14" s="123" t="s">
        <v>158</v>
      </c>
      <c r="M14" s="113"/>
      <c r="N14" s="123" t="s">
        <v>159</v>
      </c>
      <c r="O14" s="113"/>
      <c r="P14" s="124" t="s">
        <v>320</v>
      </c>
      <c r="Q14" s="113"/>
      <c r="R14" s="125" t="s">
        <v>160</v>
      </c>
      <c r="S14" s="125"/>
      <c r="T14" s="125" t="s">
        <v>161</v>
      </c>
      <c r="U14" s="113"/>
      <c r="V14" s="125" t="s">
        <v>162</v>
      </c>
      <c r="W14" s="113"/>
      <c r="X14" s="125" t="s">
        <v>163</v>
      </c>
      <c r="Y14" s="113"/>
      <c r="Z14" s="124" t="s">
        <v>164</v>
      </c>
      <c r="AA14" s="113"/>
      <c r="AB14" s="123" t="s">
        <v>165</v>
      </c>
      <c r="AC14" s="113"/>
      <c r="AD14" s="123" t="s">
        <v>166</v>
      </c>
      <c r="AE14" s="113"/>
      <c r="AF14" s="123" t="s">
        <v>164</v>
      </c>
    </row>
    <row r="15" spans="1:32" ht="20.45" customHeight="1" x14ac:dyDescent="0.4">
      <c r="A15" s="118"/>
      <c r="B15" s="126" t="s">
        <v>7</v>
      </c>
      <c r="C15" s="118"/>
      <c r="D15" s="127" t="s">
        <v>8</v>
      </c>
      <c r="E15" s="120"/>
      <c r="F15" s="127" t="s">
        <v>8</v>
      </c>
      <c r="G15" s="120"/>
      <c r="H15" s="127" t="s">
        <v>8</v>
      </c>
      <c r="I15" s="128"/>
      <c r="J15" s="127" t="s">
        <v>8</v>
      </c>
      <c r="K15" s="120"/>
      <c r="L15" s="127" t="s">
        <v>8</v>
      </c>
      <c r="M15" s="120"/>
      <c r="N15" s="127" t="s">
        <v>8</v>
      </c>
      <c r="O15" s="120"/>
      <c r="P15" s="127" t="s">
        <v>8</v>
      </c>
      <c r="Q15" s="120"/>
      <c r="R15" s="129" t="s">
        <v>8</v>
      </c>
      <c r="S15" s="125"/>
      <c r="T15" s="129" t="s">
        <v>8</v>
      </c>
      <c r="U15" s="120"/>
      <c r="V15" s="129" t="s">
        <v>8</v>
      </c>
      <c r="W15" s="120"/>
      <c r="X15" s="129" t="s">
        <v>8</v>
      </c>
      <c r="Y15" s="120"/>
      <c r="Z15" s="129" t="s">
        <v>8</v>
      </c>
      <c r="AA15" s="120"/>
      <c r="AB15" s="127" t="s">
        <v>8</v>
      </c>
      <c r="AC15" s="120"/>
      <c r="AD15" s="127" t="s">
        <v>8</v>
      </c>
      <c r="AE15" s="120"/>
      <c r="AF15" s="127" t="s">
        <v>8</v>
      </c>
    </row>
    <row r="16" spans="1:32" ht="6" customHeight="1" x14ac:dyDescent="0.4">
      <c r="A16" s="130" t="s">
        <v>91</v>
      </c>
      <c r="B16" s="131"/>
      <c r="C16" s="111"/>
      <c r="D16" s="119"/>
      <c r="E16" s="120"/>
      <c r="F16" s="119"/>
      <c r="G16" s="120"/>
      <c r="H16" s="119"/>
      <c r="I16" s="115"/>
      <c r="J16" s="119"/>
      <c r="K16" s="120"/>
      <c r="L16" s="119"/>
      <c r="M16" s="120"/>
      <c r="N16" s="119"/>
      <c r="O16" s="120"/>
      <c r="P16" s="119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19"/>
      <c r="AC16" s="120"/>
      <c r="AD16" s="119"/>
      <c r="AE16" s="120"/>
      <c r="AF16" s="119"/>
    </row>
    <row r="17" spans="1:32" s="181" customFormat="1" ht="20.45" customHeight="1" x14ac:dyDescent="0.4">
      <c r="A17" s="130" t="s">
        <v>295</v>
      </c>
      <c r="B17" s="131"/>
      <c r="C17" s="133"/>
      <c r="D17" s="180">
        <v>28197293670</v>
      </c>
      <c r="E17" s="163"/>
      <c r="F17" s="180">
        <v>70175900837</v>
      </c>
      <c r="G17" s="58"/>
      <c r="H17" s="180">
        <v>-14991990030</v>
      </c>
      <c r="I17" s="180"/>
      <c r="J17" s="180">
        <v>-1118213914</v>
      </c>
      <c r="K17" s="58"/>
      <c r="L17" s="180">
        <v>1479829878</v>
      </c>
      <c r="M17" s="58"/>
      <c r="N17" s="180">
        <v>16825296546</v>
      </c>
      <c r="O17" s="58"/>
      <c r="P17" s="180">
        <v>-71133901</v>
      </c>
      <c r="Q17" s="58"/>
      <c r="R17" s="180">
        <v>-488496978</v>
      </c>
      <c r="S17" s="180"/>
      <c r="T17" s="180">
        <v>-781274258</v>
      </c>
      <c r="U17" s="58"/>
      <c r="V17" s="180">
        <v>16719908</v>
      </c>
      <c r="W17" s="58"/>
      <c r="X17" s="180">
        <v>-91908207</v>
      </c>
      <c r="Y17" s="58"/>
      <c r="Z17" s="180">
        <v>-1416093436</v>
      </c>
      <c r="AA17" s="58"/>
      <c r="AB17" s="180">
        <v>99152023551</v>
      </c>
      <c r="AC17" s="163"/>
      <c r="AD17" s="180">
        <v>8883446776</v>
      </c>
      <c r="AE17" s="58"/>
      <c r="AF17" s="180">
        <v>108035470327</v>
      </c>
    </row>
    <row r="18" spans="1:32" s="181" customFormat="1" ht="6" customHeight="1" x14ac:dyDescent="0.4">
      <c r="A18" s="130"/>
      <c r="B18" s="131"/>
      <c r="C18" s="133"/>
      <c r="D18" s="180"/>
      <c r="E18" s="163"/>
      <c r="F18" s="180"/>
      <c r="G18" s="58"/>
      <c r="H18" s="180"/>
      <c r="I18" s="180"/>
      <c r="J18" s="180"/>
      <c r="K18" s="58"/>
      <c r="L18" s="180"/>
      <c r="M18" s="58"/>
      <c r="N18" s="180"/>
      <c r="O18" s="58"/>
      <c r="P18" s="180"/>
      <c r="Q18" s="58"/>
      <c r="R18" s="180"/>
      <c r="S18" s="180"/>
      <c r="T18" s="180"/>
      <c r="U18" s="58"/>
      <c r="V18" s="180"/>
      <c r="W18" s="58"/>
      <c r="X18" s="180"/>
      <c r="Y18" s="58"/>
      <c r="Z18" s="180"/>
      <c r="AA18" s="58"/>
      <c r="AB18" s="180"/>
      <c r="AC18" s="163"/>
      <c r="AD18" s="180"/>
      <c r="AE18" s="58"/>
      <c r="AF18" s="180"/>
    </row>
    <row r="19" spans="1:32" s="181" customFormat="1" ht="20.45" customHeight="1" x14ac:dyDescent="0.4">
      <c r="A19" s="130" t="s">
        <v>167</v>
      </c>
      <c r="B19" s="133"/>
      <c r="C19" s="133"/>
      <c r="D19" s="180"/>
      <c r="E19" s="163"/>
      <c r="F19" s="180"/>
      <c r="G19" s="58"/>
      <c r="H19" s="180"/>
      <c r="I19" s="180"/>
      <c r="J19" s="180"/>
      <c r="K19" s="58"/>
      <c r="L19" s="180"/>
      <c r="M19" s="58"/>
      <c r="N19" s="180"/>
      <c r="O19" s="58"/>
      <c r="P19" s="180"/>
      <c r="Q19" s="58"/>
      <c r="R19" s="180"/>
      <c r="S19" s="180"/>
      <c r="T19" s="180"/>
      <c r="U19" s="58"/>
      <c r="V19" s="180"/>
      <c r="W19" s="58"/>
      <c r="X19" s="180"/>
      <c r="Y19" s="58"/>
      <c r="Z19" s="180"/>
      <c r="AA19" s="58"/>
      <c r="AB19" s="180"/>
      <c r="AC19" s="58"/>
      <c r="AD19" s="180"/>
      <c r="AE19" s="58"/>
      <c r="AF19" s="180"/>
    </row>
    <row r="20" spans="1:32" s="181" customFormat="1" ht="20.45" customHeight="1" x14ac:dyDescent="0.4">
      <c r="A20" s="133" t="s">
        <v>168</v>
      </c>
      <c r="B20" s="131" t="s">
        <v>294</v>
      </c>
      <c r="C20" s="133"/>
      <c r="D20" s="180">
        <v>0</v>
      </c>
      <c r="E20" s="163"/>
      <c r="F20" s="180">
        <v>0</v>
      </c>
      <c r="G20" s="58"/>
      <c r="H20" s="180">
        <v>0</v>
      </c>
      <c r="I20" s="180"/>
      <c r="J20" s="180">
        <v>0</v>
      </c>
      <c r="K20" s="58"/>
      <c r="L20" s="180">
        <f>'Thai 12'!M18</f>
        <v>363295915</v>
      </c>
      <c r="M20" s="58"/>
      <c r="N20" s="180">
        <f>-L20</f>
        <v>-363295915</v>
      </c>
      <c r="O20" s="58"/>
      <c r="P20" s="180">
        <v>0</v>
      </c>
      <c r="Q20" s="58"/>
      <c r="R20" s="180">
        <v>0</v>
      </c>
      <c r="S20" s="180"/>
      <c r="T20" s="180">
        <v>0</v>
      </c>
      <c r="U20" s="58"/>
      <c r="V20" s="180">
        <v>0</v>
      </c>
      <c r="W20" s="58"/>
      <c r="X20" s="180">
        <v>0</v>
      </c>
      <c r="Y20" s="58"/>
      <c r="Z20" s="180">
        <v>0</v>
      </c>
      <c r="AA20" s="58"/>
      <c r="AB20" s="180">
        <f>SUM(D20:X20)</f>
        <v>0</v>
      </c>
      <c r="AC20" s="58"/>
      <c r="AD20" s="180">
        <v>0</v>
      </c>
      <c r="AE20" s="58"/>
      <c r="AF20" s="180">
        <f>SUM(AB20:AD20)</f>
        <v>0</v>
      </c>
    </row>
    <row r="21" spans="1:32" s="181" customFormat="1" ht="20.45" customHeight="1" x14ac:dyDescent="0.4">
      <c r="A21" s="133" t="s">
        <v>169</v>
      </c>
      <c r="B21" s="131"/>
      <c r="C21" s="133"/>
      <c r="D21" s="180">
        <v>0</v>
      </c>
      <c r="E21" s="163"/>
      <c r="F21" s="180">
        <v>0</v>
      </c>
      <c r="G21" s="58"/>
      <c r="H21" s="180">
        <v>0</v>
      </c>
      <c r="I21" s="180"/>
      <c r="J21" s="180">
        <v>0</v>
      </c>
      <c r="K21" s="58"/>
      <c r="L21" s="180">
        <v>0</v>
      </c>
      <c r="M21" s="58"/>
      <c r="N21" s="180">
        <v>-3665648177</v>
      </c>
      <c r="O21" s="58"/>
      <c r="P21" s="180">
        <v>0</v>
      </c>
      <c r="Q21" s="58"/>
      <c r="R21" s="180">
        <v>0</v>
      </c>
      <c r="S21" s="180"/>
      <c r="T21" s="180">
        <v>0</v>
      </c>
      <c r="U21" s="58"/>
      <c r="V21" s="180">
        <v>0</v>
      </c>
      <c r="W21" s="58"/>
      <c r="X21" s="180">
        <v>0</v>
      </c>
      <c r="Y21" s="58"/>
      <c r="Z21" s="180">
        <v>0</v>
      </c>
      <c r="AA21" s="58"/>
      <c r="AB21" s="180">
        <f>SUM(D21:X21)</f>
        <v>-3665648177</v>
      </c>
      <c r="AC21" s="58"/>
      <c r="AD21" s="180">
        <f>ROUND(-977674540.4165,0)</f>
        <v>-977674540</v>
      </c>
      <c r="AE21" s="58"/>
      <c r="AF21" s="180">
        <f>SUM(AB21:AD21)</f>
        <v>-4643322717</v>
      </c>
    </row>
    <row r="22" spans="1:32" s="181" customFormat="1" ht="20.45" customHeight="1" x14ac:dyDescent="0.4">
      <c r="A22" s="134" t="s">
        <v>170</v>
      </c>
      <c r="B22" s="131"/>
      <c r="C22" s="133"/>
      <c r="D22" s="180">
        <v>0</v>
      </c>
      <c r="E22" s="163"/>
      <c r="F22" s="180">
        <v>0</v>
      </c>
      <c r="G22" s="58"/>
      <c r="H22" s="180">
        <v>0</v>
      </c>
      <c r="I22" s="180"/>
      <c r="J22" s="180">
        <v>0</v>
      </c>
      <c r="K22" s="58"/>
      <c r="L22" s="180">
        <v>0</v>
      </c>
      <c r="M22" s="58"/>
      <c r="N22" s="180">
        <v>0</v>
      </c>
      <c r="O22" s="58"/>
      <c r="P22" s="180">
        <v>0</v>
      </c>
      <c r="Q22" s="58"/>
      <c r="R22" s="180">
        <v>0</v>
      </c>
      <c r="S22" s="180"/>
      <c r="T22" s="180">
        <v>0</v>
      </c>
      <c r="U22" s="58"/>
      <c r="V22" s="180">
        <v>0</v>
      </c>
      <c r="W22" s="58"/>
      <c r="X22" s="180">
        <v>0</v>
      </c>
      <c r="Y22" s="58"/>
      <c r="Z22" s="180">
        <v>0</v>
      </c>
      <c r="AA22" s="58"/>
      <c r="AB22" s="180">
        <v>0</v>
      </c>
      <c r="AC22" s="58"/>
      <c r="AD22" s="180">
        <v>136857000</v>
      </c>
      <c r="AE22" s="58"/>
      <c r="AF22" s="180">
        <f>SUM(AB22:AD22)</f>
        <v>136857000</v>
      </c>
    </row>
    <row r="23" spans="1:32" s="181" customFormat="1" ht="20.45" customHeight="1" x14ac:dyDescent="0.4">
      <c r="A23" s="130" t="s">
        <v>171</v>
      </c>
      <c r="B23" s="133"/>
      <c r="C23" s="133"/>
      <c r="D23" s="180"/>
      <c r="E23" s="163"/>
      <c r="F23" s="180"/>
      <c r="G23" s="58"/>
      <c r="H23" s="180"/>
      <c r="I23" s="180"/>
      <c r="J23" s="180"/>
      <c r="K23" s="58"/>
      <c r="L23" s="180"/>
      <c r="M23" s="58"/>
      <c r="N23" s="180"/>
      <c r="O23" s="58"/>
      <c r="P23" s="180"/>
      <c r="Q23" s="58"/>
      <c r="R23" s="180"/>
      <c r="S23" s="180"/>
      <c r="T23" s="180"/>
      <c r="U23" s="58"/>
      <c r="V23" s="180"/>
      <c r="W23" s="58"/>
      <c r="X23" s="180"/>
      <c r="Y23" s="58"/>
      <c r="Z23" s="180"/>
      <c r="AA23" s="58"/>
      <c r="AB23" s="180"/>
      <c r="AC23" s="58"/>
      <c r="AD23" s="180"/>
      <c r="AE23" s="58"/>
      <c r="AF23" s="180"/>
    </row>
    <row r="24" spans="1:32" s="181" customFormat="1" ht="20.45" customHeight="1" x14ac:dyDescent="0.4">
      <c r="A24" s="133" t="s">
        <v>172</v>
      </c>
      <c r="B24" s="133"/>
      <c r="C24" s="133"/>
      <c r="D24" s="180">
        <v>0</v>
      </c>
      <c r="E24" s="163"/>
      <c r="F24" s="180">
        <v>0</v>
      </c>
      <c r="G24" s="58"/>
      <c r="H24" s="180">
        <v>0</v>
      </c>
      <c r="I24" s="180"/>
      <c r="J24" s="180">
        <v>0</v>
      </c>
      <c r="K24" s="58"/>
      <c r="L24" s="180">
        <v>0</v>
      </c>
      <c r="M24" s="58"/>
      <c r="N24" s="180">
        <f>ROUND(7508126424.08231,0)</f>
        <v>7508126424</v>
      </c>
      <c r="O24" s="58"/>
      <c r="P24" s="180">
        <v>0</v>
      </c>
      <c r="Q24" s="58"/>
      <c r="R24" s="180">
        <v>0</v>
      </c>
      <c r="S24" s="180"/>
      <c r="T24" s="180">
        <v>0</v>
      </c>
      <c r="U24" s="58"/>
      <c r="V24" s="180">
        <v>0</v>
      </c>
      <c r="W24" s="58"/>
      <c r="X24" s="180">
        <v>0</v>
      </c>
      <c r="Y24" s="58"/>
      <c r="Z24" s="180">
        <f>SUM(P24:Y24)</f>
        <v>0</v>
      </c>
      <c r="AA24" s="58"/>
      <c r="AB24" s="180">
        <f>SUM(D24:X24)</f>
        <v>7508126424</v>
      </c>
      <c r="AC24" s="58"/>
      <c r="AD24" s="180">
        <f>ROUND(982241017.970671,0)</f>
        <v>982241018</v>
      </c>
      <c r="AE24" s="58"/>
      <c r="AF24" s="180">
        <f>SUM(AB24:AD24)</f>
        <v>8490367442</v>
      </c>
    </row>
    <row r="25" spans="1:32" s="181" customFormat="1" ht="20.45" customHeight="1" x14ac:dyDescent="0.4">
      <c r="A25" s="133" t="s">
        <v>173</v>
      </c>
      <c r="B25" s="133"/>
      <c r="C25" s="133"/>
      <c r="D25" s="182">
        <v>0</v>
      </c>
      <c r="E25" s="163"/>
      <c r="F25" s="182">
        <v>0</v>
      </c>
      <c r="G25" s="58"/>
      <c r="H25" s="182">
        <v>0</v>
      </c>
      <c r="I25" s="180"/>
      <c r="J25" s="182">
        <v>0</v>
      </c>
      <c r="K25" s="58"/>
      <c r="L25" s="182">
        <v>0</v>
      </c>
      <c r="M25" s="58"/>
      <c r="N25" s="182">
        <f>ROUND(-56800327.686216,0)</f>
        <v>-56800328</v>
      </c>
      <c r="O25" s="58"/>
      <c r="P25" s="182">
        <v>23298111</v>
      </c>
      <c r="Q25" s="58"/>
      <c r="R25" s="182">
        <f>ROUND(-90182938.0669341,0)</f>
        <v>-90182938</v>
      </c>
      <c r="S25" s="180"/>
      <c r="T25" s="182">
        <v>-667729</v>
      </c>
      <c r="U25" s="58"/>
      <c r="V25" s="182">
        <v>-7650848</v>
      </c>
      <c r="W25" s="58"/>
      <c r="X25" s="182">
        <f>ROUND(38890967.8689034,0)</f>
        <v>38890968</v>
      </c>
      <c r="Y25" s="58"/>
      <c r="Z25" s="182">
        <v>-36312436</v>
      </c>
      <c r="AA25" s="58"/>
      <c r="AB25" s="182">
        <f>SUM(D25:X25)</f>
        <v>-93112764</v>
      </c>
      <c r="AC25" s="58"/>
      <c r="AD25" s="182">
        <v>-58890284.772473335</v>
      </c>
      <c r="AE25" s="58"/>
      <c r="AF25" s="182">
        <f>SUM(AB25:AD25)</f>
        <v>-152003048.77247334</v>
      </c>
    </row>
    <row r="26" spans="1:32" s="181" customFormat="1" ht="6" customHeight="1" x14ac:dyDescent="0.4">
      <c r="A26" s="134"/>
      <c r="B26" s="131"/>
      <c r="C26" s="135"/>
      <c r="D26" s="180"/>
      <c r="E26" s="163"/>
      <c r="F26" s="180"/>
      <c r="G26" s="76"/>
      <c r="H26" s="180"/>
      <c r="I26" s="180"/>
      <c r="J26" s="180"/>
      <c r="K26" s="76"/>
      <c r="L26" s="180"/>
      <c r="M26" s="76"/>
      <c r="N26" s="180"/>
      <c r="O26" s="76"/>
      <c r="P26" s="180"/>
      <c r="Q26" s="76"/>
      <c r="R26" s="180"/>
      <c r="S26" s="180"/>
      <c r="T26" s="180"/>
      <c r="U26" s="76"/>
      <c r="V26" s="180"/>
      <c r="W26" s="76"/>
      <c r="X26" s="180"/>
      <c r="Y26" s="76"/>
      <c r="Z26" s="180"/>
      <c r="AA26" s="76"/>
      <c r="AB26" s="180"/>
      <c r="AC26" s="76"/>
      <c r="AD26" s="180"/>
      <c r="AE26" s="76"/>
      <c r="AF26" s="180"/>
    </row>
    <row r="27" spans="1:32" s="181" customFormat="1" ht="20.45" customHeight="1" thickBot="1" x14ac:dyDescent="0.45">
      <c r="A27" s="137" t="s">
        <v>174</v>
      </c>
      <c r="B27" s="138"/>
      <c r="C27" s="138"/>
      <c r="D27" s="139">
        <f>SUM(D17:D25)</f>
        <v>28197293670</v>
      </c>
      <c r="E27" s="76"/>
      <c r="F27" s="139">
        <f>SUM(F17:F25)</f>
        <v>70175900837</v>
      </c>
      <c r="G27" s="76"/>
      <c r="H27" s="139">
        <f>SUM(H17:H25)</f>
        <v>-14991990030</v>
      </c>
      <c r="I27" s="136"/>
      <c r="J27" s="139">
        <f>SUM(J17:J25)</f>
        <v>-1118213914</v>
      </c>
      <c r="K27" s="76"/>
      <c r="L27" s="139">
        <f>SUM(L17:L25)</f>
        <v>1843125793</v>
      </c>
      <c r="M27" s="76"/>
      <c r="N27" s="139">
        <f>SUM(N17:N25)</f>
        <v>20247678550</v>
      </c>
      <c r="O27" s="76"/>
      <c r="P27" s="139">
        <f>SUM(P17:P25)</f>
        <v>-47835790</v>
      </c>
      <c r="Q27" s="76"/>
      <c r="R27" s="139">
        <f>SUM(R17:R25)</f>
        <v>-578679916</v>
      </c>
      <c r="S27" s="136"/>
      <c r="T27" s="139">
        <f>SUM(T17:T25)</f>
        <v>-781941987</v>
      </c>
      <c r="U27" s="76"/>
      <c r="V27" s="139">
        <f>SUM(V17:V25)</f>
        <v>9069060</v>
      </c>
      <c r="W27" s="76"/>
      <c r="X27" s="139">
        <f>SUM(X17:X25)</f>
        <v>-53017239</v>
      </c>
      <c r="Y27" s="76"/>
      <c r="Z27" s="139">
        <f>SUM(Z17:Z25)</f>
        <v>-1452405872</v>
      </c>
      <c r="AA27" s="76"/>
      <c r="AB27" s="139">
        <f>SUM(AB17:AB25)</f>
        <v>102901389034</v>
      </c>
      <c r="AC27" s="76"/>
      <c r="AD27" s="139">
        <f>SUM(AD17:AD25)</f>
        <v>8965979969.2275276</v>
      </c>
      <c r="AE27" s="58"/>
      <c r="AF27" s="139">
        <f>SUM(AF17:AF25)</f>
        <v>111867369003.22752</v>
      </c>
    </row>
    <row r="28" spans="1:32" ht="20.45" customHeight="1" thickTop="1" x14ac:dyDescent="0.4">
      <c r="A28" s="137"/>
      <c r="B28" s="138"/>
      <c r="C28" s="138"/>
      <c r="D28" s="136"/>
      <c r="E28" s="76"/>
      <c r="F28" s="136"/>
      <c r="G28" s="76"/>
      <c r="H28" s="136"/>
      <c r="I28" s="136"/>
      <c r="J28" s="136"/>
      <c r="K28" s="76"/>
      <c r="L28" s="136"/>
      <c r="M28" s="76"/>
      <c r="N28" s="136"/>
      <c r="O28" s="76"/>
      <c r="P28" s="136"/>
      <c r="Q28" s="76"/>
      <c r="R28" s="136"/>
      <c r="S28" s="136"/>
      <c r="T28" s="136"/>
      <c r="U28" s="76"/>
      <c r="V28" s="136"/>
      <c r="W28" s="76"/>
      <c r="X28" s="136"/>
      <c r="Y28" s="76"/>
      <c r="Z28" s="136"/>
      <c r="AA28" s="76"/>
      <c r="AB28" s="136"/>
      <c r="AC28" s="76"/>
      <c r="AD28" s="136"/>
      <c r="AE28" s="58"/>
      <c r="AF28" s="136"/>
    </row>
    <row r="29" spans="1:32" ht="20.45" customHeight="1" x14ac:dyDescent="0.4">
      <c r="A29" s="130" t="s">
        <v>274</v>
      </c>
      <c r="B29" s="131"/>
      <c r="C29" s="133"/>
      <c r="D29" s="140">
        <v>28197293670</v>
      </c>
      <c r="E29" s="23"/>
      <c r="F29" s="140">
        <v>70175900837</v>
      </c>
      <c r="G29" s="58"/>
      <c r="H29" s="140">
        <v>-14991990030</v>
      </c>
      <c r="I29" s="132"/>
      <c r="J29" s="140">
        <v>-1118213914</v>
      </c>
      <c r="K29" s="132"/>
      <c r="L29" s="140">
        <v>1843125793</v>
      </c>
      <c r="M29" s="58"/>
      <c r="N29" s="140">
        <v>20247678550</v>
      </c>
      <c r="O29" s="58"/>
      <c r="P29" s="140">
        <v>-47835790</v>
      </c>
      <c r="Q29" s="58"/>
      <c r="R29" s="140">
        <v>-578679916</v>
      </c>
      <c r="S29" s="132"/>
      <c r="T29" s="140">
        <v>-781941987</v>
      </c>
      <c r="U29" s="58"/>
      <c r="V29" s="140">
        <v>9069060</v>
      </c>
      <c r="W29" s="58"/>
      <c r="X29" s="140">
        <v>-53017239</v>
      </c>
      <c r="Y29" s="58"/>
      <c r="Z29" s="140">
        <f>SUM(P29:Y29)</f>
        <v>-1452405872</v>
      </c>
      <c r="AA29" s="58"/>
      <c r="AB29" s="141">
        <f>SUM(D29:X29)</f>
        <v>102901389034</v>
      </c>
      <c r="AC29" s="23"/>
      <c r="AD29" s="141">
        <v>8965979969.2275276</v>
      </c>
      <c r="AE29" s="58"/>
      <c r="AF29" s="140">
        <f>SUM(AB29:AD29)</f>
        <v>111867369003.22752</v>
      </c>
    </row>
    <row r="30" spans="1:32" ht="20.45" customHeight="1" x14ac:dyDescent="0.4">
      <c r="A30" s="134"/>
      <c r="B30" s="131"/>
      <c r="C30" s="135"/>
      <c r="D30" s="140"/>
      <c r="E30" s="23"/>
      <c r="F30" s="140"/>
      <c r="G30" s="76"/>
      <c r="H30" s="140"/>
      <c r="I30" s="132"/>
      <c r="J30" s="140"/>
      <c r="K30" s="76"/>
      <c r="L30" s="140"/>
      <c r="M30" s="76"/>
      <c r="N30" s="140"/>
      <c r="O30" s="76"/>
      <c r="P30" s="140"/>
      <c r="Q30" s="76"/>
      <c r="R30" s="140"/>
      <c r="S30" s="132"/>
      <c r="T30" s="140"/>
      <c r="U30" s="76"/>
      <c r="V30" s="140"/>
      <c r="W30" s="76"/>
      <c r="X30" s="140"/>
      <c r="Y30" s="76"/>
      <c r="Z30" s="140"/>
      <c r="AA30" s="76"/>
      <c r="AB30" s="140"/>
      <c r="AC30" s="76"/>
      <c r="AD30" s="140"/>
      <c r="AE30" s="76"/>
      <c r="AF30" s="140"/>
    </row>
    <row r="31" spans="1:32" ht="20.45" customHeight="1" x14ac:dyDescent="0.4">
      <c r="A31" s="130" t="s">
        <v>167</v>
      </c>
      <c r="B31" s="133"/>
      <c r="C31" s="133"/>
      <c r="D31" s="140"/>
      <c r="E31" s="23"/>
      <c r="F31" s="140"/>
      <c r="G31" s="58"/>
      <c r="H31" s="140"/>
      <c r="I31" s="132"/>
      <c r="J31" s="140"/>
      <c r="K31" s="58"/>
      <c r="L31" s="140"/>
      <c r="M31" s="58"/>
      <c r="N31" s="140"/>
      <c r="O31" s="58"/>
      <c r="P31" s="140"/>
      <c r="Q31" s="58"/>
      <c r="R31" s="140"/>
      <c r="S31" s="132"/>
      <c r="T31" s="140"/>
      <c r="U31" s="58"/>
      <c r="V31" s="140"/>
      <c r="W31" s="58"/>
      <c r="X31" s="140"/>
      <c r="Y31" s="58"/>
      <c r="Z31" s="140"/>
      <c r="AA31" s="58"/>
      <c r="AB31" s="140"/>
      <c r="AC31" s="58"/>
      <c r="AD31" s="140"/>
      <c r="AE31" s="58"/>
      <c r="AF31" s="140"/>
    </row>
    <row r="32" spans="1:32" ht="20.45" customHeight="1" x14ac:dyDescent="0.4">
      <c r="A32" s="133" t="s">
        <v>168</v>
      </c>
      <c r="B32" s="131" t="s">
        <v>294</v>
      </c>
      <c r="C32" s="133"/>
      <c r="D32" s="140">
        <v>0</v>
      </c>
      <c r="E32" s="23"/>
      <c r="F32" s="140">
        <v>0</v>
      </c>
      <c r="G32" s="58"/>
      <c r="H32" s="140">
        <v>0</v>
      </c>
      <c r="I32" s="132"/>
      <c r="J32" s="140">
        <v>0</v>
      </c>
      <c r="K32" s="58"/>
      <c r="L32" s="140">
        <v>245126976</v>
      </c>
      <c r="M32" s="58"/>
      <c r="N32" s="140">
        <v>-245126976</v>
      </c>
      <c r="O32" s="58"/>
      <c r="P32" s="140">
        <v>0</v>
      </c>
      <c r="Q32" s="58"/>
      <c r="R32" s="140">
        <v>0</v>
      </c>
      <c r="S32" s="132"/>
      <c r="T32" s="140">
        <v>0</v>
      </c>
      <c r="U32" s="58"/>
      <c r="V32" s="140">
        <v>0</v>
      </c>
      <c r="W32" s="58"/>
      <c r="X32" s="140">
        <v>0</v>
      </c>
      <c r="Y32" s="58"/>
      <c r="Z32" s="140">
        <v>0</v>
      </c>
      <c r="AA32" s="58"/>
      <c r="AB32" s="140">
        <f>SUM(D32:X32)</f>
        <v>0</v>
      </c>
      <c r="AC32" s="58"/>
      <c r="AD32" s="140">
        <v>0</v>
      </c>
      <c r="AE32" s="58"/>
      <c r="AF32" s="140">
        <f>SUM(AB32:AD32)</f>
        <v>0</v>
      </c>
    </row>
    <row r="33" spans="1:32" ht="20.45" customHeight="1" x14ac:dyDescent="0.4">
      <c r="A33" s="133" t="s">
        <v>169</v>
      </c>
      <c r="B33" s="131" t="s">
        <v>315</v>
      </c>
      <c r="C33" s="133"/>
      <c r="D33" s="140">
        <v>0</v>
      </c>
      <c r="E33" s="23"/>
      <c r="F33" s="140">
        <v>0</v>
      </c>
      <c r="G33" s="58"/>
      <c r="H33" s="140">
        <v>0</v>
      </c>
      <c r="I33" s="132"/>
      <c r="J33" s="140">
        <v>0</v>
      </c>
      <c r="K33" s="58"/>
      <c r="L33" s="140">
        <v>0</v>
      </c>
      <c r="M33" s="58"/>
      <c r="N33" s="140">
        <v>-4229594051</v>
      </c>
      <c r="O33" s="58"/>
      <c r="P33" s="140">
        <v>0</v>
      </c>
      <c r="Q33" s="58"/>
      <c r="R33" s="140">
        <v>0</v>
      </c>
      <c r="S33" s="132"/>
      <c r="T33" s="140">
        <v>0</v>
      </c>
      <c r="U33" s="58"/>
      <c r="V33" s="140">
        <v>0</v>
      </c>
      <c r="W33" s="58"/>
      <c r="X33" s="140">
        <v>0</v>
      </c>
      <c r="Y33" s="58"/>
      <c r="Z33" s="140">
        <v>0</v>
      </c>
      <c r="AA33" s="58"/>
      <c r="AB33" s="140">
        <f>SUM(D33:X33)</f>
        <v>-4229594051</v>
      </c>
      <c r="AC33" s="58"/>
      <c r="AD33" s="140">
        <v>-304738133</v>
      </c>
      <c r="AE33" s="58"/>
      <c r="AF33" s="140">
        <f>SUM(AB33:AD33)</f>
        <v>-4534332184</v>
      </c>
    </row>
    <row r="34" spans="1:32" ht="20.45" customHeight="1" x14ac:dyDescent="0.4">
      <c r="A34" s="134" t="s">
        <v>170</v>
      </c>
      <c r="B34" s="131" t="s">
        <v>307</v>
      </c>
      <c r="C34" s="133"/>
      <c r="D34" s="140">
        <v>0</v>
      </c>
      <c r="E34" s="23"/>
      <c r="F34" s="140">
        <v>0</v>
      </c>
      <c r="G34" s="58"/>
      <c r="H34" s="140">
        <v>-10545633</v>
      </c>
      <c r="I34" s="132"/>
      <c r="J34" s="140">
        <v>0</v>
      </c>
      <c r="K34" s="58"/>
      <c r="L34" s="140">
        <v>0</v>
      </c>
      <c r="M34" s="58"/>
      <c r="N34" s="140">
        <v>0</v>
      </c>
      <c r="O34" s="58"/>
      <c r="P34" s="140">
        <v>0</v>
      </c>
      <c r="Q34" s="58"/>
      <c r="R34" s="140">
        <v>0</v>
      </c>
      <c r="S34" s="132"/>
      <c r="T34" s="140">
        <v>0</v>
      </c>
      <c r="U34" s="58"/>
      <c r="V34" s="140">
        <v>0</v>
      </c>
      <c r="W34" s="58"/>
      <c r="X34" s="140">
        <v>0</v>
      </c>
      <c r="Y34" s="58"/>
      <c r="Z34" s="140">
        <v>0</v>
      </c>
      <c r="AA34" s="58"/>
      <c r="AB34" s="140">
        <f>SUM(D34:X34)</f>
        <v>-10545633</v>
      </c>
      <c r="AC34" s="58"/>
      <c r="AD34" s="140">
        <v>-6176017</v>
      </c>
      <c r="AE34" s="58"/>
      <c r="AF34" s="140">
        <f>SUM(AB34:AD34)</f>
        <v>-16721650</v>
      </c>
    </row>
    <row r="35" spans="1:32" ht="20.45" customHeight="1" x14ac:dyDescent="0.4">
      <c r="A35" s="130" t="s">
        <v>171</v>
      </c>
      <c r="B35" s="133"/>
      <c r="C35" s="133"/>
      <c r="D35" s="140"/>
      <c r="E35" s="23"/>
      <c r="F35" s="140"/>
      <c r="G35" s="58"/>
      <c r="H35" s="140"/>
      <c r="I35" s="132"/>
      <c r="J35" s="140"/>
      <c r="K35" s="58"/>
      <c r="L35" s="140"/>
      <c r="M35" s="58"/>
      <c r="N35" s="140"/>
      <c r="O35" s="58"/>
      <c r="P35" s="140"/>
      <c r="Q35" s="58"/>
      <c r="R35" s="140"/>
      <c r="S35" s="132"/>
      <c r="T35" s="140"/>
      <c r="U35" s="58"/>
      <c r="V35" s="140"/>
      <c r="W35" s="58"/>
      <c r="X35" s="140"/>
      <c r="Y35" s="58"/>
      <c r="Z35" s="140"/>
      <c r="AA35" s="58"/>
      <c r="AB35" s="140"/>
      <c r="AC35" s="58"/>
      <c r="AD35" s="140"/>
      <c r="AE35" s="58"/>
      <c r="AF35" s="140"/>
    </row>
    <row r="36" spans="1:32" ht="20.45" customHeight="1" x14ac:dyDescent="0.4">
      <c r="A36" s="133" t="s">
        <v>172</v>
      </c>
      <c r="B36" s="133"/>
      <c r="C36" s="133"/>
      <c r="D36" s="140">
        <v>0</v>
      </c>
      <c r="E36" s="23"/>
      <c r="F36" s="140">
        <v>0</v>
      </c>
      <c r="G36" s="58"/>
      <c r="H36" s="140">
        <v>0</v>
      </c>
      <c r="I36" s="132"/>
      <c r="J36" s="140">
        <v>0</v>
      </c>
      <c r="K36" s="58"/>
      <c r="L36" s="140">
        <v>0</v>
      </c>
      <c r="M36" s="58"/>
      <c r="N36" s="140">
        <v>7318579227</v>
      </c>
      <c r="O36" s="58"/>
      <c r="P36" s="140">
        <v>0</v>
      </c>
      <c r="Q36" s="58"/>
      <c r="R36" s="140">
        <v>0</v>
      </c>
      <c r="S36" s="132"/>
      <c r="T36" s="140">
        <v>0</v>
      </c>
      <c r="U36" s="58"/>
      <c r="V36" s="140">
        <v>0</v>
      </c>
      <c r="W36" s="58"/>
      <c r="X36" s="140">
        <v>0</v>
      </c>
      <c r="Y36" s="58"/>
      <c r="Z36" s="140">
        <v>0</v>
      </c>
      <c r="AA36" s="58"/>
      <c r="AB36" s="140">
        <f>SUM(D36:X36)</f>
        <v>7318579227</v>
      </c>
      <c r="AC36" s="58"/>
      <c r="AD36" s="140">
        <v>521772232</v>
      </c>
      <c r="AE36" s="58"/>
      <c r="AF36" s="140">
        <f>SUM(AB36:AD36)</f>
        <v>7840351459</v>
      </c>
    </row>
    <row r="37" spans="1:32" ht="20.45" customHeight="1" x14ac:dyDescent="0.4">
      <c r="A37" s="133" t="s">
        <v>173</v>
      </c>
      <c r="B37" s="133"/>
      <c r="C37" s="133"/>
      <c r="D37" s="142">
        <v>0</v>
      </c>
      <c r="E37" s="23"/>
      <c r="F37" s="142">
        <v>0</v>
      </c>
      <c r="G37" s="58"/>
      <c r="H37" s="142">
        <v>0</v>
      </c>
      <c r="I37" s="132"/>
      <c r="J37" s="142">
        <v>0</v>
      </c>
      <c r="K37" s="58"/>
      <c r="L37" s="142">
        <v>0</v>
      </c>
      <c r="M37" s="58"/>
      <c r="N37" s="142">
        <v>0</v>
      </c>
      <c r="O37" s="58"/>
      <c r="P37" s="142">
        <v>147151427</v>
      </c>
      <c r="Q37" s="58"/>
      <c r="R37" s="142">
        <v>2096153189</v>
      </c>
      <c r="S37" s="132"/>
      <c r="T37" s="142">
        <v>383124014</v>
      </c>
      <c r="U37" s="58"/>
      <c r="V37" s="142">
        <v>1240840</v>
      </c>
      <c r="W37" s="58"/>
      <c r="X37" s="142">
        <v>-273218089</v>
      </c>
      <c r="Y37" s="58"/>
      <c r="Z37" s="142">
        <f>SUM(P37:X37)</f>
        <v>2354451381</v>
      </c>
      <c r="AA37" s="58"/>
      <c r="AB37" s="142">
        <f>SUM(D37:X37)</f>
        <v>2354451381</v>
      </c>
      <c r="AC37" s="58"/>
      <c r="AD37" s="142">
        <v>236422807</v>
      </c>
      <c r="AE37" s="58"/>
      <c r="AF37" s="142">
        <f>SUM(AB37:AD37)</f>
        <v>2590874188</v>
      </c>
    </row>
    <row r="38" spans="1:32" ht="6" customHeight="1" x14ac:dyDescent="0.4">
      <c r="A38" s="134"/>
      <c r="B38" s="131"/>
      <c r="C38" s="135"/>
      <c r="D38" s="140"/>
      <c r="E38" s="23"/>
      <c r="F38" s="140"/>
      <c r="G38" s="76"/>
      <c r="H38" s="140"/>
      <c r="I38" s="132"/>
      <c r="J38" s="140"/>
      <c r="K38" s="76"/>
      <c r="L38" s="140"/>
      <c r="M38" s="76"/>
      <c r="N38" s="140"/>
      <c r="O38" s="76"/>
      <c r="P38" s="140"/>
      <c r="Q38" s="76"/>
      <c r="R38" s="140"/>
      <c r="S38" s="132"/>
      <c r="T38" s="140"/>
      <c r="U38" s="76"/>
      <c r="V38" s="140"/>
      <c r="W38" s="76"/>
      <c r="X38" s="140"/>
      <c r="Y38" s="76"/>
      <c r="Z38" s="140"/>
      <c r="AA38" s="76"/>
      <c r="AB38" s="140"/>
      <c r="AC38" s="76"/>
      <c r="AD38" s="140"/>
      <c r="AE38" s="76"/>
      <c r="AF38" s="140"/>
    </row>
    <row r="39" spans="1:32" ht="20.45" customHeight="1" thickBot="1" x14ac:dyDescent="0.45">
      <c r="A39" s="137" t="s">
        <v>275</v>
      </c>
      <c r="B39" s="138"/>
      <c r="C39" s="138"/>
      <c r="D39" s="143">
        <f>SUM(D29:D37)</f>
        <v>28197293670</v>
      </c>
      <c r="E39" s="76"/>
      <c r="F39" s="143">
        <f>SUM(F29:F37)</f>
        <v>70175900837</v>
      </c>
      <c r="G39" s="76"/>
      <c r="H39" s="143">
        <f>SUM(H29:H37)</f>
        <v>-15002535663</v>
      </c>
      <c r="I39" s="136"/>
      <c r="J39" s="143">
        <f>SUM(J29:J37)</f>
        <v>-1118213914</v>
      </c>
      <c r="K39" s="76"/>
      <c r="L39" s="143">
        <f>SUM(L29:L37)</f>
        <v>2088252769</v>
      </c>
      <c r="M39" s="76"/>
      <c r="N39" s="143">
        <f>SUM(N29:N37)</f>
        <v>23091536750</v>
      </c>
      <c r="O39" s="76"/>
      <c r="P39" s="143">
        <f>SUM(P29:P37)</f>
        <v>99315637</v>
      </c>
      <c r="Q39" s="76"/>
      <c r="R39" s="143">
        <f>SUM(R29:R37)</f>
        <v>1517473273</v>
      </c>
      <c r="S39" s="136"/>
      <c r="T39" s="143">
        <f>SUM(T29:T37)</f>
        <v>-398817973</v>
      </c>
      <c r="U39" s="76"/>
      <c r="V39" s="143">
        <f>SUM(V29:V37)</f>
        <v>10309900</v>
      </c>
      <c r="W39" s="76"/>
      <c r="X39" s="143">
        <f>SUM(X29:X37)</f>
        <v>-326235328</v>
      </c>
      <c r="Y39" s="76"/>
      <c r="Z39" s="143">
        <f>SUM(Z29:Z37)</f>
        <v>902045509</v>
      </c>
      <c r="AA39" s="76"/>
      <c r="AB39" s="143">
        <f>SUM(AB29:AB37)</f>
        <v>108334279958</v>
      </c>
      <c r="AC39" s="76"/>
      <c r="AD39" s="143">
        <f>SUM(AD29:AD37)</f>
        <v>9413260858.2275276</v>
      </c>
      <c r="AE39" s="58"/>
      <c r="AF39" s="143">
        <f>SUM(AF29:AF37)</f>
        <v>117747540816.22752</v>
      </c>
    </row>
    <row r="40" spans="1:32" ht="20.45" customHeight="1" thickTop="1" x14ac:dyDescent="0.4">
      <c r="A40" s="137"/>
      <c r="B40" s="138"/>
      <c r="C40" s="138"/>
      <c r="D40" s="136"/>
      <c r="E40" s="76"/>
      <c r="F40" s="136"/>
      <c r="G40" s="76"/>
      <c r="H40" s="136"/>
      <c r="I40" s="136"/>
      <c r="J40" s="136"/>
      <c r="K40" s="76"/>
      <c r="L40" s="136"/>
      <c r="M40" s="76"/>
      <c r="N40" s="136"/>
      <c r="O40" s="76"/>
      <c r="P40" s="136"/>
      <c r="Q40" s="76"/>
      <c r="R40" s="136"/>
      <c r="S40" s="136"/>
      <c r="T40" s="136"/>
      <c r="U40" s="76"/>
      <c r="V40" s="136"/>
      <c r="W40" s="76"/>
      <c r="X40" s="136"/>
      <c r="Y40" s="76"/>
      <c r="Z40" s="136"/>
      <c r="AA40" s="76"/>
      <c r="AB40" s="136"/>
      <c r="AC40" s="76"/>
      <c r="AD40" s="136"/>
      <c r="AE40" s="58"/>
      <c r="AF40" s="136"/>
    </row>
    <row r="41" spans="1:32" ht="20.45" customHeight="1" x14ac:dyDescent="0.4">
      <c r="A41" s="134"/>
      <c r="B41" s="131"/>
      <c r="C41" s="133"/>
      <c r="D41" s="132"/>
      <c r="E41" s="23"/>
      <c r="F41" s="132"/>
      <c r="G41" s="58"/>
      <c r="H41" s="132"/>
      <c r="I41" s="132"/>
      <c r="J41" s="132"/>
      <c r="K41" s="58"/>
      <c r="L41" s="132"/>
      <c r="M41" s="58"/>
      <c r="N41" s="132"/>
      <c r="O41" s="58"/>
      <c r="P41" s="132"/>
      <c r="Q41" s="58"/>
      <c r="R41" s="132"/>
      <c r="S41" s="132"/>
      <c r="T41" s="132"/>
      <c r="U41" s="58"/>
      <c r="V41" s="132"/>
      <c r="W41" s="58"/>
      <c r="X41" s="132"/>
      <c r="Y41" s="58"/>
      <c r="Z41" s="132"/>
      <c r="AA41" s="58"/>
      <c r="AB41" s="132"/>
      <c r="AC41" s="58"/>
      <c r="AD41" s="132"/>
      <c r="AE41" s="58"/>
      <c r="AF41" s="132"/>
    </row>
    <row r="42" spans="1:32" ht="20.45" customHeight="1" x14ac:dyDescent="0.4">
      <c r="A42" s="134"/>
      <c r="B42" s="131"/>
      <c r="C42" s="133"/>
      <c r="D42" s="132"/>
      <c r="E42" s="23"/>
      <c r="F42" s="132"/>
      <c r="G42" s="58"/>
      <c r="H42" s="132"/>
      <c r="I42" s="132"/>
      <c r="J42" s="132"/>
      <c r="K42" s="58"/>
      <c r="L42" s="132"/>
      <c r="M42" s="58"/>
      <c r="N42" s="132"/>
      <c r="O42" s="58"/>
      <c r="P42" s="132"/>
      <c r="Q42" s="58"/>
      <c r="R42" s="132"/>
      <c r="S42" s="132"/>
      <c r="T42" s="132"/>
      <c r="U42" s="58"/>
      <c r="V42" s="132"/>
      <c r="W42" s="58"/>
      <c r="X42" s="132"/>
      <c r="Y42" s="58"/>
      <c r="Z42" s="132"/>
      <c r="AA42" s="58"/>
      <c r="AB42" s="132"/>
      <c r="AC42" s="58"/>
      <c r="AD42" s="132"/>
      <c r="AE42" s="58"/>
      <c r="AF42" s="132"/>
    </row>
    <row r="43" spans="1:32" ht="20.45" customHeight="1" x14ac:dyDescent="0.4">
      <c r="A43" s="134"/>
      <c r="B43" s="131"/>
      <c r="C43" s="133"/>
      <c r="D43" s="132"/>
      <c r="E43" s="23"/>
      <c r="F43" s="132"/>
      <c r="G43" s="58"/>
      <c r="H43" s="132"/>
      <c r="I43" s="132"/>
      <c r="J43" s="132"/>
      <c r="K43" s="58"/>
      <c r="L43" s="132"/>
      <c r="M43" s="58"/>
      <c r="N43" s="132"/>
      <c r="O43" s="58"/>
      <c r="P43" s="132"/>
      <c r="Q43" s="58"/>
      <c r="R43" s="132"/>
      <c r="S43" s="132"/>
      <c r="T43" s="132"/>
      <c r="U43" s="58"/>
      <c r="V43" s="132"/>
      <c r="W43" s="58"/>
      <c r="X43" s="132"/>
      <c r="Y43" s="58"/>
      <c r="Z43" s="132"/>
      <c r="AA43" s="58"/>
      <c r="AB43" s="132"/>
      <c r="AC43" s="58"/>
      <c r="AD43" s="132"/>
      <c r="AE43" s="58"/>
      <c r="AF43" s="132"/>
    </row>
    <row r="44" spans="1:32" ht="20.45" customHeight="1" x14ac:dyDescent="0.4">
      <c r="A44" s="133"/>
      <c r="B44" s="131"/>
      <c r="C44" s="133"/>
      <c r="D44" s="132"/>
      <c r="E44" s="23"/>
      <c r="F44" s="132"/>
      <c r="G44" s="58"/>
      <c r="H44" s="132"/>
      <c r="I44" s="132"/>
      <c r="J44" s="132"/>
      <c r="K44" s="58"/>
      <c r="L44" s="132"/>
      <c r="M44" s="58"/>
      <c r="N44" s="132"/>
      <c r="O44" s="58"/>
      <c r="P44" s="132"/>
      <c r="Q44" s="58"/>
      <c r="R44" s="132"/>
      <c r="S44" s="132"/>
      <c r="T44" s="132"/>
      <c r="U44" s="58"/>
      <c r="V44" s="132"/>
      <c r="W44" s="58"/>
      <c r="X44" s="132"/>
      <c r="Y44" s="58"/>
      <c r="Z44" s="132"/>
      <c r="AA44" s="58"/>
      <c r="AB44" s="132"/>
      <c r="AC44" s="58"/>
      <c r="AD44" s="132"/>
      <c r="AE44" s="58"/>
      <c r="AF44" s="132"/>
    </row>
    <row r="45" spans="1:32" ht="19.5" customHeight="1" x14ac:dyDescent="0.4">
      <c r="A45" s="137"/>
      <c r="B45" s="138"/>
      <c r="C45" s="138"/>
      <c r="D45" s="136"/>
      <c r="E45" s="76"/>
      <c r="F45" s="136"/>
      <c r="G45" s="76"/>
      <c r="H45" s="136"/>
      <c r="I45" s="136"/>
      <c r="J45" s="136"/>
      <c r="K45" s="76"/>
      <c r="L45" s="136"/>
      <c r="M45" s="76"/>
      <c r="N45" s="136"/>
      <c r="O45" s="76"/>
      <c r="P45" s="136"/>
      <c r="Q45" s="76"/>
      <c r="R45" s="136"/>
      <c r="S45" s="136"/>
      <c r="T45" s="136"/>
      <c r="U45" s="76"/>
      <c r="V45" s="136"/>
      <c r="W45" s="76"/>
      <c r="X45" s="136"/>
      <c r="Y45" s="76"/>
      <c r="Z45" s="136"/>
      <c r="AA45" s="76"/>
      <c r="AB45" s="136"/>
      <c r="AC45" s="76"/>
      <c r="AD45" s="136"/>
      <c r="AE45" s="58"/>
      <c r="AF45" s="136"/>
    </row>
    <row r="46" spans="1:32" ht="21.75" customHeight="1" x14ac:dyDescent="0.4">
      <c r="A46" s="144" t="str">
        <f>'Thai 9-10'!A92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46" s="144"/>
      <c r="C46" s="144"/>
      <c r="D46" s="145"/>
      <c r="E46" s="146"/>
      <c r="F46" s="147"/>
      <c r="G46" s="146"/>
      <c r="H46" s="147"/>
      <c r="I46" s="147"/>
      <c r="J46" s="147"/>
      <c r="K46" s="146"/>
      <c r="L46" s="147"/>
      <c r="M46" s="146"/>
      <c r="N46" s="147"/>
      <c r="O46" s="146"/>
      <c r="P46" s="147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7"/>
      <c r="AC46" s="146"/>
      <c r="AD46" s="147"/>
      <c r="AE46" s="146"/>
      <c r="AF46" s="147"/>
    </row>
  </sheetData>
  <mergeCells count="5">
    <mergeCell ref="D5:AF5"/>
    <mergeCell ref="D6:AB6"/>
    <mergeCell ref="P8:Z8"/>
    <mergeCell ref="L9:N9"/>
    <mergeCell ref="P9:Z9"/>
  </mergeCells>
  <pageMargins left="0.25" right="0.25" top="0.5" bottom="0.6" header="0.49" footer="0.4"/>
  <pageSetup paperSize="9" scale="60" firstPageNumber="11" orientation="landscape" useFirstPageNumber="1" horizontalDpi="1200" verticalDpi="1200" r:id="rId1"/>
  <headerFooter>
    <oddFooter>&amp;R&amp;"Browallia New,Regular"&amp;13&amp;P</oddFooter>
  </headerFooter>
  <ignoredErrors>
    <ignoredError sqref="B20:B3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25FD4-2C5A-4FB6-8821-499F2BC8C84D}">
  <dimension ref="A1:Y39"/>
  <sheetViews>
    <sheetView topLeftCell="A16" zoomScaleNormal="100" zoomScaleSheetLayoutView="91" workbookViewId="0">
      <selection activeCell="D22" sqref="D22"/>
    </sheetView>
  </sheetViews>
  <sheetFormatPr defaultRowHeight="21.75" customHeight="1" x14ac:dyDescent="0.25"/>
  <cols>
    <col min="1" max="3" width="1.5703125" customWidth="1"/>
    <col min="4" max="4" width="33.140625" customWidth="1"/>
    <col min="5" max="5" width="7.7109375" customWidth="1"/>
    <col min="6" max="6" width="0.7109375" customWidth="1"/>
    <col min="7" max="7" width="12.42578125" customWidth="1"/>
    <col min="8" max="8" width="0.7109375" customWidth="1"/>
    <col min="9" max="9" width="12.85546875" customWidth="1"/>
    <col min="10" max="10" width="0.7109375" customWidth="1"/>
    <col min="11" max="11" width="11.28515625" customWidth="1"/>
    <col min="12" max="12" width="0.7109375" customWidth="1"/>
    <col min="13" max="13" width="11.85546875" customWidth="1"/>
    <col min="14" max="14" width="0.7109375" customWidth="1"/>
    <col min="15" max="15" width="12.42578125" bestFit="1" customWidth="1"/>
    <col min="16" max="16" width="0.7109375" customWidth="1"/>
    <col min="17" max="17" width="12.5703125" customWidth="1"/>
    <col min="18" max="18" width="0.7109375" customWidth="1"/>
    <col min="19" max="19" width="13.5703125" customWidth="1"/>
    <col min="20" max="20" width="0.7109375" customWidth="1"/>
    <col min="21" max="21" width="12.140625" customWidth="1"/>
    <col min="22" max="22" width="0.7109375" customWidth="1"/>
    <col min="23" max="23" width="13" customWidth="1"/>
    <col min="24" max="24" width="0.7109375" customWidth="1"/>
    <col min="25" max="25" width="14" customWidth="1"/>
  </cols>
  <sheetData>
    <row r="1" spans="1:25" ht="21.75" customHeight="1" x14ac:dyDescent="0.25">
      <c r="A1" s="60" t="s">
        <v>0</v>
      </c>
      <c r="B1" s="60"/>
      <c r="C1" s="60"/>
      <c r="D1" s="24"/>
      <c r="E1" s="148"/>
      <c r="F1" s="24"/>
      <c r="G1" s="149"/>
      <c r="H1" s="149"/>
      <c r="I1" s="149"/>
      <c r="J1" s="149"/>
      <c r="K1" s="149"/>
      <c r="L1" s="149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150"/>
    </row>
    <row r="2" spans="1:25" ht="21.75" customHeight="1" x14ac:dyDescent="0.25">
      <c r="A2" s="60" t="s">
        <v>175</v>
      </c>
      <c r="B2" s="24"/>
      <c r="C2" s="148"/>
      <c r="D2" s="24"/>
      <c r="E2" s="148"/>
      <c r="F2" s="24"/>
      <c r="G2" s="149"/>
      <c r="H2" s="149"/>
      <c r="I2" s="149"/>
      <c r="J2" s="149"/>
      <c r="K2" s="149"/>
      <c r="L2" s="149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5" ht="21.75" customHeight="1" x14ac:dyDescent="0.25">
      <c r="A3" s="62" t="s">
        <v>269</v>
      </c>
      <c r="B3" s="62"/>
      <c r="C3" s="62"/>
      <c r="D3" s="63"/>
      <c r="E3" s="63"/>
      <c r="F3" s="87"/>
      <c r="G3" s="151"/>
      <c r="H3" s="151"/>
      <c r="I3" s="151"/>
      <c r="J3" s="151"/>
      <c r="K3" s="151"/>
      <c r="L3" s="151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8" customHeight="1" x14ac:dyDescent="0.25">
      <c r="A4" s="60"/>
      <c r="B4" s="60"/>
      <c r="C4" s="60"/>
      <c r="D4" s="61"/>
      <c r="E4" s="61"/>
      <c r="F4" s="24"/>
      <c r="G4" s="149"/>
      <c r="H4" s="149"/>
      <c r="I4" s="149"/>
      <c r="J4" s="149"/>
      <c r="K4" s="149"/>
      <c r="L4" s="149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ht="20.100000000000001" customHeight="1" x14ac:dyDescent="0.25">
      <c r="A5" s="60"/>
      <c r="B5" s="60"/>
      <c r="C5" s="60"/>
      <c r="D5" s="61"/>
      <c r="E5" s="61"/>
      <c r="F5" s="24"/>
      <c r="G5" s="264" t="s">
        <v>4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</row>
    <row r="6" spans="1:25" ht="20.100000000000001" customHeight="1" x14ac:dyDescent="0.25">
      <c r="A6" s="60"/>
      <c r="B6" s="60"/>
      <c r="C6" s="60"/>
      <c r="D6" s="61"/>
      <c r="E6" s="61"/>
      <c r="F6" s="24"/>
      <c r="G6" s="150"/>
      <c r="H6" s="150"/>
      <c r="I6" s="150"/>
      <c r="J6" s="150"/>
      <c r="K6" s="150"/>
      <c r="L6" s="150"/>
      <c r="M6" s="256"/>
      <c r="N6" s="256"/>
      <c r="O6" s="256"/>
      <c r="P6" s="150"/>
      <c r="Q6" s="265" t="s">
        <v>84</v>
      </c>
      <c r="R6" s="265"/>
      <c r="S6" s="265"/>
      <c r="T6" s="265"/>
      <c r="U6" s="265"/>
      <c r="V6" s="265"/>
      <c r="W6" s="265"/>
      <c r="X6" s="150"/>
      <c r="Y6" s="150"/>
    </row>
    <row r="7" spans="1:25" ht="20.100000000000001" customHeight="1" x14ac:dyDescent="0.25">
      <c r="A7" s="60"/>
      <c r="B7" s="60"/>
      <c r="C7" s="60"/>
      <c r="D7" s="61"/>
      <c r="E7" s="61"/>
      <c r="F7" s="24"/>
      <c r="G7" s="19"/>
      <c r="H7" s="19"/>
      <c r="I7" s="19"/>
      <c r="J7" s="19"/>
      <c r="K7" s="19"/>
      <c r="L7" s="19"/>
      <c r="M7" s="266" t="s">
        <v>80</v>
      </c>
      <c r="N7" s="266"/>
      <c r="O7" s="266"/>
      <c r="P7" s="152"/>
      <c r="Q7" s="267" t="s">
        <v>130</v>
      </c>
      <c r="R7" s="267"/>
      <c r="S7" s="267"/>
      <c r="T7" s="267"/>
      <c r="U7" s="267"/>
      <c r="V7" s="267"/>
      <c r="W7" s="267"/>
      <c r="X7" s="152"/>
      <c r="Y7" s="19"/>
    </row>
    <row r="8" spans="1:25" ht="20.100000000000001" customHeight="1" x14ac:dyDescent="0.25">
      <c r="A8" s="60"/>
      <c r="B8" s="60"/>
      <c r="C8" s="60"/>
      <c r="D8" s="61"/>
      <c r="E8" s="61"/>
      <c r="F8" s="24"/>
      <c r="G8" s="19"/>
      <c r="H8" s="19"/>
      <c r="I8" s="19"/>
      <c r="J8" s="19"/>
      <c r="K8" s="19"/>
      <c r="L8" s="19"/>
      <c r="M8" s="19"/>
      <c r="N8" s="19"/>
      <c r="O8" s="19"/>
      <c r="P8" s="19"/>
      <c r="R8" s="122"/>
      <c r="S8" s="19"/>
      <c r="T8" s="19"/>
      <c r="U8" s="19"/>
      <c r="V8" s="19"/>
      <c r="W8" s="19"/>
      <c r="X8" s="19"/>
      <c r="Y8" s="24"/>
    </row>
    <row r="9" spans="1:25" ht="20.100000000000001" customHeight="1" x14ac:dyDescent="0.25">
      <c r="A9" s="60"/>
      <c r="B9" s="60"/>
      <c r="C9" s="60"/>
      <c r="D9" s="61"/>
      <c r="E9" s="61"/>
      <c r="F9" s="24"/>
      <c r="P9" s="69"/>
      <c r="Q9" s="125" t="s">
        <v>133</v>
      </c>
      <c r="R9" s="124"/>
      <c r="T9" s="113"/>
      <c r="U9" s="125" t="s">
        <v>177</v>
      </c>
      <c r="V9" s="113"/>
      <c r="X9" s="69"/>
      <c r="Y9" s="24"/>
    </row>
    <row r="10" spans="1:25" ht="20.100000000000001" customHeight="1" x14ac:dyDescent="0.25">
      <c r="A10" s="60"/>
      <c r="B10" s="60"/>
      <c r="C10" s="60"/>
      <c r="D10" s="61"/>
      <c r="E10" s="61"/>
      <c r="F10" s="24"/>
      <c r="G10" s="19"/>
      <c r="H10" s="19"/>
      <c r="I10" s="19"/>
      <c r="J10" s="69"/>
      <c r="K10" s="69"/>
      <c r="L10" s="69"/>
      <c r="M10" s="69" t="s">
        <v>137</v>
      </c>
      <c r="N10" s="69"/>
      <c r="O10" s="69"/>
      <c r="P10" s="69"/>
      <c r="Q10" s="124" t="s">
        <v>138</v>
      </c>
      <c r="R10" s="124"/>
      <c r="S10" s="125" t="s">
        <v>176</v>
      </c>
      <c r="T10" s="120"/>
      <c r="U10" s="124" t="s">
        <v>139</v>
      </c>
      <c r="V10" s="120"/>
      <c r="W10" s="125" t="s">
        <v>142</v>
      </c>
      <c r="X10" s="69"/>
    </row>
    <row r="11" spans="1:25" ht="20.100000000000001" customHeight="1" x14ac:dyDescent="0.25">
      <c r="A11" s="60"/>
      <c r="B11" s="60"/>
      <c r="C11" s="60"/>
      <c r="D11" s="61"/>
      <c r="E11" s="61"/>
      <c r="F11" s="24"/>
      <c r="G11" s="69" t="s">
        <v>178</v>
      </c>
      <c r="H11" s="69"/>
      <c r="I11" s="69" t="s">
        <v>136</v>
      </c>
      <c r="J11" s="69"/>
      <c r="K11" s="69"/>
      <c r="L11" s="69"/>
      <c r="M11" s="69" t="s">
        <v>179</v>
      </c>
      <c r="N11" s="69"/>
      <c r="O11" s="69"/>
      <c r="P11" s="69"/>
      <c r="Q11" s="124" t="s">
        <v>148</v>
      </c>
      <c r="R11" s="125"/>
      <c r="S11" s="124" t="s">
        <v>149</v>
      </c>
      <c r="T11" s="113"/>
      <c r="U11" s="125" t="s">
        <v>149</v>
      </c>
      <c r="V11" s="113"/>
      <c r="W11" s="124" t="s">
        <v>151</v>
      </c>
      <c r="X11" s="69"/>
      <c r="Y11" s="69" t="s">
        <v>135</v>
      </c>
    </row>
    <row r="12" spans="1:25" ht="20.100000000000001" customHeight="1" x14ac:dyDescent="0.25">
      <c r="A12" s="60"/>
      <c r="B12" s="60"/>
      <c r="C12" s="60"/>
      <c r="D12" s="61"/>
      <c r="E12" s="61"/>
      <c r="F12" s="24"/>
      <c r="G12" s="69" t="s">
        <v>180</v>
      </c>
      <c r="H12" s="69"/>
      <c r="I12" s="69" t="s">
        <v>181</v>
      </c>
      <c r="J12" s="69"/>
      <c r="K12" s="69" t="s">
        <v>182</v>
      </c>
      <c r="L12" s="69"/>
      <c r="M12" s="69" t="s">
        <v>158</v>
      </c>
      <c r="N12" s="69"/>
      <c r="O12" s="69" t="s">
        <v>83</v>
      </c>
      <c r="P12" s="69"/>
      <c r="Q12" s="125" t="s">
        <v>160</v>
      </c>
      <c r="R12" s="125"/>
      <c r="S12" s="125" t="s">
        <v>161</v>
      </c>
      <c r="T12" s="253"/>
      <c r="U12" s="125" t="s">
        <v>161</v>
      </c>
      <c r="V12" s="253"/>
      <c r="W12" s="124" t="s">
        <v>164</v>
      </c>
      <c r="X12" s="69"/>
      <c r="Y12" s="69" t="s">
        <v>69</v>
      </c>
    </row>
    <row r="13" spans="1:25" ht="20.100000000000001" customHeight="1" x14ac:dyDescent="0.25">
      <c r="A13" s="24"/>
      <c r="B13" s="24"/>
      <c r="C13" s="24"/>
      <c r="D13" s="24"/>
      <c r="E13" s="126" t="s">
        <v>7</v>
      </c>
      <c r="F13" s="61"/>
      <c r="G13" s="67" t="s">
        <v>8</v>
      </c>
      <c r="H13" s="14"/>
      <c r="I13" s="67" t="s">
        <v>8</v>
      </c>
      <c r="J13" s="18"/>
      <c r="K13" s="67" t="s">
        <v>8</v>
      </c>
      <c r="L13" s="14"/>
      <c r="M13" s="67" t="s">
        <v>8</v>
      </c>
      <c r="N13" s="69"/>
      <c r="O13" s="67" t="s">
        <v>8</v>
      </c>
      <c r="P13" s="14"/>
      <c r="Q13" s="129" t="s">
        <v>8</v>
      </c>
      <c r="R13" s="125"/>
      <c r="S13" s="129" t="s">
        <v>8</v>
      </c>
      <c r="T13" s="120"/>
      <c r="U13" s="129" t="s">
        <v>8</v>
      </c>
      <c r="V13" s="120"/>
      <c r="W13" s="129" t="s">
        <v>8</v>
      </c>
      <c r="X13" s="14"/>
      <c r="Y13" s="67" t="s">
        <v>8</v>
      </c>
    </row>
    <row r="14" spans="1:25" ht="5.0999999999999996" customHeight="1" x14ac:dyDescent="0.25">
      <c r="A14" s="60"/>
      <c r="B14" s="24"/>
      <c r="C14" s="24"/>
      <c r="D14" s="24"/>
      <c r="E14" s="148"/>
      <c r="F14" s="24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s="175" customFormat="1" ht="20.100000000000001" customHeight="1" x14ac:dyDescent="0.25">
      <c r="A15" s="183" t="s">
        <v>295</v>
      </c>
      <c r="B15" s="183"/>
      <c r="C15" s="184"/>
      <c r="D15" s="184"/>
      <c r="E15" s="185"/>
      <c r="F15" s="184"/>
      <c r="G15" s="76">
        <v>28197293670</v>
      </c>
      <c r="H15" s="76"/>
      <c r="I15" s="76">
        <v>70175900837</v>
      </c>
      <c r="J15" s="76"/>
      <c r="K15" s="76">
        <v>78467400</v>
      </c>
      <c r="L15" s="76"/>
      <c r="M15" s="76">
        <v>1479829878</v>
      </c>
      <c r="N15" s="186"/>
      <c r="O15" s="76">
        <v>24520558856</v>
      </c>
      <c r="P15" s="186"/>
      <c r="Q15" s="76">
        <v>-537296978</v>
      </c>
      <c r="R15" s="76"/>
      <c r="S15" s="76">
        <v>0</v>
      </c>
      <c r="T15" s="76"/>
      <c r="U15" s="76">
        <v>0</v>
      </c>
      <c r="V15" s="186"/>
      <c r="W15" s="76">
        <v>-537296978</v>
      </c>
      <c r="X15" s="186"/>
      <c r="Y15" s="76">
        <v>123914753663</v>
      </c>
    </row>
    <row r="16" spans="1:25" s="175" customFormat="1" ht="5.0999999999999996" customHeight="1" x14ac:dyDescent="0.25">
      <c r="A16" s="183"/>
      <c r="B16" s="183"/>
      <c r="C16" s="184"/>
      <c r="D16" s="184"/>
      <c r="E16" s="185"/>
      <c r="F16" s="184"/>
      <c r="G16" s="76"/>
      <c r="H16" s="76"/>
      <c r="I16" s="76"/>
      <c r="J16" s="76"/>
      <c r="K16" s="76"/>
      <c r="L16" s="76"/>
      <c r="M16" s="76"/>
      <c r="N16" s="186"/>
      <c r="O16" s="76"/>
      <c r="P16" s="186"/>
      <c r="Q16" s="76"/>
      <c r="R16" s="76"/>
      <c r="S16" s="76"/>
      <c r="T16" s="76"/>
      <c r="U16" s="76"/>
      <c r="V16" s="186"/>
      <c r="W16" s="76"/>
      <c r="X16" s="186"/>
      <c r="Y16" s="186"/>
    </row>
    <row r="17" spans="1:25" s="175" customFormat="1" ht="20.100000000000001" customHeight="1" x14ac:dyDescent="0.25">
      <c r="A17" s="183" t="s">
        <v>167</v>
      </c>
      <c r="B17" s="183"/>
      <c r="C17" s="184"/>
      <c r="D17" s="184"/>
      <c r="E17" s="185"/>
      <c r="F17" s="184"/>
      <c r="G17" s="76"/>
      <c r="H17" s="76"/>
      <c r="I17" s="76"/>
      <c r="J17" s="76"/>
      <c r="K17" s="76"/>
      <c r="L17" s="76"/>
      <c r="M17" s="76"/>
      <c r="N17" s="186"/>
      <c r="O17" s="76"/>
      <c r="P17" s="186"/>
      <c r="Q17" s="76"/>
      <c r="R17" s="76"/>
      <c r="S17" s="76"/>
      <c r="T17" s="76"/>
      <c r="U17" s="76"/>
      <c r="V17" s="186"/>
      <c r="W17" s="76"/>
      <c r="X17" s="186"/>
      <c r="Y17" s="186"/>
    </row>
    <row r="18" spans="1:25" s="175" customFormat="1" ht="20.100000000000001" customHeight="1" x14ac:dyDescent="0.25">
      <c r="A18" s="184" t="s">
        <v>168</v>
      </c>
      <c r="B18" s="183"/>
      <c r="C18" s="184"/>
      <c r="D18" s="184"/>
      <c r="E18" s="185">
        <v>31</v>
      </c>
      <c r="F18" s="184"/>
      <c r="G18" s="76">
        <v>0</v>
      </c>
      <c r="H18" s="76"/>
      <c r="I18" s="76">
        <v>0</v>
      </c>
      <c r="J18" s="76"/>
      <c r="K18" s="76">
        <v>0</v>
      </c>
      <c r="L18" s="76"/>
      <c r="M18" s="76">
        <v>363295915</v>
      </c>
      <c r="N18" s="186"/>
      <c r="O18" s="76">
        <v>-363295915</v>
      </c>
      <c r="P18" s="186"/>
      <c r="Q18" s="76">
        <v>0</v>
      </c>
      <c r="R18" s="76"/>
      <c r="S18" s="76">
        <v>0</v>
      </c>
      <c r="T18" s="76"/>
      <c r="U18" s="76">
        <v>0</v>
      </c>
      <c r="V18" s="186"/>
      <c r="W18" s="76">
        <f>SUM(Q18:U18)</f>
        <v>0</v>
      </c>
      <c r="X18" s="186"/>
      <c r="Y18" s="186">
        <f>SUM(G18:P18)</f>
        <v>0</v>
      </c>
    </row>
    <row r="19" spans="1:25" s="175" customFormat="1" ht="20.100000000000001" customHeight="1" x14ac:dyDescent="0.25">
      <c r="A19" s="184" t="s">
        <v>169</v>
      </c>
      <c r="B19" s="183"/>
      <c r="C19" s="184"/>
      <c r="D19" s="184"/>
      <c r="E19" s="185"/>
      <c r="F19" s="184"/>
      <c r="G19" s="76">
        <v>0</v>
      </c>
      <c r="H19" s="76"/>
      <c r="I19" s="76">
        <v>0</v>
      </c>
      <c r="J19" s="76"/>
      <c r="K19" s="76">
        <v>0</v>
      </c>
      <c r="L19" s="76"/>
      <c r="M19" s="76">
        <v>0</v>
      </c>
      <c r="N19" s="186"/>
      <c r="O19" s="76">
        <v>-3665648177</v>
      </c>
      <c r="P19" s="186"/>
      <c r="Q19" s="76">
        <v>0</v>
      </c>
      <c r="R19" s="76"/>
      <c r="S19" s="76">
        <v>0</v>
      </c>
      <c r="T19" s="76"/>
      <c r="U19" s="76">
        <v>0</v>
      </c>
      <c r="V19" s="186"/>
      <c r="W19" s="76">
        <f>SUM(Q19:U19)</f>
        <v>0</v>
      </c>
      <c r="X19" s="186"/>
      <c r="Y19" s="186">
        <f>SUM(G19:P19)</f>
        <v>-3665648177</v>
      </c>
    </row>
    <row r="20" spans="1:25" s="175" customFormat="1" ht="5.0999999999999996" customHeight="1" x14ac:dyDescent="0.25">
      <c r="A20" s="184"/>
      <c r="B20" s="184"/>
      <c r="C20" s="184"/>
      <c r="D20" s="184"/>
      <c r="E20" s="185"/>
      <c r="F20" s="185"/>
      <c r="G20" s="76"/>
      <c r="H20" s="76"/>
      <c r="I20" s="76"/>
      <c r="J20" s="76"/>
      <c r="K20" s="76"/>
      <c r="L20" s="76"/>
      <c r="M20" s="76"/>
      <c r="N20" s="164"/>
      <c r="O20" s="76"/>
      <c r="P20" s="164"/>
      <c r="Q20" s="76"/>
      <c r="R20" s="76"/>
      <c r="S20" s="76"/>
      <c r="T20" s="76"/>
      <c r="U20" s="76"/>
      <c r="V20" s="164"/>
      <c r="W20" s="76"/>
      <c r="X20" s="164"/>
      <c r="Y20" s="76"/>
    </row>
    <row r="21" spans="1:25" s="175" customFormat="1" ht="20.100000000000001" customHeight="1" x14ac:dyDescent="0.25">
      <c r="A21" s="183" t="s">
        <v>171</v>
      </c>
      <c r="B21" s="183"/>
      <c r="C21" s="184"/>
      <c r="D21" s="184"/>
      <c r="E21" s="185"/>
      <c r="F21" s="184"/>
      <c r="G21" s="76"/>
      <c r="H21" s="76"/>
      <c r="I21" s="76"/>
      <c r="J21" s="76"/>
      <c r="K21" s="76"/>
      <c r="L21" s="76"/>
      <c r="M21" s="76"/>
      <c r="N21" s="186"/>
      <c r="O21" s="76"/>
      <c r="P21" s="186"/>
      <c r="Q21" s="76"/>
      <c r="R21" s="76"/>
      <c r="S21" s="76"/>
      <c r="T21" s="76"/>
      <c r="U21" s="76"/>
      <c r="V21" s="186"/>
      <c r="W21" s="76"/>
      <c r="X21" s="186"/>
      <c r="Y21" s="76"/>
    </row>
    <row r="22" spans="1:25" s="175" customFormat="1" ht="20.100000000000001" customHeight="1" x14ac:dyDescent="0.25">
      <c r="B22" s="184" t="s">
        <v>106</v>
      </c>
      <c r="C22" s="184"/>
      <c r="D22" s="184"/>
      <c r="E22" s="185"/>
      <c r="F22" s="185"/>
      <c r="G22" s="76">
        <v>0</v>
      </c>
      <c r="H22" s="76"/>
      <c r="I22" s="76">
        <v>0</v>
      </c>
      <c r="J22" s="76"/>
      <c r="K22" s="76">
        <v>0</v>
      </c>
      <c r="L22" s="76"/>
      <c r="M22" s="76">
        <v>0</v>
      </c>
      <c r="N22" s="164"/>
      <c r="O22" s="76">
        <v>7265918295</v>
      </c>
      <c r="P22" s="164"/>
      <c r="Q22" s="76">
        <v>0</v>
      </c>
      <c r="R22" s="76"/>
      <c r="S22" s="76">
        <v>0</v>
      </c>
      <c r="T22" s="76"/>
      <c r="U22" s="76">
        <v>0</v>
      </c>
      <c r="V22" s="164"/>
      <c r="W22" s="76">
        <f t="shared" ref="W22:W23" si="0">SUM(Q22:U22)</f>
        <v>0</v>
      </c>
      <c r="X22" s="164"/>
      <c r="Y22" s="186">
        <f>SUM(G22:P22)</f>
        <v>7265918295</v>
      </c>
    </row>
    <row r="23" spans="1:25" s="175" customFormat="1" ht="20.100000000000001" customHeight="1" x14ac:dyDescent="0.25">
      <c r="B23" s="184" t="s">
        <v>302</v>
      </c>
      <c r="C23" s="184"/>
      <c r="D23" s="184"/>
      <c r="E23" s="185"/>
      <c r="F23" s="185"/>
      <c r="G23" s="74">
        <v>0</v>
      </c>
      <c r="H23" s="76"/>
      <c r="I23" s="74">
        <v>0</v>
      </c>
      <c r="J23" s="76"/>
      <c r="K23" s="74">
        <v>0</v>
      </c>
      <c r="L23" s="76"/>
      <c r="M23" s="74">
        <v>0</v>
      </c>
      <c r="N23" s="164"/>
      <c r="O23" s="74">
        <v>-45941584</v>
      </c>
      <c r="P23" s="164"/>
      <c r="Q23" s="74">
        <f>ROUND(-90099978.0669341,0)</f>
        <v>-90099978</v>
      </c>
      <c r="R23" s="76"/>
      <c r="S23" s="74">
        <f>ROUND(-325814.244109998,0)</f>
        <v>-325814</v>
      </c>
      <c r="T23" s="76"/>
      <c r="U23" s="74">
        <f>ROUND(-68389.1769450025,0)</f>
        <v>-68389</v>
      </c>
      <c r="V23" s="164"/>
      <c r="W23" s="154">
        <f t="shared" si="0"/>
        <v>-90494181</v>
      </c>
      <c r="X23" s="164"/>
      <c r="Y23" s="187">
        <f>SUM(G23:P23,W23)</f>
        <v>-136435765</v>
      </c>
    </row>
    <row r="24" spans="1:25" s="175" customFormat="1" ht="5.0999999999999996" customHeight="1" x14ac:dyDescent="0.25">
      <c r="A24" s="184"/>
      <c r="B24" s="184"/>
      <c r="C24" s="184"/>
      <c r="D24" s="184"/>
      <c r="E24" s="185"/>
      <c r="F24" s="185"/>
      <c r="G24" s="76"/>
      <c r="H24" s="76"/>
      <c r="I24" s="76"/>
      <c r="J24" s="76"/>
      <c r="K24" s="76"/>
      <c r="L24" s="76"/>
      <c r="M24" s="76"/>
      <c r="N24" s="164"/>
      <c r="O24" s="76"/>
      <c r="P24" s="164"/>
      <c r="Q24" s="76"/>
      <c r="R24" s="76"/>
      <c r="S24" s="76"/>
      <c r="T24" s="76"/>
      <c r="U24" s="76"/>
      <c r="V24" s="164"/>
      <c r="W24" s="76"/>
      <c r="X24" s="164"/>
      <c r="Y24" s="186"/>
    </row>
    <row r="25" spans="1:25" s="175" customFormat="1" ht="20.100000000000001" customHeight="1" thickBot="1" x14ac:dyDescent="0.3">
      <c r="A25" s="183" t="s">
        <v>174</v>
      </c>
      <c r="B25" s="184"/>
      <c r="C25" s="184"/>
      <c r="D25" s="184"/>
      <c r="E25" s="185"/>
      <c r="F25" s="184"/>
      <c r="G25" s="188">
        <f>SUM(G15:G23)</f>
        <v>28197293670</v>
      </c>
      <c r="H25" s="164"/>
      <c r="I25" s="188">
        <f>SUM(I15:I23)</f>
        <v>70175900837</v>
      </c>
      <c r="J25" s="164"/>
      <c r="K25" s="188">
        <f>SUM(K15:K23)</f>
        <v>78467400</v>
      </c>
      <c r="L25" s="164"/>
      <c r="M25" s="188">
        <f>SUM(M15:M23)</f>
        <v>1843125793</v>
      </c>
      <c r="N25" s="164"/>
      <c r="O25" s="188">
        <f>SUM(O15:O23)</f>
        <v>27711591475</v>
      </c>
      <c r="P25" s="164"/>
      <c r="Q25" s="188">
        <f>SUM(Q15:Q23)</f>
        <v>-627396956</v>
      </c>
      <c r="R25" s="164"/>
      <c r="S25" s="188">
        <f>SUM(S15:S23)</f>
        <v>-325814</v>
      </c>
      <c r="T25" s="164"/>
      <c r="U25" s="188">
        <f>SUM(U15:U23)</f>
        <v>-68389</v>
      </c>
      <c r="V25" s="164"/>
      <c r="W25" s="188">
        <f>SUM(W15:W23)</f>
        <v>-627791159</v>
      </c>
      <c r="X25" s="164"/>
      <c r="Y25" s="188">
        <f>SUM(Y15:Y23)</f>
        <v>127378588016</v>
      </c>
    </row>
    <row r="26" spans="1:25" ht="12" customHeight="1" thickTop="1" x14ac:dyDescent="0.25">
      <c r="A26" s="60"/>
      <c r="B26" s="24"/>
      <c r="C26" s="24"/>
      <c r="D26" s="24"/>
      <c r="E26" s="148"/>
      <c r="F26" s="24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ht="20.100000000000001" customHeight="1" x14ac:dyDescent="0.25">
      <c r="A27" s="60" t="s">
        <v>274</v>
      </c>
      <c r="B27" s="24"/>
      <c r="C27" s="24"/>
      <c r="D27" s="24"/>
      <c r="E27" s="148"/>
      <c r="F27" s="24"/>
      <c r="G27" s="100">
        <v>28197293670</v>
      </c>
      <c r="H27" s="22"/>
      <c r="I27" s="100">
        <v>70175900837</v>
      </c>
      <c r="J27" s="22"/>
      <c r="K27" s="100">
        <v>78467400</v>
      </c>
      <c r="L27" s="22"/>
      <c r="M27" s="100">
        <v>1843125793</v>
      </c>
      <c r="N27" s="22"/>
      <c r="O27" s="100">
        <v>27711591475</v>
      </c>
      <c r="P27" s="22"/>
      <c r="Q27" s="100">
        <v>-627396956</v>
      </c>
      <c r="R27" s="22"/>
      <c r="S27" s="100">
        <v>-325814</v>
      </c>
      <c r="T27" s="22"/>
      <c r="U27" s="100">
        <v>-68389</v>
      </c>
      <c r="V27" s="22"/>
      <c r="W27" s="100">
        <f>SUM(Q27:U27)</f>
        <v>-627791159</v>
      </c>
      <c r="X27" s="153"/>
      <c r="Y27" s="155">
        <f>SUM(W27,O27,M27,K27,I27,G27)</f>
        <v>127378588016</v>
      </c>
    </row>
    <row r="28" spans="1:25" ht="5.0999999999999996" customHeight="1" x14ac:dyDescent="0.25">
      <c r="A28" s="60"/>
      <c r="B28" s="60"/>
      <c r="C28" s="24"/>
      <c r="D28" s="24"/>
      <c r="E28" s="148"/>
      <c r="F28" s="24"/>
      <c r="G28" s="100"/>
      <c r="H28" s="76"/>
      <c r="I28" s="100"/>
      <c r="J28" s="76"/>
      <c r="K28" s="100"/>
      <c r="L28" s="76"/>
      <c r="M28" s="100"/>
      <c r="N28" s="153"/>
      <c r="O28" s="100"/>
      <c r="P28" s="153"/>
      <c r="Q28" s="100"/>
      <c r="R28" s="76"/>
      <c r="S28" s="100"/>
      <c r="T28" s="76"/>
      <c r="U28" s="100"/>
      <c r="V28" s="153"/>
      <c r="W28" s="100"/>
      <c r="X28" s="153"/>
      <c r="Y28" s="155"/>
    </row>
    <row r="29" spans="1:25" ht="20.100000000000001" customHeight="1" x14ac:dyDescent="0.25">
      <c r="A29" s="60" t="s">
        <v>167</v>
      </c>
      <c r="B29" s="60"/>
      <c r="C29" s="24"/>
      <c r="D29" s="24"/>
      <c r="E29" s="185"/>
      <c r="F29" s="24"/>
      <c r="G29" s="100"/>
      <c r="H29" s="76"/>
      <c r="I29" s="100"/>
      <c r="J29" s="76"/>
      <c r="K29" s="100"/>
      <c r="L29" s="76"/>
      <c r="M29" s="100"/>
      <c r="N29" s="153"/>
      <c r="O29" s="100"/>
      <c r="P29" s="153"/>
      <c r="Q29" s="100"/>
      <c r="R29" s="76"/>
      <c r="S29" s="100"/>
      <c r="T29" s="76"/>
      <c r="U29" s="100"/>
      <c r="V29" s="153"/>
      <c r="W29" s="100"/>
      <c r="X29" s="153"/>
      <c r="Y29" s="155"/>
    </row>
    <row r="30" spans="1:25" ht="20.100000000000001" customHeight="1" x14ac:dyDescent="0.25">
      <c r="A30" s="24" t="s">
        <v>168</v>
      </c>
      <c r="B30" s="60"/>
      <c r="C30" s="24"/>
      <c r="D30" s="24"/>
      <c r="E30" s="185">
        <v>31</v>
      </c>
      <c r="F30" s="24"/>
      <c r="G30" s="100">
        <v>0</v>
      </c>
      <c r="H30" s="76"/>
      <c r="I30" s="100">
        <v>0</v>
      </c>
      <c r="J30" s="76"/>
      <c r="K30" s="100">
        <v>0</v>
      </c>
      <c r="L30" s="76"/>
      <c r="M30" s="100">
        <v>245126976</v>
      </c>
      <c r="N30" s="153"/>
      <c r="O30" s="100">
        <v>-245126976</v>
      </c>
      <c r="P30" s="153"/>
      <c r="Q30" s="100">
        <v>0</v>
      </c>
      <c r="R30" s="76"/>
      <c r="S30" s="100">
        <v>0</v>
      </c>
      <c r="T30" s="76"/>
      <c r="U30" s="100">
        <v>0</v>
      </c>
      <c r="V30" s="153"/>
      <c r="W30" s="100">
        <f>SUM(Q30:U30)</f>
        <v>0</v>
      </c>
      <c r="X30" s="153"/>
      <c r="Y30" s="155">
        <f>SUM(G30:P30)</f>
        <v>0</v>
      </c>
    </row>
    <row r="31" spans="1:25" ht="20.100000000000001" customHeight="1" x14ac:dyDescent="0.25">
      <c r="A31" s="24" t="s">
        <v>169</v>
      </c>
      <c r="B31" s="60"/>
      <c r="C31" s="24"/>
      <c r="D31" s="24"/>
      <c r="E31" s="185">
        <v>37</v>
      </c>
      <c r="F31" s="24"/>
      <c r="G31" s="100">
        <v>0</v>
      </c>
      <c r="H31" s="76"/>
      <c r="I31" s="100">
        <v>0</v>
      </c>
      <c r="J31" s="76"/>
      <c r="K31" s="100">
        <v>0</v>
      </c>
      <c r="L31" s="76"/>
      <c r="M31" s="100">
        <v>0</v>
      </c>
      <c r="N31" s="153"/>
      <c r="O31" s="100">
        <v>-4229594051</v>
      </c>
      <c r="P31" s="153"/>
      <c r="Q31" s="100">
        <v>0</v>
      </c>
      <c r="R31" s="76"/>
      <c r="S31" s="100">
        <v>0</v>
      </c>
      <c r="T31" s="76"/>
      <c r="U31" s="100">
        <v>0</v>
      </c>
      <c r="V31" s="153"/>
      <c r="W31" s="100">
        <f>SUM(Q31:U31)</f>
        <v>0</v>
      </c>
      <c r="X31" s="153"/>
      <c r="Y31" s="155">
        <f>SUM(G31:P31)</f>
        <v>-4229594051</v>
      </c>
    </row>
    <row r="32" spans="1:25" ht="5.0999999999999996" customHeight="1" x14ac:dyDescent="0.25">
      <c r="A32" s="24"/>
      <c r="B32" s="24"/>
      <c r="C32" s="24"/>
      <c r="D32" s="24"/>
      <c r="E32" s="185"/>
      <c r="F32" s="148"/>
      <c r="G32" s="100"/>
      <c r="H32" s="76"/>
      <c r="I32" s="100"/>
      <c r="J32" s="76"/>
      <c r="K32" s="100"/>
      <c r="L32" s="76"/>
      <c r="M32" s="100"/>
      <c r="N32" s="22"/>
      <c r="O32" s="100"/>
      <c r="P32" s="22"/>
      <c r="Q32" s="100"/>
      <c r="R32" s="76"/>
      <c r="S32" s="100"/>
      <c r="T32" s="76"/>
      <c r="U32" s="100"/>
      <c r="V32" s="22"/>
      <c r="W32" s="100"/>
      <c r="X32" s="22"/>
      <c r="Y32" s="100"/>
    </row>
    <row r="33" spans="1:25" ht="20.100000000000001" customHeight="1" x14ac:dyDescent="0.25">
      <c r="A33" s="183" t="s">
        <v>126</v>
      </c>
      <c r="B33" s="183"/>
      <c r="C33" s="184"/>
      <c r="D33" s="184"/>
      <c r="E33" s="185"/>
      <c r="F33" s="24"/>
      <c r="G33" s="100"/>
      <c r="H33" s="76"/>
      <c r="I33" s="100"/>
      <c r="J33" s="76"/>
      <c r="K33" s="100"/>
      <c r="L33" s="76"/>
      <c r="M33" s="100"/>
      <c r="N33" s="153"/>
      <c r="O33" s="100"/>
      <c r="P33" s="153"/>
      <c r="Q33" s="100"/>
      <c r="R33" s="76"/>
      <c r="S33" s="100"/>
      <c r="T33" s="76"/>
      <c r="U33" s="100"/>
      <c r="V33" s="153"/>
      <c r="W33" s="100"/>
      <c r="X33" s="153"/>
      <c r="Y33" s="100"/>
    </row>
    <row r="34" spans="1:25" ht="20.100000000000001" customHeight="1" x14ac:dyDescent="0.25">
      <c r="B34" s="24" t="s">
        <v>106</v>
      </c>
      <c r="C34" s="24"/>
      <c r="D34" s="24"/>
      <c r="E34" s="185"/>
      <c r="F34" s="148"/>
      <c r="G34" s="100">
        <v>0</v>
      </c>
      <c r="H34" s="76"/>
      <c r="I34" s="100">
        <v>0</v>
      </c>
      <c r="J34" s="76"/>
      <c r="K34" s="100">
        <v>0</v>
      </c>
      <c r="L34" s="76"/>
      <c r="M34" s="100">
        <v>0</v>
      </c>
      <c r="N34" s="22"/>
      <c r="O34" s="100">
        <v>4902539531</v>
      </c>
      <c r="P34" s="22"/>
      <c r="Q34" s="100">
        <v>0</v>
      </c>
      <c r="R34" s="76"/>
      <c r="S34" s="100">
        <v>0</v>
      </c>
      <c r="T34" s="76"/>
      <c r="U34" s="100">
        <v>0</v>
      </c>
      <c r="V34" s="22"/>
      <c r="W34" s="100">
        <f t="shared" ref="W34:W35" si="1">SUM(Q34:U34)</f>
        <v>0</v>
      </c>
      <c r="X34" s="22"/>
      <c r="Y34" s="155">
        <f>SUM(G34:P34)</f>
        <v>4902539531</v>
      </c>
    </row>
    <row r="35" spans="1:25" ht="20.100000000000001" customHeight="1" x14ac:dyDescent="0.25">
      <c r="B35" s="24" t="s">
        <v>308</v>
      </c>
      <c r="C35" s="24"/>
      <c r="D35" s="24"/>
      <c r="E35" s="148"/>
      <c r="F35" s="148"/>
      <c r="G35" s="73">
        <v>0</v>
      </c>
      <c r="H35" s="76"/>
      <c r="I35" s="73">
        <v>0</v>
      </c>
      <c r="J35" s="76"/>
      <c r="K35" s="73">
        <v>0</v>
      </c>
      <c r="L35" s="76"/>
      <c r="M35" s="73">
        <v>0</v>
      </c>
      <c r="N35" s="22"/>
      <c r="O35" s="73">
        <v>0</v>
      </c>
      <c r="P35" s="22"/>
      <c r="Q35" s="73">
        <v>2016337565</v>
      </c>
      <c r="R35" s="76"/>
      <c r="S35" s="73">
        <v>325814</v>
      </c>
      <c r="T35" s="76"/>
      <c r="U35" s="73">
        <v>68389</v>
      </c>
      <c r="V35" s="22"/>
      <c r="W35" s="156">
        <f t="shared" si="1"/>
        <v>2016731768</v>
      </c>
      <c r="X35" s="22"/>
      <c r="Y35" s="157">
        <f>SUM(G35:P35,W35)</f>
        <v>2016731768</v>
      </c>
    </row>
    <row r="36" spans="1:25" ht="5.0999999999999996" customHeight="1" x14ac:dyDescent="0.25">
      <c r="A36" s="24"/>
      <c r="B36" s="24"/>
      <c r="C36" s="24"/>
      <c r="D36" s="24"/>
      <c r="E36" s="148"/>
      <c r="F36" s="148"/>
      <c r="G36" s="100"/>
      <c r="H36" s="76"/>
      <c r="I36" s="100"/>
      <c r="J36" s="76"/>
      <c r="K36" s="100"/>
      <c r="L36" s="76"/>
      <c r="M36" s="100"/>
      <c r="N36" s="22"/>
      <c r="O36" s="100"/>
      <c r="P36" s="22"/>
      <c r="Q36" s="100"/>
      <c r="R36" s="76"/>
      <c r="S36" s="100"/>
      <c r="T36" s="76"/>
      <c r="U36" s="100"/>
      <c r="V36" s="22"/>
      <c r="W36" s="100"/>
      <c r="X36" s="22"/>
      <c r="Y36" s="155"/>
    </row>
    <row r="37" spans="1:25" ht="20.100000000000001" customHeight="1" thickBot="1" x14ac:dyDescent="0.3">
      <c r="A37" s="60" t="s">
        <v>275</v>
      </c>
      <c r="B37" s="24"/>
      <c r="C37" s="24"/>
      <c r="D37" s="24"/>
      <c r="E37" s="148"/>
      <c r="F37" s="24"/>
      <c r="G37" s="158">
        <f>SUM(G27:G35)</f>
        <v>28197293670</v>
      </c>
      <c r="H37" s="22"/>
      <c r="I37" s="158">
        <f>SUM(I27:I35)</f>
        <v>70175900837</v>
      </c>
      <c r="J37" s="22"/>
      <c r="K37" s="158">
        <f>SUM(K27:K35)</f>
        <v>78467400</v>
      </c>
      <c r="L37" s="22"/>
      <c r="M37" s="158">
        <f>SUM(M27:M35)</f>
        <v>2088252769</v>
      </c>
      <c r="N37" s="22"/>
      <c r="O37" s="158">
        <f>SUM(O27:O35)</f>
        <v>28139409979</v>
      </c>
      <c r="P37" s="22"/>
      <c r="Q37" s="158">
        <f>SUM(Q27:Q35)</f>
        <v>1388940609</v>
      </c>
      <c r="R37" s="22"/>
      <c r="S37" s="158">
        <f>SUM(S27:S35)</f>
        <v>0</v>
      </c>
      <c r="T37" s="22"/>
      <c r="U37" s="158">
        <f>SUM(U27:U35)</f>
        <v>0</v>
      </c>
      <c r="V37" s="22"/>
      <c r="W37" s="158">
        <f>SUM(W27:W35)</f>
        <v>1388940609</v>
      </c>
      <c r="X37" s="22"/>
      <c r="Y37" s="158">
        <f>SUM(Y27:Y35)</f>
        <v>130068265264</v>
      </c>
    </row>
    <row r="38" spans="1:25" s="175" customFormat="1" ht="21.75" customHeight="1" thickTop="1" x14ac:dyDescent="0.25">
      <c r="A38" s="183"/>
      <c r="B38" s="184"/>
      <c r="C38" s="184"/>
      <c r="D38" s="184"/>
      <c r="E38" s="185"/>
      <c r="F38" s="184"/>
      <c r="G38" s="236"/>
      <c r="H38" s="164"/>
      <c r="I38" s="236"/>
      <c r="J38" s="164"/>
      <c r="K38" s="236"/>
      <c r="L38" s="164"/>
      <c r="M38" s="236"/>
      <c r="N38" s="164"/>
      <c r="O38" s="236"/>
      <c r="P38" s="164"/>
      <c r="Q38" s="236"/>
      <c r="R38" s="164"/>
      <c r="S38" s="236"/>
      <c r="T38" s="164"/>
      <c r="U38" s="236"/>
      <c r="V38" s="164"/>
      <c r="W38" s="236"/>
      <c r="X38" s="164"/>
      <c r="Y38" s="236"/>
    </row>
    <row r="39" spans="1:25" ht="21.75" customHeight="1" x14ac:dyDescent="0.25">
      <c r="A39" s="87" t="str">
        <f>'Thai 11'!A46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39" s="87"/>
      <c r="C39" s="87"/>
      <c r="D39" s="159"/>
      <c r="E39" s="159"/>
      <c r="F39" s="87"/>
      <c r="G39" s="87"/>
      <c r="H39" s="87"/>
      <c r="I39" s="87"/>
      <c r="J39" s="87"/>
      <c r="K39" s="87"/>
      <c r="L39" s="87"/>
      <c r="M39" s="87"/>
      <c r="N39" s="87"/>
      <c r="O39" s="51"/>
      <c r="P39" s="87"/>
      <c r="Q39" s="87"/>
      <c r="R39" s="87"/>
      <c r="S39" s="87"/>
      <c r="T39" s="87"/>
      <c r="U39" s="87"/>
      <c r="V39" s="87"/>
      <c r="W39" s="87"/>
      <c r="X39" s="87"/>
      <c r="Y39" s="32"/>
    </row>
  </sheetData>
  <mergeCells count="4">
    <mergeCell ref="G5:Y5"/>
    <mergeCell ref="Q6:W6"/>
    <mergeCell ref="M7:O7"/>
    <mergeCell ref="Q7:W7"/>
  </mergeCells>
  <pageMargins left="0.4" right="0.4" top="0.5" bottom="0.6" header="0.49" footer="0.4"/>
  <pageSetup paperSize="9" scale="79" firstPageNumber="12" fitToHeight="0" orientation="landscape" useFirstPageNumber="1" horizontalDpi="1200" verticalDpi="1200" r:id="rId1"/>
  <headerFooter>
    <oddFooter>&amp;R&amp;"Browallia New,Regular"&amp;13&amp;P</oddFooter>
  </headerFooter>
  <ignoredErrors>
    <ignoredError sqref="Y18:Y3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7F5EE-88BA-4A24-92B6-E591EBD13146}">
  <dimension ref="A1:M216"/>
  <sheetViews>
    <sheetView tabSelected="1" zoomScaleNormal="100" zoomScaleSheetLayoutView="91" workbookViewId="0">
      <selection activeCell="D8" sqref="D8"/>
    </sheetView>
  </sheetViews>
  <sheetFormatPr defaultColWidth="9.140625" defaultRowHeight="21.75" customHeight="1" x14ac:dyDescent="0.3"/>
  <cols>
    <col min="1" max="2" width="1" style="194" customWidth="1"/>
    <col min="3" max="3" width="24" style="194" customWidth="1"/>
    <col min="4" max="4" width="12.28515625" style="194" customWidth="1"/>
    <col min="5" max="5" width="7.85546875" style="194" customWidth="1"/>
    <col min="6" max="6" width="0.5703125" style="194" customWidth="1"/>
    <col min="7" max="7" width="12.7109375" style="194" customWidth="1"/>
    <col min="8" max="8" width="0.5703125" style="194" customWidth="1"/>
    <col min="9" max="9" width="12.7109375" style="194" customWidth="1"/>
    <col min="10" max="10" width="0.5703125" style="194" customWidth="1"/>
    <col min="11" max="11" width="12.7109375" style="194" customWidth="1"/>
    <col min="12" max="12" width="0.5703125" style="194" customWidth="1"/>
    <col min="13" max="13" width="12.7109375" style="194" customWidth="1"/>
    <col min="14" max="14" width="11.85546875" style="194" bestFit="1" customWidth="1"/>
    <col min="15" max="16384" width="9.140625" style="194"/>
  </cols>
  <sheetData>
    <row r="1" spans="1:13" ht="21.75" customHeight="1" x14ac:dyDescent="0.3">
      <c r="A1" s="189" t="s">
        <v>0</v>
      </c>
      <c r="B1" s="189"/>
      <c r="C1" s="189"/>
      <c r="D1" s="190"/>
      <c r="E1" s="191"/>
      <c r="F1" s="192"/>
      <c r="G1" s="193"/>
      <c r="H1" s="192"/>
      <c r="I1" s="193"/>
      <c r="J1" s="192"/>
      <c r="K1" s="193"/>
      <c r="L1" s="192"/>
      <c r="M1" s="193"/>
    </row>
    <row r="2" spans="1:13" ht="21.75" customHeight="1" x14ac:dyDescent="0.3">
      <c r="A2" s="189" t="s">
        <v>183</v>
      </c>
      <c r="B2" s="189"/>
      <c r="C2" s="189"/>
      <c r="D2" s="190"/>
      <c r="E2" s="191"/>
      <c r="F2" s="192"/>
      <c r="G2" s="195"/>
      <c r="H2" s="192"/>
      <c r="I2" s="195"/>
      <c r="J2" s="192"/>
      <c r="K2" s="195"/>
      <c r="L2" s="192"/>
      <c r="M2" s="195"/>
    </row>
    <row r="3" spans="1:13" ht="21.75" customHeight="1" x14ac:dyDescent="0.3">
      <c r="A3" s="269" t="s">
        <v>269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3" ht="21.75" customHeight="1" x14ac:dyDescent="0.3">
      <c r="A4" s="189"/>
      <c r="B4" s="189"/>
      <c r="C4" s="189"/>
      <c r="D4" s="190"/>
      <c r="E4" s="191"/>
      <c r="F4" s="192"/>
      <c r="G4" s="195"/>
      <c r="H4" s="192"/>
      <c r="I4" s="195"/>
      <c r="J4" s="192"/>
      <c r="K4" s="195"/>
      <c r="L4" s="192"/>
      <c r="M4" s="195"/>
    </row>
    <row r="5" spans="1:13" ht="20.100000000000001" customHeight="1" x14ac:dyDescent="0.3">
      <c r="A5" s="189"/>
      <c r="B5" s="189"/>
      <c r="C5" s="196"/>
      <c r="D5" s="190"/>
      <c r="E5" s="191"/>
      <c r="F5" s="192"/>
      <c r="G5" s="259" t="s">
        <v>184</v>
      </c>
      <c r="H5" s="259"/>
      <c r="I5" s="259"/>
      <c r="J5" s="65"/>
      <c r="K5" s="259" t="s">
        <v>4</v>
      </c>
      <c r="L5" s="259"/>
      <c r="M5" s="259"/>
    </row>
    <row r="6" spans="1:13" ht="20.100000000000001" customHeight="1" x14ac:dyDescent="0.3">
      <c r="A6" s="196"/>
      <c r="B6" s="196"/>
      <c r="C6" s="196"/>
      <c r="D6" s="197"/>
      <c r="E6" s="198"/>
      <c r="F6" s="199"/>
      <c r="G6" s="66" t="s">
        <v>5</v>
      </c>
      <c r="H6" s="14"/>
      <c r="I6" s="66" t="s">
        <v>6</v>
      </c>
      <c r="J6" s="15"/>
      <c r="K6" s="66" t="s">
        <v>5</v>
      </c>
      <c r="L6" s="14"/>
      <c r="M6" s="66" t="s">
        <v>6</v>
      </c>
    </row>
    <row r="7" spans="1:13" ht="20.100000000000001" customHeight="1" x14ac:dyDescent="0.3">
      <c r="A7" s="196"/>
      <c r="B7" s="196"/>
      <c r="C7" s="196"/>
      <c r="D7" s="197"/>
      <c r="E7" s="200" t="s">
        <v>7</v>
      </c>
      <c r="F7" s="199"/>
      <c r="G7" s="239" t="s">
        <v>8</v>
      </c>
      <c r="H7" s="14"/>
      <c r="I7" s="239" t="s">
        <v>8</v>
      </c>
      <c r="J7" s="199"/>
      <c r="K7" s="239" t="s">
        <v>8</v>
      </c>
      <c r="L7" s="14"/>
      <c r="M7" s="239" t="s">
        <v>8</v>
      </c>
    </row>
    <row r="8" spans="1:13" ht="6" customHeight="1" x14ac:dyDescent="0.3">
      <c r="A8" s="196"/>
      <c r="B8" s="196"/>
      <c r="C8" s="196"/>
      <c r="D8" s="197"/>
      <c r="E8" s="211"/>
      <c r="F8" s="199"/>
      <c r="G8" s="252"/>
      <c r="H8" s="14"/>
      <c r="I8" s="251"/>
      <c r="J8" s="199"/>
      <c r="K8" s="252"/>
      <c r="L8" s="14"/>
      <c r="M8" s="251"/>
    </row>
    <row r="9" spans="1:13" ht="20.100000000000001" customHeight="1" x14ac:dyDescent="0.3">
      <c r="A9" s="189" t="s">
        <v>185</v>
      </c>
      <c r="B9" s="196"/>
      <c r="C9" s="196"/>
      <c r="D9" s="190"/>
      <c r="E9" s="191"/>
      <c r="F9" s="192"/>
      <c r="G9" s="201"/>
      <c r="H9" s="192"/>
      <c r="I9" s="195"/>
      <c r="J9" s="192"/>
      <c r="K9" s="201"/>
      <c r="L9" s="192"/>
      <c r="M9" s="195"/>
    </row>
    <row r="10" spans="1:13" ht="20.100000000000001" customHeight="1" x14ac:dyDescent="0.3">
      <c r="A10" s="196" t="s">
        <v>186</v>
      </c>
      <c r="B10" s="196"/>
      <c r="C10" s="196"/>
      <c r="D10" s="190"/>
      <c r="E10" s="191"/>
      <c r="F10" s="192"/>
      <c r="G10" s="201">
        <v>9032351348</v>
      </c>
      <c r="H10" s="192"/>
      <c r="I10" s="195">
        <v>9482940757</v>
      </c>
      <c r="J10" s="192"/>
      <c r="K10" s="201">
        <f>'Thai 9-10'!K24</f>
        <v>5051270405</v>
      </c>
      <c r="L10" s="192"/>
      <c r="M10" s="195">
        <v>7301087872</v>
      </c>
    </row>
    <row r="11" spans="1:13" ht="20.100000000000001" customHeight="1" x14ac:dyDescent="0.3">
      <c r="A11" s="247" t="s">
        <v>187</v>
      </c>
      <c r="B11" s="247"/>
      <c r="C11" s="247"/>
      <c r="D11" s="190"/>
      <c r="E11" s="191"/>
      <c r="F11" s="192"/>
      <c r="G11" s="201"/>
      <c r="H11" s="192"/>
      <c r="I11" s="195"/>
      <c r="J11" s="192"/>
      <c r="K11" s="201"/>
      <c r="L11" s="192"/>
      <c r="M11" s="195"/>
    </row>
    <row r="12" spans="1:13" ht="20.100000000000001" customHeight="1" x14ac:dyDescent="0.3">
      <c r="A12" s="247"/>
      <c r="B12" s="247" t="s">
        <v>188</v>
      </c>
      <c r="C12" s="247"/>
      <c r="D12" s="190"/>
      <c r="E12" s="191"/>
      <c r="F12" s="192"/>
      <c r="G12" s="201"/>
      <c r="H12" s="192"/>
      <c r="I12" s="195"/>
      <c r="J12" s="192"/>
      <c r="K12" s="201"/>
      <c r="L12" s="192"/>
      <c r="M12" s="195"/>
    </row>
    <row r="13" spans="1:13" ht="20.100000000000001" customHeight="1" x14ac:dyDescent="0.3">
      <c r="A13" s="247"/>
      <c r="B13" s="248" t="s">
        <v>317</v>
      </c>
      <c r="C13" s="247"/>
      <c r="D13" s="190"/>
      <c r="E13" s="249">
        <v>13</v>
      </c>
      <c r="F13" s="192"/>
      <c r="G13" s="201">
        <v>2272485</v>
      </c>
      <c r="H13" s="192"/>
      <c r="I13" s="195">
        <v>0</v>
      </c>
      <c r="J13" s="192"/>
      <c r="K13" s="201">
        <v>0</v>
      </c>
      <c r="L13" s="192"/>
      <c r="M13" s="195">
        <v>0</v>
      </c>
    </row>
    <row r="14" spans="1:13" ht="20.100000000000001" customHeight="1" x14ac:dyDescent="0.3">
      <c r="A14" s="247" t="s">
        <v>189</v>
      </c>
      <c r="B14" s="248" t="s">
        <v>190</v>
      </c>
      <c r="C14" s="247"/>
      <c r="D14" s="190"/>
      <c r="E14" s="190"/>
      <c r="F14" s="192"/>
      <c r="G14" s="201">
        <v>9231937120</v>
      </c>
      <c r="H14" s="192"/>
      <c r="I14" s="195">
        <v>8706485623</v>
      </c>
      <c r="J14" s="192"/>
      <c r="K14" s="201">
        <v>1596268617</v>
      </c>
      <c r="L14" s="192"/>
      <c r="M14" s="195">
        <v>1502390637</v>
      </c>
    </row>
    <row r="15" spans="1:13" ht="20.100000000000001" customHeight="1" x14ac:dyDescent="0.3">
      <c r="A15" s="247"/>
      <c r="B15" s="248" t="s">
        <v>191</v>
      </c>
      <c r="C15" s="247"/>
      <c r="D15" s="190"/>
      <c r="E15" s="190"/>
      <c r="F15" s="192"/>
      <c r="G15" s="201">
        <v>-221487270</v>
      </c>
      <c r="H15" s="192"/>
      <c r="I15" s="195">
        <v>-219273435</v>
      </c>
      <c r="J15" s="192"/>
      <c r="K15" s="201">
        <v>-202310273</v>
      </c>
      <c r="L15" s="192"/>
      <c r="M15" s="195">
        <v>-242962767</v>
      </c>
    </row>
    <row r="16" spans="1:13" ht="20.100000000000001" customHeight="1" x14ac:dyDescent="0.3">
      <c r="A16" s="247"/>
      <c r="B16" s="248" t="s">
        <v>192</v>
      </c>
      <c r="C16" s="247"/>
      <c r="D16" s="190"/>
      <c r="E16" s="190" t="s">
        <v>306</v>
      </c>
      <c r="F16" s="192"/>
      <c r="G16" s="201">
        <v>-255601875</v>
      </c>
      <c r="H16" s="192"/>
      <c r="I16" s="195">
        <v>-396004000</v>
      </c>
      <c r="J16" s="192"/>
      <c r="K16" s="201">
        <v>-3691900393</v>
      </c>
      <c r="L16" s="192"/>
      <c r="M16" s="195">
        <v>-6785107020</v>
      </c>
    </row>
    <row r="17" spans="1:13" ht="20.100000000000001" customHeight="1" x14ac:dyDescent="0.3">
      <c r="A17" s="196"/>
      <c r="B17" s="202" t="s">
        <v>193</v>
      </c>
      <c r="C17" s="196"/>
      <c r="D17" s="190"/>
      <c r="E17" s="190">
        <v>20</v>
      </c>
      <c r="F17" s="192"/>
      <c r="G17" s="201">
        <v>16815070</v>
      </c>
      <c r="H17" s="192"/>
      <c r="I17" s="195">
        <v>45287190</v>
      </c>
      <c r="J17" s="192"/>
      <c r="K17" s="201">
        <v>0</v>
      </c>
      <c r="L17" s="192"/>
      <c r="M17" s="195">
        <v>0</v>
      </c>
    </row>
    <row r="18" spans="1:13" ht="20.100000000000001" customHeight="1" x14ac:dyDescent="0.3">
      <c r="A18" s="196"/>
      <c r="B18" s="202" t="s">
        <v>321</v>
      </c>
      <c r="C18" s="196"/>
      <c r="D18" s="190"/>
      <c r="E18" s="190"/>
      <c r="F18" s="192"/>
      <c r="G18" s="201"/>
      <c r="H18" s="192"/>
      <c r="I18" s="195"/>
      <c r="J18" s="192"/>
      <c r="K18" s="201"/>
      <c r="L18" s="192"/>
      <c r="M18" s="195"/>
    </row>
    <row r="19" spans="1:13" ht="20.100000000000001" customHeight="1" x14ac:dyDescent="0.3">
      <c r="A19" s="196"/>
      <c r="B19" s="202"/>
      <c r="C19" s="196" t="s">
        <v>322</v>
      </c>
      <c r="D19" s="190"/>
      <c r="E19" s="190"/>
      <c r="F19" s="192"/>
      <c r="G19" s="201">
        <v>864616734</v>
      </c>
      <c r="H19" s="192"/>
      <c r="I19" s="195">
        <v>25972524</v>
      </c>
      <c r="J19" s="192"/>
      <c r="K19" s="201">
        <v>2912111</v>
      </c>
      <c r="L19" s="192"/>
      <c r="M19" s="195">
        <v>7544135</v>
      </c>
    </row>
    <row r="20" spans="1:13" ht="20.100000000000001" customHeight="1" x14ac:dyDescent="0.3">
      <c r="A20" s="196"/>
      <c r="B20" s="202" t="s">
        <v>194</v>
      </c>
      <c r="C20" s="196"/>
      <c r="D20" s="190"/>
      <c r="E20" s="190"/>
      <c r="F20" s="192"/>
      <c r="G20" s="201">
        <v>3823021585</v>
      </c>
      <c r="H20" s="192"/>
      <c r="I20" s="195">
        <v>3986721614</v>
      </c>
      <c r="J20" s="192"/>
      <c r="K20" s="201">
        <v>1785464454</v>
      </c>
      <c r="L20" s="192"/>
      <c r="M20" s="195">
        <v>1627520360</v>
      </c>
    </row>
    <row r="21" spans="1:13" ht="20.100000000000001" customHeight="1" x14ac:dyDescent="0.3">
      <c r="A21" s="196"/>
      <c r="B21" s="202" t="s">
        <v>195</v>
      </c>
      <c r="C21" s="196"/>
      <c r="D21" s="190"/>
      <c r="E21" s="190"/>
      <c r="F21" s="192"/>
      <c r="G21" s="201"/>
      <c r="H21" s="192"/>
      <c r="I21" s="195"/>
      <c r="J21" s="192"/>
      <c r="K21" s="201"/>
      <c r="L21" s="192"/>
      <c r="M21" s="195"/>
    </row>
    <row r="22" spans="1:13" ht="20.100000000000001" customHeight="1" x14ac:dyDescent="0.3">
      <c r="A22" s="196"/>
      <c r="B22" s="203"/>
      <c r="C22" s="196" t="s">
        <v>196</v>
      </c>
      <c r="D22" s="190"/>
      <c r="E22" s="190"/>
      <c r="F22" s="192"/>
      <c r="G22" s="201">
        <v>-38810922</v>
      </c>
      <c r="H22" s="192"/>
      <c r="I22" s="195">
        <v>-41938208</v>
      </c>
      <c r="J22" s="192"/>
      <c r="K22" s="201">
        <v>0</v>
      </c>
      <c r="L22" s="192"/>
      <c r="M22" s="195">
        <v>0</v>
      </c>
    </row>
    <row r="23" spans="1:13" ht="20.100000000000001" customHeight="1" x14ac:dyDescent="0.3">
      <c r="A23" s="196"/>
      <c r="B23" s="202" t="s">
        <v>197</v>
      </c>
      <c r="C23" s="196"/>
      <c r="D23" s="190"/>
      <c r="E23" s="190"/>
      <c r="F23" s="192"/>
      <c r="G23" s="201">
        <v>38321150</v>
      </c>
      <c r="H23" s="192"/>
      <c r="I23" s="195">
        <v>19774772</v>
      </c>
      <c r="J23" s="192"/>
      <c r="K23" s="201">
        <v>-300214151</v>
      </c>
      <c r="L23" s="192"/>
      <c r="M23" s="195">
        <v>59970928</v>
      </c>
    </row>
    <row r="24" spans="1:13" ht="20.100000000000001" customHeight="1" x14ac:dyDescent="0.3">
      <c r="A24" s="196"/>
      <c r="B24" s="202" t="s">
        <v>198</v>
      </c>
      <c r="C24" s="196"/>
      <c r="D24" s="190"/>
      <c r="E24" s="190"/>
      <c r="F24" s="192"/>
      <c r="G24" s="201"/>
      <c r="H24" s="192"/>
      <c r="I24" s="195"/>
      <c r="J24" s="192"/>
      <c r="K24" s="201"/>
      <c r="L24" s="192"/>
      <c r="M24" s="195"/>
    </row>
    <row r="25" spans="1:13" ht="20.100000000000001" customHeight="1" x14ac:dyDescent="0.3">
      <c r="A25" s="196"/>
      <c r="B25" s="202"/>
      <c r="C25" s="196" t="s">
        <v>298</v>
      </c>
      <c r="D25" s="190"/>
      <c r="E25" s="190"/>
      <c r="F25" s="192"/>
      <c r="G25" s="201">
        <v>0</v>
      </c>
      <c r="H25" s="192"/>
      <c r="I25" s="195">
        <v>4642095</v>
      </c>
      <c r="J25" s="192"/>
      <c r="K25" s="201">
        <v>0</v>
      </c>
      <c r="L25" s="192"/>
      <c r="M25" s="195">
        <v>4642095</v>
      </c>
    </row>
    <row r="26" spans="1:13" ht="20.100000000000001" customHeight="1" x14ac:dyDescent="0.3">
      <c r="A26" s="196"/>
      <c r="B26" s="248" t="s">
        <v>296</v>
      </c>
      <c r="C26" s="247"/>
      <c r="D26" s="249"/>
      <c r="E26" s="190"/>
      <c r="F26" s="192"/>
      <c r="G26" s="201">
        <v>10851</v>
      </c>
      <c r="H26" s="192"/>
      <c r="I26" s="195">
        <v>0</v>
      </c>
      <c r="J26" s="192"/>
      <c r="K26" s="201">
        <v>10851</v>
      </c>
      <c r="L26" s="192"/>
      <c r="M26" s="195">
        <v>0</v>
      </c>
    </row>
    <row r="27" spans="1:13" ht="20.100000000000001" customHeight="1" x14ac:dyDescent="0.3">
      <c r="A27" s="196"/>
      <c r="B27" s="248" t="s">
        <v>281</v>
      </c>
      <c r="C27" s="247"/>
      <c r="D27" s="249"/>
      <c r="E27" s="190">
        <v>18</v>
      </c>
      <c r="F27" s="192"/>
      <c r="G27" s="201">
        <v>-115098235</v>
      </c>
      <c r="H27" s="192"/>
      <c r="I27" s="195">
        <v>0</v>
      </c>
      <c r="J27" s="192"/>
      <c r="K27" s="201">
        <v>-227199844</v>
      </c>
      <c r="L27" s="192"/>
      <c r="M27" s="195">
        <v>0</v>
      </c>
    </row>
    <row r="28" spans="1:13" ht="20.100000000000001" customHeight="1" x14ac:dyDescent="0.3">
      <c r="A28" s="196"/>
      <c r="B28" s="248" t="s">
        <v>199</v>
      </c>
      <c r="C28" s="247"/>
      <c r="D28" s="249"/>
      <c r="E28" s="190"/>
      <c r="F28" s="192"/>
      <c r="G28" s="201">
        <v>0</v>
      </c>
      <c r="H28" s="192"/>
      <c r="I28" s="195">
        <v>1200</v>
      </c>
      <c r="J28" s="192"/>
      <c r="K28" s="201">
        <v>0</v>
      </c>
      <c r="L28" s="192"/>
      <c r="M28" s="195">
        <v>0</v>
      </c>
    </row>
    <row r="29" spans="1:13" ht="20.100000000000001" customHeight="1" x14ac:dyDescent="0.3">
      <c r="A29" s="196"/>
      <c r="B29" s="248" t="s">
        <v>282</v>
      </c>
      <c r="C29" s="247"/>
      <c r="D29" s="249"/>
      <c r="E29" s="190"/>
      <c r="F29" s="192"/>
      <c r="G29" s="201"/>
      <c r="H29" s="192"/>
      <c r="I29" s="195"/>
      <c r="J29" s="192"/>
      <c r="K29" s="201"/>
      <c r="L29" s="192"/>
      <c r="M29" s="195"/>
    </row>
    <row r="30" spans="1:13" ht="20.100000000000001" customHeight="1" x14ac:dyDescent="0.3">
      <c r="A30" s="196"/>
      <c r="B30" s="248"/>
      <c r="C30" s="247" t="s">
        <v>283</v>
      </c>
      <c r="D30" s="249"/>
      <c r="E30" s="190"/>
      <c r="F30" s="192"/>
      <c r="G30" s="201">
        <v>10005872</v>
      </c>
      <c r="H30" s="192"/>
      <c r="I30" s="195">
        <v>-39274640</v>
      </c>
      <c r="J30" s="192"/>
      <c r="K30" s="201">
        <v>0</v>
      </c>
      <c r="L30" s="192"/>
      <c r="M30" s="195">
        <v>0</v>
      </c>
    </row>
    <row r="31" spans="1:13" ht="20.100000000000001" customHeight="1" x14ac:dyDescent="0.3">
      <c r="A31" s="196"/>
      <c r="B31" s="248" t="s">
        <v>276</v>
      </c>
      <c r="C31" s="247"/>
      <c r="D31" s="249"/>
      <c r="E31" s="190"/>
      <c r="F31" s="192"/>
      <c r="G31" s="201"/>
      <c r="H31" s="192"/>
      <c r="I31" s="195"/>
      <c r="J31" s="192"/>
      <c r="K31" s="201"/>
      <c r="L31" s="192"/>
      <c r="M31" s="195"/>
    </row>
    <row r="32" spans="1:13" ht="20.100000000000001" customHeight="1" x14ac:dyDescent="0.3">
      <c r="A32" s="196"/>
      <c r="B32" s="202"/>
      <c r="C32" s="196" t="s">
        <v>277</v>
      </c>
      <c r="D32" s="190"/>
      <c r="E32" s="190">
        <v>18</v>
      </c>
      <c r="F32" s="192"/>
      <c r="G32" s="201">
        <v>-1536010179</v>
      </c>
      <c r="H32" s="192"/>
      <c r="I32" s="195">
        <v>-924440433</v>
      </c>
      <c r="J32" s="192"/>
      <c r="K32" s="201">
        <v>0</v>
      </c>
      <c r="L32" s="192"/>
      <c r="M32" s="195">
        <v>0</v>
      </c>
    </row>
    <row r="33" spans="1:13" ht="20.100000000000001" customHeight="1" x14ac:dyDescent="0.3">
      <c r="A33" s="196"/>
      <c r="B33" s="202" t="s">
        <v>200</v>
      </c>
      <c r="C33" s="196"/>
      <c r="D33" s="190"/>
      <c r="E33" s="190"/>
      <c r="F33" s="192"/>
      <c r="G33" s="201">
        <v>0</v>
      </c>
      <c r="H33" s="192"/>
      <c r="I33" s="195">
        <v>-125055903</v>
      </c>
      <c r="J33" s="192"/>
      <c r="K33" s="201">
        <v>0</v>
      </c>
      <c r="L33" s="192"/>
      <c r="M33" s="195">
        <v>0</v>
      </c>
    </row>
    <row r="34" spans="1:13" ht="20.100000000000001" customHeight="1" x14ac:dyDescent="0.3">
      <c r="A34" s="196"/>
      <c r="B34" s="202" t="s">
        <v>201</v>
      </c>
      <c r="C34" s="196"/>
      <c r="D34" s="190"/>
      <c r="E34" s="190"/>
      <c r="F34" s="192"/>
      <c r="G34" s="204">
        <v>74545643</v>
      </c>
      <c r="H34" s="192"/>
      <c r="I34" s="217">
        <v>116275501</v>
      </c>
      <c r="J34" s="192"/>
      <c r="K34" s="204">
        <v>49432251</v>
      </c>
      <c r="L34" s="192"/>
      <c r="M34" s="217">
        <v>66484098</v>
      </c>
    </row>
    <row r="35" spans="1:13" ht="6" customHeight="1" x14ac:dyDescent="0.3">
      <c r="A35" s="196"/>
      <c r="B35" s="196"/>
      <c r="C35" s="196"/>
      <c r="D35" s="190"/>
      <c r="E35" s="191"/>
      <c r="F35" s="192"/>
      <c r="G35" s="201"/>
      <c r="H35" s="192"/>
      <c r="I35" s="195"/>
      <c r="J35" s="192"/>
      <c r="K35" s="201"/>
      <c r="L35" s="192"/>
      <c r="M35" s="195"/>
    </row>
    <row r="36" spans="1:13" ht="20.100000000000001" customHeight="1" x14ac:dyDescent="0.3">
      <c r="A36" s="202" t="s">
        <v>202</v>
      </c>
      <c r="B36" s="202"/>
      <c r="C36" s="196"/>
      <c r="D36" s="190"/>
      <c r="E36" s="191"/>
      <c r="F36" s="192"/>
      <c r="G36" s="201">
        <f>SUM(G10:G34)</f>
        <v>20926889377</v>
      </c>
      <c r="H36" s="192"/>
      <c r="I36" s="195">
        <f>SUM(I10:I34)</f>
        <v>20642114657</v>
      </c>
      <c r="J36" s="192"/>
      <c r="K36" s="201">
        <f>SUM(K10:K34)</f>
        <v>4063734028</v>
      </c>
      <c r="L36" s="192"/>
      <c r="M36" s="195">
        <f>SUM(M10:M34)</f>
        <v>3541570338</v>
      </c>
    </row>
    <row r="37" spans="1:13" ht="20.100000000000001" customHeight="1" x14ac:dyDescent="0.3">
      <c r="A37" s="202"/>
      <c r="B37" s="202"/>
      <c r="C37" s="196"/>
      <c r="D37" s="190"/>
      <c r="E37" s="191"/>
      <c r="F37" s="192"/>
      <c r="G37" s="195"/>
      <c r="H37" s="192"/>
      <c r="I37" s="195"/>
      <c r="J37" s="192"/>
      <c r="K37" s="195"/>
      <c r="L37" s="192"/>
      <c r="M37" s="195"/>
    </row>
    <row r="38" spans="1:13" ht="20.100000000000001" customHeight="1" x14ac:dyDescent="0.3">
      <c r="A38" s="202"/>
      <c r="B38" s="202"/>
      <c r="C38" s="196"/>
      <c r="D38" s="190"/>
      <c r="E38" s="191"/>
      <c r="F38" s="192"/>
      <c r="G38" s="195"/>
      <c r="H38" s="192"/>
      <c r="I38" s="195"/>
      <c r="J38" s="192"/>
      <c r="K38" s="195"/>
      <c r="L38" s="192"/>
      <c r="M38" s="195"/>
    </row>
    <row r="39" spans="1:13" ht="20.100000000000001" customHeight="1" x14ac:dyDescent="0.3">
      <c r="A39" s="202"/>
      <c r="B39" s="202"/>
      <c r="C39" s="196"/>
      <c r="D39" s="190"/>
      <c r="E39" s="191"/>
      <c r="F39" s="192"/>
      <c r="G39" s="195"/>
      <c r="H39" s="192"/>
      <c r="I39" s="195"/>
      <c r="J39" s="192"/>
      <c r="K39" s="195"/>
      <c r="L39" s="192"/>
      <c r="M39" s="195"/>
    </row>
    <row r="40" spans="1:13" ht="20.100000000000001" customHeight="1" x14ac:dyDescent="0.3">
      <c r="A40" s="202"/>
      <c r="B40" s="202"/>
      <c r="C40" s="196"/>
      <c r="D40" s="190"/>
      <c r="E40" s="191"/>
      <c r="F40" s="192"/>
      <c r="G40" s="195"/>
      <c r="H40" s="192"/>
      <c r="I40" s="195"/>
      <c r="J40" s="192"/>
      <c r="K40" s="195"/>
      <c r="L40" s="192"/>
      <c r="M40" s="195"/>
    </row>
    <row r="41" spans="1:13" ht="20.100000000000001" customHeight="1" x14ac:dyDescent="0.3">
      <c r="A41" s="202"/>
      <c r="B41" s="202"/>
      <c r="C41" s="196"/>
      <c r="D41" s="190"/>
      <c r="E41" s="191"/>
      <c r="F41" s="192"/>
      <c r="G41" s="195"/>
      <c r="H41" s="192"/>
      <c r="I41" s="195"/>
      <c r="J41" s="192"/>
      <c r="K41" s="195"/>
      <c r="L41" s="192"/>
      <c r="M41" s="195"/>
    </row>
    <row r="42" spans="1:13" ht="20.100000000000001" customHeight="1" x14ac:dyDescent="0.3">
      <c r="A42" s="202"/>
      <c r="B42" s="202"/>
      <c r="C42" s="196"/>
      <c r="D42" s="190"/>
      <c r="E42" s="191"/>
      <c r="F42" s="192"/>
      <c r="G42" s="195"/>
      <c r="H42" s="192"/>
      <c r="I42" s="195"/>
      <c r="J42" s="192"/>
      <c r="K42" s="195"/>
      <c r="L42" s="192"/>
      <c r="M42" s="195"/>
    </row>
    <row r="43" spans="1:13" ht="25.5" customHeight="1" x14ac:dyDescent="0.3">
      <c r="A43" s="202"/>
      <c r="B43" s="202"/>
      <c r="C43" s="196"/>
      <c r="D43" s="190"/>
      <c r="E43" s="191"/>
      <c r="F43" s="192"/>
      <c r="G43" s="195"/>
      <c r="H43" s="192"/>
      <c r="I43" s="195"/>
      <c r="J43" s="192"/>
      <c r="K43" s="195"/>
      <c r="L43" s="192"/>
      <c r="M43" s="195"/>
    </row>
    <row r="44" spans="1:13" ht="7.5" customHeight="1" x14ac:dyDescent="0.3">
      <c r="A44" s="202"/>
      <c r="B44" s="202"/>
      <c r="C44" s="196"/>
      <c r="D44" s="190"/>
      <c r="E44" s="191"/>
      <c r="F44" s="192"/>
      <c r="G44" s="195"/>
      <c r="H44" s="192"/>
      <c r="I44" s="195"/>
      <c r="J44" s="192"/>
      <c r="K44" s="195"/>
      <c r="L44" s="192"/>
      <c r="M44" s="195"/>
    </row>
    <row r="45" spans="1:13" ht="21.95" customHeight="1" x14ac:dyDescent="0.3">
      <c r="A45" s="205" t="str">
        <f>'Thai 6-8'!A59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45" s="205"/>
      <c r="C45" s="206"/>
      <c r="D45" s="207"/>
      <c r="E45" s="208"/>
      <c r="F45" s="209"/>
      <c r="G45" s="210"/>
      <c r="H45" s="209"/>
      <c r="I45" s="210"/>
      <c r="J45" s="209"/>
      <c r="K45" s="210"/>
      <c r="L45" s="209"/>
      <c r="M45" s="210"/>
    </row>
    <row r="46" spans="1:13" ht="21.75" customHeight="1" x14ac:dyDescent="0.3">
      <c r="A46" s="189" t="str">
        <f>A1</f>
        <v>บริษัท โกลบอล เพาเวอร์ ซินเนอร์ยี่ จำกัด (มหาชน)</v>
      </c>
      <c r="B46" s="189"/>
      <c r="C46" s="189"/>
      <c r="D46" s="190"/>
      <c r="E46" s="191"/>
      <c r="F46" s="192"/>
      <c r="G46" s="193"/>
      <c r="H46" s="192"/>
      <c r="I46" s="193"/>
      <c r="J46" s="192"/>
      <c r="K46" s="193"/>
      <c r="L46" s="192"/>
      <c r="M46" s="193"/>
    </row>
    <row r="47" spans="1:13" ht="21.75" customHeight="1" x14ac:dyDescent="0.3">
      <c r="A47" s="189" t="s">
        <v>183</v>
      </c>
      <c r="B47" s="189"/>
      <c r="C47" s="189"/>
      <c r="D47" s="190"/>
      <c r="E47" s="191"/>
      <c r="F47" s="192"/>
      <c r="G47" s="195"/>
      <c r="H47" s="192"/>
      <c r="I47" s="195"/>
      <c r="J47" s="192"/>
      <c r="K47" s="195"/>
      <c r="L47" s="192"/>
      <c r="M47" s="195"/>
    </row>
    <row r="48" spans="1:13" ht="21.75" customHeight="1" x14ac:dyDescent="0.3">
      <c r="A48" s="269" t="s">
        <v>269</v>
      </c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</row>
    <row r="49" spans="1:13" ht="21.75" customHeight="1" x14ac:dyDescent="0.3">
      <c r="A49" s="189"/>
      <c r="B49" s="189"/>
      <c r="C49" s="189"/>
      <c r="D49" s="190"/>
      <c r="E49" s="191"/>
      <c r="F49" s="192"/>
      <c r="G49" s="195"/>
      <c r="H49" s="192"/>
      <c r="I49" s="195"/>
      <c r="J49" s="192"/>
      <c r="K49" s="195"/>
      <c r="L49" s="192"/>
      <c r="M49" s="195"/>
    </row>
    <row r="50" spans="1:13" ht="21.75" customHeight="1" x14ac:dyDescent="0.3">
      <c r="A50" s="189"/>
      <c r="B50" s="189"/>
      <c r="C50" s="196"/>
      <c r="D50" s="190"/>
      <c r="E50" s="191"/>
      <c r="F50" s="192"/>
      <c r="G50" s="259" t="s">
        <v>184</v>
      </c>
      <c r="H50" s="259"/>
      <c r="I50" s="259"/>
      <c r="J50" s="65"/>
      <c r="K50" s="259" t="s">
        <v>4</v>
      </c>
      <c r="L50" s="259"/>
      <c r="M50" s="259"/>
    </row>
    <row r="51" spans="1:13" ht="21.75" customHeight="1" x14ac:dyDescent="0.3">
      <c r="A51" s="196"/>
      <c r="B51" s="196"/>
      <c r="C51" s="196"/>
      <c r="D51" s="197"/>
      <c r="E51" s="198"/>
      <c r="F51" s="199"/>
      <c r="G51" s="66" t="s">
        <v>5</v>
      </c>
      <c r="H51" s="14"/>
      <c r="I51" s="66" t="s">
        <v>6</v>
      </c>
      <c r="J51" s="15"/>
      <c r="K51" s="66" t="s">
        <v>5</v>
      </c>
      <c r="L51" s="14"/>
      <c r="M51" s="66" t="s">
        <v>6</v>
      </c>
    </row>
    <row r="52" spans="1:13" ht="21.75" customHeight="1" x14ac:dyDescent="0.3">
      <c r="A52" s="196"/>
      <c r="B52" s="196"/>
      <c r="C52" s="196"/>
      <c r="D52" s="197"/>
      <c r="E52" s="211"/>
      <c r="F52" s="199"/>
      <c r="G52" s="239" t="s">
        <v>8</v>
      </c>
      <c r="H52" s="14"/>
      <c r="I52" s="239" t="s">
        <v>8</v>
      </c>
      <c r="J52" s="199"/>
      <c r="K52" s="239" t="s">
        <v>8</v>
      </c>
      <c r="L52" s="14"/>
      <c r="M52" s="239" t="s">
        <v>8</v>
      </c>
    </row>
    <row r="53" spans="1:13" ht="6" customHeight="1" x14ac:dyDescent="0.3">
      <c r="A53" s="202"/>
      <c r="B53" s="202"/>
      <c r="C53" s="196"/>
      <c r="D53" s="190"/>
      <c r="E53" s="191"/>
      <c r="F53" s="192"/>
      <c r="G53" s="201"/>
      <c r="H53" s="192"/>
      <c r="I53" s="195"/>
      <c r="J53" s="192"/>
      <c r="K53" s="201"/>
      <c r="L53" s="192"/>
      <c r="M53" s="195"/>
    </row>
    <row r="54" spans="1:13" ht="21.75" customHeight="1" x14ac:dyDescent="0.3">
      <c r="A54" s="196" t="s">
        <v>203</v>
      </c>
      <c r="B54" s="196"/>
      <c r="C54" s="196"/>
      <c r="D54" s="190"/>
      <c r="E54" s="191"/>
      <c r="F54" s="192"/>
      <c r="G54" s="201"/>
      <c r="H54" s="192"/>
      <c r="I54" s="195"/>
      <c r="J54" s="192"/>
      <c r="K54" s="201"/>
      <c r="L54" s="192"/>
      <c r="M54" s="195"/>
    </row>
    <row r="55" spans="1:13" ht="21.75" customHeight="1" x14ac:dyDescent="0.3">
      <c r="A55" s="196" t="s">
        <v>204</v>
      </c>
      <c r="B55" s="202" t="s">
        <v>205</v>
      </c>
      <c r="C55" s="196"/>
      <c r="D55" s="190"/>
      <c r="E55" s="191"/>
      <c r="F55" s="192"/>
      <c r="G55" s="201">
        <v>-4366136873</v>
      </c>
      <c r="H55" s="192"/>
      <c r="I55" s="195">
        <v>1029023157</v>
      </c>
      <c r="J55" s="192"/>
      <c r="K55" s="201">
        <v>-1903192931</v>
      </c>
      <c r="L55" s="192"/>
      <c r="M55" s="195">
        <v>-860549160</v>
      </c>
    </row>
    <row r="56" spans="1:13" ht="21.75" customHeight="1" x14ac:dyDescent="0.3">
      <c r="A56" s="196"/>
      <c r="B56" s="202" t="s">
        <v>206</v>
      </c>
      <c r="C56" s="196"/>
      <c r="D56" s="190"/>
      <c r="E56" s="190"/>
      <c r="F56" s="192"/>
      <c r="G56" s="201">
        <v>-565730404</v>
      </c>
      <c r="H56" s="192"/>
      <c r="I56" s="195">
        <v>-99708465</v>
      </c>
      <c r="J56" s="192"/>
      <c r="K56" s="201">
        <v>-148517521</v>
      </c>
      <c r="L56" s="192"/>
      <c r="M56" s="195">
        <v>230263726</v>
      </c>
    </row>
    <row r="57" spans="1:13" ht="21.75" customHeight="1" x14ac:dyDescent="0.3">
      <c r="A57" s="196"/>
      <c r="B57" s="202" t="s">
        <v>207</v>
      </c>
      <c r="C57" s="196"/>
      <c r="D57" s="190"/>
      <c r="E57" s="191"/>
      <c r="F57" s="192"/>
      <c r="G57" s="201">
        <v>839084570</v>
      </c>
      <c r="H57" s="192"/>
      <c r="I57" s="195">
        <v>1201274697</v>
      </c>
      <c r="J57" s="192"/>
      <c r="K57" s="201">
        <v>676317355</v>
      </c>
      <c r="L57" s="192"/>
      <c r="M57" s="195">
        <v>564905944</v>
      </c>
    </row>
    <row r="58" spans="1:13" ht="21.75" customHeight="1" x14ac:dyDescent="0.3">
      <c r="A58" s="196" t="s">
        <v>204</v>
      </c>
      <c r="B58" s="202" t="s">
        <v>208</v>
      </c>
      <c r="C58" s="196"/>
      <c r="D58" s="190"/>
      <c r="E58" s="191"/>
      <c r="F58" s="192"/>
      <c r="G58" s="201">
        <v>-628782410</v>
      </c>
      <c r="H58" s="192"/>
      <c r="I58" s="195">
        <v>493303848</v>
      </c>
      <c r="J58" s="192"/>
      <c r="K58" s="201">
        <v>-77968865</v>
      </c>
      <c r="L58" s="192"/>
      <c r="M58" s="195">
        <v>-46573780</v>
      </c>
    </row>
    <row r="59" spans="1:13" ht="21.75" customHeight="1" x14ac:dyDescent="0.3">
      <c r="A59" s="196" t="s">
        <v>204</v>
      </c>
      <c r="B59" s="202" t="s">
        <v>209</v>
      </c>
      <c r="C59" s="196"/>
      <c r="D59" s="190"/>
      <c r="E59" s="191"/>
      <c r="F59" s="192"/>
      <c r="G59" s="201">
        <v>-127788460</v>
      </c>
      <c r="H59" s="192"/>
      <c r="I59" s="195">
        <v>-2324696</v>
      </c>
      <c r="J59" s="192"/>
      <c r="K59" s="201">
        <v>-5865904</v>
      </c>
      <c r="L59" s="192"/>
      <c r="M59" s="195">
        <v>598916</v>
      </c>
    </row>
    <row r="60" spans="1:13" ht="21.75" customHeight="1" x14ac:dyDescent="0.3">
      <c r="A60" s="203"/>
      <c r="B60" s="202" t="s">
        <v>210</v>
      </c>
      <c r="C60" s="196"/>
      <c r="D60" s="190"/>
      <c r="E60" s="203"/>
      <c r="F60" s="212"/>
      <c r="G60" s="201">
        <v>-582189955</v>
      </c>
      <c r="H60" s="212"/>
      <c r="I60" s="195">
        <v>-314727021</v>
      </c>
      <c r="J60" s="212"/>
      <c r="K60" s="201">
        <v>-2283606</v>
      </c>
      <c r="L60" s="212"/>
      <c r="M60" s="195">
        <v>74477765</v>
      </c>
    </row>
    <row r="61" spans="1:13" ht="21.75" customHeight="1" x14ac:dyDescent="0.3">
      <c r="A61" s="196" t="s">
        <v>204</v>
      </c>
      <c r="B61" s="202" t="s">
        <v>211</v>
      </c>
      <c r="C61" s="196"/>
      <c r="D61" s="190"/>
      <c r="E61" s="191"/>
      <c r="F61" s="192"/>
      <c r="G61" s="201">
        <v>2455600135</v>
      </c>
      <c r="H61" s="192"/>
      <c r="I61" s="195">
        <v>-624239028</v>
      </c>
      <c r="J61" s="192"/>
      <c r="K61" s="201">
        <v>715455201</v>
      </c>
      <c r="L61" s="192"/>
      <c r="M61" s="195">
        <v>12181847</v>
      </c>
    </row>
    <row r="62" spans="1:13" ht="21.75" customHeight="1" x14ac:dyDescent="0.3">
      <c r="A62" s="196"/>
      <c r="B62" s="202" t="s">
        <v>212</v>
      </c>
      <c r="C62" s="196"/>
      <c r="D62" s="190"/>
      <c r="E62" s="191"/>
      <c r="F62" s="192"/>
      <c r="G62" s="201">
        <v>-273966588</v>
      </c>
      <c r="H62" s="192"/>
      <c r="I62" s="195">
        <v>-196923629</v>
      </c>
      <c r="J62" s="192"/>
      <c r="K62" s="201">
        <v>-15313858</v>
      </c>
      <c r="L62" s="192"/>
      <c r="M62" s="195">
        <v>44359813</v>
      </c>
    </row>
    <row r="63" spans="1:13" ht="21.75" customHeight="1" x14ac:dyDescent="0.3">
      <c r="A63" s="196"/>
      <c r="B63" s="202" t="s">
        <v>213</v>
      </c>
      <c r="C63" s="196"/>
      <c r="D63" s="190"/>
      <c r="E63" s="191"/>
      <c r="F63" s="192"/>
      <c r="G63" s="201">
        <v>169516672</v>
      </c>
      <c r="H63" s="192"/>
      <c r="I63" s="195">
        <v>-160445680</v>
      </c>
      <c r="J63" s="192"/>
      <c r="K63" s="201">
        <v>225640945</v>
      </c>
      <c r="L63" s="192"/>
      <c r="M63" s="195">
        <v>59771563</v>
      </c>
    </row>
    <row r="64" spans="1:13" ht="21.75" customHeight="1" x14ac:dyDescent="0.3">
      <c r="A64" s="196"/>
      <c r="B64" s="202" t="s">
        <v>214</v>
      </c>
      <c r="C64" s="196"/>
      <c r="D64" s="190"/>
      <c r="E64" s="191"/>
      <c r="F64" s="192"/>
      <c r="G64" s="201">
        <v>-18039790</v>
      </c>
      <c r="H64" s="192"/>
      <c r="I64" s="195">
        <v>-234825014</v>
      </c>
      <c r="J64" s="192"/>
      <c r="K64" s="201">
        <v>-6174697</v>
      </c>
      <c r="L64" s="192"/>
      <c r="M64" s="195">
        <v>-4067750</v>
      </c>
    </row>
    <row r="65" spans="1:13" ht="21.75" customHeight="1" x14ac:dyDescent="0.3">
      <c r="A65" s="196" t="s">
        <v>204</v>
      </c>
      <c r="B65" s="202" t="s">
        <v>215</v>
      </c>
      <c r="C65" s="196"/>
      <c r="D65" s="190"/>
      <c r="E65" s="191"/>
      <c r="F65" s="192"/>
      <c r="G65" s="204">
        <v>-84136677</v>
      </c>
      <c r="H65" s="192"/>
      <c r="I65" s="217">
        <v>331734142</v>
      </c>
      <c r="J65" s="192"/>
      <c r="K65" s="204">
        <v>-186839810</v>
      </c>
      <c r="L65" s="192"/>
      <c r="M65" s="217">
        <v>6815734</v>
      </c>
    </row>
    <row r="66" spans="1:13" ht="6" customHeight="1" x14ac:dyDescent="0.3">
      <c r="A66" s="196"/>
      <c r="B66" s="196"/>
      <c r="C66" s="196"/>
      <c r="D66" s="190"/>
      <c r="E66" s="191"/>
      <c r="F66" s="192"/>
      <c r="G66" s="201"/>
      <c r="H66" s="192"/>
      <c r="I66" s="195"/>
      <c r="J66" s="192"/>
      <c r="K66" s="201"/>
      <c r="L66" s="192"/>
      <c r="M66" s="195"/>
    </row>
    <row r="67" spans="1:13" ht="21.75" customHeight="1" x14ac:dyDescent="0.3">
      <c r="A67" s="213" t="s">
        <v>216</v>
      </c>
      <c r="B67" s="196"/>
      <c r="C67" s="196"/>
      <c r="D67" s="190"/>
      <c r="E67" s="191"/>
      <c r="F67" s="195"/>
      <c r="G67" s="201">
        <f>SUM(G55:G65,G36)</f>
        <v>17744319597</v>
      </c>
      <c r="H67" s="195"/>
      <c r="I67" s="195">
        <f>SUM(I36:I65)</f>
        <v>22064256968</v>
      </c>
      <c r="J67" s="195"/>
      <c r="K67" s="201">
        <f>SUM(K55:K66)+K36</f>
        <v>3334990337</v>
      </c>
      <c r="L67" s="195"/>
      <c r="M67" s="195">
        <f>SUM(M36:M65)</f>
        <v>3623754956</v>
      </c>
    </row>
    <row r="68" spans="1:13" ht="21.75" customHeight="1" x14ac:dyDescent="0.3">
      <c r="A68" s="213"/>
      <c r="B68" s="202" t="s">
        <v>217</v>
      </c>
      <c r="C68" s="196"/>
      <c r="D68" s="190"/>
      <c r="E68" s="191"/>
      <c r="F68" s="195"/>
      <c r="G68" s="204">
        <v>-1635140099</v>
      </c>
      <c r="H68" s="195"/>
      <c r="I68" s="217">
        <v>-1207369831</v>
      </c>
      <c r="J68" s="195"/>
      <c r="K68" s="204">
        <v>-200507798</v>
      </c>
      <c r="L68" s="195"/>
      <c r="M68" s="217">
        <v>-57780606</v>
      </c>
    </row>
    <row r="69" spans="1:13" ht="6" customHeight="1" x14ac:dyDescent="0.3">
      <c r="A69" s="196"/>
      <c r="B69" s="196"/>
      <c r="C69" s="196"/>
      <c r="D69" s="197"/>
      <c r="E69" s="198"/>
      <c r="F69" s="199"/>
      <c r="G69" s="201"/>
      <c r="H69" s="199"/>
      <c r="I69" s="195"/>
      <c r="J69" s="199"/>
      <c r="K69" s="201"/>
      <c r="L69" s="199"/>
      <c r="M69" s="195"/>
    </row>
    <row r="70" spans="1:13" ht="21.75" customHeight="1" x14ac:dyDescent="0.3">
      <c r="A70" s="196" t="s">
        <v>218</v>
      </c>
      <c r="B70" s="196"/>
      <c r="C70" s="196"/>
      <c r="D70" s="190"/>
      <c r="E70" s="191"/>
      <c r="F70" s="192"/>
      <c r="G70" s="204">
        <f>G67+G68</f>
        <v>16109179498</v>
      </c>
      <c r="H70" s="192"/>
      <c r="I70" s="217">
        <f>SUM(I67:I68)</f>
        <v>20856887137</v>
      </c>
      <c r="J70" s="195"/>
      <c r="K70" s="204">
        <f>SUM(K67:K69)</f>
        <v>3134482539</v>
      </c>
      <c r="L70" s="195"/>
      <c r="M70" s="217">
        <f>SUM(M67:M68)</f>
        <v>3565974350</v>
      </c>
    </row>
    <row r="71" spans="1:13" ht="21.75" customHeight="1" x14ac:dyDescent="0.3">
      <c r="A71" s="196"/>
      <c r="B71" s="196"/>
      <c r="C71" s="196"/>
      <c r="D71" s="190"/>
      <c r="E71" s="191"/>
      <c r="F71" s="192"/>
      <c r="G71" s="195"/>
      <c r="H71" s="192"/>
      <c r="I71" s="195"/>
      <c r="J71" s="195"/>
      <c r="K71" s="195"/>
      <c r="L71" s="195"/>
      <c r="M71" s="195"/>
    </row>
    <row r="72" spans="1:13" ht="21.75" customHeight="1" x14ac:dyDescent="0.3">
      <c r="A72" s="196"/>
      <c r="B72" s="196"/>
      <c r="C72" s="196"/>
      <c r="D72" s="190"/>
      <c r="E72" s="191"/>
      <c r="F72" s="192"/>
      <c r="G72" s="195"/>
      <c r="H72" s="192"/>
      <c r="I72" s="195"/>
      <c r="J72" s="195"/>
      <c r="K72" s="195"/>
      <c r="L72" s="195"/>
      <c r="M72" s="195"/>
    </row>
    <row r="73" spans="1:13" ht="21.75" customHeight="1" x14ac:dyDescent="0.3">
      <c r="A73" s="196"/>
      <c r="B73" s="196"/>
      <c r="C73" s="196"/>
      <c r="D73" s="190"/>
      <c r="E73" s="191"/>
      <c r="F73" s="192"/>
      <c r="G73" s="195"/>
      <c r="H73" s="192"/>
      <c r="I73" s="195"/>
      <c r="J73" s="195"/>
      <c r="K73" s="195"/>
      <c r="L73" s="195"/>
      <c r="M73" s="195"/>
    </row>
    <row r="74" spans="1:13" ht="21.75" customHeight="1" x14ac:dyDescent="0.3">
      <c r="A74" s="196"/>
      <c r="B74" s="196"/>
      <c r="C74" s="196"/>
      <c r="D74" s="190"/>
      <c r="E74" s="191"/>
      <c r="F74" s="192"/>
      <c r="G74" s="195"/>
      <c r="H74" s="192"/>
      <c r="I74" s="195"/>
      <c r="J74" s="195"/>
      <c r="K74" s="195"/>
      <c r="L74" s="195"/>
      <c r="M74" s="195"/>
    </row>
    <row r="75" spans="1:13" ht="21.75" customHeight="1" x14ac:dyDescent="0.3">
      <c r="A75" s="196"/>
      <c r="B75" s="196"/>
      <c r="C75" s="196"/>
      <c r="D75" s="190"/>
      <c r="E75" s="191"/>
      <c r="F75" s="192"/>
      <c r="G75" s="195"/>
      <c r="H75" s="192"/>
      <c r="I75" s="195"/>
      <c r="J75" s="195"/>
      <c r="K75" s="195"/>
      <c r="L75" s="195"/>
      <c r="M75" s="195"/>
    </row>
    <row r="76" spans="1:13" ht="21.75" customHeight="1" x14ac:dyDescent="0.3">
      <c r="A76" s="196"/>
      <c r="B76" s="196"/>
      <c r="C76" s="196"/>
      <c r="D76" s="190"/>
      <c r="E76" s="191"/>
      <c r="F76" s="192"/>
      <c r="G76" s="195"/>
      <c r="H76" s="192"/>
      <c r="I76" s="195"/>
      <c r="J76" s="195"/>
      <c r="K76" s="195"/>
      <c r="L76" s="195"/>
      <c r="M76" s="195"/>
    </row>
    <row r="77" spans="1:13" ht="21.75" customHeight="1" x14ac:dyDescent="0.3">
      <c r="A77" s="196"/>
      <c r="B77" s="196"/>
      <c r="C77" s="196"/>
      <c r="D77" s="190"/>
      <c r="E77" s="191"/>
      <c r="F77" s="192"/>
      <c r="G77" s="195"/>
      <c r="H77" s="192"/>
      <c r="I77" s="195"/>
      <c r="J77" s="195"/>
      <c r="K77" s="195"/>
      <c r="L77" s="195"/>
      <c r="M77" s="195"/>
    </row>
    <row r="78" spans="1:13" ht="21.75" customHeight="1" x14ac:dyDescent="0.3">
      <c r="A78" s="196"/>
      <c r="B78" s="196"/>
      <c r="C78" s="196"/>
      <c r="D78" s="190"/>
      <c r="E78" s="191"/>
      <c r="F78" s="192"/>
      <c r="G78" s="195"/>
      <c r="H78" s="192"/>
      <c r="I78" s="195"/>
      <c r="J78" s="195"/>
      <c r="K78" s="195"/>
      <c r="L78" s="195"/>
      <c r="M78" s="195"/>
    </row>
    <row r="79" spans="1:13" ht="21.75" customHeight="1" x14ac:dyDescent="0.3">
      <c r="A79" s="196"/>
      <c r="B79" s="196"/>
      <c r="C79" s="196"/>
      <c r="D79" s="190"/>
      <c r="E79" s="191"/>
      <c r="F79" s="192"/>
      <c r="G79" s="195"/>
      <c r="H79" s="192"/>
      <c r="I79" s="195"/>
      <c r="J79" s="195"/>
      <c r="K79" s="195"/>
      <c r="L79" s="195"/>
      <c r="M79" s="195"/>
    </row>
    <row r="80" spans="1:13" ht="21.75" customHeight="1" x14ac:dyDescent="0.3">
      <c r="A80" s="196"/>
      <c r="B80" s="196"/>
      <c r="C80" s="196"/>
      <c r="D80" s="190"/>
      <c r="E80" s="191"/>
      <c r="F80" s="192"/>
      <c r="G80" s="195"/>
      <c r="H80" s="192"/>
      <c r="I80" s="195"/>
      <c r="J80" s="195"/>
      <c r="K80" s="195"/>
      <c r="L80" s="195"/>
      <c r="M80" s="195"/>
    </row>
    <row r="81" spans="1:13" ht="21.75" customHeight="1" x14ac:dyDescent="0.3">
      <c r="A81" s="196"/>
      <c r="B81" s="196"/>
      <c r="C81" s="196"/>
      <c r="D81" s="190"/>
      <c r="E81" s="191"/>
      <c r="F81" s="192"/>
      <c r="G81" s="195"/>
      <c r="H81" s="192"/>
      <c r="I81" s="195"/>
      <c r="J81" s="195"/>
      <c r="K81" s="195"/>
      <c r="L81" s="195"/>
      <c r="M81" s="195"/>
    </row>
    <row r="82" spans="1:13" ht="21.75" customHeight="1" x14ac:dyDescent="0.3">
      <c r="A82" s="196"/>
      <c r="B82" s="196"/>
      <c r="C82" s="196"/>
      <c r="D82" s="190"/>
      <c r="E82" s="191"/>
      <c r="F82" s="192"/>
      <c r="G82" s="195"/>
      <c r="H82" s="192"/>
      <c r="I82" s="195"/>
      <c r="J82" s="195"/>
      <c r="K82" s="195"/>
      <c r="L82" s="195"/>
      <c r="M82" s="195"/>
    </row>
    <row r="83" spans="1:13" ht="21.75" customHeight="1" x14ac:dyDescent="0.3">
      <c r="A83" s="196"/>
      <c r="B83" s="196"/>
      <c r="C83" s="196"/>
      <c r="D83" s="190"/>
      <c r="E83" s="191"/>
      <c r="F83" s="192"/>
      <c r="G83" s="195"/>
      <c r="H83" s="192"/>
      <c r="I83" s="195"/>
      <c r="J83" s="195"/>
      <c r="K83" s="195"/>
      <c r="L83" s="195"/>
      <c r="M83" s="195"/>
    </row>
    <row r="84" spans="1:13" ht="21.75" customHeight="1" x14ac:dyDescent="0.3">
      <c r="A84" s="196"/>
      <c r="B84" s="196"/>
      <c r="C84" s="196"/>
      <c r="D84" s="190"/>
      <c r="E84" s="191"/>
      <c r="F84" s="192"/>
      <c r="G84" s="195"/>
      <c r="H84" s="192"/>
      <c r="I84" s="195"/>
      <c r="J84" s="195"/>
      <c r="K84" s="195"/>
      <c r="L84" s="195"/>
      <c r="M84" s="195"/>
    </row>
    <row r="85" spans="1:13" ht="21.75" customHeight="1" x14ac:dyDescent="0.3">
      <c r="A85" s="196"/>
      <c r="B85" s="196"/>
      <c r="C85" s="196"/>
      <c r="D85" s="190"/>
      <c r="E85" s="191"/>
      <c r="F85" s="192"/>
      <c r="G85" s="195"/>
      <c r="H85" s="192"/>
      <c r="I85" s="195"/>
      <c r="J85" s="195"/>
      <c r="K85" s="195"/>
      <c r="L85" s="195"/>
      <c r="M85" s="195"/>
    </row>
    <row r="86" spans="1:13" ht="21.75" customHeight="1" x14ac:dyDescent="0.3">
      <c r="A86" s="196"/>
      <c r="B86" s="196"/>
      <c r="C86" s="196"/>
      <c r="D86" s="190"/>
      <c r="E86" s="191"/>
      <c r="F86" s="192"/>
      <c r="G86" s="195"/>
      <c r="H86" s="192"/>
      <c r="I86" s="195"/>
      <c r="J86" s="195"/>
      <c r="K86" s="195"/>
      <c r="L86" s="195"/>
      <c r="M86" s="195"/>
    </row>
    <row r="87" spans="1:13" ht="9.75" customHeight="1" x14ac:dyDescent="0.3">
      <c r="A87" s="196"/>
      <c r="B87" s="196"/>
      <c r="C87" s="196"/>
      <c r="D87" s="190"/>
      <c r="E87" s="191"/>
      <c r="F87" s="192"/>
      <c r="G87" s="195"/>
      <c r="H87" s="192"/>
      <c r="I87" s="195"/>
      <c r="J87" s="195"/>
      <c r="K87" s="195"/>
      <c r="L87" s="195"/>
      <c r="M87" s="195"/>
    </row>
    <row r="88" spans="1:13" ht="21.75" customHeight="1" x14ac:dyDescent="0.3">
      <c r="A88" s="206" t="str">
        <f>A45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88" s="206"/>
      <c r="C88" s="206"/>
      <c r="D88" s="207"/>
      <c r="E88" s="208"/>
      <c r="F88" s="209"/>
      <c r="G88" s="210"/>
      <c r="H88" s="209"/>
      <c r="I88" s="210"/>
      <c r="J88" s="209"/>
      <c r="K88" s="210"/>
      <c r="L88" s="209"/>
      <c r="M88" s="210"/>
    </row>
    <row r="89" spans="1:13" ht="21.75" customHeight="1" x14ac:dyDescent="0.3">
      <c r="A89" s="189" t="str">
        <f>A1</f>
        <v>บริษัท โกลบอล เพาเวอร์ ซินเนอร์ยี่ จำกัด (มหาชน)</v>
      </c>
      <c r="B89" s="189"/>
      <c r="C89" s="189"/>
      <c r="D89" s="190"/>
      <c r="E89" s="191"/>
      <c r="F89" s="192"/>
      <c r="G89" s="193"/>
      <c r="H89" s="192"/>
      <c r="I89" s="193"/>
      <c r="J89" s="192"/>
      <c r="K89" s="193"/>
      <c r="L89" s="192"/>
      <c r="M89" s="193"/>
    </row>
    <row r="90" spans="1:13" ht="21.75" customHeight="1" x14ac:dyDescent="0.3">
      <c r="A90" s="189" t="str">
        <f>+A2</f>
        <v xml:space="preserve">งบกระแสเงินสด </v>
      </c>
      <c r="B90" s="189"/>
      <c r="C90" s="189"/>
      <c r="D90" s="190"/>
      <c r="E90" s="191"/>
      <c r="F90" s="192"/>
      <c r="G90" s="195"/>
      <c r="H90" s="192"/>
      <c r="I90" s="195"/>
      <c r="J90" s="192"/>
      <c r="K90" s="195"/>
      <c r="L90" s="192"/>
      <c r="M90" s="195"/>
    </row>
    <row r="91" spans="1:13" ht="21.75" customHeight="1" x14ac:dyDescent="0.3">
      <c r="A91" s="240" t="str">
        <f>A3</f>
        <v>สำหรับปีสิ้นสุดวันที่ 31 ธันวาคม พ.ศ. 2564</v>
      </c>
      <c r="B91" s="240"/>
      <c r="C91" s="240"/>
      <c r="D91" s="214"/>
      <c r="E91" s="215"/>
      <c r="F91" s="216"/>
      <c r="G91" s="217"/>
      <c r="H91" s="216"/>
      <c r="I91" s="217"/>
      <c r="J91" s="216"/>
      <c r="K91" s="217"/>
      <c r="L91" s="216"/>
      <c r="M91" s="217"/>
    </row>
    <row r="92" spans="1:13" ht="21.75" customHeight="1" x14ac:dyDescent="0.3">
      <c r="A92" s="189"/>
      <c r="B92" s="189"/>
      <c r="C92" s="189"/>
      <c r="D92" s="190"/>
      <c r="E92" s="191"/>
      <c r="F92" s="192"/>
      <c r="G92" s="195"/>
      <c r="H92" s="192"/>
      <c r="I92" s="195"/>
      <c r="J92" s="192"/>
      <c r="K92" s="195"/>
      <c r="L92" s="192"/>
      <c r="M92" s="195"/>
    </row>
    <row r="93" spans="1:13" ht="21.75" customHeight="1" x14ac:dyDescent="0.3">
      <c r="A93" s="189"/>
      <c r="B93" s="189"/>
      <c r="C93" s="189"/>
      <c r="D93" s="190"/>
      <c r="E93" s="191"/>
      <c r="F93" s="192"/>
      <c r="G93" s="268" t="s">
        <v>3</v>
      </c>
      <c r="H93" s="268"/>
      <c r="I93" s="268"/>
      <c r="J93" s="218"/>
      <c r="K93" s="268" t="s">
        <v>4</v>
      </c>
      <c r="L93" s="268"/>
      <c r="M93" s="268"/>
    </row>
    <row r="94" spans="1:13" ht="21.75" customHeight="1" x14ac:dyDescent="0.3">
      <c r="A94" s="196"/>
      <c r="B94" s="196"/>
      <c r="C94" s="196"/>
      <c r="D94" s="197"/>
      <c r="E94" s="198"/>
      <c r="F94" s="199"/>
      <c r="G94" s="66" t="s">
        <v>5</v>
      </c>
      <c r="H94" s="14"/>
      <c r="I94" s="66" t="s">
        <v>6</v>
      </c>
      <c r="J94" s="60"/>
      <c r="K94" s="66" t="s">
        <v>5</v>
      </c>
      <c r="L94" s="14"/>
      <c r="M94" s="66" t="s">
        <v>6</v>
      </c>
    </row>
    <row r="95" spans="1:13" ht="21.75" customHeight="1" x14ac:dyDescent="0.3">
      <c r="A95" s="196"/>
      <c r="B95" s="196"/>
      <c r="C95" s="196"/>
      <c r="D95" s="197"/>
      <c r="E95" s="200" t="s">
        <v>7</v>
      </c>
      <c r="F95" s="199"/>
      <c r="G95" s="239" t="s">
        <v>8</v>
      </c>
      <c r="H95" s="14"/>
      <c r="I95" s="239" t="s">
        <v>8</v>
      </c>
      <c r="J95" s="199"/>
      <c r="K95" s="239" t="s">
        <v>8</v>
      </c>
      <c r="L95" s="14"/>
      <c r="M95" s="239" t="s">
        <v>8</v>
      </c>
    </row>
    <row r="96" spans="1:13" ht="6" customHeight="1" x14ac:dyDescent="0.3">
      <c r="A96" s="196"/>
      <c r="B96" s="196"/>
      <c r="C96" s="196"/>
      <c r="D96" s="197"/>
      <c r="E96" s="211"/>
      <c r="F96" s="199"/>
      <c r="G96" s="252"/>
      <c r="H96" s="14"/>
      <c r="I96" s="251"/>
      <c r="J96" s="199"/>
      <c r="K96" s="252"/>
      <c r="L96" s="14"/>
      <c r="M96" s="251"/>
    </row>
    <row r="97" spans="1:13" ht="21.75" customHeight="1" x14ac:dyDescent="0.3">
      <c r="A97" s="189" t="s">
        <v>219</v>
      </c>
      <c r="B97" s="196"/>
      <c r="C97" s="196"/>
      <c r="D97" s="190"/>
      <c r="E97" s="191"/>
      <c r="F97" s="192"/>
      <c r="G97" s="201"/>
      <c r="H97" s="192"/>
      <c r="I97" s="195"/>
      <c r="J97" s="192"/>
      <c r="K97" s="201"/>
      <c r="L97" s="192"/>
      <c r="M97" s="195"/>
    </row>
    <row r="98" spans="1:13" ht="21.75" customHeight="1" x14ac:dyDescent="0.3">
      <c r="A98" s="196" t="s">
        <v>220</v>
      </c>
      <c r="B98" s="196"/>
      <c r="C98" s="196"/>
      <c r="D98" s="190"/>
      <c r="E98" s="191"/>
      <c r="F98" s="192"/>
      <c r="G98" s="201">
        <v>148063280</v>
      </c>
      <c r="H98" s="192"/>
      <c r="I98" s="195">
        <v>127053615</v>
      </c>
      <c r="J98" s="192"/>
      <c r="K98" s="201">
        <v>143104113</v>
      </c>
      <c r="L98" s="192"/>
      <c r="M98" s="195">
        <v>78792331</v>
      </c>
    </row>
    <row r="99" spans="1:13" ht="21.75" customHeight="1" x14ac:dyDescent="0.3">
      <c r="A99" s="196" t="s">
        <v>221</v>
      </c>
      <c r="B99" s="196"/>
      <c r="C99" s="196"/>
      <c r="D99" s="190"/>
      <c r="E99" s="190"/>
      <c r="F99" s="192"/>
      <c r="G99" s="201">
        <v>997516173</v>
      </c>
      <c r="H99" s="192"/>
      <c r="I99" s="195">
        <v>915356193</v>
      </c>
      <c r="J99" s="192"/>
      <c r="K99" s="201">
        <v>3852684624</v>
      </c>
      <c r="L99" s="192"/>
      <c r="M99" s="195">
        <v>18615507798</v>
      </c>
    </row>
    <row r="100" spans="1:13" ht="21.75" customHeight="1" x14ac:dyDescent="0.3">
      <c r="A100" s="196" t="s">
        <v>222</v>
      </c>
      <c r="B100" s="196"/>
      <c r="C100" s="196"/>
      <c r="D100" s="190"/>
      <c r="E100" s="190"/>
      <c r="F100" s="192"/>
      <c r="G100" s="201"/>
      <c r="H100" s="192"/>
      <c r="I100" s="195"/>
      <c r="J100" s="192"/>
      <c r="K100" s="201"/>
      <c r="L100" s="192"/>
      <c r="M100" s="195"/>
    </row>
    <row r="101" spans="1:13" ht="21.75" customHeight="1" x14ac:dyDescent="0.3">
      <c r="A101" s="196"/>
      <c r="B101" s="196" t="s">
        <v>223</v>
      </c>
      <c r="C101" s="196"/>
      <c r="D101" s="190"/>
      <c r="E101" s="190"/>
      <c r="F101" s="192"/>
      <c r="G101" s="201">
        <v>208608594</v>
      </c>
      <c r="H101" s="192"/>
      <c r="I101" s="195">
        <v>-12381069</v>
      </c>
      <c r="J101" s="192"/>
      <c r="K101" s="201">
        <v>0</v>
      </c>
      <c r="L101" s="192"/>
      <c r="M101" s="195">
        <v>0</v>
      </c>
    </row>
    <row r="102" spans="1:13" ht="21.75" customHeight="1" x14ac:dyDescent="0.3">
      <c r="A102" s="196" t="s">
        <v>284</v>
      </c>
      <c r="B102" s="196"/>
      <c r="C102" s="196"/>
      <c r="D102" s="190"/>
      <c r="E102" s="190"/>
      <c r="F102" s="192"/>
      <c r="G102" s="201"/>
      <c r="H102" s="192"/>
      <c r="I102" s="195"/>
      <c r="J102" s="192"/>
      <c r="K102" s="201"/>
      <c r="L102" s="192"/>
      <c r="M102" s="195"/>
    </row>
    <row r="103" spans="1:13" ht="21.75" customHeight="1" x14ac:dyDescent="0.3">
      <c r="A103" s="196"/>
      <c r="B103" s="196" t="s">
        <v>285</v>
      </c>
      <c r="C103" s="196"/>
      <c r="D103" s="190"/>
      <c r="E103" s="190"/>
      <c r="F103" s="192"/>
      <c r="G103" s="201">
        <v>-1324857342</v>
      </c>
      <c r="H103" s="192"/>
      <c r="I103" s="195">
        <v>-1308105928</v>
      </c>
      <c r="J103" s="192"/>
      <c r="K103" s="201">
        <v>0</v>
      </c>
      <c r="L103" s="192"/>
      <c r="M103" s="195">
        <v>0</v>
      </c>
    </row>
    <row r="104" spans="1:13" ht="21.75" customHeight="1" x14ac:dyDescent="0.3">
      <c r="A104" s="196" t="s">
        <v>286</v>
      </c>
      <c r="B104" s="196"/>
      <c r="C104" s="196"/>
      <c r="D104" s="190"/>
      <c r="E104" s="190"/>
      <c r="F104" s="192"/>
      <c r="G104" s="201"/>
      <c r="H104" s="192"/>
      <c r="I104" s="195"/>
      <c r="J104" s="192"/>
      <c r="K104" s="201"/>
      <c r="L104" s="192"/>
      <c r="M104" s="195"/>
    </row>
    <row r="105" spans="1:13" ht="21.75" customHeight="1" x14ac:dyDescent="0.3">
      <c r="A105" s="196"/>
      <c r="B105" s="196" t="s">
        <v>287</v>
      </c>
      <c r="C105" s="196"/>
      <c r="D105" s="190"/>
      <c r="E105" s="249">
        <v>19</v>
      </c>
      <c r="F105" s="192"/>
      <c r="G105" s="201">
        <v>-498852990</v>
      </c>
      <c r="H105" s="192"/>
      <c r="I105" s="195">
        <v>-72108256</v>
      </c>
      <c r="J105" s="192"/>
      <c r="K105" s="201">
        <v>0</v>
      </c>
      <c r="L105" s="192"/>
      <c r="M105" s="195">
        <v>-72108256</v>
      </c>
    </row>
    <row r="106" spans="1:13" ht="21.75" customHeight="1" x14ac:dyDescent="0.3">
      <c r="A106" s="196" t="s">
        <v>224</v>
      </c>
      <c r="B106" s="196"/>
      <c r="C106" s="196"/>
      <c r="D106" s="190"/>
      <c r="E106" s="249">
        <v>18</v>
      </c>
      <c r="F106" s="192"/>
      <c r="G106" s="201">
        <v>-1568000</v>
      </c>
      <c r="H106" s="192"/>
      <c r="I106" s="195">
        <v>-135000000</v>
      </c>
      <c r="J106" s="192"/>
      <c r="K106" s="201">
        <v>0</v>
      </c>
      <c r="L106" s="192"/>
      <c r="M106" s="195">
        <v>-135000000</v>
      </c>
    </row>
    <row r="107" spans="1:13" ht="21.75" customHeight="1" x14ac:dyDescent="0.3">
      <c r="A107" s="196" t="s">
        <v>225</v>
      </c>
      <c r="B107" s="196"/>
      <c r="C107" s="196"/>
      <c r="D107" s="190"/>
      <c r="E107" s="249">
        <v>18</v>
      </c>
      <c r="F107" s="192"/>
      <c r="G107" s="201">
        <v>-15466676849</v>
      </c>
      <c r="H107" s="192"/>
      <c r="I107" s="195">
        <v>0</v>
      </c>
      <c r="J107" s="192"/>
      <c r="K107" s="201">
        <v>-482216269</v>
      </c>
      <c r="L107" s="192"/>
      <c r="M107" s="195">
        <v>0</v>
      </c>
    </row>
    <row r="108" spans="1:13" ht="21.75" customHeight="1" x14ac:dyDescent="0.3">
      <c r="A108" s="196" t="s">
        <v>226</v>
      </c>
      <c r="B108" s="196"/>
      <c r="C108" s="196"/>
      <c r="D108" s="190"/>
      <c r="E108" s="249">
        <v>18</v>
      </c>
      <c r="F108" s="192"/>
      <c r="G108" s="201">
        <v>0</v>
      </c>
      <c r="H108" s="192"/>
      <c r="I108" s="195">
        <v>0</v>
      </c>
      <c r="J108" s="192"/>
      <c r="K108" s="201">
        <v>-15607131786</v>
      </c>
      <c r="L108" s="192"/>
      <c r="M108" s="195">
        <v>-2965531000</v>
      </c>
    </row>
    <row r="109" spans="1:13" ht="21.75" customHeight="1" x14ac:dyDescent="0.3">
      <c r="A109" s="196" t="s">
        <v>288</v>
      </c>
      <c r="B109" s="196"/>
      <c r="C109" s="196"/>
      <c r="D109" s="190"/>
      <c r="E109" s="249">
        <v>18</v>
      </c>
      <c r="F109" s="195"/>
      <c r="G109" s="201">
        <v>692699844</v>
      </c>
      <c r="H109" s="192"/>
      <c r="I109" s="195">
        <v>0</v>
      </c>
      <c r="J109" s="192"/>
      <c r="K109" s="201">
        <v>692699844</v>
      </c>
      <c r="L109" s="192"/>
      <c r="M109" s="195">
        <v>0</v>
      </c>
    </row>
    <row r="110" spans="1:13" ht="21.75" customHeight="1" x14ac:dyDescent="0.3">
      <c r="A110" s="196" t="s">
        <v>227</v>
      </c>
      <c r="B110" s="196"/>
      <c r="C110" s="196"/>
      <c r="D110" s="190"/>
      <c r="E110" s="249"/>
      <c r="F110" s="195"/>
      <c r="G110" s="201">
        <v>0</v>
      </c>
      <c r="H110" s="192"/>
      <c r="I110" s="195">
        <v>-1477432703</v>
      </c>
      <c r="J110" s="192"/>
      <c r="K110" s="201"/>
      <c r="L110" s="192"/>
      <c r="M110" s="195">
        <v>0</v>
      </c>
    </row>
    <row r="111" spans="1:13" ht="21.75" customHeight="1" x14ac:dyDescent="0.3">
      <c r="A111" s="196" t="s">
        <v>229</v>
      </c>
      <c r="B111" s="196"/>
      <c r="C111" s="196"/>
      <c r="D111" s="190"/>
      <c r="E111" s="254">
        <v>38</v>
      </c>
      <c r="F111" s="195"/>
      <c r="G111" s="201">
        <v>-994706338</v>
      </c>
      <c r="H111" s="192"/>
      <c r="I111" s="195">
        <v>0</v>
      </c>
      <c r="J111" s="192"/>
      <c r="K111" s="201">
        <v>-1044706338</v>
      </c>
      <c r="L111" s="192"/>
      <c r="M111" s="195">
        <v>-2264843982</v>
      </c>
    </row>
    <row r="112" spans="1:13" ht="21.75" customHeight="1" x14ac:dyDescent="0.3">
      <c r="A112" s="196" t="s">
        <v>230</v>
      </c>
      <c r="B112" s="196"/>
      <c r="C112" s="196"/>
      <c r="D112" s="190"/>
      <c r="E112" s="241">
        <v>38</v>
      </c>
      <c r="F112" s="195"/>
      <c r="G112" s="201">
        <v>1694989934</v>
      </c>
      <c r="H112" s="192"/>
      <c r="I112" s="195">
        <v>0</v>
      </c>
      <c r="J112" s="192"/>
      <c r="K112" s="201">
        <v>1854989934</v>
      </c>
      <c r="L112" s="192"/>
      <c r="M112" s="195">
        <v>486763988</v>
      </c>
    </row>
    <row r="113" spans="1:13" ht="21.75" customHeight="1" x14ac:dyDescent="0.3">
      <c r="A113" s="196" t="s">
        <v>231</v>
      </c>
      <c r="B113" s="196"/>
      <c r="C113" s="196"/>
      <c r="D113" s="190"/>
      <c r="E113" s="241">
        <v>38</v>
      </c>
      <c r="F113" s="192"/>
      <c r="G113" s="201">
        <v>-834040000</v>
      </c>
      <c r="H113" s="192"/>
      <c r="I113" s="195">
        <v>0</v>
      </c>
      <c r="J113" s="192"/>
      <c r="K113" s="201">
        <v>-3245646468</v>
      </c>
      <c r="L113" s="192"/>
      <c r="M113" s="195">
        <v>0</v>
      </c>
    </row>
    <row r="114" spans="1:13" ht="21.75" customHeight="1" x14ac:dyDescent="0.3">
      <c r="A114" s="196" t="s">
        <v>228</v>
      </c>
      <c r="B114" s="196"/>
      <c r="C114" s="196"/>
      <c r="D114" s="190"/>
      <c r="E114" s="241">
        <v>38</v>
      </c>
      <c r="F114" s="195"/>
      <c r="G114" s="201">
        <v>209297932</v>
      </c>
      <c r="H114" s="192"/>
      <c r="I114" s="195">
        <v>35000000</v>
      </c>
      <c r="J114" s="192"/>
      <c r="K114" s="201">
        <v>2668664400</v>
      </c>
      <c r="L114" s="192"/>
      <c r="M114" s="195">
        <v>47760000</v>
      </c>
    </row>
    <row r="115" spans="1:13" ht="21.75" customHeight="1" x14ac:dyDescent="0.3">
      <c r="A115" s="196" t="s">
        <v>232</v>
      </c>
      <c r="B115" s="196"/>
      <c r="C115" s="196"/>
      <c r="D115" s="190"/>
      <c r="E115" s="203"/>
      <c r="F115" s="212"/>
      <c r="G115" s="201">
        <v>0</v>
      </c>
      <c r="H115" s="212"/>
      <c r="I115" s="195">
        <v>-1751692032</v>
      </c>
      <c r="J115" s="212"/>
      <c r="K115" s="201">
        <v>0</v>
      </c>
      <c r="L115" s="212"/>
      <c r="M115" s="195">
        <v>0</v>
      </c>
    </row>
    <row r="116" spans="1:13" ht="21.75" customHeight="1" x14ac:dyDescent="0.3">
      <c r="A116" s="196" t="s">
        <v>233</v>
      </c>
      <c r="B116" s="196"/>
      <c r="C116" s="196"/>
      <c r="D116" s="190"/>
      <c r="E116" s="191"/>
      <c r="F116" s="192"/>
      <c r="G116" s="201">
        <v>1567555</v>
      </c>
      <c r="H116" s="192"/>
      <c r="I116" s="195">
        <v>38735769</v>
      </c>
      <c r="J116" s="192"/>
      <c r="K116" s="201">
        <v>1214554</v>
      </c>
      <c r="L116" s="192"/>
      <c r="M116" s="195">
        <v>8907668</v>
      </c>
    </row>
    <row r="117" spans="1:13" ht="21.75" customHeight="1" x14ac:dyDescent="0.3">
      <c r="A117" s="196" t="s">
        <v>234</v>
      </c>
      <c r="B117" s="196"/>
      <c r="C117" s="196"/>
      <c r="D117" s="190"/>
      <c r="E117" s="191"/>
      <c r="F117" s="192"/>
      <c r="G117" s="201">
        <v>-4305222104</v>
      </c>
      <c r="H117" s="192"/>
      <c r="I117" s="195">
        <v>-3624208724</v>
      </c>
      <c r="J117" s="192"/>
      <c r="K117" s="201">
        <v>-1313537814</v>
      </c>
      <c r="L117" s="192"/>
      <c r="M117" s="195">
        <v>-1901999374</v>
      </c>
    </row>
    <row r="118" spans="1:13" ht="21.75" customHeight="1" x14ac:dyDescent="0.3">
      <c r="A118" s="196" t="s">
        <v>235</v>
      </c>
      <c r="B118" s="196"/>
      <c r="C118" s="196"/>
      <c r="D118" s="190"/>
      <c r="E118" s="191"/>
      <c r="F118" s="192"/>
      <c r="G118" s="201">
        <v>-69755334</v>
      </c>
      <c r="H118" s="192"/>
      <c r="I118" s="195">
        <v>-41904592</v>
      </c>
      <c r="J118" s="192"/>
      <c r="K118" s="201">
        <v>-118677909</v>
      </c>
      <c r="L118" s="192"/>
      <c r="M118" s="195">
        <v>-23983960</v>
      </c>
    </row>
    <row r="119" spans="1:13" ht="21.75" customHeight="1" x14ac:dyDescent="0.3">
      <c r="A119" s="203" t="s">
        <v>236</v>
      </c>
      <c r="B119" s="196"/>
      <c r="C119" s="196"/>
      <c r="D119" s="190"/>
      <c r="E119" s="191"/>
      <c r="F119" s="192"/>
      <c r="G119" s="201"/>
      <c r="H119" s="192"/>
      <c r="I119" s="195"/>
      <c r="J119" s="192"/>
      <c r="K119" s="201"/>
      <c r="L119" s="192"/>
      <c r="M119" s="195"/>
    </row>
    <row r="120" spans="1:13" ht="21.75" customHeight="1" x14ac:dyDescent="0.3">
      <c r="A120" s="203"/>
      <c r="B120" s="196" t="s">
        <v>237</v>
      </c>
      <c r="C120" s="196"/>
      <c r="D120" s="190"/>
      <c r="E120" s="191"/>
      <c r="F120" s="192"/>
      <c r="G120" s="219">
        <v>-66959824</v>
      </c>
      <c r="H120" s="192"/>
      <c r="I120" s="210">
        <v>-63775920</v>
      </c>
      <c r="J120" s="192"/>
      <c r="K120" s="219">
        <v>-41204324</v>
      </c>
      <c r="L120" s="192"/>
      <c r="M120" s="210">
        <v>-59287138</v>
      </c>
    </row>
    <row r="121" spans="1:13" ht="6" customHeight="1" x14ac:dyDescent="0.3">
      <c r="A121" s="196"/>
      <c r="B121" s="203"/>
      <c r="C121" s="196"/>
      <c r="D121" s="190"/>
      <c r="E121" s="203"/>
      <c r="F121" s="212"/>
      <c r="G121" s="201"/>
      <c r="H121" s="212"/>
      <c r="I121" s="195"/>
      <c r="J121" s="212"/>
      <c r="K121" s="201"/>
      <c r="L121" s="212"/>
      <c r="M121" s="195"/>
    </row>
    <row r="122" spans="1:13" ht="21.75" customHeight="1" x14ac:dyDescent="0.3">
      <c r="A122" s="196" t="s">
        <v>238</v>
      </c>
      <c r="B122" s="196"/>
      <c r="C122" s="196"/>
      <c r="D122" s="190"/>
      <c r="E122" s="203"/>
      <c r="F122" s="212"/>
      <c r="G122" s="220">
        <f>SUM(G98:G120)</f>
        <v>-19609895469</v>
      </c>
      <c r="H122" s="212"/>
      <c r="I122" s="242">
        <f>SUM(I98:I121)</f>
        <v>-7370463647</v>
      </c>
      <c r="J122" s="212"/>
      <c r="K122" s="220">
        <f>SUM(K98:K120)</f>
        <v>-12639763439</v>
      </c>
      <c r="L122" s="212"/>
      <c r="M122" s="242">
        <f>SUM(M98:M121)</f>
        <v>11814978075</v>
      </c>
    </row>
    <row r="123" spans="1:13" ht="21.75" customHeight="1" x14ac:dyDescent="0.3">
      <c r="A123" s="196"/>
      <c r="B123" s="196"/>
      <c r="C123" s="196"/>
      <c r="D123" s="190"/>
      <c r="E123" s="203"/>
      <c r="F123" s="212"/>
      <c r="G123" s="212"/>
      <c r="H123" s="212"/>
      <c r="I123" s="212"/>
      <c r="J123" s="212"/>
      <c r="K123" s="212"/>
      <c r="L123" s="212"/>
      <c r="M123" s="212"/>
    </row>
    <row r="124" spans="1:13" ht="21.75" customHeight="1" x14ac:dyDescent="0.3">
      <c r="A124" s="196"/>
      <c r="B124" s="196"/>
      <c r="C124" s="196"/>
      <c r="D124" s="190"/>
      <c r="E124" s="203"/>
      <c r="F124" s="212"/>
      <c r="G124" s="212"/>
      <c r="H124" s="212"/>
      <c r="I124" s="212"/>
      <c r="J124" s="212"/>
      <c r="K124" s="212"/>
      <c r="L124" s="212"/>
      <c r="M124" s="212"/>
    </row>
    <row r="125" spans="1:13" ht="21.75" customHeight="1" x14ac:dyDescent="0.3">
      <c r="A125" s="196"/>
      <c r="B125" s="196"/>
      <c r="C125" s="196"/>
      <c r="D125" s="190"/>
      <c r="E125" s="203"/>
      <c r="F125" s="212"/>
      <c r="G125" s="212"/>
      <c r="H125" s="212"/>
      <c r="I125" s="212"/>
      <c r="J125" s="212"/>
      <c r="K125" s="212"/>
      <c r="L125" s="212"/>
      <c r="M125" s="212"/>
    </row>
    <row r="126" spans="1:13" ht="21.75" customHeight="1" x14ac:dyDescent="0.3">
      <c r="A126" s="196"/>
      <c r="B126" s="196"/>
      <c r="C126" s="196"/>
      <c r="D126" s="190"/>
      <c r="E126" s="203"/>
      <c r="F126" s="212"/>
      <c r="G126" s="212"/>
      <c r="H126" s="212"/>
      <c r="I126" s="212"/>
      <c r="J126" s="212"/>
      <c r="K126" s="212"/>
      <c r="L126" s="212"/>
      <c r="M126" s="212"/>
    </row>
    <row r="127" spans="1:13" ht="21.75" customHeight="1" x14ac:dyDescent="0.3">
      <c r="A127" s="196"/>
      <c r="B127" s="196"/>
      <c r="C127" s="196"/>
      <c r="D127" s="190"/>
      <c r="E127" s="203"/>
      <c r="F127" s="212"/>
      <c r="G127" s="212"/>
      <c r="H127" s="212"/>
      <c r="I127" s="212"/>
      <c r="J127" s="212"/>
      <c r="K127" s="212"/>
      <c r="L127" s="212"/>
      <c r="M127" s="212"/>
    </row>
    <row r="128" spans="1:13" ht="21.75" customHeight="1" x14ac:dyDescent="0.3">
      <c r="A128" s="196"/>
      <c r="B128" s="196"/>
      <c r="C128" s="196"/>
      <c r="D128" s="190"/>
      <c r="E128" s="203"/>
      <c r="F128" s="212"/>
      <c r="G128" s="212"/>
      <c r="H128" s="212"/>
      <c r="I128" s="212"/>
      <c r="J128" s="212"/>
      <c r="K128" s="212"/>
      <c r="L128" s="212"/>
      <c r="M128" s="212"/>
    </row>
    <row r="129" spans="1:13" ht="18" customHeight="1" x14ac:dyDescent="0.3">
      <c r="A129" s="196"/>
      <c r="B129" s="196"/>
      <c r="C129" s="196"/>
      <c r="D129" s="190"/>
      <c r="E129" s="203"/>
      <c r="F129" s="212"/>
      <c r="G129" s="212"/>
      <c r="H129" s="212"/>
      <c r="I129" s="212"/>
      <c r="J129" s="212"/>
      <c r="K129" s="212"/>
      <c r="L129" s="212"/>
      <c r="M129" s="212"/>
    </row>
    <row r="130" spans="1:13" ht="21.75" customHeight="1" x14ac:dyDescent="0.3">
      <c r="A130" s="206" t="str">
        <f>A88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130" s="206"/>
      <c r="C130" s="206"/>
      <c r="D130" s="206"/>
      <c r="E130" s="206"/>
      <c r="F130" s="210"/>
      <c r="G130" s="210"/>
      <c r="H130" s="210"/>
      <c r="I130" s="210"/>
      <c r="J130" s="210"/>
      <c r="K130" s="210"/>
      <c r="L130" s="210"/>
      <c r="M130" s="210"/>
    </row>
    <row r="131" spans="1:13" ht="21.75" customHeight="1" x14ac:dyDescent="0.3">
      <c r="A131" s="189" t="s">
        <v>0</v>
      </c>
      <c r="B131" s="196"/>
      <c r="C131" s="196"/>
      <c r="D131" s="196"/>
      <c r="E131" s="196"/>
      <c r="F131" s="195"/>
      <c r="G131" s="195"/>
      <c r="H131" s="195"/>
      <c r="I131" s="195"/>
      <c r="J131" s="195"/>
      <c r="K131" s="195"/>
      <c r="L131" s="195"/>
      <c r="M131" s="195"/>
    </row>
    <row r="132" spans="1:13" ht="21.75" customHeight="1" x14ac:dyDescent="0.3">
      <c r="A132" s="189" t="s">
        <v>183</v>
      </c>
      <c r="B132" s="196"/>
      <c r="C132" s="196"/>
      <c r="D132" s="196"/>
      <c r="E132" s="196"/>
      <c r="F132" s="195"/>
      <c r="G132" s="195"/>
      <c r="H132" s="195"/>
      <c r="I132" s="195"/>
      <c r="J132" s="195"/>
      <c r="K132" s="195"/>
      <c r="L132" s="195"/>
      <c r="M132" s="195"/>
    </row>
    <row r="133" spans="1:13" ht="21.75" customHeight="1" x14ac:dyDescent="0.3">
      <c r="A133" s="221" t="str">
        <f>A3</f>
        <v>สำหรับปีสิ้นสุดวันที่ 31 ธันวาคม พ.ศ. 2564</v>
      </c>
      <c r="B133" s="206"/>
      <c r="C133" s="206"/>
      <c r="D133" s="206"/>
      <c r="E133" s="206"/>
      <c r="F133" s="210"/>
      <c r="G133" s="210"/>
      <c r="H133" s="210"/>
      <c r="I133" s="210"/>
      <c r="J133" s="210"/>
      <c r="K133" s="210"/>
      <c r="L133" s="210"/>
      <c r="M133" s="210"/>
    </row>
    <row r="134" spans="1:13" ht="21.75" customHeight="1" x14ac:dyDescent="0.3">
      <c r="A134" s="196"/>
      <c r="B134" s="196"/>
      <c r="C134" s="196"/>
      <c r="D134" s="196"/>
      <c r="E134" s="196"/>
      <c r="F134" s="195"/>
      <c r="G134" s="195"/>
      <c r="H134" s="195"/>
      <c r="I134" s="195"/>
      <c r="J134" s="195"/>
      <c r="K134" s="195"/>
      <c r="L134" s="195"/>
      <c r="M134" s="195"/>
    </row>
    <row r="135" spans="1:13" ht="21" customHeight="1" x14ac:dyDescent="0.3">
      <c r="A135" s="189"/>
      <c r="B135" s="189"/>
      <c r="C135" s="189"/>
      <c r="D135" s="190"/>
      <c r="E135" s="191"/>
      <c r="F135" s="192"/>
      <c r="G135" s="268" t="s">
        <v>3</v>
      </c>
      <c r="H135" s="268"/>
      <c r="I135" s="268"/>
      <c r="J135" s="65"/>
      <c r="K135" s="268" t="s">
        <v>4</v>
      </c>
      <c r="L135" s="268"/>
      <c r="M135" s="268"/>
    </row>
    <row r="136" spans="1:13" ht="21" customHeight="1" x14ac:dyDescent="0.3">
      <c r="A136" s="196"/>
      <c r="B136" s="196"/>
      <c r="C136" s="196"/>
      <c r="D136" s="197"/>
      <c r="E136" s="198"/>
      <c r="F136" s="199"/>
      <c r="G136" s="66" t="s">
        <v>5</v>
      </c>
      <c r="H136" s="14"/>
      <c r="I136" s="66" t="s">
        <v>6</v>
      </c>
      <c r="J136" s="60"/>
      <c r="K136" s="66" t="s">
        <v>5</v>
      </c>
      <c r="L136" s="14"/>
      <c r="M136" s="66" t="s">
        <v>6</v>
      </c>
    </row>
    <row r="137" spans="1:13" ht="21" customHeight="1" x14ac:dyDescent="0.3">
      <c r="A137" s="196"/>
      <c r="B137" s="196"/>
      <c r="C137" s="196"/>
      <c r="D137" s="197"/>
      <c r="E137" s="200" t="s">
        <v>7</v>
      </c>
      <c r="F137" s="199"/>
      <c r="G137" s="239" t="s">
        <v>8</v>
      </c>
      <c r="H137" s="14"/>
      <c r="I137" s="239" t="s">
        <v>8</v>
      </c>
      <c r="J137" s="199"/>
      <c r="K137" s="239" t="s">
        <v>8</v>
      </c>
      <c r="L137" s="14"/>
      <c r="M137" s="239" t="s">
        <v>8</v>
      </c>
    </row>
    <row r="138" spans="1:13" ht="6" customHeight="1" x14ac:dyDescent="0.3">
      <c r="A138" s="196"/>
      <c r="B138" s="196"/>
      <c r="C138" s="196"/>
      <c r="D138" s="197"/>
      <c r="E138" s="211"/>
      <c r="F138" s="199"/>
      <c r="G138" s="252"/>
      <c r="H138" s="14"/>
      <c r="I138" s="251"/>
      <c r="J138" s="199"/>
      <c r="K138" s="252"/>
      <c r="L138" s="14"/>
      <c r="M138" s="251"/>
    </row>
    <row r="139" spans="1:13" ht="21" customHeight="1" x14ac:dyDescent="0.3">
      <c r="A139" s="189" t="s">
        <v>239</v>
      </c>
      <c r="B139" s="196"/>
      <c r="C139" s="196"/>
      <c r="D139" s="190"/>
      <c r="E139" s="203"/>
      <c r="F139" s="212"/>
      <c r="G139" s="201"/>
      <c r="H139" s="212"/>
      <c r="I139" s="195"/>
      <c r="J139" s="212"/>
      <c r="K139" s="201"/>
      <c r="L139" s="212"/>
      <c r="M139" s="195"/>
    </row>
    <row r="140" spans="1:13" ht="21" customHeight="1" x14ac:dyDescent="0.3">
      <c r="A140" s="196" t="s">
        <v>240</v>
      </c>
      <c r="B140" s="196"/>
      <c r="C140" s="196"/>
      <c r="D140" s="190"/>
      <c r="E140" s="203"/>
      <c r="F140" s="212"/>
      <c r="G140" s="201">
        <v>-207507310</v>
      </c>
      <c r="H140" s="212"/>
      <c r="I140" s="195">
        <v>-189731625</v>
      </c>
      <c r="J140" s="212"/>
      <c r="K140" s="201">
        <v>-72504972</v>
      </c>
      <c r="L140" s="212"/>
      <c r="M140" s="195">
        <v>-73121776</v>
      </c>
    </row>
    <row r="141" spans="1:13" ht="21" customHeight="1" x14ac:dyDescent="0.3">
      <c r="A141" s="196" t="s">
        <v>241</v>
      </c>
      <c r="B141" s="222"/>
      <c r="C141" s="196"/>
      <c r="D141" s="190"/>
      <c r="E141" s="190"/>
      <c r="F141" s="203"/>
      <c r="G141" s="201"/>
      <c r="H141" s="203"/>
      <c r="I141" s="195"/>
      <c r="J141" s="203"/>
      <c r="K141" s="201"/>
      <c r="L141" s="203"/>
      <c r="M141" s="195"/>
    </row>
    <row r="142" spans="1:13" ht="21" customHeight="1" x14ac:dyDescent="0.3">
      <c r="A142" s="196"/>
      <c r="B142" s="223" t="s">
        <v>318</v>
      </c>
      <c r="C142" s="196"/>
      <c r="D142" s="190"/>
      <c r="E142" s="190"/>
      <c r="F142" s="203"/>
      <c r="G142" s="201">
        <v>-43895929</v>
      </c>
      <c r="H142" s="203"/>
      <c r="I142" s="195">
        <v>-33988913</v>
      </c>
      <c r="J142" s="203"/>
      <c r="K142" s="201">
        <v>-26020803</v>
      </c>
      <c r="L142" s="203"/>
      <c r="M142" s="195">
        <v>-28347246</v>
      </c>
    </row>
    <row r="143" spans="1:13" ht="21" customHeight="1" x14ac:dyDescent="0.3">
      <c r="A143" s="196" t="s">
        <v>242</v>
      </c>
      <c r="B143" s="222"/>
      <c r="C143" s="196"/>
      <c r="D143" s="190"/>
      <c r="E143" s="190"/>
      <c r="F143" s="195"/>
      <c r="G143" s="201">
        <v>0</v>
      </c>
      <c r="H143" s="195"/>
      <c r="I143" s="195">
        <v>18929741150</v>
      </c>
      <c r="J143" s="195"/>
      <c r="K143" s="201">
        <v>0</v>
      </c>
      <c r="L143" s="195"/>
      <c r="M143" s="195">
        <v>16891741150</v>
      </c>
    </row>
    <row r="144" spans="1:13" ht="21" customHeight="1" x14ac:dyDescent="0.3">
      <c r="A144" s="196" t="s">
        <v>243</v>
      </c>
      <c r="B144" s="196"/>
      <c r="C144" s="196"/>
      <c r="D144" s="196"/>
      <c r="E144" s="190">
        <v>27</v>
      </c>
      <c r="F144" s="195"/>
      <c r="G144" s="201">
        <v>34563772130</v>
      </c>
      <c r="H144" s="195"/>
      <c r="I144" s="195">
        <v>21000000000</v>
      </c>
      <c r="J144" s="195"/>
      <c r="K144" s="201">
        <v>3500000000</v>
      </c>
      <c r="L144" s="195"/>
      <c r="M144" s="195">
        <v>18000000000</v>
      </c>
    </row>
    <row r="145" spans="1:13" ht="21" customHeight="1" x14ac:dyDescent="0.3">
      <c r="A145" s="196" t="s">
        <v>304</v>
      </c>
      <c r="B145" s="196"/>
      <c r="C145" s="196"/>
      <c r="D145" s="196"/>
      <c r="E145" s="190"/>
      <c r="F145" s="195"/>
      <c r="G145" s="201"/>
      <c r="H145" s="195"/>
      <c r="I145" s="195"/>
      <c r="J145" s="195"/>
      <c r="K145" s="201"/>
      <c r="L145" s="195"/>
      <c r="M145" s="195"/>
    </row>
    <row r="146" spans="1:13" ht="21" customHeight="1" x14ac:dyDescent="0.3">
      <c r="B146" s="196" t="s">
        <v>303</v>
      </c>
      <c r="C146" s="196"/>
      <c r="D146" s="190"/>
      <c r="E146" s="254"/>
      <c r="F146" s="195"/>
      <c r="G146" s="201">
        <v>0</v>
      </c>
      <c r="H146" s="195"/>
      <c r="I146" s="195">
        <v>-4913056463</v>
      </c>
      <c r="J146" s="195"/>
      <c r="K146" s="201">
        <v>0</v>
      </c>
      <c r="L146" s="195"/>
      <c r="M146" s="195">
        <v>-4913056463</v>
      </c>
    </row>
    <row r="147" spans="1:13" ht="21" customHeight="1" x14ac:dyDescent="0.3">
      <c r="A147" s="196" t="s">
        <v>244</v>
      </c>
      <c r="B147" s="222"/>
      <c r="C147" s="196"/>
      <c r="D147" s="190"/>
      <c r="E147" s="249"/>
      <c r="F147" s="195"/>
      <c r="G147" s="201">
        <v>0</v>
      </c>
      <c r="H147" s="195"/>
      <c r="I147" s="195">
        <v>-38228908044</v>
      </c>
      <c r="J147" s="195"/>
      <c r="K147" s="201">
        <v>0</v>
      </c>
      <c r="L147" s="195"/>
      <c r="M147" s="195">
        <v>-36190908044</v>
      </c>
    </row>
    <row r="148" spans="1:13" ht="21" customHeight="1" x14ac:dyDescent="0.3">
      <c r="A148" s="203" t="s">
        <v>245</v>
      </c>
      <c r="B148" s="222"/>
      <c r="C148" s="196"/>
      <c r="D148" s="190"/>
      <c r="E148" s="249">
        <v>27</v>
      </c>
      <c r="F148" s="195"/>
      <c r="G148" s="201">
        <v>-23208342407</v>
      </c>
      <c r="H148" s="203"/>
      <c r="I148" s="195">
        <v>-3545427991</v>
      </c>
      <c r="J148" s="203"/>
      <c r="K148" s="201">
        <v>-11247500000</v>
      </c>
      <c r="L148" s="203"/>
      <c r="M148" s="195">
        <v>-652500000</v>
      </c>
    </row>
    <row r="149" spans="1:13" s="203" customFormat="1" ht="18.75" customHeight="1" x14ac:dyDescent="0.25">
      <c r="A149" s="196" t="s">
        <v>289</v>
      </c>
      <c r="B149" s="222"/>
      <c r="C149" s="196"/>
      <c r="D149" s="190"/>
      <c r="E149" s="249">
        <v>38</v>
      </c>
      <c r="F149" s="195"/>
      <c r="G149" s="201">
        <v>8000000000</v>
      </c>
      <c r="H149" s="195"/>
      <c r="I149" s="195">
        <v>0</v>
      </c>
      <c r="J149" s="195"/>
      <c r="K149" s="201">
        <v>19990000000</v>
      </c>
      <c r="L149" s="195"/>
      <c r="M149" s="195">
        <v>0</v>
      </c>
    </row>
    <row r="150" spans="1:13" s="203" customFormat="1" ht="18.75" customHeight="1" x14ac:dyDescent="0.25">
      <c r="A150" s="203" t="s">
        <v>290</v>
      </c>
      <c r="B150" s="222"/>
      <c r="C150" s="196"/>
      <c r="D150" s="190"/>
      <c r="E150" s="249">
        <v>38</v>
      </c>
      <c r="F150" s="195"/>
      <c r="G150" s="201">
        <v>0</v>
      </c>
      <c r="I150" s="195">
        <v>0</v>
      </c>
      <c r="K150" s="201">
        <v>-340329500</v>
      </c>
      <c r="M150" s="195">
        <v>0</v>
      </c>
    </row>
    <row r="151" spans="1:13" ht="21" customHeight="1" x14ac:dyDescent="0.3">
      <c r="A151" s="203" t="s">
        <v>291</v>
      </c>
      <c r="B151" s="222"/>
      <c r="C151" s="196"/>
      <c r="D151" s="190"/>
      <c r="E151" s="190"/>
      <c r="F151" s="195"/>
      <c r="G151" s="201"/>
      <c r="H151" s="203"/>
      <c r="I151" s="195"/>
      <c r="J151" s="203"/>
      <c r="K151" s="201"/>
      <c r="L151" s="203"/>
      <c r="M151" s="195"/>
    </row>
    <row r="152" spans="1:13" ht="21" customHeight="1" x14ac:dyDescent="0.3">
      <c r="A152" s="203"/>
      <c r="B152" s="223" t="s">
        <v>292</v>
      </c>
      <c r="C152" s="196"/>
      <c r="D152" s="190"/>
      <c r="E152" s="190"/>
      <c r="F152" s="195"/>
      <c r="G152" s="201">
        <v>0</v>
      </c>
      <c r="H152" s="203"/>
      <c r="I152" s="195">
        <v>-1124546594</v>
      </c>
      <c r="J152" s="203"/>
      <c r="K152" s="201">
        <v>0</v>
      </c>
      <c r="L152" s="203"/>
      <c r="M152" s="195">
        <v>0</v>
      </c>
    </row>
    <row r="153" spans="1:13" ht="21" customHeight="1" x14ac:dyDescent="0.3">
      <c r="A153" s="203" t="s">
        <v>246</v>
      </c>
      <c r="B153" s="222"/>
      <c r="C153" s="196"/>
      <c r="D153" s="190"/>
      <c r="E153" s="190">
        <v>28</v>
      </c>
      <c r="F153" s="195"/>
      <c r="G153" s="201">
        <v>0</v>
      </c>
      <c r="H153" s="203"/>
      <c r="I153" s="195">
        <v>5000000000</v>
      </c>
      <c r="J153" s="203"/>
      <c r="K153" s="201">
        <v>0</v>
      </c>
      <c r="L153" s="203"/>
      <c r="M153" s="195">
        <v>5000000000</v>
      </c>
    </row>
    <row r="154" spans="1:13" ht="21" customHeight="1" x14ac:dyDescent="0.3">
      <c r="A154" s="203" t="s">
        <v>247</v>
      </c>
      <c r="B154" s="222"/>
      <c r="C154" s="196"/>
      <c r="D154" s="190"/>
      <c r="E154" s="190">
        <v>28</v>
      </c>
      <c r="F154" s="195"/>
      <c r="G154" s="201">
        <v>-13055000000</v>
      </c>
      <c r="H154" s="203"/>
      <c r="I154" s="195">
        <v>0</v>
      </c>
      <c r="J154" s="203"/>
      <c r="K154" s="201">
        <v>-3500000000</v>
      </c>
      <c r="L154" s="203"/>
      <c r="M154" s="195">
        <v>0</v>
      </c>
    </row>
    <row r="155" spans="1:13" ht="21" customHeight="1" x14ac:dyDescent="0.3">
      <c r="A155" s="203" t="s">
        <v>248</v>
      </c>
      <c r="B155" s="222"/>
      <c r="C155" s="196"/>
      <c r="D155" s="190"/>
      <c r="E155" s="203"/>
      <c r="F155" s="203"/>
      <c r="G155" s="201"/>
      <c r="H155" s="203"/>
      <c r="I155" s="195"/>
      <c r="J155" s="203"/>
      <c r="K155" s="201"/>
      <c r="L155" s="203"/>
      <c r="M155" s="195"/>
    </row>
    <row r="156" spans="1:13" ht="21" customHeight="1" x14ac:dyDescent="0.3">
      <c r="A156" s="203"/>
      <c r="B156" s="223" t="s">
        <v>249</v>
      </c>
      <c r="C156" s="196"/>
      <c r="D156" s="190"/>
      <c r="E156" s="190">
        <v>18</v>
      </c>
      <c r="F156" s="195"/>
      <c r="G156" s="201">
        <v>-16721651</v>
      </c>
      <c r="H156" s="203"/>
      <c r="I156" s="195">
        <v>0</v>
      </c>
      <c r="J156" s="203"/>
      <c r="K156" s="201">
        <v>0</v>
      </c>
      <c r="L156" s="203"/>
      <c r="M156" s="195">
        <v>0</v>
      </c>
    </row>
    <row r="157" spans="1:13" ht="21" customHeight="1" x14ac:dyDescent="0.3">
      <c r="A157" s="203" t="s">
        <v>250</v>
      </c>
      <c r="B157" s="222"/>
      <c r="C157" s="196"/>
      <c r="D157" s="190"/>
      <c r="E157" s="190"/>
      <c r="F157" s="195"/>
      <c r="G157" s="201"/>
      <c r="H157" s="203"/>
      <c r="I157" s="195"/>
      <c r="J157" s="203"/>
      <c r="K157" s="201"/>
      <c r="L157" s="203"/>
      <c r="M157" s="195"/>
    </row>
    <row r="158" spans="1:13" ht="21" customHeight="1" x14ac:dyDescent="0.3">
      <c r="A158" s="203"/>
      <c r="B158" s="223" t="s">
        <v>251</v>
      </c>
      <c r="C158" s="196"/>
      <c r="D158" s="190"/>
      <c r="E158" s="190"/>
      <c r="F158" s="195"/>
      <c r="G158" s="201">
        <v>0</v>
      </c>
      <c r="H158" s="203"/>
      <c r="I158" s="195">
        <v>136857000</v>
      </c>
      <c r="J158" s="203"/>
      <c r="K158" s="201">
        <v>0</v>
      </c>
      <c r="L158" s="203"/>
      <c r="M158" s="195">
        <v>0</v>
      </c>
    </row>
    <row r="159" spans="1:13" ht="21" customHeight="1" x14ac:dyDescent="0.3">
      <c r="A159" s="203" t="s">
        <v>169</v>
      </c>
      <c r="B159" s="222"/>
      <c r="C159" s="196"/>
      <c r="D159" s="190"/>
      <c r="E159" s="190">
        <v>37</v>
      </c>
      <c r="F159" s="195"/>
      <c r="G159" s="201">
        <v>-4229594051</v>
      </c>
      <c r="H159" s="203"/>
      <c r="I159" s="195">
        <v>-3665648177</v>
      </c>
      <c r="J159" s="203"/>
      <c r="K159" s="201">
        <v>-4229594051</v>
      </c>
      <c r="L159" s="203"/>
      <c r="M159" s="195">
        <v>-3665648177</v>
      </c>
    </row>
    <row r="160" spans="1:13" ht="21" customHeight="1" x14ac:dyDescent="0.3">
      <c r="A160" s="203" t="s">
        <v>252</v>
      </c>
      <c r="B160" s="222"/>
      <c r="C160" s="196"/>
      <c r="D160" s="190"/>
      <c r="E160" s="190"/>
      <c r="F160" s="195"/>
      <c r="G160" s="201"/>
      <c r="H160" s="203"/>
      <c r="I160" s="195"/>
      <c r="J160" s="203"/>
      <c r="K160" s="201"/>
      <c r="L160" s="203"/>
      <c r="M160" s="195"/>
    </row>
    <row r="161" spans="1:13" ht="21" customHeight="1" x14ac:dyDescent="0.3">
      <c r="A161" s="203"/>
      <c r="B161" s="203" t="s">
        <v>253</v>
      </c>
      <c r="C161" s="203"/>
      <c r="D161" s="190"/>
      <c r="E161" s="190"/>
      <c r="F161" s="195"/>
      <c r="G161" s="201">
        <v>-489705987</v>
      </c>
      <c r="H161" s="203"/>
      <c r="I161" s="195">
        <v>-1377542376</v>
      </c>
      <c r="J161" s="203"/>
      <c r="K161" s="201">
        <v>0</v>
      </c>
      <c r="L161" s="203"/>
      <c r="M161" s="195">
        <v>0</v>
      </c>
    </row>
    <row r="162" spans="1:13" ht="21" customHeight="1" x14ac:dyDescent="0.3">
      <c r="A162" s="203" t="s">
        <v>254</v>
      </c>
      <c r="B162" s="222"/>
      <c r="C162" s="196"/>
      <c r="D162" s="190"/>
      <c r="E162" s="190"/>
      <c r="F162" s="195"/>
      <c r="G162" s="219">
        <v>-4037115845</v>
      </c>
      <c r="H162" s="192"/>
      <c r="I162" s="210">
        <v>-3796648709</v>
      </c>
      <c r="J162" s="192"/>
      <c r="K162" s="204">
        <v>-1761010690</v>
      </c>
      <c r="L162" s="192"/>
      <c r="M162" s="217">
        <v>-1432481054</v>
      </c>
    </row>
    <row r="163" spans="1:13" ht="6" customHeight="1" x14ac:dyDescent="0.3">
      <c r="A163" s="196"/>
      <c r="B163" s="196"/>
      <c r="C163" s="196"/>
      <c r="D163" s="190"/>
      <c r="E163" s="190"/>
      <c r="F163" s="195"/>
      <c r="G163" s="201"/>
      <c r="H163" s="195"/>
      <c r="I163" s="195"/>
      <c r="J163" s="195"/>
      <c r="K163" s="201"/>
      <c r="L163" s="195"/>
      <c r="M163" s="195"/>
    </row>
    <row r="164" spans="1:13" ht="21" customHeight="1" x14ac:dyDescent="0.3">
      <c r="A164" s="203" t="s">
        <v>255</v>
      </c>
      <c r="B164" s="203"/>
      <c r="C164" s="203"/>
      <c r="D164" s="203"/>
      <c r="E164" s="203"/>
      <c r="F164" s="195"/>
      <c r="G164" s="204">
        <f>SUM(G140:G162)</f>
        <v>-2724111050</v>
      </c>
      <c r="H164" s="195"/>
      <c r="I164" s="217">
        <f>SUM(I140:I162)</f>
        <v>-11808900742</v>
      </c>
      <c r="J164" s="195"/>
      <c r="K164" s="204">
        <f>SUM(K140:K162)</f>
        <v>2313039984</v>
      </c>
      <c r="L164" s="195"/>
      <c r="M164" s="217">
        <f>SUM(M140:M162)</f>
        <v>-7064321610</v>
      </c>
    </row>
    <row r="165" spans="1:13" ht="21" customHeight="1" x14ac:dyDescent="0.3">
      <c r="A165" s="196"/>
      <c r="B165" s="196"/>
      <c r="C165" s="196"/>
      <c r="D165" s="196"/>
      <c r="E165" s="196"/>
      <c r="F165" s="195"/>
      <c r="G165" s="201"/>
      <c r="H165" s="195"/>
      <c r="I165" s="195"/>
      <c r="J165" s="195"/>
      <c r="K165" s="201"/>
      <c r="L165" s="195"/>
      <c r="M165" s="195"/>
    </row>
    <row r="166" spans="1:13" ht="21" customHeight="1" x14ac:dyDescent="0.3">
      <c r="A166" s="189" t="s">
        <v>256</v>
      </c>
      <c r="B166" s="196"/>
      <c r="C166" s="196"/>
      <c r="D166" s="196"/>
      <c r="E166" s="196"/>
      <c r="F166" s="195"/>
      <c r="G166" s="201">
        <f>G164+G122+G70</f>
        <v>-6224827021</v>
      </c>
      <c r="H166" s="195"/>
      <c r="I166" s="195">
        <f>SUM(I70+I122+I164)</f>
        <v>1677522748</v>
      </c>
      <c r="J166" s="195"/>
      <c r="K166" s="201">
        <f>K164+K122+K70</f>
        <v>-7192240916</v>
      </c>
      <c r="L166" s="195"/>
      <c r="M166" s="195">
        <f>SUM(M70+M122+M164)</f>
        <v>8316630815</v>
      </c>
    </row>
    <row r="167" spans="1:13" ht="21" customHeight="1" x14ac:dyDescent="0.3">
      <c r="A167" s="196" t="s">
        <v>257</v>
      </c>
      <c r="B167" s="196"/>
      <c r="C167" s="196"/>
      <c r="D167" s="196"/>
      <c r="E167" s="196"/>
      <c r="F167" s="195"/>
      <c r="G167" s="201"/>
      <c r="H167" s="195"/>
      <c r="I167" s="195"/>
      <c r="J167" s="195"/>
      <c r="K167" s="201"/>
      <c r="L167" s="195"/>
      <c r="M167" s="195"/>
    </row>
    <row r="168" spans="1:13" ht="21" customHeight="1" x14ac:dyDescent="0.3">
      <c r="A168" s="203"/>
      <c r="B168" s="203" t="s">
        <v>258</v>
      </c>
      <c r="C168" s="203"/>
      <c r="D168" s="196"/>
      <c r="E168" s="196"/>
      <c r="F168" s="195"/>
      <c r="G168" s="201">
        <v>59314790</v>
      </c>
      <c r="H168" s="195"/>
      <c r="I168" s="195">
        <v>29085367</v>
      </c>
      <c r="J168" s="195"/>
      <c r="K168" s="201">
        <v>22657037</v>
      </c>
      <c r="L168" s="195"/>
      <c r="M168" s="195">
        <v>10676836</v>
      </c>
    </row>
    <row r="169" spans="1:13" ht="21" customHeight="1" x14ac:dyDescent="0.3">
      <c r="A169" s="196" t="s">
        <v>259</v>
      </c>
      <c r="B169" s="196"/>
      <c r="C169" s="196"/>
      <c r="D169" s="196"/>
      <c r="E169" s="196"/>
      <c r="F169" s="195"/>
      <c r="G169" s="201">
        <v>-330839784</v>
      </c>
      <c r="H169" s="195"/>
      <c r="I169" s="195">
        <v>-256403654.01000002</v>
      </c>
      <c r="J169" s="195"/>
      <c r="K169" s="201">
        <v>0</v>
      </c>
      <c r="L169" s="195"/>
      <c r="M169" s="195">
        <v>0</v>
      </c>
    </row>
    <row r="170" spans="1:13" ht="21" customHeight="1" x14ac:dyDescent="0.3">
      <c r="A170" s="196" t="s">
        <v>260</v>
      </c>
      <c r="B170" s="196"/>
      <c r="C170" s="196"/>
      <c r="D170" s="190"/>
      <c r="E170" s="203"/>
      <c r="F170" s="212"/>
      <c r="G170" s="220">
        <v>20288891201</v>
      </c>
      <c r="H170" s="212"/>
      <c r="I170" s="242">
        <v>18838686740</v>
      </c>
      <c r="J170" s="212"/>
      <c r="K170" s="220">
        <v>10655182886</v>
      </c>
      <c r="L170" s="212"/>
      <c r="M170" s="242">
        <v>2327875235</v>
      </c>
    </row>
    <row r="171" spans="1:13" ht="6" customHeight="1" x14ac:dyDescent="0.3">
      <c r="A171" s="196"/>
      <c r="B171" s="196"/>
      <c r="C171" s="196"/>
      <c r="D171" s="190"/>
      <c r="E171" s="203"/>
      <c r="F171" s="212"/>
      <c r="G171" s="201"/>
      <c r="H171" s="212"/>
      <c r="I171" s="195"/>
      <c r="J171" s="212"/>
      <c r="K171" s="201"/>
      <c r="L171" s="212"/>
      <c r="M171" s="195"/>
    </row>
    <row r="172" spans="1:13" ht="21" customHeight="1" thickBot="1" x14ac:dyDescent="0.35">
      <c r="A172" s="196" t="s">
        <v>261</v>
      </c>
      <c r="B172" s="196"/>
      <c r="C172" s="196"/>
      <c r="D172" s="190"/>
      <c r="E172" s="203"/>
      <c r="F172" s="212"/>
      <c r="G172" s="224">
        <f>SUM(G166:G170)</f>
        <v>13792539186</v>
      </c>
      <c r="H172" s="212"/>
      <c r="I172" s="243">
        <f>SUM(I166:I170)</f>
        <v>20288891200.990002</v>
      </c>
      <c r="J172" s="212"/>
      <c r="K172" s="224">
        <f>SUM(K166:K170)</f>
        <v>3485599007</v>
      </c>
      <c r="L172" s="212"/>
      <c r="M172" s="243">
        <f>SUM(M166:M170)</f>
        <v>10655182886</v>
      </c>
    </row>
    <row r="173" spans="1:13" ht="21" customHeight="1" thickTop="1" x14ac:dyDescent="0.3">
      <c r="A173" s="196"/>
      <c r="B173" s="196"/>
      <c r="C173" s="196"/>
      <c r="D173" s="190"/>
      <c r="E173" s="203"/>
      <c r="F173" s="212"/>
      <c r="G173" s="212"/>
      <c r="H173" s="212"/>
      <c r="I173" s="212"/>
      <c r="J173" s="212"/>
      <c r="K173" s="212"/>
      <c r="L173" s="212"/>
      <c r="M173" s="212"/>
    </row>
    <row r="174" spans="1:13" ht="21.95" customHeight="1" x14ac:dyDescent="0.3">
      <c r="A174" s="206" t="str">
        <f>+A130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174" s="206"/>
      <c r="C174" s="206"/>
      <c r="D174" s="207"/>
      <c r="E174" s="230"/>
      <c r="F174" s="231"/>
      <c r="G174" s="244"/>
      <c r="H174" s="244"/>
      <c r="I174" s="244"/>
      <c r="J174" s="244"/>
      <c r="K174" s="244"/>
      <c r="L174" s="245"/>
      <c r="M174" s="244"/>
    </row>
    <row r="175" spans="1:13" ht="21.75" customHeight="1" x14ac:dyDescent="0.3">
      <c r="A175" s="189" t="s">
        <v>0</v>
      </c>
      <c r="B175" s="196"/>
      <c r="C175" s="196"/>
      <c r="D175" s="196"/>
      <c r="E175" s="196"/>
      <c r="F175" s="195"/>
      <c r="G175" s="195"/>
      <c r="H175" s="195"/>
      <c r="I175" s="195"/>
      <c r="J175" s="195"/>
      <c r="K175" s="195"/>
      <c r="L175" s="195"/>
      <c r="M175" s="195"/>
    </row>
    <row r="176" spans="1:13" ht="21.75" customHeight="1" x14ac:dyDescent="0.3">
      <c r="A176" s="189" t="str">
        <f>+A2</f>
        <v xml:space="preserve">งบกระแสเงินสด </v>
      </c>
      <c r="B176" s="196"/>
      <c r="C176" s="196"/>
      <c r="D176" s="196"/>
      <c r="E176" s="196"/>
      <c r="F176" s="195"/>
      <c r="G176" s="195"/>
      <c r="H176" s="195"/>
      <c r="I176" s="195"/>
      <c r="J176" s="195"/>
      <c r="K176" s="195"/>
      <c r="L176" s="195"/>
      <c r="M176" s="195"/>
    </row>
    <row r="177" spans="1:13" ht="21.75" customHeight="1" x14ac:dyDescent="0.3">
      <c r="A177" s="221" t="str">
        <f>+A3</f>
        <v>สำหรับปีสิ้นสุดวันที่ 31 ธันวาคม พ.ศ. 2564</v>
      </c>
      <c r="B177" s="206"/>
      <c r="C177" s="206"/>
      <c r="D177" s="206"/>
      <c r="E177" s="206"/>
      <c r="F177" s="210"/>
      <c r="G177" s="210"/>
      <c r="H177" s="210"/>
      <c r="I177" s="210"/>
      <c r="J177" s="210"/>
      <c r="K177" s="210"/>
      <c r="L177" s="210"/>
      <c r="M177" s="210"/>
    </row>
    <row r="178" spans="1:13" ht="21.75" customHeight="1" x14ac:dyDescent="0.3">
      <c r="A178" s="196"/>
      <c r="B178" s="196"/>
      <c r="C178" s="196"/>
      <c r="D178" s="196"/>
      <c r="E178" s="196"/>
      <c r="F178" s="195"/>
      <c r="G178" s="195"/>
      <c r="H178" s="195"/>
      <c r="I178" s="195"/>
      <c r="J178" s="195"/>
      <c r="K178" s="195"/>
      <c r="L178" s="195"/>
      <c r="M178" s="195"/>
    </row>
    <row r="179" spans="1:13" ht="21" customHeight="1" x14ac:dyDescent="0.3">
      <c r="A179" s="189"/>
      <c r="B179" s="189"/>
      <c r="C179" s="189"/>
      <c r="D179" s="190"/>
      <c r="E179" s="191"/>
      <c r="F179" s="192"/>
      <c r="G179" s="268" t="s">
        <v>3</v>
      </c>
      <c r="H179" s="268"/>
      <c r="I179" s="268"/>
      <c r="J179" s="65"/>
      <c r="K179" s="268" t="s">
        <v>4</v>
      </c>
      <c r="L179" s="268"/>
      <c r="M179" s="268"/>
    </row>
    <row r="180" spans="1:13" ht="21" customHeight="1" x14ac:dyDescent="0.3">
      <c r="A180" s="196"/>
      <c r="B180" s="196"/>
      <c r="C180" s="196"/>
      <c r="D180" s="197"/>
      <c r="E180" s="198"/>
      <c r="F180" s="199"/>
      <c r="G180" s="66" t="s">
        <v>5</v>
      </c>
      <c r="H180" s="14"/>
      <c r="I180" s="66" t="s">
        <v>6</v>
      </c>
      <c r="J180" s="60"/>
      <c r="K180" s="66" t="s">
        <v>5</v>
      </c>
      <c r="L180" s="14"/>
      <c r="M180" s="66" t="s">
        <v>6</v>
      </c>
    </row>
    <row r="181" spans="1:13" ht="21" customHeight="1" x14ac:dyDescent="0.3">
      <c r="A181" s="196"/>
      <c r="B181" s="196"/>
      <c r="C181" s="196"/>
      <c r="D181" s="197"/>
      <c r="E181" s="198"/>
      <c r="F181" s="199"/>
      <c r="G181" s="239" t="s">
        <v>8</v>
      </c>
      <c r="H181" s="14"/>
      <c r="I181" s="239" t="s">
        <v>8</v>
      </c>
      <c r="J181" s="199"/>
      <c r="K181" s="239" t="s">
        <v>8</v>
      </c>
      <c r="L181" s="14"/>
      <c r="M181" s="239" t="s">
        <v>8</v>
      </c>
    </row>
    <row r="182" spans="1:13" ht="6" customHeight="1" x14ac:dyDescent="0.3">
      <c r="A182" s="196"/>
      <c r="B182" s="196"/>
      <c r="C182" s="196"/>
      <c r="D182" s="190"/>
      <c r="E182" s="203"/>
      <c r="F182" s="212"/>
      <c r="G182" s="225"/>
      <c r="H182" s="226"/>
      <c r="I182" s="226"/>
      <c r="J182" s="226"/>
      <c r="K182" s="225"/>
      <c r="L182" s="227"/>
      <c r="M182" s="226"/>
    </row>
    <row r="183" spans="1:13" ht="21.75" customHeight="1" x14ac:dyDescent="0.3">
      <c r="A183" s="189" t="s">
        <v>262</v>
      </c>
      <c r="B183" s="189"/>
      <c r="C183" s="189"/>
      <c r="D183" s="197"/>
      <c r="E183" s="228"/>
      <c r="F183" s="229"/>
      <c r="G183" s="201"/>
      <c r="H183" s="195"/>
      <c r="I183" s="195"/>
      <c r="J183" s="195"/>
      <c r="K183" s="201"/>
      <c r="L183" s="193"/>
      <c r="M183" s="195"/>
    </row>
    <row r="184" spans="1:13" ht="6" customHeight="1" x14ac:dyDescent="0.3">
      <c r="A184" s="196"/>
      <c r="B184" s="196"/>
      <c r="C184" s="196"/>
      <c r="D184" s="190"/>
      <c r="E184" s="203"/>
      <c r="F184" s="212"/>
      <c r="G184" s="201"/>
      <c r="H184" s="212"/>
      <c r="I184" s="195"/>
      <c r="J184" s="212"/>
      <c r="K184" s="201"/>
      <c r="L184" s="212"/>
      <c r="M184" s="195"/>
    </row>
    <row r="185" spans="1:13" ht="21.75" customHeight="1" x14ac:dyDescent="0.3">
      <c r="A185" s="196" t="s">
        <v>263</v>
      </c>
      <c r="B185" s="196"/>
      <c r="C185" s="196"/>
      <c r="D185" s="190"/>
      <c r="E185" s="203"/>
      <c r="F185" s="212"/>
      <c r="G185" s="201">
        <v>-231673105</v>
      </c>
      <c r="H185" s="195"/>
      <c r="I185" s="195">
        <v>846564431</v>
      </c>
      <c r="J185" s="195"/>
      <c r="K185" s="201">
        <v>-149762604</v>
      </c>
      <c r="L185" s="212"/>
      <c r="M185" s="195">
        <v>7247915</v>
      </c>
    </row>
    <row r="186" spans="1:13" s="203" customFormat="1" ht="18.75" customHeight="1" x14ac:dyDescent="0.25">
      <c r="A186" s="196" t="s">
        <v>293</v>
      </c>
      <c r="B186" s="196"/>
      <c r="C186" s="196"/>
      <c r="D186" s="190"/>
      <c r="F186" s="212"/>
      <c r="G186" s="201">
        <v>15847180</v>
      </c>
      <c r="H186" s="195"/>
      <c r="I186" s="195">
        <v>0</v>
      </c>
      <c r="J186" s="195"/>
      <c r="K186" s="201">
        <v>15847180</v>
      </c>
      <c r="L186" s="195"/>
      <c r="M186" s="195" t="s">
        <v>118</v>
      </c>
    </row>
    <row r="187" spans="1:13" ht="21.75" customHeight="1" x14ac:dyDescent="0.3">
      <c r="A187" s="196" t="s">
        <v>264</v>
      </c>
      <c r="B187" s="196"/>
      <c r="C187" s="196"/>
      <c r="D187" s="190"/>
      <c r="E187" s="203"/>
      <c r="F187" s="212"/>
      <c r="G187" s="201">
        <v>0</v>
      </c>
      <c r="H187" s="195"/>
      <c r="I187" s="195">
        <v>0</v>
      </c>
      <c r="J187" s="195"/>
      <c r="K187" s="201">
        <v>-192517564</v>
      </c>
      <c r="L187" s="212"/>
      <c r="M187" s="195">
        <v>-11787467445</v>
      </c>
    </row>
    <row r="188" spans="1:13" ht="21.75" customHeight="1" x14ac:dyDescent="0.3">
      <c r="A188" s="196" t="s">
        <v>265</v>
      </c>
      <c r="B188" s="196"/>
      <c r="C188" s="196"/>
      <c r="D188" s="190"/>
      <c r="E188" s="203"/>
      <c r="F188" s="212"/>
      <c r="G188" s="201"/>
      <c r="H188" s="195"/>
      <c r="I188" s="195"/>
      <c r="J188" s="195"/>
      <c r="K188" s="201"/>
      <c r="L188" s="212"/>
      <c r="M188" s="195"/>
    </row>
    <row r="189" spans="1:13" ht="21.75" customHeight="1" x14ac:dyDescent="0.3">
      <c r="A189" s="196"/>
      <c r="B189" s="196" t="s">
        <v>266</v>
      </c>
      <c r="C189" s="196"/>
      <c r="D189" s="190"/>
      <c r="E189" s="203"/>
      <c r="F189" s="212"/>
      <c r="G189" s="201">
        <v>-184967856</v>
      </c>
      <c r="H189" s="195"/>
      <c r="I189" s="195">
        <v>-399216107</v>
      </c>
      <c r="J189" s="195"/>
      <c r="K189" s="201">
        <v>0</v>
      </c>
      <c r="L189" s="212"/>
      <c r="M189" s="195">
        <v>0</v>
      </c>
    </row>
    <row r="190" spans="1:13" ht="21.75" customHeight="1" x14ac:dyDescent="0.3">
      <c r="A190" s="196" t="s">
        <v>267</v>
      </c>
      <c r="B190" s="196"/>
      <c r="C190" s="196"/>
      <c r="D190" s="190"/>
      <c r="E190" s="203"/>
      <c r="F190" s="212"/>
      <c r="G190" s="201">
        <v>106192313</v>
      </c>
      <c r="H190" s="195"/>
      <c r="I190" s="195">
        <v>430195731</v>
      </c>
      <c r="J190" s="195"/>
      <c r="K190" s="201">
        <v>61626717</v>
      </c>
      <c r="L190" s="212"/>
      <c r="M190" s="195">
        <v>336172061</v>
      </c>
    </row>
    <row r="191" spans="1:13" ht="21.75" customHeight="1" x14ac:dyDescent="0.3">
      <c r="A191" s="196" t="s">
        <v>268</v>
      </c>
      <c r="B191" s="196"/>
      <c r="C191" s="196"/>
      <c r="D191" s="190"/>
      <c r="E191" s="203"/>
      <c r="F191" s="212"/>
      <c r="G191" s="201">
        <v>-110561</v>
      </c>
      <c r="H191" s="195"/>
      <c r="I191" s="195">
        <v>-50924763</v>
      </c>
      <c r="J191" s="195"/>
      <c r="K191" s="201">
        <v>-110561</v>
      </c>
      <c r="L191" s="212"/>
      <c r="M191" s="195">
        <v>-5263346</v>
      </c>
    </row>
    <row r="192" spans="1:13" ht="21.75" customHeight="1" x14ac:dyDescent="0.3">
      <c r="A192" s="196"/>
      <c r="B192" s="196"/>
      <c r="C192" s="196"/>
      <c r="D192" s="190"/>
      <c r="E192" s="203"/>
      <c r="F192" s="212"/>
      <c r="G192" s="195"/>
      <c r="H192" s="195"/>
      <c r="I192" s="195"/>
      <c r="J192" s="195"/>
      <c r="K192" s="195"/>
      <c r="L192" s="212"/>
      <c r="M192" s="195"/>
    </row>
    <row r="193" spans="1:13" ht="21.75" customHeight="1" x14ac:dyDescent="0.3">
      <c r="A193" s="196"/>
      <c r="B193" s="196"/>
      <c r="C193" s="196"/>
      <c r="D193" s="190"/>
      <c r="E193" s="203"/>
      <c r="F193" s="212"/>
      <c r="G193" s="195"/>
      <c r="H193" s="195"/>
      <c r="I193" s="195"/>
      <c r="J193" s="195"/>
      <c r="K193" s="195"/>
      <c r="L193" s="212"/>
      <c r="M193" s="195"/>
    </row>
    <row r="194" spans="1:13" ht="21.75" customHeight="1" x14ac:dyDescent="0.3">
      <c r="A194" s="196"/>
      <c r="B194" s="196"/>
      <c r="C194" s="196"/>
      <c r="D194" s="190"/>
      <c r="E194" s="203"/>
      <c r="F194" s="212"/>
      <c r="G194" s="195"/>
      <c r="H194" s="195"/>
      <c r="I194" s="195"/>
      <c r="J194" s="195"/>
      <c r="K194" s="195"/>
      <c r="L194" s="212"/>
      <c r="M194" s="195"/>
    </row>
    <row r="195" spans="1:13" ht="21.75" customHeight="1" x14ac:dyDescent="0.3">
      <c r="A195" s="196"/>
      <c r="B195" s="196"/>
      <c r="C195" s="196"/>
      <c r="D195" s="190"/>
      <c r="E195" s="203"/>
      <c r="F195" s="212"/>
      <c r="G195" s="195"/>
      <c r="H195" s="195"/>
      <c r="I195" s="195"/>
      <c r="J195" s="195"/>
      <c r="K195" s="195"/>
      <c r="L195" s="212"/>
      <c r="M195" s="195"/>
    </row>
    <row r="196" spans="1:13" ht="21.75" customHeight="1" x14ac:dyDescent="0.3">
      <c r="A196" s="196"/>
      <c r="B196" s="196"/>
      <c r="C196" s="196"/>
      <c r="D196" s="190"/>
      <c r="E196" s="203"/>
      <c r="F196" s="212"/>
      <c r="G196" s="195"/>
      <c r="H196" s="195"/>
      <c r="I196" s="195"/>
      <c r="J196" s="195"/>
      <c r="K196" s="195"/>
      <c r="L196" s="212"/>
      <c r="M196" s="195"/>
    </row>
    <row r="197" spans="1:13" ht="21.75" customHeight="1" x14ac:dyDescent="0.3">
      <c r="A197" s="196"/>
      <c r="B197" s="196"/>
      <c r="C197" s="196"/>
      <c r="D197" s="190"/>
      <c r="E197" s="203"/>
      <c r="F197" s="212"/>
      <c r="G197" s="195"/>
      <c r="H197" s="195"/>
      <c r="I197" s="195"/>
      <c r="J197" s="195"/>
      <c r="K197" s="195"/>
      <c r="L197" s="212"/>
      <c r="M197" s="195"/>
    </row>
    <row r="198" spans="1:13" ht="21.75" customHeight="1" x14ac:dyDescent="0.3">
      <c r="A198" s="196"/>
      <c r="B198" s="196"/>
      <c r="C198" s="196"/>
      <c r="D198" s="190"/>
      <c r="E198" s="203"/>
      <c r="F198" s="212"/>
      <c r="G198" s="195"/>
      <c r="H198" s="195"/>
      <c r="I198" s="195"/>
      <c r="J198" s="195"/>
      <c r="K198" s="195"/>
      <c r="L198" s="212"/>
      <c r="M198" s="195"/>
    </row>
    <row r="199" spans="1:13" ht="21.75" customHeight="1" x14ac:dyDescent="0.3">
      <c r="A199" s="196"/>
      <c r="B199" s="196"/>
      <c r="C199" s="196"/>
      <c r="D199" s="190"/>
      <c r="E199" s="203"/>
      <c r="F199" s="212"/>
      <c r="G199" s="195"/>
      <c r="H199" s="195"/>
      <c r="I199" s="195"/>
      <c r="J199" s="195"/>
      <c r="K199" s="195"/>
      <c r="L199" s="212"/>
      <c r="M199" s="195"/>
    </row>
    <row r="200" spans="1:13" ht="21.75" customHeight="1" x14ac:dyDescent="0.3">
      <c r="A200" s="196"/>
      <c r="B200" s="196"/>
      <c r="C200" s="196"/>
      <c r="D200" s="190"/>
      <c r="E200" s="203"/>
      <c r="F200" s="212"/>
      <c r="G200" s="195"/>
      <c r="H200" s="195"/>
      <c r="I200" s="195"/>
      <c r="J200" s="195"/>
      <c r="K200" s="195"/>
      <c r="L200" s="212"/>
      <c r="M200" s="195"/>
    </row>
    <row r="201" spans="1:13" ht="21.75" customHeight="1" x14ac:dyDescent="0.3">
      <c r="A201" s="196"/>
      <c r="B201" s="196"/>
      <c r="C201" s="196"/>
      <c r="D201" s="190"/>
      <c r="E201" s="203"/>
      <c r="F201" s="212"/>
      <c r="G201" s="195"/>
      <c r="H201" s="195"/>
      <c r="I201" s="195"/>
      <c r="J201" s="195"/>
      <c r="K201" s="195"/>
      <c r="L201" s="212"/>
      <c r="M201" s="195"/>
    </row>
    <row r="202" spans="1:13" ht="21.75" customHeight="1" x14ac:dyDescent="0.3">
      <c r="A202" s="196"/>
      <c r="B202" s="196"/>
      <c r="C202" s="196"/>
      <c r="D202" s="190"/>
      <c r="E202" s="203"/>
      <c r="F202" s="212"/>
      <c r="G202" s="195"/>
      <c r="H202" s="195"/>
      <c r="I202" s="195"/>
      <c r="J202" s="195"/>
      <c r="K202" s="195"/>
      <c r="L202" s="212"/>
      <c r="M202" s="195"/>
    </row>
    <row r="203" spans="1:13" ht="21.75" customHeight="1" x14ac:dyDescent="0.3">
      <c r="A203" s="196"/>
      <c r="B203" s="196"/>
      <c r="C203" s="196"/>
      <c r="D203" s="190"/>
      <c r="E203" s="203"/>
      <c r="F203" s="212"/>
      <c r="G203" s="195"/>
      <c r="H203" s="195"/>
      <c r="I203" s="195"/>
      <c r="J203" s="195"/>
      <c r="K203" s="195"/>
      <c r="L203" s="212"/>
      <c r="M203" s="195"/>
    </row>
    <row r="204" spans="1:13" ht="21.75" customHeight="1" x14ac:dyDescent="0.3">
      <c r="A204" s="196"/>
      <c r="B204" s="196"/>
      <c r="C204" s="196"/>
      <c r="D204" s="190"/>
      <c r="E204" s="203"/>
      <c r="F204" s="212"/>
      <c r="G204" s="195"/>
      <c r="H204" s="195"/>
      <c r="I204" s="195"/>
      <c r="J204" s="195"/>
      <c r="K204" s="195"/>
      <c r="L204" s="212"/>
      <c r="M204" s="195"/>
    </row>
    <row r="205" spans="1:13" ht="21.75" customHeight="1" x14ac:dyDescent="0.3">
      <c r="A205" s="196"/>
      <c r="B205" s="196"/>
      <c r="C205" s="196"/>
      <c r="D205" s="190"/>
      <c r="E205" s="203"/>
      <c r="F205" s="212"/>
      <c r="G205" s="195"/>
      <c r="H205" s="195"/>
      <c r="I205" s="195"/>
      <c r="J205" s="195"/>
      <c r="K205" s="195"/>
      <c r="L205" s="212"/>
      <c r="M205" s="195"/>
    </row>
    <row r="206" spans="1:13" ht="21.75" customHeight="1" x14ac:dyDescent="0.3">
      <c r="A206" s="196"/>
      <c r="B206" s="196"/>
      <c r="C206" s="196"/>
      <c r="D206" s="190"/>
      <c r="E206" s="203"/>
      <c r="F206" s="212"/>
      <c r="G206" s="195"/>
      <c r="H206" s="195"/>
      <c r="I206" s="195"/>
      <c r="J206" s="195"/>
      <c r="K206" s="195"/>
      <c r="L206" s="212"/>
      <c r="M206" s="195"/>
    </row>
    <row r="207" spans="1:13" ht="21.75" customHeight="1" x14ac:dyDescent="0.3">
      <c r="A207" s="196"/>
      <c r="B207" s="196"/>
      <c r="C207" s="196"/>
      <c r="D207" s="190"/>
      <c r="E207" s="203"/>
      <c r="F207" s="212"/>
      <c r="G207" s="195"/>
      <c r="H207" s="195"/>
      <c r="I207" s="195"/>
      <c r="J207" s="195"/>
      <c r="K207" s="195"/>
      <c r="L207" s="212"/>
      <c r="M207" s="195"/>
    </row>
    <row r="208" spans="1:13" ht="21.75" customHeight="1" x14ac:dyDescent="0.3">
      <c r="A208" s="196"/>
      <c r="B208" s="196"/>
      <c r="C208" s="196"/>
      <c r="D208" s="190"/>
      <c r="E208" s="203"/>
      <c r="F208" s="212"/>
      <c r="G208" s="195"/>
      <c r="H208" s="195"/>
      <c r="I208" s="195"/>
      <c r="J208" s="195"/>
      <c r="K208" s="195"/>
      <c r="L208" s="212"/>
      <c r="M208" s="195"/>
    </row>
    <row r="209" spans="1:13" ht="21.75" customHeight="1" x14ac:dyDescent="0.3">
      <c r="A209" s="196"/>
      <c r="B209" s="196"/>
      <c r="C209" s="196"/>
      <c r="D209" s="190"/>
      <c r="E209" s="203"/>
      <c r="F209" s="212"/>
      <c r="G209" s="195"/>
      <c r="H209" s="195"/>
      <c r="I209" s="195"/>
      <c r="J209" s="195"/>
      <c r="K209" s="195"/>
      <c r="L209" s="212"/>
      <c r="M209" s="195"/>
    </row>
    <row r="210" spans="1:13" ht="21.75" customHeight="1" x14ac:dyDescent="0.3">
      <c r="A210" s="196"/>
      <c r="B210" s="196"/>
      <c r="C210" s="196"/>
      <c r="D210" s="190"/>
      <c r="E210" s="203"/>
      <c r="F210" s="212"/>
      <c r="G210" s="195"/>
      <c r="H210" s="195"/>
      <c r="I210" s="195"/>
      <c r="J210" s="195"/>
      <c r="K210" s="195"/>
      <c r="L210" s="212"/>
      <c r="M210" s="195"/>
    </row>
    <row r="211" spans="1:13" ht="21.75" customHeight="1" x14ac:dyDescent="0.3">
      <c r="A211" s="196"/>
      <c r="B211" s="196"/>
      <c r="C211" s="196"/>
      <c r="D211" s="190"/>
      <c r="E211" s="203"/>
      <c r="F211" s="212"/>
      <c r="G211" s="195"/>
      <c r="H211" s="195"/>
      <c r="I211" s="195"/>
      <c r="J211" s="195"/>
      <c r="K211" s="195"/>
      <c r="L211" s="212"/>
      <c r="M211" s="195"/>
    </row>
    <row r="212" spans="1:13" ht="21.75" customHeight="1" x14ac:dyDescent="0.3">
      <c r="A212" s="196"/>
      <c r="B212" s="196"/>
      <c r="C212" s="196"/>
      <c r="D212" s="190"/>
      <c r="E212" s="203"/>
      <c r="F212" s="212"/>
      <c r="G212" s="195"/>
      <c r="H212" s="195"/>
      <c r="I212" s="195"/>
      <c r="J212" s="195"/>
      <c r="K212" s="195"/>
      <c r="L212" s="212"/>
      <c r="M212" s="195"/>
    </row>
    <row r="213" spans="1:13" ht="21.75" customHeight="1" x14ac:dyDescent="0.3">
      <c r="A213" s="196"/>
      <c r="B213" s="196"/>
      <c r="C213" s="196"/>
      <c r="D213" s="190"/>
      <c r="E213" s="203"/>
      <c r="F213" s="212"/>
      <c r="G213" s="195"/>
      <c r="H213" s="195"/>
      <c r="I213" s="195"/>
      <c r="J213" s="195"/>
      <c r="K213" s="195"/>
      <c r="L213" s="212"/>
      <c r="M213" s="195"/>
    </row>
    <row r="214" spans="1:13" ht="21.75" customHeight="1" x14ac:dyDescent="0.3">
      <c r="A214" s="196"/>
      <c r="B214" s="196"/>
      <c r="C214" s="196"/>
      <c r="D214" s="190"/>
      <c r="E214" s="203"/>
      <c r="F214" s="212"/>
      <c r="G214" s="195"/>
      <c r="H214" s="195"/>
      <c r="I214" s="195"/>
      <c r="J214" s="195"/>
      <c r="K214" s="195"/>
      <c r="L214" s="212"/>
      <c r="M214" s="195"/>
    </row>
    <row r="215" spans="1:13" ht="21.75" customHeight="1" x14ac:dyDescent="0.3">
      <c r="A215" s="196"/>
      <c r="B215" s="196"/>
      <c r="C215" s="196"/>
      <c r="D215" s="190"/>
      <c r="E215" s="203"/>
      <c r="F215" s="212"/>
      <c r="G215" s="195"/>
      <c r="H215" s="195"/>
      <c r="I215" s="195"/>
      <c r="J215" s="195"/>
      <c r="K215" s="195"/>
      <c r="L215" s="212"/>
      <c r="M215" s="195"/>
    </row>
    <row r="216" spans="1:13" ht="21.95" customHeight="1" x14ac:dyDescent="0.3">
      <c r="A216" s="206" t="str">
        <f>A130</f>
        <v>หมายเหตุประกอบงบการเงินรวมและงบการเงินเฉพาะกิจการในหน้า 18 ถึง 144 เป็นส่วนหนึ่งของงบการเงินนี้</v>
      </c>
      <c r="B216" s="206"/>
      <c r="C216" s="206"/>
      <c r="D216" s="207"/>
      <c r="E216" s="230"/>
      <c r="F216" s="231"/>
      <c r="G216" s="210"/>
      <c r="H216" s="210"/>
      <c r="I216" s="210"/>
      <c r="J216" s="210"/>
      <c r="K216" s="210"/>
      <c r="L216" s="231"/>
      <c r="M216" s="210"/>
    </row>
  </sheetData>
  <mergeCells count="12">
    <mergeCell ref="A3:M3"/>
    <mergeCell ref="G5:I5"/>
    <mergeCell ref="K5:M5"/>
    <mergeCell ref="A48:M48"/>
    <mergeCell ref="G50:I50"/>
    <mergeCell ref="K50:M50"/>
    <mergeCell ref="G93:I93"/>
    <mergeCell ref="K93:M93"/>
    <mergeCell ref="G135:I135"/>
    <mergeCell ref="K135:M135"/>
    <mergeCell ref="G179:I179"/>
    <mergeCell ref="K179:M179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New,Regular"&amp;14&amp;P</oddFooter>
  </headerFooter>
  <rowBreaks count="4" manualBreakCount="4">
    <brk id="45" max="16383" man="1"/>
    <brk id="88" max="16383" man="1"/>
    <brk id="130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6-8</vt:lpstr>
      <vt:lpstr>Thai 9-10</vt:lpstr>
      <vt:lpstr>Thai 11</vt:lpstr>
      <vt:lpstr>Thai 12</vt:lpstr>
      <vt:lpstr>Thai 13-17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2022-02-11T04:16:45Z</cp:lastPrinted>
  <dcterms:created xsi:type="dcterms:W3CDTF">2021-08-03T07:28:07Z</dcterms:created>
  <dcterms:modified xsi:type="dcterms:W3CDTF">2022-02-11T08:49:11Z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