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S:\KPMG\KPMG65\ส่งตลาดหลักทรัพย์\"/>
    </mc:Choice>
  </mc:AlternateContent>
  <xr:revisionPtr revIDLastSave="0" documentId="13_ncr:1_{E4722A33-3160-4B5A-BFD9-DEB130481463}" xr6:coauthVersionLast="47" xr6:coauthVersionMax="47" xr10:uidLastSave="{00000000-0000-0000-0000-000000000000}"/>
  <bookViews>
    <workbookView xWindow="-110" yWindow="-110" windowWidth="19420" windowHeight="10560" tabRatio="854" xr2:uid="{00000000-000D-0000-FFFF-FFFF00000000}"/>
  </bookViews>
  <sheets>
    <sheet name="BS 2-3" sheetId="1" r:id="rId1"/>
    <sheet name="PL 4-5 (3M)" sheetId="2" r:id="rId2"/>
    <sheet name="PL 6-7 (9M)" sheetId="6" state="hidden" r:id="rId3"/>
    <sheet name="SH Con 6" sheetId="3" r:id="rId4"/>
    <sheet name="SH Con 7" sheetId="8" r:id="rId5"/>
    <sheet name="SH Sep 8" sheetId="4" r:id="rId6"/>
    <sheet name="SH Sep 9" sheetId="9" r:id="rId7"/>
    <sheet name="CF 10-11" sheetId="5" r:id="rId8"/>
  </sheets>
  <definedNames>
    <definedName name="_xlnm.Print_Area" localSheetId="0">'BS 2-3'!$A$1:$I$79</definedName>
    <definedName name="_xlnm.Print_Area" localSheetId="7">'CF 10-11'!$A$1:$I$90</definedName>
    <definedName name="_xlnm.Print_Area" localSheetId="1">'PL 4-5 (3M)'!$A$1:$I$77</definedName>
    <definedName name="_xlnm.Print_Area" localSheetId="3">'SH Con 6'!$A$1:$R$20</definedName>
    <definedName name="_xlnm.Print_Area" localSheetId="4">'SH Con 7'!$A$1:$U$20</definedName>
    <definedName name="_xlnm.Print_Area" localSheetId="5">'SH Sep 8'!$A$1:$M$21</definedName>
    <definedName name="_xlnm.Print_Area" localSheetId="6">'SH Sep 9'!$A$1:$R$20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6" i="9" l="1"/>
  <c r="N17" i="9" s="1"/>
  <c r="N19" i="9" s="1"/>
  <c r="M16" i="8"/>
  <c r="M17" i="8" s="1"/>
  <c r="M19" i="8" s="1"/>
  <c r="G78" i="5"/>
  <c r="C78" i="5"/>
  <c r="P15" i="9"/>
  <c r="J16" i="9"/>
  <c r="O15" i="8"/>
  <c r="I16" i="8"/>
  <c r="O17" i="9"/>
  <c r="K17" i="9"/>
  <c r="I17" i="9"/>
  <c r="H17" i="9"/>
  <c r="H19" i="9" s="1"/>
  <c r="G17" i="9"/>
  <c r="F17" i="9"/>
  <c r="F19" i="9" s="1"/>
  <c r="E17" i="9"/>
  <c r="D17" i="9"/>
  <c r="D19" i="9" s="1"/>
  <c r="P12" i="9"/>
  <c r="R12" i="9" s="1"/>
  <c r="O12" i="8"/>
  <c r="T17" i="8"/>
  <c r="S17" i="8"/>
  <c r="S19" i="8" s="1"/>
  <c r="R17" i="8"/>
  <c r="N17" i="8"/>
  <c r="J17" i="8"/>
  <c r="H17" i="8"/>
  <c r="G17" i="8"/>
  <c r="G19" i="8" s="1"/>
  <c r="F17" i="8"/>
  <c r="E17" i="8"/>
  <c r="E19" i="8" s="1"/>
  <c r="D17" i="8"/>
  <c r="C17" i="8"/>
  <c r="C19" i="8" s="1"/>
  <c r="Q12" i="8" l="1"/>
  <c r="U12" i="8" s="1"/>
  <c r="I76" i="2" l="1"/>
  <c r="G76" i="2"/>
  <c r="C16" i="2" l="1"/>
  <c r="I31" i="1"/>
  <c r="I18" i="1"/>
  <c r="E18" i="1"/>
  <c r="I86" i="5" l="1"/>
  <c r="I72" i="5"/>
  <c r="I65" i="5"/>
  <c r="E86" i="5"/>
  <c r="E72" i="5"/>
  <c r="E65" i="5"/>
  <c r="I60" i="2"/>
  <c r="I52" i="2"/>
  <c r="E60" i="2"/>
  <c r="E52" i="2"/>
  <c r="I24" i="2"/>
  <c r="I16" i="2"/>
  <c r="E24" i="2"/>
  <c r="E16" i="2"/>
  <c r="E26" i="2" l="1"/>
  <c r="E30" i="2" s="1"/>
  <c r="I26" i="2"/>
  <c r="I30" i="2" s="1"/>
  <c r="I61" i="2"/>
  <c r="E61" i="2"/>
  <c r="I32" i="2" l="1"/>
  <c r="E32" i="2"/>
  <c r="G60" i="2"/>
  <c r="C60" i="2"/>
  <c r="D30" i="2"/>
  <c r="F30" i="2"/>
  <c r="H30" i="2"/>
  <c r="E35" i="2" l="1"/>
  <c r="E62" i="2" s="1"/>
  <c r="E70" i="2" s="1"/>
  <c r="E72" i="2" s="1"/>
  <c r="E75" i="2"/>
  <c r="I35" i="2"/>
  <c r="I75" i="2"/>
  <c r="N12" i="3"/>
  <c r="I11" i="5" l="1"/>
  <c r="I28" i="5" s="1"/>
  <c r="I41" i="5" s="1"/>
  <c r="I43" i="5" s="1"/>
  <c r="I75" i="5" s="1"/>
  <c r="I77" i="5" s="1"/>
  <c r="I79" i="5" s="1"/>
  <c r="I62" i="2"/>
  <c r="I70" i="2" s="1"/>
  <c r="I72" i="2" s="1"/>
  <c r="I65" i="2"/>
  <c r="I67" i="2" s="1"/>
  <c r="E65" i="2"/>
  <c r="E67" i="2" s="1"/>
  <c r="E11" i="5"/>
  <c r="E28" i="5" s="1"/>
  <c r="E41" i="5" s="1"/>
  <c r="E43" i="5" s="1"/>
  <c r="E75" i="5" s="1"/>
  <c r="E77" i="5" s="1"/>
  <c r="E79" i="5" s="1"/>
  <c r="I58" i="1"/>
  <c r="G58" i="1"/>
  <c r="E58" i="1"/>
  <c r="C58" i="1"/>
  <c r="C18" i="1"/>
  <c r="M17" i="3" l="1"/>
  <c r="M13" i="4"/>
  <c r="L18" i="4"/>
  <c r="I74" i="1"/>
  <c r="I76" i="1" s="1"/>
  <c r="E74" i="1"/>
  <c r="E76" i="1" s="1"/>
  <c r="G52" i="1"/>
  <c r="G60" i="1" s="1"/>
  <c r="I52" i="1"/>
  <c r="I60" i="1" s="1"/>
  <c r="C52" i="1"/>
  <c r="C60" i="1" s="1"/>
  <c r="E52" i="1"/>
  <c r="E60" i="1" s="1"/>
  <c r="G51" i="5"/>
  <c r="I51" i="5"/>
  <c r="G31" i="1"/>
  <c r="C31" i="1"/>
  <c r="C33" i="1" s="1"/>
  <c r="G18" i="1"/>
  <c r="G24" i="2"/>
  <c r="E31" i="1"/>
  <c r="G19" i="6"/>
  <c r="C19" i="6"/>
  <c r="F41" i="5"/>
  <c r="G72" i="5"/>
  <c r="C72" i="5"/>
  <c r="C24" i="2"/>
  <c r="G65" i="5"/>
  <c r="C65" i="5"/>
  <c r="I8" i="6"/>
  <c r="I44" i="6"/>
  <c r="E41" i="1"/>
  <c r="I41" i="1" s="1"/>
  <c r="E44" i="6"/>
  <c r="C44" i="6"/>
  <c r="C43" i="6"/>
  <c r="C42" i="6"/>
  <c r="G6" i="6"/>
  <c r="G42" i="6"/>
  <c r="E51" i="5"/>
  <c r="C51" i="5"/>
  <c r="C50" i="5"/>
  <c r="C49" i="5"/>
  <c r="G7" i="5"/>
  <c r="G50" i="5" s="1"/>
  <c r="G6" i="5"/>
  <c r="G49" i="5" s="1"/>
  <c r="G8" i="6"/>
  <c r="G44" i="6"/>
  <c r="G7" i="6"/>
  <c r="G43" i="6"/>
  <c r="E45" i="2"/>
  <c r="C45" i="2"/>
  <c r="C44" i="2"/>
  <c r="I45" i="2"/>
  <c r="G45" i="2"/>
  <c r="G7" i="2"/>
  <c r="G44" i="2" s="1"/>
  <c r="I130" i="6"/>
  <c r="G130" i="6"/>
  <c r="E130" i="6"/>
  <c r="C130" i="6"/>
  <c r="I124" i="6"/>
  <c r="I132" i="6"/>
  <c r="G124" i="6"/>
  <c r="G132" i="6"/>
  <c r="E124" i="6"/>
  <c r="E132" i="6"/>
  <c r="C124" i="6"/>
  <c r="C132" i="6"/>
  <c r="I102" i="6"/>
  <c r="I105" i="6"/>
  <c r="I107" i="6"/>
  <c r="G102" i="6"/>
  <c r="E102" i="6"/>
  <c r="C102" i="6"/>
  <c r="I94" i="6"/>
  <c r="G94" i="6"/>
  <c r="G105" i="6"/>
  <c r="G107" i="6"/>
  <c r="E94" i="6"/>
  <c r="E105" i="6"/>
  <c r="E107" i="6"/>
  <c r="C94" i="6"/>
  <c r="C105" i="6"/>
  <c r="C107" i="6"/>
  <c r="I52" i="6"/>
  <c r="G52" i="6"/>
  <c r="E52" i="6"/>
  <c r="C52" i="6"/>
  <c r="C64" i="6"/>
  <c r="I62" i="6"/>
  <c r="G62" i="6"/>
  <c r="E62" i="6"/>
  <c r="C62" i="6"/>
  <c r="I29" i="6"/>
  <c r="G29" i="6"/>
  <c r="G32" i="6"/>
  <c r="G34" i="6"/>
  <c r="E29" i="6"/>
  <c r="C29" i="6"/>
  <c r="C32" i="6"/>
  <c r="C34" i="6"/>
  <c r="I19" i="6"/>
  <c r="I32" i="6"/>
  <c r="I34" i="6"/>
  <c r="E19" i="6"/>
  <c r="E32" i="6"/>
  <c r="E34" i="6"/>
  <c r="C41" i="1"/>
  <c r="C40" i="1"/>
  <c r="G41" i="1"/>
  <c r="G6" i="1"/>
  <c r="G40" i="1" s="1"/>
  <c r="G16" i="2"/>
  <c r="J18" i="4"/>
  <c r="H18" i="4"/>
  <c r="G18" i="4"/>
  <c r="G20" i="4" s="1"/>
  <c r="F18" i="4"/>
  <c r="E18" i="4"/>
  <c r="E20" i="4" s="1"/>
  <c r="D18" i="4"/>
  <c r="C18" i="4"/>
  <c r="C20" i="4" s="1"/>
  <c r="Q17" i="3"/>
  <c r="P17" i="3"/>
  <c r="P19" i="3" s="1"/>
  <c r="O17" i="3"/>
  <c r="K17" i="3"/>
  <c r="I17" i="3"/>
  <c r="H17" i="3"/>
  <c r="H19" i="3" s="1"/>
  <c r="G17" i="3"/>
  <c r="F17" i="3"/>
  <c r="F19" i="3" s="1"/>
  <c r="E17" i="3"/>
  <c r="D17" i="3"/>
  <c r="D19" i="3" s="1"/>
  <c r="G52" i="2"/>
  <c r="L16" i="9" s="1"/>
  <c r="R16" i="9" s="1"/>
  <c r="C52" i="2"/>
  <c r="K16" i="8" s="1"/>
  <c r="I33" i="1"/>
  <c r="R12" i="3"/>
  <c r="G64" i="6"/>
  <c r="E64" i="6"/>
  <c r="I64" i="6"/>
  <c r="E65" i="6"/>
  <c r="E73" i="6"/>
  <c r="E75" i="6"/>
  <c r="E68" i="6"/>
  <c r="E70" i="6"/>
  <c r="E77" i="6"/>
  <c r="I65" i="6"/>
  <c r="I73" i="6"/>
  <c r="I75" i="6"/>
  <c r="I68" i="6"/>
  <c r="I70" i="6"/>
  <c r="I77" i="6"/>
  <c r="C133" i="6"/>
  <c r="C141" i="6"/>
  <c r="C143" i="6"/>
  <c r="C119" i="6"/>
  <c r="C136" i="6"/>
  <c r="C138" i="6"/>
  <c r="C145" i="6"/>
  <c r="I133" i="6"/>
  <c r="I141" i="6"/>
  <c r="I143" i="6"/>
  <c r="I119" i="6"/>
  <c r="I136" i="6"/>
  <c r="I138" i="6"/>
  <c r="I145" i="6"/>
  <c r="C68" i="6"/>
  <c r="C70" i="6"/>
  <c r="C77" i="6"/>
  <c r="C65" i="6"/>
  <c r="C73" i="6"/>
  <c r="C75" i="6"/>
  <c r="E119" i="6"/>
  <c r="E133" i="6"/>
  <c r="E141" i="6"/>
  <c r="E143" i="6"/>
  <c r="E136" i="6"/>
  <c r="E138" i="6"/>
  <c r="E145" i="6"/>
  <c r="G68" i="6"/>
  <c r="G70" i="6"/>
  <c r="G77" i="6"/>
  <c r="G65" i="6"/>
  <c r="G73" i="6"/>
  <c r="G75" i="6"/>
  <c r="G136" i="6"/>
  <c r="G138" i="6"/>
  <c r="G145" i="6"/>
  <c r="G119" i="6"/>
  <c r="G133" i="6"/>
  <c r="G141" i="6"/>
  <c r="G143" i="6"/>
  <c r="O16" i="8" l="1"/>
  <c r="K17" i="8"/>
  <c r="K19" i="8" s="1"/>
  <c r="L17" i="9"/>
  <c r="L19" i="9" s="1"/>
  <c r="P16" i="9"/>
  <c r="G26" i="2"/>
  <c r="G30" i="2" s="1"/>
  <c r="C26" i="2"/>
  <c r="C30" i="2" s="1"/>
  <c r="E33" i="1"/>
  <c r="I78" i="1"/>
  <c r="E78" i="1"/>
  <c r="G61" i="2"/>
  <c r="C61" i="2"/>
  <c r="K18" i="4"/>
  <c r="K20" i="4" s="1"/>
  <c r="M17" i="4"/>
  <c r="R16" i="3"/>
  <c r="L17" i="3"/>
  <c r="L19" i="3" s="1"/>
  <c r="G33" i="1"/>
  <c r="P17" i="9" l="1"/>
  <c r="P19" i="9" s="1"/>
  <c r="G73" i="1" s="1"/>
  <c r="O17" i="8"/>
  <c r="O19" i="8" s="1"/>
  <c r="C73" i="1" s="1"/>
  <c r="Q16" i="8"/>
  <c r="C32" i="2"/>
  <c r="G32" i="2"/>
  <c r="C35" i="2" l="1"/>
  <c r="C75" i="2"/>
  <c r="U16" i="8"/>
  <c r="G35" i="2"/>
  <c r="G11" i="5" s="1"/>
  <c r="G28" i="5" s="1"/>
  <c r="G41" i="5" s="1"/>
  <c r="G43" i="5" s="1"/>
  <c r="G75" i="5" s="1"/>
  <c r="G77" i="5" s="1"/>
  <c r="G79" i="5" s="1"/>
  <c r="G84" i="5" s="1"/>
  <c r="G75" i="2"/>
  <c r="M16" i="4"/>
  <c r="M18" i="4" s="1"/>
  <c r="M20" i="4" s="1"/>
  <c r="N15" i="3"/>
  <c r="G65" i="2" l="1"/>
  <c r="G67" i="2" s="1"/>
  <c r="G62" i="2"/>
  <c r="G70" i="2" s="1"/>
  <c r="G72" i="2" s="1"/>
  <c r="J15" i="9"/>
  <c r="R15" i="9" s="1"/>
  <c r="C11" i="5"/>
  <c r="C28" i="5" s="1"/>
  <c r="C41" i="5" s="1"/>
  <c r="C43" i="5" s="1"/>
  <c r="C75" i="5" s="1"/>
  <c r="C77" i="5" s="1"/>
  <c r="C79" i="5" s="1"/>
  <c r="C84" i="5" s="1"/>
  <c r="I15" i="8"/>
  <c r="C62" i="2"/>
  <c r="C70" i="2" s="1"/>
  <c r="C72" i="2" s="1"/>
  <c r="C65" i="2"/>
  <c r="C67" i="2" s="1"/>
  <c r="G86" i="5"/>
  <c r="I18" i="4"/>
  <c r="I20" i="4" s="1"/>
  <c r="J17" i="3"/>
  <c r="J19" i="3" s="1"/>
  <c r="R15" i="3"/>
  <c r="R17" i="3" s="1"/>
  <c r="R19" i="3" s="1"/>
  <c r="N17" i="3"/>
  <c r="N19" i="3" s="1"/>
  <c r="I17" i="8" l="1"/>
  <c r="I19" i="8" s="1"/>
  <c r="C72" i="1" s="1"/>
  <c r="C74" i="1" s="1"/>
  <c r="C76" i="1" s="1"/>
  <c r="C78" i="1" s="1"/>
  <c r="Q15" i="8"/>
  <c r="J17" i="9"/>
  <c r="J19" i="9" s="1"/>
  <c r="G72" i="1" s="1"/>
  <c r="G74" i="1" s="1"/>
  <c r="G76" i="1" s="1"/>
  <c r="G78" i="1" s="1"/>
  <c r="C86" i="5"/>
  <c r="R17" i="9" l="1"/>
  <c r="R19" i="9" s="1"/>
  <c r="U15" i="8"/>
  <c r="U17" i="8" s="1"/>
  <c r="U19" i="8" s="1"/>
  <c r="Q17" i="8"/>
  <c r="Q19" i="8" s="1"/>
</calcChain>
</file>

<file path=xl/sharedStrings.xml><?xml version="1.0" encoding="utf-8"?>
<sst xmlns="http://schemas.openxmlformats.org/spreadsheetml/2006/main" count="518" uniqueCount="271">
  <si>
    <t>Siam Food Products Public Company Limited and its Subsidiaries</t>
  </si>
  <si>
    <t>Statement of financial position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</si>
  <si>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</si>
  <si>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</si>
  <si>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</si>
  <si>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</si>
  <si>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</si>
  <si>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</si>
  <si>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</si>
  <si>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</si>
  <si>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</si>
  <si>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Current biological assets</t>
  </si>
  <si>
    <t>Other current assets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</si>
  <si>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</si>
  <si>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</si>
  <si>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</si>
  <si>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</si>
  <si>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</si>
  <si>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</si>
  <si>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Non-current biological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</si>
  <si>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</si>
  <si>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</si>
  <si>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</si>
  <si>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</si>
  <si>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</si>
  <si>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</si>
  <si>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</si>
  <si>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</si>
  <si>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</si>
  <si>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 xml:space="preserve">   financial institution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</si>
  <si>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</si>
  <si>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</si>
  <si>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</si>
  <si>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</si>
  <si>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</si>
  <si>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</si>
  <si>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</si>
  <si>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</si>
  <si>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</si>
  <si>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</si>
  <si>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Additional paid in capital:</t>
  </si>
  <si>
    <t>Retained earnings</t>
  </si>
  <si>
    <t xml:space="preserve">   Unappropriated</t>
  </si>
  <si>
    <t>Other component of equity</t>
  </si>
  <si>
    <t xml:space="preserve">Non-controlling interests 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</si>
  <si>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</si>
  <si>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</si>
  <si>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</si>
  <si>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</si>
  <si>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</si>
  <si>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</si>
  <si>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>ended 30 June</t>
  </si>
  <si>
    <t>Income</t>
  </si>
  <si>
    <t xml:space="preserve">Revenue from sale of goods </t>
  </si>
  <si>
    <t>Investment income</t>
  </si>
  <si>
    <t>Net foreign exchange gain</t>
  </si>
  <si>
    <t>Other income</t>
  </si>
  <si>
    <t>Total income</t>
  </si>
  <si>
    <t>Expenses</t>
  </si>
  <si>
    <t xml:space="preserve">Cost of sale of goods </t>
  </si>
  <si>
    <t>Selling expenses</t>
  </si>
  <si>
    <t>Administrative expenses</t>
  </si>
  <si>
    <t>Net foreign exchange loss</t>
  </si>
  <si>
    <t>Finance costs</t>
  </si>
  <si>
    <t>Total expenses</t>
  </si>
  <si>
    <t>Profit (loss) before income tax expense</t>
  </si>
  <si>
    <t>Profit (loss) for the period</t>
  </si>
  <si>
    <t xml:space="preserve">   </t>
  </si>
  <si>
    <t>Other comprehensive income (loss)</t>
  </si>
  <si>
    <t>Items that will never be reclassified to profit or loss</t>
  </si>
  <si>
    <t>Defined benefit plan actuarial losses</t>
  </si>
  <si>
    <t>Income tax on other comprehensive income</t>
  </si>
  <si>
    <t>Items that are or may be reclassified to profit or loss</t>
  </si>
  <si>
    <t xml:space="preserve">Other comprehensive income (loss) for the period, </t>
  </si>
  <si>
    <t>   net of income tax</t>
  </si>
  <si>
    <t xml:space="preserve">Total comprehensive income (loss) for the period </t>
  </si>
  <si>
    <t>Profit (loss) attributable to:</t>
  </si>
  <si>
    <t>Owners of the Company</t>
  </si>
  <si>
    <t>Non-controlling interests</t>
  </si>
  <si>
    <t>Total comprehensive income (loss) attributable to:</t>
  </si>
  <si>
    <t>Total comprehensive income (loss) for the period</t>
  </si>
  <si>
    <t>4, 7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</si>
  <si>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</si>
  <si>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</si>
  <si>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 xml:space="preserve">Consolidated financial statements 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</si>
  <si>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</si>
  <si>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</si>
  <si>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</si>
  <si>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</si>
  <si>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</si>
  <si>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</si>
  <si>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>controlling</t>
  </si>
  <si>
    <t>Total</t>
  </si>
  <si>
    <t xml:space="preserve">share capital </t>
  </si>
  <si>
    <t>reserve</t>
  </si>
  <si>
    <t>Unappropriated</t>
  </si>
  <si>
    <t>interests</t>
  </si>
  <si>
    <t>equity</t>
  </si>
  <si>
    <t xml:space="preserve">Separate financial statements 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</si>
  <si>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</si>
  <si>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</si>
  <si>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</si>
  <si>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</si>
  <si>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</si>
  <si>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Employee benefit paid</t>
  </si>
  <si>
    <t>Cash flows from investing activities</t>
  </si>
  <si>
    <t>Interest received</t>
  </si>
  <si>
    <t>Dividends received</t>
  </si>
  <si>
    <t>Cash flows from financing activities</t>
  </si>
  <si>
    <t>Interest paid</t>
  </si>
  <si>
    <t xml:space="preserve">Gain on changes in fair value of biological assets </t>
  </si>
  <si>
    <t>Share of profit of an associate, net of income tax</t>
  </si>
  <si>
    <t>Decrease from harvest/sale of biological assets</t>
  </si>
  <si>
    <t xml:space="preserve">Other receivables </t>
  </si>
  <si>
    <t xml:space="preserve">Other payables </t>
  </si>
  <si>
    <t>Supplemental disclosures of cash flows information:</t>
  </si>
  <si>
    <t>These consisted of:</t>
  </si>
  <si>
    <t>Net</t>
  </si>
  <si>
    <t>Payables for acquisition of machinery and equipment</t>
  </si>
  <si>
    <t>Increase from crop of biological assets</t>
  </si>
  <si>
    <t>Income tax (expense) benefit</t>
  </si>
  <si>
    <t xml:space="preserve">Net change in fair value of </t>
  </si>
  <si>
    <t xml:space="preserve">   available-for-sale investments </t>
  </si>
  <si>
    <t>30 September</t>
  </si>
  <si>
    <t>Idle expenses</t>
  </si>
  <si>
    <t>ordinary shares</t>
  </si>
  <si>
    <t>Employee benefits expense</t>
  </si>
  <si>
    <t xml:space="preserve">   Legal reserve</t>
  </si>
  <si>
    <t xml:space="preserve">Three-month period ended </t>
  </si>
  <si>
    <t xml:space="preserve">   investment in a subsidiary</t>
  </si>
  <si>
    <t>Reversal of allowance for impairment losses on</t>
  </si>
  <si>
    <t xml:space="preserve">Cost of sales of goods </t>
  </si>
  <si>
    <t>owners of</t>
  </si>
  <si>
    <t xml:space="preserve">   to profit or loss</t>
  </si>
  <si>
    <t>Non-current provisions for employee benefits</t>
  </si>
  <si>
    <t xml:space="preserve">Other comprehensive income (expense) for the period, </t>
  </si>
  <si>
    <t>   net of tax</t>
  </si>
  <si>
    <t>Owners of the parent</t>
  </si>
  <si>
    <t>Comprehensive income (expense) for the period</t>
  </si>
  <si>
    <t xml:space="preserve">      Other comprehensive income (expense)</t>
  </si>
  <si>
    <t>Total comprehensive income (expense) for the period</t>
  </si>
  <si>
    <t xml:space="preserve"> the parent</t>
  </si>
  <si>
    <t>Share premium on ordinary shares</t>
  </si>
  <si>
    <t>Equity attributable to owners of the parent</t>
  </si>
  <si>
    <t>Revenue</t>
  </si>
  <si>
    <t>Total revenue</t>
  </si>
  <si>
    <t>Income tax relating to items that will be reclassified</t>
  </si>
  <si>
    <t xml:space="preserve">Total items that will be reclassified subsequently </t>
  </si>
  <si>
    <t>Income tax relating to items that will not be reclassified</t>
  </si>
  <si>
    <t xml:space="preserve">Total items that will not be reclassified subsequently </t>
  </si>
  <si>
    <t xml:space="preserve">Items that will not be reclassified subsequently </t>
  </si>
  <si>
    <t>Share</t>
  </si>
  <si>
    <t>premium on</t>
  </si>
  <si>
    <t>Gains on remeasuring biological assets</t>
  </si>
  <si>
    <t>Losses on remeasuring biological assets</t>
  </si>
  <si>
    <t>Dividend income</t>
  </si>
  <si>
    <t>Investment in associate</t>
  </si>
  <si>
    <t xml:space="preserve">Nine-month period    </t>
  </si>
  <si>
    <t>Proceeds from sale of equipment</t>
  </si>
  <si>
    <t>Acquisition of plant and equipment</t>
  </si>
  <si>
    <t xml:space="preserve">Effect of exchange rate changes on cash and cash equivalents </t>
  </si>
  <si>
    <t>Distribution costs</t>
  </si>
  <si>
    <t>Share of profit of investment in associate, net of income tax</t>
  </si>
  <si>
    <t xml:space="preserve">Losses on remeasuring available-for-sale investments </t>
  </si>
  <si>
    <t>Short-term loan from associate</t>
  </si>
  <si>
    <t>Other comprehensive income (expense)</t>
  </si>
  <si>
    <t xml:space="preserve">   subsequently to profit or loss</t>
  </si>
  <si>
    <t xml:space="preserve">Total comprehensive income (expense) for the period </t>
  </si>
  <si>
    <t>Total comprehensive income (expense) attributable to:</t>
  </si>
  <si>
    <t>Short-term loans to subsidiary</t>
  </si>
  <si>
    <t>Losses on remeasurements of defined benefit plans</t>
  </si>
  <si>
    <t>Proceeds from repayment of short-term loans to subsidiary</t>
  </si>
  <si>
    <t>Increase in short-term loans to subsidiary</t>
  </si>
  <si>
    <r>
      <t xml:space="preserve">Basic earnings (losses) per share </t>
    </r>
    <r>
      <rPr>
        <b/>
        <i/>
        <sz val="11"/>
        <rFont val="Times New Roman"/>
        <family val="1"/>
      </rPr>
      <t>(in Baht)</t>
    </r>
  </si>
  <si>
    <t>30 June</t>
  </si>
  <si>
    <t xml:space="preserve">Nine-month period ended </t>
  </si>
  <si>
    <t>Tax expense</t>
  </si>
  <si>
    <t>Share of other comprehensive income of investment</t>
  </si>
  <si>
    <t xml:space="preserve">   in associate, net of income tax</t>
  </si>
  <si>
    <t xml:space="preserve">Items that will be reclassified subsequently to profit or loss </t>
  </si>
  <si>
    <t>Items that will be reclassified subsequently to profit or loss</t>
  </si>
  <si>
    <t>Non-cash transactions</t>
  </si>
  <si>
    <t>3, 7</t>
  </si>
  <si>
    <t>31 December</t>
  </si>
  <si>
    <t xml:space="preserve">Three-month period ended  </t>
  </si>
  <si>
    <t>Cash and cash equivalents at 31 December</t>
  </si>
  <si>
    <t>Cash and cash equivalents at 1 October</t>
  </si>
  <si>
    <t>Net cash used in investing activities</t>
  </si>
  <si>
    <t>Items that will not be reclassified subsequently to profit or loss</t>
  </si>
  <si>
    <t>Tax expense (income)</t>
  </si>
  <si>
    <t>Unrealised loss on exchange rates</t>
  </si>
  <si>
    <t>(Gain) loss on disposal of spare parts and factory supplies</t>
  </si>
  <si>
    <t>Three-month period ended 31 December 2020</t>
  </si>
  <si>
    <t>Balance at 1 October 2020</t>
  </si>
  <si>
    <t>Balance at 31 December 2020</t>
  </si>
  <si>
    <t>Right-of-use assets</t>
  </si>
  <si>
    <t>Current portion of lease liabilities</t>
  </si>
  <si>
    <t>Lease liabilities</t>
  </si>
  <si>
    <t>Acquisition of investment in subsidiary</t>
  </si>
  <si>
    <t>Increase in right-of-use assets</t>
  </si>
  <si>
    <t>Gain on remeasuring biological assets</t>
  </si>
  <si>
    <t>Gain on disposal of equipment</t>
  </si>
  <si>
    <t>Taxes paid</t>
  </si>
  <si>
    <t>Bank overdrafts from financial institutions</t>
  </si>
  <si>
    <t xml:space="preserve">   (30,000,000 ordinary shares, par value at Baht 10 per share)</t>
  </si>
  <si>
    <t xml:space="preserve">   (21,000,000 ordinary shares, par value at Baht 10 per share)</t>
  </si>
  <si>
    <t xml:space="preserve">Share of profit of associate accounted for using equity method, </t>
  </si>
  <si>
    <t xml:space="preserve">   net of income tax</t>
  </si>
  <si>
    <t>Gain on investments in equity instruments designated at fair value</t>
  </si>
  <si>
    <t>Owners of parent</t>
  </si>
  <si>
    <t xml:space="preserve">      Profit</t>
  </si>
  <si>
    <t>Share of profit of associate accounted for using equity method,</t>
  </si>
  <si>
    <t>Proceeds from short-term loans from financial institution</t>
  </si>
  <si>
    <t>Repayment of short-term loans from financialcial institution</t>
  </si>
  <si>
    <t>Three-month period ended 31 December 2021</t>
  </si>
  <si>
    <t>Balance at 1 October 2021</t>
  </si>
  <si>
    <t>Balance at 31 December 2021</t>
  </si>
  <si>
    <t>Other non-current financial assets</t>
  </si>
  <si>
    <t>4, 5</t>
  </si>
  <si>
    <t>comprehensive income</t>
  </si>
  <si>
    <t>Cash flow</t>
  </si>
  <si>
    <t>hedge reserve</t>
  </si>
  <si>
    <t>Total other</t>
  </si>
  <si>
    <t>(Reversal of) loss on inventories devaluation</t>
  </si>
  <si>
    <t>4</t>
  </si>
  <si>
    <t>Proceeds from disposal of discontinued operation, net of cash disposed of</t>
  </si>
  <si>
    <t>Payment of lease liabilities</t>
  </si>
  <si>
    <t>Net cash from financing activities</t>
  </si>
  <si>
    <t>Short-term loans from financial institution</t>
  </si>
  <si>
    <t xml:space="preserve">Consolidated </t>
  </si>
  <si>
    <t xml:space="preserve"> financial statements</t>
  </si>
  <si>
    <t xml:space="preserve">Separate </t>
  </si>
  <si>
    <t>Other components of equity</t>
  </si>
  <si>
    <t xml:space="preserve">Costs of sales of goods </t>
  </si>
  <si>
    <t>Revenue from rental</t>
  </si>
  <si>
    <t>Costs of rental</t>
  </si>
  <si>
    <t>Profit for the period from continuing operations</t>
  </si>
  <si>
    <t>Profit for the period</t>
  </si>
  <si>
    <t>Other comprehensive income</t>
  </si>
  <si>
    <t>Reversal of loss on cash flow hedges</t>
  </si>
  <si>
    <t>Total items that will be reclassified subsequently to profit or loss</t>
  </si>
  <si>
    <t>Loss on remeasurements of defined benefit plans</t>
  </si>
  <si>
    <t xml:space="preserve">   through other comprehensive income</t>
  </si>
  <si>
    <t xml:space="preserve">Total comprehensive income for the period </t>
  </si>
  <si>
    <t>Profit attributable to:</t>
  </si>
  <si>
    <t>Total comprehensive income attributable to:</t>
  </si>
  <si>
    <t>Earnings from continuing operations</t>
  </si>
  <si>
    <t>components</t>
  </si>
  <si>
    <t>Adjustments to reconcile profit to cash receipts (payments)</t>
  </si>
  <si>
    <t>Gain on sale of discontinued operation, net of incone tax</t>
  </si>
  <si>
    <t xml:space="preserve">Net cash from (used in) operating activities </t>
  </si>
  <si>
    <t xml:space="preserve">Net cash generated from (used in) operating </t>
  </si>
  <si>
    <t>Net increase (decrease) in cash and cash equivalents,</t>
  </si>
  <si>
    <t xml:space="preserve">   before effect of exchange rates</t>
  </si>
  <si>
    <t>Profit (loss) from operating activities</t>
  </si>
  <si>
    <t>Total items that will not be reclassified subsequently to profit or loss</t>
  </si>
  <si>
    <t>Earnings from discontinued operations</t>
  </si>
  <si>
    <t>Comprehensive income for the period</t>
  </si>
  <si>
    <t>Total comprehensive income for the period</t>
  </si>
  <si>
    <t>Proceeds from reduction in value of investment units of investments</t>
  </si>
  <si>
    <t xml:space="preserve">   in equity instruments</t>
  </si>
  <si>
    <t>Profit (loss) for the period from discontinued operation,</t>
  </si>
  <si>
    <t xml:space="preserve">   net of  income tax</t>
  </si>
  <si>
    <t>Other comprehensive income for the period, net of income tax</t>
  </si>
  <si>
    <t>Gain (loss) on investments in</t>
  </si>
  <si>
    <t xml:space="preserve">at fair value through other </t>
  </si>
  <si>
    <t>equity instruments designated</t>
  </si>
  <si>
    <t xml:space="preserve"> at fair value through other </t>
  </si>
  <si>
    <t xml:space="preserve">Net increase (decrease) in cash and cash equivalents </t>
  </si>
  <si>
    <t>3, 4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</si>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</sst>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???_);_(@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0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Fill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7" fillId="0" borderId="0" xfId="0" applyFont="1" applyBorder="1" applyAlignment="1"/>
    <xf numFmtId="37" fontId="9" fillId="0" borderId="0" xfId="0" applyNumberFormat="1" applyFont="1" applyFill="1" applyAlignment="1"/>
    <xf numFmtId="164" fontId="9" fillId="0" borderId="0" xfId="0" applyNumberFormat="1" applyFont="1" applyFill="1" applyAlignment="1"/>
    <xf numFmtId="165" fontId="9" fillId="0" borderId="0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4" fontId="9" fillId="0" borderId="0" xfId="0" applyNumberFormat="1" applyFont="1" applyAlignment="1"/>
    <xf numFmtId="165" fontId="9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37" fontId="9" fillId="0" borderId="0" xfId="0" applyNumberFormat="1" applyFont="1" applyFill="1" applyBorder="1" applyAlignment="1"/>
    <xf numFmtId="37" fontId="4" fillId="0" borderId="1" xfId="0" applyNumberFormat="1" applyFont="1" applyFill="1" applyBorder="1" applyAlignment="1"/>
    <xf numFmtId="37" fontId="4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0" fontId="7" fillId="0" borderId="0" xfId="0" applyFont="1" applyAlignment="1"/>
    <xf numFmtId="164" fontId="9" fillId="0" borderId="0" xfId="0" applyNumberFormat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4" fillId="0" borderId="3" xfId="0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 applyAlignment="1"/>
    <xf numFmtId="0" fontId="8" fillId="0" borderId="0" xfId="0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/>
    <xf numFmtId="0" fontId="7" fillId="0" borderId="0" xfId="0" applyFont="1" applyFill="1" applyAlignment="1"/>
    <xf numFmtId="164" fontId="4" fillId="0" borderId="2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4" fontId="9" fillId="0" borderId="3" xfId="0" applyNumberFormat="1" applyFont="1" applyFill="1" applyBorder="1" applyAlignment="1"/>
    <xf numFmtId="0" fontId="4" fillId="0" borderId="0" xfId="0" applyFont="1" applyFill="1"/>
    <xf numFmtId="0" fontId="9" fillId="0" borderId="0" xfId="0" applyFont="1" applyFill="1"/>
    <xf numFmtId="43" fontId="9" fillId="0" borderId="0" xfId="1" applyFont="1" applyFill="1" applyAlignment="1">
      <alignment horizontal="center"/>
    </xf>
    <xf numFmtId="164" fontId="4" fillId="0" borderId="1" xfId="0" applyNumberFormat="1" applyFont="1" applyFill="1" applyBorder="1" applyAlignment="1"/>
    <xf numFmtId="164" fontId="4" fillId="0" borderId="3" xfId="0" applyNumberFormat="1" applyFont="1" applyFill="1" applyBorder="1" applyAlignment="1"/>
    <xf numFmtId="43" fontId="9" fillId="0" borderId="0" xfId="1" applyFont="1" applyFill="1" applyAlignment="1"/>
    <xf numFmtId="0" fontId="2" fillId="0" borderId="0" xfId="4" applyFont="1" applyAlignment="1"/>
    <xf numFmtId="0" fontId="3" fillId="0" borderId="0" xfId="4" applyFont="1" applyAlignment="1">
      <alignment horizontal="center"/>
    </xf>
    <xf numFmtId="0" fontId="4" fillId="0" borderId="0" xfId="4" applyFont="1" applyAlignment="1"/>
    <xf numFmtId="0" fontId="9" fillId="0" borderId="0" xfId="4" applyFont="1" applyAlignment="1"/>
    <xf numFmtId="0" fontId="9" fillId="0" borderId="0" xfId="4" applyFont="1" applyAlignment="1">
      <alignment horizontal="center"/>
    </xf>
    <xf numFmtId="0" fontId="5" fillId="0" borderId="0" xfId="4" applyFont="1" applyAlignment="1"/>
    <xf numFmtId="0" fontId="6" fillId="0" borderId="0" xfId="4" applyFont="1" applyAlignment="1">
      <alignment horizontal="center"/>
    </xf>
    <xf numFmtId="0" fontId="9" fillId="0" borderId="0" xfId="4" applyFont="1" applyBorder="1" applyAlignment="1"/>
    <xf numFmtId="0" fontId="7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4" applyFont="1" applyFill="1" applyAlignment="1">
      <alignment horizontal="center"/>
    </xf>
    <xf numFmtId="0" fontId="7" fillId="0" borderId="0" xfId="4" applyFont="1" applyAlignment="1"/>
    <xf numFmtId="0" fontId="8" fillId="0" borderId="0" xfId="4" applyFont="1" applyBorder="1" applyAlignment="1">
      <alignment horizontal="center"/>
    </xf>
    <xf numFmtId="37" fontId="9" fillId="0" borderId="0" xfId="4" applyNumberFormat="1" applyFont="1" applyBorder="1" applyAlignme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9" fillId="0" borderId="0" xfId="0" applyNumberFormat="1" applyFont="1" applyFill="1" applyBorder="1" applyAlignment="1">
      <alignment horizontal="right"/>
    </xf>
    <xf numFmtId="164" fontId="9" fillId="0" borderId="0" xfId="4" applyNumberFormat="1" applyFont="1" applyBorder="1" applyAlignment="1"/>
    <xf numFmtId="0" fontId="9" fillId="0" borderId="0" xfId="4" applyFont="1" applyFill="1" applyAlignment="1"/>
    <xf numFmtId="165" fontId="9" fillId="0" borderId="0" xfId="1" applyNumberFormat="1" applyFont="1" applyFill="1" applyAlignment="1"/>
    <xf numFmtId="165" fontId="9" fillId="0" borderId="0" xfId="0" applyNumberFormat="1" applyFont="1" applyFill="1" applyBorder="1" applyAlignment="1"/>
    <xf numFmtId="37" fontId="4" fillId="0" borderId="1" xfId="4" applyNumberFormat="1" applyFont="1" applyBorder="1" applyAlignment="1"/>
    <xf numFmtId="37" fontId="4" fillId="0" borderId="0" xfId="4" applyNumberFormat="1" applyFont="1" applyBorder="1" applyAlignment="1"/>
    <xf numFmtId="165" fontId="4" fillId="0" borderId="0" xfId="1" applyNumberFormat="1" applyFont="1" applyBorder="1" applyAlignment="1"/>
    <xf numFmtId="0" fontId="9" fillId="0" borderId="0" xfId="4" applyFont="1"/>
    <xf numFmtId="165" fontId="9" fillId="0" borderId="0" xfId="4" applyNumberFormat="1" applyFont="1" applyBorder="1" applyAlignment="1">
      <alignment horizontal="center"/>
    </xf>
    <xf numFmtId="0" fontId="4" fillId="0" borderId="0" xfId="4" applyFont="1" applyBorder="1" applyAlignment="1"/>
    <xf numFmtId="165" fontId="9" fillId="0" borderId="2" xfId="1" applyNumberFormat="1" applyFont="1" applyFill="1" applyBorder="1" applyAlignment="1"/>
    <xf numFmtId="43" fontId="9" fillId="0" borderId="2" xfId="4" applyNumberFormat="1" applyFont="1" applyBorder="1" applyAlignment="1">
      <alignment horizontal="center"/>
    </xf>
    <xf numFmtId="43" fontId="9" fillId="0" borderId="0" xfId="4" applyNumberFormat="1" applyFont="1" applyBorder="1" applyAlignment="1"/>
    <xf numFmtId="37" fontId="4" fillId="0" borderId="0" xfId="4" applyNumberFormat="1" applyFont="1" applyFill="1" applyBorder="1" applyAlignment="1"/>
    <xf numFmtId="0" fontId="4" fillId="0" borderId="0" xfId="4" applyFont="1" applyFill="1" applyAlignment="1"/>
    <xf numFmtId="37" fontId="4" fillId="0" borderId="4" xfId="4" applyNumberFormat="1" applyFont="1" applyFill="1" applyBorder="1" applyAlignment="1"/>
    <xf numFmtId="37" fontId="4" fillId="0" borderId="4" xfId="4" applyNumberFormat="1" applyFont="1" applyBorder="1" applyAlignment="1"/>
    <xf numFmtId="165" fontId="4" fillId="0" borderId="0" xfId="1" applyNumberFormat="1" applyFont="1" applyFill="1" applyBorder="1" applyAlignment="1"/>
    <xf numFmtId="0" fontId="2" fillId="0" borderId="0" xfId="4" applyFont="1" applyFill="1" applyAlignment="1"/>
    <xf numFmtId="0" fontId="8" fillId="0" borderId="0" xfId="4" applyFont="1" applyFill="1" applyBorder="1" applyAlignment="1">
      <alignment horizontal="center"/>
    </xf>
    <xf numFmtId="0" fontId="5" fillId="0" borderId="0" xfId="4" applyFont="1" applyFill="1" applyAlignment="1"/>
    <xf numFmtId="0" fontId="7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37" fontId="4" fillId="0" borderId="2" xfId="4" applyNumberFormat="1" applyFont="1" applyBorder="1" applyAlignment="1"/>
    <xf numFmtId="37" fontId="4" fillId="0" borderId="2" xfId="4" applyNumberFormat="1" applyFont="1" applyFill="1" applyBorder="1" applyAlignment="1"/>
    <xf numFmtId="37" fontId="9" fillId="0" borderId="0" xfId="4" applyNumberFormat="1" applyFont="1" applyFill="1" applyAlignment="1"/>
    <xf numFmtId="0" fontId="7" fillId="0" borderId="0" xfId="0" applyFont="1" applyFill="1"/>
    <xf numFmtId="37" fontId="4" fillId="0" borderId="1" xfId="4" applyNumberFormat="1" applyFont="1" applyFill="1" applyBorder="1" applyAlignment="1"/>
    <xf numFmtId="37" fontId="9" fillId="0" borderId="0" xfId="4" applyNumberFormat="1" applyFont="1" applyFill="1" applyBorder="1" applyAlignment="1"/>
    <xf numFmtId="165" fontId="4" fillId="0" borderId="1" xfId="4" applyNumberFormat="1" applyFont="1" applyFill="1" applyBorder="1" applyAlignment="1"/>
    <xf numFmtId="43" fontId="9" fillId="0" borderId="0" xfId="4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0" fontId="9" fillId="0" borderId="0" xfId="4" applyFont="1" applyAlignment="1">
      <alignment horizontal="left" indent="1"/>
    </xf>
    <xf numFmtId="43" fontId="9" fillId="0" borderId="0" xfId="4" applyNumberFormat="1" applyFont="1" applyFill="1" applyBorder="1" applyAlignment="1">
      <alignment horizontal="center"/>
    </xf>
    <xf numFmtId="43" fontId="9" fillId="0" borderId="2" xfId="4" applyNumberFormat="1" applyFont="1" applyFill="1" applyBorder="1" applyAlignment="1">
      <alignment horizontal="center"/>
    </xf>
    <xf numFmtId="165" fontId="4" fillId="0" borderId="3" xfId="1" applyNumberFormat="1" applyFont="1" applyBorder="1" applyAlignment="1"/>
    <xf numFmtId="43" fontId="4" fillId="0" borderId="3" xfId="1" applyFont="1" applyBorder="1" applyAlignment="1"/>
    <xf numFmtId="165" fontId="4" fillId="0" borderId="3" xfId="1" applyNumberFormat="1" applyFont="1" applyFill="1" applyBorder="1" applyAlignment="1"/>
    <xf numFmtId="165" fontId="9" fillId="0" borderId="2" xfId="4" applyNumberFormat="1" applyFont="1" applyFill="1" applyBorder="1" applyAlignment="1">
      <alignment horizontal="center"/>
    </xf>
    <xf numFmtId="0" fontId="9" fillId="0" borderId="0" xfId="4" applyFont="1" applyFill="1" applyAlignment="1">
      <alignment wrapText="1"/>
    </xf>
    <xf numFmtId="0" fontId="2" fillId="0" borderId="0" xfId="3" applyFont="1"/>
    <xf numFmtId="0" fontId="3" fillId="0" borderId="0" xfId="3" applyFont="1" applyAlignment="1">
      <alignment horizontal="center"/>
    </xf>
    <xf numFmtId="0" fontId="9" fillId="0" borderId="0" xfId="3" applyFont="1"/>
    <xf numFmtId="0" fontId="5" fillId="0" borderId="0" xfId="3" applyFont="1"/>
    <xf numFmtId="0" fontId="6" fillId="0" borderId="0" xfId="3" applyFont="1" applyAlignment="1">
      <alignment horizontal="center"/>
    </xf>
    <xf numFmtId="0" fontId="9" fillId="0" borderId="0" xfId="3" applyFont="1" applyBorder="1"/>
    <xf numFmtId="0" fontId="8" fillId="0" borderId="0" xfId="3" applyFont="1" applyBorder="1" applyAlignment="1">
      <alignment horizontal="center"/>
    </xf>
    <xf numFmtId="37" fontId="9" fillId="0" borderId="0" xfId="3" applyNumberFormat="1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Border="1" applyAlignment="1">
      <alignment horizontal="center"/>
    </xf>
    <xf numFmtId="0" fontId="9" fillId="0" borderId="0" xfId="3" applyFont="1" applyFill="1" applyAlignment="1">
      <alignment horizontal="center"/>
    </xf>
    <xf numFmtId="39" fontId="9" fillId="0" borderId="0" xfId="3" applyNumberFormat="1" applyFont="1" applyBorder="1" applyAlignment="1">
      <alignment horizontal="center"/>
    </xf>
    <xf numFmtId="0" fontId="4" fillId="0" borderId="0" xfId="3" applyFont="1"/>
    <xf numFmtId="0" fontId="7" fillId="0" borderId="0" xfId="3" applyFont="1" applyFill="1"/>
    <xf numFmtId="0" fontId="8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43" fontId="4" fillId="0" borderId="0" xfId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37" fontId="4" fillId="0" borderId="0" xfId="3" applyNumberFormat="1" applyFont="1" applyBorder="1" applyAlignment="1">
      <alignment horizontal="right"/>
    </xf>
    <xf numFmtId="0" fontId="9" fillId="0" borderId="0" xfId="0" applyFont="1" applyFill="1" applyAlignment="1">
      <alignment wrapText="1"/>
    </xf>
    <xf numFmtId="43" fontId="9" fillId="0" borderId="2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3" applyNumberFormat="1" applyFont="1" applyFill="1" applyAlignment="1">
      <alignment horizontal="right"/>
    </xf>
    <xf numFmtId="165" fontId="9" fillId="0" borderId="2" xfId="1" applyNumberFormat="1" applyFont="1" applyFill="1" applyBorder="1" applyAlignment="1">
      <alignment horizontal="right"/>
    </xf>
    <xf numFmtId="0" fontId="8" fillId="0" borderId="0" xfId="3" applyFont="1"/>
    <xf numFmtId="0" fontId="4" fillId="0" borderId="0" xfId="0" applyFont="1"/>
    <xf numFmtId="0" fontId="4" fillId="0" borderId="0" xfId="0" applyFont="1" applyFill="1" applyAlignment="1">
      <alignment horizontal="lef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center"/>
    </xf>
    <xf numFmtId="0" fontId="7" fillId="0" borderId="0" xfId="3" applyFont="1"/>
    <xf numFmtId="37" fontId="4" fillId="0" borderId="3" xfId="3" applyNumberFormat="1" applyFont="1" applyBorder="1" applyAlignment="1">
      <alignment horizontal="right"/>
    </xf>
    <xf numFmtId="37" fontId="9" fillId="0" borderId="0" xfId="3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37" fontId="4" fillId="0" borderId="0" xfId="3" applyNumberFormat="1" applyFont="1" applyBorder="1"/>
    <xf numFmtId="37" fontId="4" fillId="0" borderId="0" xfId="3" applyNumberFormat="1" applyFont="1"/>
    <xf numFmtId="0" fontId="8" fillId="0" borderId="0" xfId="3" applyFont="1" applyFill="1" applyAlignment="1">
      <alignment horizontal="center"/>
    </xf>
    <xf numFmtId="0" fontId="4" fillId="0" borderId="0" xfId="3" applyFont="1" applyBorder="1"/>
    <xf numFmtId="0" fontId="7" fillId="0" borderId="0" xfId="3" applyFont="1" applyFill="1" applyBorder="1" applyAlignment="1">
      <alignment horizontal="center"/>
    </xf>
    <xf numFmtId="37" fontId="4" fillId="0" borderId="0" xfId="3" applyNumberFormat="1" applyFont="1" applyAlignment="1">
      <alignment horizontal="right"/>
    </xf>
    <xf numFmtId="43" fontId="9" fillId="0" borderId="0" xfId="1" applyFont="1"/>
    <xf numFmtId="165" fontId="9" fillId="0" borderId="0" xfId="1" applyNumberFormat="1" applyFont="1"/>
    <xf numFmtId="43" fontId="9" fillId="0" borderId="2" xfId="1" applyFont="1" applyBorder="1" applyAlignment="1">
      <alignment horizontal="center"/>
    </xf>
    <xf numFmtId="165" fontId="9" fillId="0" borderId="2" xfId="1" applyNumberFormat="1" applyFont="1" applyBorder="1"/>
    <xf numFmtId="37" fontId="4" fillId="0" borderId="3" xfId="3" applyNumberFormat="1" applyFont="1" applyBorder="1"/>
    <xf numFmtId="165" fontId="9" fillId="0" borderId="0" xfId="1" applyNumberFormat="1" applyFont="1" applyFill="1" applyAlignment="1">
      <alignment horizontal="center"/>
    </xf>
    <xf numFmtId="37" fontId="9" fillId="0" borderId="0" xfId="4" applyNumberFormat="1" applyFont="1" applyAlignment="1"/>
    <xf numFmtId="0" fontId="8" fillId="0" borderId="0" xfId="0" applyFont="1" applyAlignment="1">
      <alignment wrapText="1"/>
    </xf>
    <xf numFmtId="0" fontId="9" fillId="0" borderId="0" xfId="4" applyFont="1" applyAlignment="1">
      <alignment wrapText="1"/>
    </xf>
    <xf numFmtId="0" fontId="4" fillId="0" borderId="0" xfId="4" applyFont="1" applyAlignment="1">
      <alignment horizontal="left"/>
    </xf>
    <xf numFmtId="0" fontId="9" fillId="0" borderId="0" xfId="4" applyFont="1" applyFill="1" applyBorder="1" applyAlignment="1"/>
    <xf numFmtId="43" fontId="9" fillId="0" borderId="0" xfId="1" applyFont="1" applyBorder="1" applyAlignment="1"/>
    <xf numFmtId="41" fontId="9" fillId="0" borderId="0" xfId="4" applyNumberFormat="1" applyFont="1" applyAlignment="1"/>
    <xf numFmtId="43" fontId="4" fillId="0" borderId="3" xfId="1" applyFont="1" applyFill="1" applyBorder="1" applyAlignment="1"/>
    <xf numFmtId="165" fontId="9" fillId="0" borderId="0" xfId="1" applyNumberFormat="1" applyFont="1" applyBorder="1" applyAlignment="1">
      <alignment horizontal="center"/>
    </xf>
    <xf numFmtId="43" fontId="9" fillId="0" borderId="0" xfId="1" applyFont="1" applyAlignment="1"/>
    <xf numFmtId="165" fontId="9" fillId="0" borderId="5" xfId="1" applyNumberFormat="1" applyFont="1" applyFill="1" applyBorder="1" applyAlignment="1"/>
    <xf numFmtId="41" fontId="4" fillId="0" borderId="0" xfId="1" applyNumberFormat="1" applyFont="1" applyFill="1" applyBorder="1" applyAlignment="1"/>
    <xf numFmtId="43" fontId="4" fillId="0" borderId="0" xfId="1" applyFont="1" applyFill="1" applyBorder="1" applyAlignment="1"/>
    <xf numFmtId="0" fontId="7" fillId="0" borderId="0" xfId="4" applyFont="1" applyFill="1" applyAlignment="1"/>
    <xf numFmtId="0" fontId="4" fillId="0" borderId="0" xfId="0" applyFont="1" applyFill="1" applyAlignment="1">
      <alignment vertical="center"/>
    </xf>
    <xf numFmtId="43" fontId="4" fillId="0" borderId="0" xfId="1" applyFont="1" applyBorder="1" applyAlignment="1"/>
    <xf numFmtId="43" fontId="9" fillId="0" borderId="0" xfId="1" applyFont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4" fillId="0" borderId="0" xfId="3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Alignment="1"/>
    <xf numFmtId="165" fontId="9" fillId="0" borderId="2" xfId="1" applyNumberFormat="1" applyFont="1" applyBorder="1" applyAlignment="1">
      <alignment horizontal="center"/>
    </xf>
    <xf numFmtId="165" fontId="9" fillId="0" borderId="2" xfId="1" applyNumberFormat="1" applyFont="1" applyBorder="1" applyAlignment="1"/>
    <xf numFmtId="165" fontId="4" fillId="0" borderId="1" xfId="1" applyNumberFormat="1" applyFont="1" applyBorder="1" applyAlignment="1"/>
    <xf numFmtId="165" fontId="4" fillId="0" borderId="0" xfId="4" applyNumberFormat="1" applyFont="1" applyBorder="1" applyAlignment="1"/>
    <xf numFmtId="165" fontId="9" fillId="0" borderId="0" xfId="4" applyNumberFormat="1" applyFont="1" applyBorder="1" applyAlignment="1"/>
    <xf numFmtId="165" fontId="4" fillId="0" borderId="4" xfId="1" applyNumberFormat="1" applyFont="1" applyFill="1" applyBorder="1" applyAlignment="1"/>
    <xf numFmtId="37" fontId="9" fillId="0" borderId="0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9" fillId="0" borderId="0" xfId="1" applyNumberFormat="1" applyFont="1" applyFill="1" applyAlignment="1">
      <alignment horizontal="right"/>
    </xf>
    <xf numFmtId="165" fontId="9" fillId="0" borderId="5" xfId="1" applyNumberFormat="1" applyFont="1" applyBorder="1" applyAlignment="1"/>
    <xf numFmtId="165" fontId="9" fillId="0" borderId="2" xfId="4" applyNumberFormat="1" applyFont="1" applyBorder="1" applyAlignment="1"/>
    <xf numFmtId="165" fontId="4" fillId="0" borderId="2" xfId="1" applyNumberFormat="1" applyFont="1" applyBorder="1" applyAlignment="1"/>
    <xf numFmtId="165" fontId="9" fillId="0" borderId="0" xfId="4" applyNumberFormat="1" applyFont="1" applyAlignment="1"/>
    <xf numFmtId="165" fontId="4" fillId="0" borderId="0" xfId="1" applyNumberFormat="1" applyFont="1" applyAlignment="1"/>
    <xf numFmtId="10" fontId="4" fillId="0" borderId="0" xfId="5" applyNumberFormat="1" applyFont="1" applyFill="1" applyBorder="1" applyAlignment="1"/>
    <xf numFmtId="43" fontId="11" fillId="0" borderId="0" xfId="1" applyFont="1" applyFill="1" applyAlignment="1"/>
    <xf numFmtId="43" fontId="12" fillId="0" borderId="0" xfId="1" applyFont="1" applyFill="1" applyAlignment="1"/>
    <xf numFmtId="0" fontId="8" fillId="0" borderId="0" xfId="4" applyFont="1" applyFill="1" applyAlignment="1"/>
    <xf numFmtId="0" fontId="9" fillId="0" borderId="0" xfId="4" applyFont="1" applyFill="1"/>
    <xf numFmtId="0" fontId="9" fillId="0" borderId="0" xfId="2" applyFont="1" applyFill="1" applyAlignment="1">
      <alignment horizontal="center"/>
    </xf>
    <xf numFmtId="0" fontId="4" fillId="0" borderId="0" xfId="3" applyFont="1" applyFill="1"/>
    <xf numFmtId="0" fontId="9" fillId="0" borderId="0" xfId="3" applyFont="1" applyFill="1"/>
    <xf numFmtId="165" fontId="4" fillId="0" borderId="1" xfId="1" applyNumberFormat="1" applyFont="1" applyFill="1" applyBorder="1" applyAlignment="1"/>
    <xf numFmtId="37" fontId="4" fillId="0" borderId="0" xfId="3" applyNumberFormat="1" applyFont="1" applyFill="1" applyBorder="1" applyAlignment="1">
      <alignment horizontal="right"/>
    </xf>
    <xf numFmtId="43" fontId="9" fillId="0" borderId="0" xfId="1" applyFont="1" applyFill="1"/>
    <xf numFmtId="165" fontId="9" fillId="0" borderId="0" xfId="1" applyNumberFormat="1" applyFont="1" applyFill="1"/>
    <xf numFmtId="43" fontId="9" fillId="0" borderId="2" xfId="1" applyFont="1" applyFill="1" applyBorder="1" applyAlignment="1">
      <alignment horizontal="center"/>
    </xf>
    <xf numFmtId="37" fontId="9" fillId="0" borderId="0" xfId="3" applyNumberFormat="1" applyFont="1" applyFill="1"/>
    <xf numFmtId="165" fontId="9" fillId="0" borderId="2" xfId="1" applyNumberFormat="1" applyFont="1" applyFill="1" applyBorder="1"/>
    <xf numFmtId="0" fontId="9" fillId="0" borderId="0" xfId="4" applyFont="1" applyFill="1" applyAlignment="1">
      <alignment horizontal="left" indent="1"/>
    </xf>
    <xf numFmtId="165" fontId="9" fillId="0" borderId="0" xfId="1" applyNumberFormat="1" applyFont="1" applyFill="1" applyBorder="1" applyAlignment="1">
      <alignment horizontal="left"/>
    </xf>
    <xf numFmtId="165" fontId="4" fillId="0" borderId="0" xfId="1" applyNumberFormat="1" applyFont="1" applyFill="1" applyAlignment="1"/>
    <xf numFmtId="165" fontId="4" fillId="0" borderId="0" xfId="4" applyNumberFormat="1" applyFont="1" applyFill="1" applyBorder="1" applyAlignment="1"/>
    <xf numFmtId="165" fontId="9" fillId="0" borderId="2" xfId="1" applyNumberFormat="1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0" applyFont="1"/>
    <xf numFmtId="0" fontId="9" fillId="0" borderId="0" xfId="0" applyFont="1" applyFill="1" applyAlignment="1">
      <alignment vertical="center" wrapText="1"/>
    </xf>
    <xf numFmtId="0" fontId="9" fillId="0" borderId="0" xfId="2" applyFont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3" applyFont="1" applyAlignment="1">
      <alignment horizontal="center"/>
    </xf>
    <xf numFmtId="43" fontId="9" fillId="0" borderId="0" xfId="1" applyFont="1" applyFill="1" applyBorder="1" applyAlignment="1"/>
    <xf numFmtId="0" fontId="8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9" fillId="0" borderId="3" xfId="0" applyNumberFormat="1" applyFont="1" applyBorder="1" applyAlignment="1">
      <alignment horizontal="right"/>
    </xf>
    <xf numFmtId="0" fontId="8" fillId="0" borderId="0" xfId="4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4" fillId="0" borderId="0" xfId="4" applyFont="1" applyAlignment="1"/>
    <xf numFmtId="165" fontId="9" fillId="0" borderId="0" xfId="1" applyNumberFormat="1" applyFont="1" applyAlignment="1">
      <alignment horizontal="right"/>
    </xf>
    <xf numFmtId="0" fontId="8" fillId="0" borderId="0" xfId="4" applyFont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4" fillId="0" borderId="0" xfId="4" applyFont="1" applyAlignment="1"/>
    <xf numFmtId="165" fontId="4" fillId="0" borderId="5" xfId="1" applyNumberFormat="1" applyFont="1" applyBorder="1" applyAlignment="1"/>
    <xf numFmtId="43" fontId="4" fillId="0" borderId="3" xfId="1" applyFont="1" applyBorder="1" applyAlignment="1">
      <alignment horizontal="right"/>
    </xf>
    <xf numFmtId="37" fontId="9" fillId="0" borderId="0" xfId="3" applyNumberFormat="1" applyFont="1" applyBorder="1" applyAlignment="1">
      <alignment horizontal="right"/>
    </xf>
    <xf numFmtId="43" fontId="9" fillId="0" borderId="0" xfId="1" applyFont="1" applyAlignment="1">
      <alignment horizontal="right"/>
    </xf>
    <xf numFmtId="16" fontId="9" fillId="0" borderId="0" xfId="0" applyNumberFormat="1" applyFont="1"/>
    <xf numFmtId="165" fontId="4" fillId="0" borderId="3" xfId="1" applyNumberFormat="1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4" applyFont="1" applyAlignment="1">
      <alignment horizontal="center"/>
    </xf>
    <xf numFmtId="16" fontId="9" fillId="0" borderId="0" xfId="4" quotePrefix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wrapText="1"/>
    </xf>
    <xf numFmtId="0" fontId="9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8" fillId="0" borderId="0" xfId="4" applyFont="1" applyFill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9" fillId="0" borderId="2" xfId="3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4" applyFont="1" applyAlignment="1">
      <alignment horizontal="center"/>
    </xf>
    <xf numFmtId="16" fontId="9" fillId="0" borderId="0" xfId="4" quotePrefix="1" applyNumberFormat="1" applyFont="1" applyAlignment="1">
      <alignment horizontal="center" wrapText="1"/>
    </xf>
    <xf numFmtId="0" fontId="9" fillId="0" borderId="0" xfId="4" applyFont="1" applyAlignment="1">
      <alignment horizontal="center" wrapText="1"/>
    </xf>
    <xf numFmtId="0" fontId="5" fillId="0" borderId="0" xfId="4" applyFont="1" applyAlignment="1"/>
    <xf numFmtId="0" fontId="4" fillId="0" borderId="0" xfId="4" applyFont="1" applyAlignment="1"/>
  </cellXfs>
  <cellStyles count="7">
    <cellStyle name="Comma" xfId="1" builtinId="3"/>
    <cellStyle name="Comma 2" xfId="6" xr:uid="{1C15695E-4638-4909-B760-51D31431D205}"/>
    <cellStyle name="Normal" xfId="0" builtinId="0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</sheetPr>
  <dimension ref="A1:J80"/>
  <sheetViews>
    <sheetView tabSelected="1" view="pageBreakPreview" zoomScale="85" zoomScaleNormal="86" zoomScaleSheetLayoutView="85" workbookViewId="0">
      <selection activeCell="A6" sqref="A6"/>
    </sheetView>
  </sheetViews>
  <sheetFormatPr defaultColWidth="9.1796875" defaultRowHeight="17.25" customHeight="1" x14ac:dyDescent="0.3"/>
  <cols>
    <col min="1" max="1" width="53" style="15" customWidth="1"/>
    <col min="2" max="2" width="7.90625" style="10" customWidth="1"/>
    <col min="3" max="3" width="11.7265625" style="27" customWidth="1"/>
    <col min="4" max="4" width="1.1796875" style="27" customWidth="1"/>
    <col min="5" max="5" width="11.7265625" style="27" customWidth="1"/>
    <col min="6" max="6" width="1.1796875" style="27" customWidth="1"/>
    <col min="7" max="7" width="11.81640625" style="27" customWidth="1"/>
    <col min="8" max="8" width="1.1796875" style="15" customWidth="1"/>
    <col min="9" max="9" width="11.81640625" style="15" customWidth="1"/>
    <col min="10" max="10" width="13.81640625" style="15" bestFit="1" customWidth="1"/>
    <col min="11" max="16384" width="9.1796875" style="15"/>
  </cols>
  <sheetData>
    <row r="1" spans="1:10" s="5" customFormat="1" ht="17.25" customHeight="1" x14ac:dyDescent="0.35">
      <c r="A1" s="1" t="s">
        <v>0</v>
      </c>
      <c r="B1" s="2"/>
      <c r="C1" s="3"/>
      <c r="D1" s="3"/>
      <c r="E1" s="3"/>
      <c r="F1" s="3"/>
      <c r="G1" s="4"/>
    </row>
    <row r="2" spans="1:10" s="5" customFormat="1" ht="17.25" customHeight="1" x14ac:dyDescent="0.35">
      <c r="A2" s="6" t="s">
        <v>1</v>
      </c>
      <c r="B2" s="7"/>
      <c r="C2" s="8"/>
      <c r="D2" s="8"/>
      <c r="E2" s="8"/>
      <c r="F2" s="8"/>
      <c r="G2" s="4"/>
    </row>
    <row r="3" spans="1:10" s="5" customFormat="1" ht="17.25" customHeight="1" x14ac:dyDescent="0.35">
      <c r="A3" s="6"/>
      <c r="B3" s="7"/>
      <c r="C3" s="8"/>
      <c r="D3" s="8"/>
      <c r="E3" s="8"/>
      <c r="F3" s="8"/>
      <c r="G3" s="4"/>
    </row>
    <row r="4" spans="1:10" s="5" customFormat="1" ht="17.25" customHeight="1" x14ac:dyDescent="0.3">
      <c r="B4" s="9"/>
      <c r="C4" s="250" t="s">
        <v>229</v>
      </c>
      <c r="D4" s="250"/>
      <c r="E4" s="250"/>
      <c r="F4" s="250"/>
      <c r="G4" s="251" t="s">
        <v>231</v>
      </c>
      <c r="H4" s="251"/>
      <c r="I4" s="251"/>
    </row>
    <row r="5" spans="1:10" s="5" customFormat="1" ht="17.25" customHeight="1" x14ac:dyDescent="0.3">
      <c r="B5" s="9"/>
      <c r="C5" s="250" t="s">
        <v>50</v>
      </c>
      <c r="D5" s="250"/>
      <c r="E5" s="250"/>
      <c r="F5" s="250"/>
      <c r="G5" s="251" t="s">
        <v>230</v>
      </c>
      <c r="H5" s="251"/>
      <c r="I5" s="251"/>
    </row>
    <row r="6" spans="1:10" ht="17.25" customHeight="1" x14ac:dyDescent="0.3">
      <c r="A6" s="6"/>
      <c r="C6" s="11" t="s">
        <v>183</v>
      </c>
      <c r="D6" s="11"/>
      <c r="E6" s="12" t="s">
        <v>123</v>
      </c>
      <c r="F6" s="11"/>
      <c r="G6" s="11" t="str">
        <f>C6</f>
        <v>31 December</v>
      </c>
      <c r="H6" s="13"/>
      <c r="I6" s="12" t="s">
        <v>123</v>
      </c>
    </row>
    <row r="7" spans="1:10" ht="17.25" customHeight="1" x14ac:dyDescent="0.3">
      <c r="A7" s="6" t="s">
        <v>2</v>
      </c>
      <c r="B7" s="10" t="s">
        <v>3</v>
      </c>
      <c r="C7" s="16">
        <v>2021</v>
      </c>
      <c r="D7" s="16"/>
      <c r="E7" s="16">
        <v>2021</v>
      </c>
      <c r="F7" s="16"/>
      <c r="G7" s="16">
        <v>2021</v>
      </c>
      <c r="H7" s="17"/>
      <c r="I7" s="16">
        <v>2021</v>
      </c>
    </row>
    <row r="8" spans="1:10" ht="17.25" customHeight="1" x14ac:dyDescent="0.3">
      <c r="C8" s="16" t="s">
        <v>4</v>
      </c>
      <c r="D8" s="16"/>
      <c r="E8" s="16"/>
      <c r="F8" s="16"/>
      <c r="G8" s="16" t="s">
        <v>4</v>
      </c>
      <c r="H8" s="17"/>
      <c r="I8" s="17"/>
    </row>
    <row r="9" spans="1:10" ht="17.25" customHeight="1" x14ac:dyDescent="0.3">
      <c r="A9" s="18"/>
      <c r="C9" s="252" t="s">
        <v>5</v>
      </c>
      <c r="D9" s="252"/>
      <c r="E9" s="252"/>
      <c r="F9" s="252"/>
      <c r="G9" s="252"/>
      <c r="H9" s="252"/>
      <c r="I9" s="252"/>
    </row>
    <row r="10" spans="1:10" ht="17.25" customHeight="1" x14ac:dyDescent="0.3">
      <c r="A10" s="19" t="s">
        <v>6</v>
      </c>
      <c r="C10" s="20"/>
      <c r="D10" s="20"/>
      <c r="E10" s="20"/>
      <c r="F10" s="20"/>
      <c r="G10" s="20"/>
      <c r="H10" s="20"/>
      <c r="I10" s="20"/>
    </row>
    <row r="11" spans="1:10" ht="17.25" customHeight="1" x14ac:dyDescent="0.3">
      <c r="A11" s="15" t="s">
        <v>7</v>
      </c>
      <c r="C11" s="79">
        <v>48727</v>
      </c>
      <c r="D11" s="20"/>
      <c r="E11" s="79">
        <v>39885</v>
      </c>
      <c r="F11" s="20"/>
      <c r="G11" s="23">
        <v>29581</v>
      </c>
      <c r="H11" s="20"/>
      <c r="I11" s="79">
        <v>36301</v>
      </c>
      <c r="J11" s="24"/>
    </row>
    <row r="12" spans="1:10" ht="17.25" customHeight="1" x14ac:dyDescent="0.3">
      <c r="A12" s="15" t="s">
        <v>8</v>
      </c>
      <c r="B12" s="10" t="s">
        <v>218</v>
      </c>
      <c r="C12" s="79">
        <v>320680</v>
      </c>
      <c r="D12" s="20"/>
      <c r="E12" s="79">
        <v>217252</v>
      </c>
      <c r="F12" s="20"/>
      <c r="G12" s="23">
        <v>357682</v>
      </c>
      <c r="H12" s="20"/>
      <c r="I12" s="79">
        <v>217252</v>
      </c>
    </row>
    <row r="13" spans="1:10" ht="17.25" customHeight="1" x14ac:dyDescent="0.3">
      <c r="A13" s="15" t="s">
        <v>9</v>
      </c>
      <c r="B13" s="10" t="s">
        <v>269</v>
      </c>
      <c r="C13" s="22">
        <v>40734</v>
      </c>
      <c r="D13" s="20"/>
      <c r="E13" s="79">
        <v>18467</v>
      </c>
      <c r="F13" s="20"/>
      <c r="G13" s="23">
        <v>123456</v>
      </c>
      <c r="H13" s="20"/>
      <c r="I13" s="79">
        <v>54203</v>
      </c>
    </row>
    <row r="14" spans="1:10" ht="17.25" customHeight="1" x14ac:dyDescent="0.3">
      <c r="A14" s="15" t="s">
        <v>169</v>
      </c>
      <c r="B14" s="10">
        <v>4</v>
      </c>
      <c r="C14" s="22">
        <v>0</v>
      </c>
      <c r="D14" s="20"/>
      <c r="E14" s="232">
        <v>0</v>
      </c>
      <c r="F14" s="20"/>
      <c r="G14" s="23">
        <v>208000</v>
      </c>
      <c r="H14" s="20"/>
      <c r="I14" s="79">
        <v>148000</v>
      </c>
    </row>
    <row r="15" spans="1:10" ht="17.25" customHeight="1" x14ac:dyDescent="0.3">
      <c r="A15" s="15" t="s">
        <v>10</v>
      </c>
      <c r="B15" s="26">
        <v>3</v>
      </c>
      <c r="C15" s="21">
        <v>746729</v>
      </c>
      <c r="D15" s="20"/>
      <c r="E15" s="79">
        <v>585405</v>
      </c>
      <c r="F15" s="20"/>
      <c r="G15" s="23">
        <v>353597</v>
      </c>
      <c r="H15" s="20"/>
      <c r="I15" s="79">
        <v>540745</v>
      </c>
    </row>
    <row r="16" spans="1:10" s="27" customFormat="1" ht="17.25" customHeight="1" x14ac:dyDescent="0.3">
      <c r="A16" s="27" t="s">
        <v>11</v>
      </c>
      <c r="B16" s="26">
        <v>6</v>
      </c>
      <c r="C16" s="79">
        <v>6457</v>
      </c>
      <c r="D16" s="20"/>
      <c r="E16" s="79">
        <v>4802</v>
      </c>
      <c r="F16" s="20"/>
      <c r="G16" s="23">
        <v>0</v>
      </c>
      <c r="H16" s="20"/>
      <c r="I16" s="79">
        <v>4802</v>
      </c>
    </row>
    <row r="17" spans="1:9" ht="17.25" customHeight="1" x14ac:dyDescent="0.3">
      <c r="A17" s="15" t="s">
        <v>12</v>
      </c>
      <c r="B17" s="26"/>
      <c r="C17" s="28">
        <v>12848</v>
      </c>
      <c r="D17" s="28"/>
      <c r="E17" s="79">
        <v>7519</v>
      </c>
      <c r="F17" s="28"/>
      <c r="G17" s="28">
        <v>7489</v>
      </c>
      <c r="H17" s="28"/>
      <c r="I17" s="79">
        <v>6678</v>
      </c>
    </row>
    <row r="18" spans="1:9" ht="17.25" customHeight="1" x14ac:dyDescent="0.3">
      <c r="A18" s="5" t="s">
        <v>13</v>
      </c>
      <c r="B18" s="26"/>
      <c r="C18" s="208">
        <f>SUM(C11:C17)</f>
        <v>1176175</v>
      </c>
      <c r="D18" s="30"/>
      <c r="E18" s="233">
        <f>SUM(E11:E17)</f>
        <v>873330</v>
      </c>
      <c r="F18" s="30"/>
      <c r="G18" s="208">
        <f>SUM(G11:G17)</f>
        <v>1079805</v>
      </c>
      <c r="H18" s="30"/>
      <c r="I18" s="233">
        <f>SUM(I11:I17)</f>
        <v>1007981</v>
      </c>
    </row>
    <row r="19" spans="1:9" ht="17.25" customHeight="1" x14ac:dyDescent="0.3">
      <c r="B19" s="26"/>
      <c r="C19" s="20"/>
      <c r="D19" s="20"/>
      <c r="E19" s="20"/>
      <c r="F19" s="20"/>
      <c r="G19" s="20"/>
      <c r="H19" s="20"/>
      <c r="I19" s="20"/>
    </row>
    <row r="20" spans="1:9" ht="17.25" customHeight="1" x14ac:dyDescent="0.3">
      <c r="A20" s="32" t="s">
        <v>14</v>
      </c>
      <c r="B20" s="26"/>
      <c r="C20" s="33"/>
      <c r="D20" s="33"/>
      <c r="E20" s="33"/>
      <c r="F20" s="33"/>
      <c r="G20" s="33"/>
      <c r="H20" s="33"/>
      <c r="I20" s="33"/>
    </row>
    <row r="21" spans="1:9" ht="17.25" customHeight="1" x14ac:dyDescent="0.3">
      <c r="A21" s="222" t="s">
        <v>217</v>
      </c>
      <c r="B21" s="26"/>
      <c r="C21" s="194">
        <v>149300</v>
      </c>
      <c r="D21" s="33"/>
      <c r="E21" s="79">
        <v>148654</v>
      </c>
      <c r="F21" s="33"/>
      <c r="G21" s="33">
        <v>149300</v>
      </c>
      <c r="H21" s="33"/>
      <c r="I21" s="79">
        <v>148654</v>
      </c>
    </row>
    <row r="22" spans="1:9" ht="17.25" customHeight="1" x14ac:dyDescent="0.3">
      <c r="A22" s="222" t="s">
        <v>15</v>
      </c>
      <c r="B22" s="26">
        <v>7</v>
      </c>
      <c r="C22" s="194">
        <v>0</v>
      </c>
      <c r="D22" s="33"/>
      <c r="E22" s="232">
        <v>0</v>
      </c>
      <c r="F22" s="33"/>
      <c r="G22" s="33">
        <v>324506</v>
      </c>
      <c r="H22" s="33"/>
      <c r="I22" s="79">
        <v>224756</v>
      </c>
    </row>
    <row r="23" spans="1:9" ht="17.25" customHeight="1" x14ac:dyDescent="0.3">
      <c r="A23" s="222" t="s">
        <v>156</v>
      </c>
      <c r="B23" s="26">
        <v>7</v>
      </c>
      <c r="C23" s="194">
        <v>77853</v>
      </c>
      <c r="D23" s="23"/>
      <c r="E23" s="79">
        <v>80234</v>
      </c>
      <c r="F23" s="23"/>
      <c r="G23" s="33">
        <v>63200</v>
      </c>
      <c r="H23" s="33"/>
      <c r="I23" s="79">
        <v>63200</v>
      </c>
    </row>
    <row r="24" spans="1:9" ht="17.25" customHeight="1" x14ac:dyDescent="0.3">
      <c r="A24" s="222" t="s">
        <v>16</v>
      </c>
      <c r="B24" s="26">
        <v>8</v>
      </c>
      <c r="C24" s="194">
        <v>63586</v>
      </c>
      <c r="D24" s="33"/>
      <c r="E24" s="79">
        <v>63633</v>
      </c>
      <c r="F24" s="33"/>
      <c r="G24" s="194">
        <v>146076</v>
      </c>
      <c r="H24" s="33"/>
      <c r="I24" s="79">
        <v>63633</v>
      </c>
    </row>
    <row r="25" spans="1:9" ht="17.25" customHeight="1" x14ac:dyDescent="0.3">
      <c r="A25" s="222" t="s">
        <v>17</v>
      </c>
      <c r="B25" s="26">
        <v>8</v>
      </c>
      <c r="C25" s="194">
        <v>522651</v>
      </c>
      <c r="D25" s="33"/>
      <c r="E25" s="79">
        <v>532320</v>
      </c>
      <c r="F25" s="33"/>
      <c r="G25" s="33">
        <v>371561</v>
      </c>
      <c r="H25" s="33"/>
      <c r="I25" s="79">
        <v>463122</v>
      </c>
    </row>
    <row r="26" spans="1:9" ht="17.25" customHeight="1" x14ac:dyDescent="0.3">
      <c r="A26" s="222" t="s">
        <v>195</v>
      </c>
      <c r="B26" s="10">
        <v>9</v>
      </c>
      <c r="C26" s="194">
        <v>15994</v>
      </c>
      <c r="D26" s="33"/>
      <c r="E26" s="79">
        <v>20345</v>
      </c>
      <c r="F26" s="33"/>
      <c r="G26" s="33">
        <v>12294</v>
      </c>
      <c r="H26" s="33"/>
      <c r="I26" s="79">
        <v>19341</v>
      </c>
    </row>
    <row r="27" spans="1:9" s="27" customFormat="1" ht="17.25" customHeight="1" x14ac:dyDescent="0.3">
      <c r="A27" s="222" t="s">
        <v>18</v>
      </c>
      <c r="B27" s="26"/>
      <c r="C27" s="194">
        <v>32</v>
      </c>
      <c r="D27" s="33"/>
      <c r="E27" s="79">
        <v>186</v>
      </c>
      <c r="F27" s="34"/>
      <c r="G27" s="194">
        <v>32</v>
      </c>
      <c r="H27" s="34"/>
      <c r="I27" s="79">
        <v>186</v>
      </c>
    </row>
    <row r="28" spans="1:9" ht="17.25" customHeight="1" x14ac:dyDescent="0.3">
      <c r="A28" s="222" t="s">
        <v>19</v>
      </c>
      <c r="B28" s="10">
        <v>6</v>
      </c>
      <c r="C28" s="194">
        <v>189236</v>
      </c>
      <c r="D28" s="33"/>
      <c r="E28" s="79">
        <v>174099</v>
      </c>
      <c r="F28" s="33"/>
      <c r="G28" s="33">
        <v>5029</v>
      </c>
      <c r="H28" s="33"/>
      <c r="I28" s="79">
        <v>111129</v>
      </c>
    </row>
    <row r="29" spans="1:9" s="27" customFormat="1" ht="17.25" customHeight="1" x14ac:dyDescent="0.3">
      <c r="A29" s="222" t="s">
        <v>20</v>
      </c>
      <c r="B29" s="26">
        <v>12</v>
      </c>
      <c r="C29" s="22">
        <v>73904</v>
      </c>
      <c r="D29" s="43"/>
      <c r="E29" s="79">
        <v>99672</v>
      </c>
      <c r="F29" s="43"/>
      <c r="G29" s="43">
        <v>61622</v>
      </c>
      <c r="H29" s="43"/>
      <c r="I29" s="79">
        <v>87646</v>
      </c>
    </row>
    <row r="30" spans="1:9" ht="17.25" customHeight="1" x14ac:dyDescent="0.3">
      <c r="A30" s="222" t="s">
        <v>21</v>
      </c>
      <c r="C30" s="22">
        <v>8727</v>
      </c>
      <c r="D30" s="43"/>
      <c r="E30" s="79">
        <v>11401</v>
      </c>
      <c r="F30" s="43"/>
      <c r="G30" s="43">
        <v>8123</v>
      </c>
      <c r="H30" s="43"/>
      <c r="I30" s="79">
        <v>10803</v>
      </c>
    </row>
    <row r="31" spans="1:9" ht="17.25" customHeight="1" x14ac:dyDescent="0.3">
      <c r="A31" s="5" t="s">
        <v>22</v>
      </c>
      <c r="C31" s="208">
        <f>SUM(C21:C30)</f>
        <v>1101283</v>
      </c>
      <c r="D31" s="30"/>
      <c r="E31" s="29">
        <f>SUM(E21:E30)</f>
        <v>1130544</v>
      </c>
      <c r="F31" s="30"/>
      <c r="G31" s="208">
        <f>SUM(G21:G30)</f>
        <v>1141743</v>
      </c>
      <c r="H31" s="30"/>
      <c r="I31" s="31">
        <f>SUM(I21:I30)</f>
        <v>1192470</v>
      </c>
    </row>
    <row r="32" spans="1:9" ht="17.25" customHeight="1" x14ac:dyDescent="0.3">
      <c r="A32" s="5"/>
      <c r="C32" s="176"/>
      <c r="D32" s="30"/>
      <c r="E32" s="37"/>
      <c r="F32" s="30"/>
      <c r="G32" s="176"/>
      <c r="H32" s="30"/>
      <c r="I32" s="146"/>
    </row>
    <row r="33" spans="1:9" ht="17.25" customHeight="1" thickBot="1" x14ac:dyDescent="0.35">
      <c r="A33" s="5" t="s">
        <v>23</v>
      </c>
      <c r="C33" s="114">
        <f>C18+C31</f>
        <v>2277458</v>
      </c>
      <c r="D33" s="30"/>
      <c r="E33" s="38">
        <f>SUM(E18+E31)</f>
        <v>2003874</v>
      </c>
      <c r="F33" s="30"/>
      <c r="G33" s="114">
        <f>G18+G31</f>
        <v>2221548</v>
      </c>
      <c r="H33" s="30"/>
      <c r="I33" s="38">
        <f>SUM(I18+I31)</f>
        <v>2200451</v>
      </c>
    </row>
    <row r="34" spans="1:9" ht="17.25" customHeight="1" thickTop="1" x14ac:dyDescent="0.3">
      <c r="G34" s="57"/>
    </row>
    <row r="35" spans="1:9" ht="17.25" customHeight="1" x14ac:dyDescent="0.35">
      <c r="A35" s="1" t="s">
        <v>0</v>
      </c>
      <c r="B35" s="2"/>
      <c r="C35" s="3"/>
      <c r="D35" s="3"/>
      <c r="E35" s="3"/>
      <c r="F35" s="3"/>
      <c r="G35" s="4"/>
      <c r="H35" s="5"/>
      <c r="I35" s="5"/>
    </row>
    <row r="36" spans="1:9" ht="17.25" customHeight="1" x14ac:dyDescent="0.35">
      <c r="A36" s="6" t="s">
        <v>1</v>
      </c>
      <c r="B36" s="7"/>
      <c r="C36" s="8"/>
      <c r="D36" s="8"/>
      <c r="E36" s="8"/>
      <c r="F36" s="8"/>
      <c r="G36" s="4"/>
      <c r="H36" s="5"/>
      <c r="I36" s="5"/>
    </row>
    <row r="37" spans="1:9" ht="8.5" customHeight="1" x14ac:dyDescent="0.35">
      <c r="A37" s="6"/>
      <c r="B37" s="7"/>
      <c r="C37" s="8"/>
      <c r="D37" s="8"/>
      <c r="E37" s="8"/>
      <c r="F37" s="8"/>
      <c r="G37" s="4"/>
      <c r="H37" s="5"/>
      <c r="I37" s="5"/>
    </row>
    <row r="38" spans="1:9" ht="17.25" customHeight="1" x14ac:dyDescent="0.3">
      <c r="A38" s="5"/>
      <c r="B38" s="9"/>
      <c r="C38" s="250" t="s">
        <v>229</v>
      </c>
      <c r="D38" s="250"/>
      <c r="E38" s="250"/>
      <c r="F38" s="250"/>
      <c r="G38" s="251" t="s">
        <v>231</v>
      </c>
      <c r="H38" s="251"/>
      <c r="I38" s="251"/>
    </row>
    <row r="39" spans="1:9" ht="17.25" customHeight="1" x14ac:dyDescent="0.3">
      <c r="B39" s="9"/>
      <c r="C39" s="250" t="s">
        <v>50</v>
      </c>
      <c r="D39" s="250"/>
      <c r="E39" s="250"/>
      <c r="F39" s="250"/>
      <c r="G39" s="251" t="s">
        <v>230</v>
      </c>
      <c r="H39" s="251"/>
      <c r="I39" s="251"/>
    </row>
    <row r="40" spans="1:9" ht="17.25" customHeight="1" x14ac:dyDescent="0.3">
      <c r="A40" s="6"/>
      <c r="C40" s="11" t="str">
        <f>C6</f>
        <v>31 December</v>
      </c>
      <c r="D40" s="11"/>
      <c r="E40" s="12" t="s">
        <v>123</v>
      </c>
      <c r="F40" s="11"/>
      <c r="G40" s="11" t="str">
        <f>G6</f>
        <v>31 December</v>
      </c>
      <c r="H40" s="13"/>
      <c r="I40" s="14" t="s">
        <v>123</v>
      </c>
    </row>
    <row r="41" spans="1:9" ht="17.25" customHeight="1" x14ac:dyDescent="0.3">
      <c r="A41" s="6" t="s">
        <v>24</v>
      </c>
      <c r="B41" s="10" t="s">
        <v>3</v>
      </c>
      <c r="C41" s="16">
        <f>C7</f>
        <v>2021</v>
      </c>
      <c r="D41" s="16"/>
      <c r="E41" s="16">
        <f>E7</f>
        <v>2021</v>
      </c>
      <c r="F41" s="16"/>
      <c r="G41" s="16">
        <f>G7</f>
        <v>2021</v>
      </c>
      <c r="H41" s="17"/>
      <c r="I41" s="17">
        <f>E41</f>
        <v>2021</v>
      </c>
    </row>
    <row r="42" spans="1:9" ht="17.25" customHeight="1" x14ac:dyDescent="0.3">
      <c r="C42" s="16" t="s">
        <v>4</v>
      </c>
      <c r="D42" s="16"/>
      <c r="E42" s="16"/>
      <c r="F42" s="16"/>
      <c r="G42" s="16" t="s">
        <v>4</v>
      </c>
      <c r="H42" s="17"/>
      <c r="I42" s="17"/>
    </row>
    <row r="43" spans="1:9" ht="17.25" customHeight="1" x14ac:dyDescent="0.3">
      <c r="A43" s="18"/>
      <c r="C43" s="252" t="s">
        <v>5</v>
      </c>
      <c r="D43" s="252"/>
      <c r="E43" s="252"/>
      <c r="F43" s="252"/>
      <c r="G43" s="252"/>
      <c r="H43" s="252"/>
      <c r="I43" s="252"/>
    </row>
    <row r="44" spans="1:9" ht="17.25" customHeight="1" x14ac:dyDescent="0.3">
      <c r="A44" s="32" t="s">
        <v>25</v>
      </c>
      <c r="B44" s="39"/>
      <c r="C44" s="28"/>
      <c r="D44" s="28"/>
      <c r="E44" s="28"/>
      <c r="F44" s="28"/>
      <c r="G44" s="28"/>
      <c r="H44" s="40"/>
      <c r="I44" s="40"/>
    </row>
    <row r="45" spans="1:9" ht="17" customHeight="1" x14ac:dyDescent="0.3">
      <c r="A45" s="222" t="s">
        <v>228</v>
      </c>
      <c r="B45" s="41"/>
      <c r="C45" s="25">
        <v>60000</v>
      </c>
      <c r="D45" s="28"/>
      <c r="E45" s="232">
        <v>30000</v>
      </c>
      <c r="F45" s="28"/>
      <c r="G45" s="25">
        <v>60000</v>
      </c>
      <c r="H45" s="28"/>
      <c r="I45" s="232">
        <v>30000</v>
      </c>
    </row>
    <row r="46" spans="1:9" ht="17" customHeight="1" x14ac:dyDescent="0.3">
      <c r="A46" s="222" t="s">
        <v>26</v>
      </c>
      <c r="B46" s="41">
        <v>4</v>
      </c>
      <c r="C46" s="25">
        <v>306663</v>
      </c>
      <c r="D46" s="28"/>
      <c r="E46" s="235">
        <v>110109</v>
      </c>
      <c r="F46" s="28"/>
      <c r="G46" s="25">
        <v>135145</v>
      </c>
      <c r="H46" s="28"/>
      <c r="I46" s="79">
        <v>106557</v>
      </c>
    </row>
    <row r="47" spans="1:9" ht="17.25" customHeight="1" x14ac:dyDescent="0.3">
      <c r="A47" s="222" t="s">
        <v>27</v>
      </c>
      <c r="B47" s="41">
        <v>4</v>
      </c>
      <c r="C47" s="25">
        <v>68914</v>
      </c>
      <c r="D47" s="28"/>
      <c r="E47" s="235">
        <v>134505</v>
      </c>
      <c r="F47" s="28"/>
      <c r="G47" s="22">
        <v>59627</v>
      </c>
      <c r="H47" s="28"/>
      <c r="I47" s="79">
        <v>127581</v>
      </c>
    </row>
    <row r="48" spans="1:9" ht="17.25" customHeight="1" x14ac:dyDescent="0.3">
      <c r="A48" s="222" t="s">
        <v>28</v>
      </c>
      <c r="B48" s="41"/>
      <c r="C48" s="25">
        <v>31290</v>
      </c>
      <c r="D48" s="28"/>
      <c r="E48" s="235">
        <v>27612</v>
      </c>
      <c r="F48" s="28"/>
      <c r="G48" s="22">
        <v>27242</v>
      </c>
      <c r="H48" s="28"/>
      <c r="I48" s="79">
        <v>27594</v>
      </c>
    </row>
    <row r="49" spans="1:9" s="27" customFormat="1" ht="17.25" customHeight="1" x14ac:dyDescent="0.3">
      <c r="A49" s="222" t="s">
        <v>196</v>
      </c>
      <c r="B49" s="41">
        <v>4</v>
      </c>
      <c r="C49" s="25">
        <v>6828</v>
      </c>
      <c r="D49" s="28"/>
      <c r="E49" s="159">
        <v>10160</v>
      </c>
      <c r="F49" s="227"/>
      <c r="G49" s="22">
        <v>5895</v>
      </c>
      <c r="H49" s="227"/>
      <c r="I49" s="159">
        <v>9082</v>
      </c>
    </row>
    <row r="50" spans="1:9" ht="17" customHeight="1" x14ac:dyDescent="0.3">
      <c r="A50" s="222" t="s">
        <v>164</v>
      </c>
      <c r="B50" s="41">
        <v>4</v>
      </c>
      <c r="C50" s="25">
        <v>34000</v>
      </c>
      <c r="D50" s="28"/>
      <c r="E50" s="232">
        <v>34000</v>
      </c>
      <c r="F50" s="28"/>
      <c r="G50" s="22">
        <v>34000</v>
      </c>
      <c r="H50" s="28"/>
      <c r="I50" s="232">
        <v>34000</v>
      </c>
    </row>
    <row r="51" spans="1:9" ht="17.25" customHeight="1" x14ac:dyDescent="0.3">
      <c r="A51" s="222" t="s">
        <v>30</v>
      </c>
      <c r="B51" s="41"/>
      <c r="C51" s="87">
        <v>1809</v>
      </c>
      <c r="D51" s="28"/>
      <c r="E51" s="235">
        <v>1237</v>
      </c>
      <c r="F51" s="28"/>
      <c r="G51" s="141">
        <v>1321</v>
      </c>
      <c r="H51" s="28"/>
      <c r="I51" s="232">
        <v>1114</v>
      </c>
    </row>
    <row r="52" spans="1:9" ht="17.25" customHeight="1" x14ac:dyDescent="0.3">
      <c r="A52" s="4" t="s">
        <v>31</v>
      </c>
      <c r="B52" s="41"/>
      <c r="C52" s="36">
        <f>SUM(C45:C51)</f>
        <v>509504</v>
      </c>
      <c r="D52" s="37"/>
      <c r="E52" s="29">
        <f>SUM(E45:E51)</f>
        <v>347623</v>
      </c>
      <c r="F52" s="37"/>
      <c r="G52" s="36">
        <f>SUM(G45:G51)</f>
        <v>323230</v>
      </c>
      <c r="H52" s="37"/>
      <c r="I52" s="29">
        <f>SUM(I45:I51)</f>
        <v>335928</v>
      </c>
    </row>
    <row r="53" spans="1:9" ht="17" customHeight="1" x14ac:dyDescent="0.3">
      <c r="A53" s="27"/>
      <c r="B53" s="41"/>
      <c r="C53" s="28"/>
      <c r="D53" s="28"/>
      <c r="E53" s="28"/>
      <c r="F53" s="28"/>
      <c r="G53" s="28"/>
      <c r="H53" s="28"/>
      <c r="I53" s="28"/>
    </row>
    <row r="54" spans="1:9" ht="17.25" customHeight="1" x14ac:dyDescent="0.3">
      <c r="A54" s="45" t="s">
        <v>32</v>
      </c>
      <c r="B54" s="41"/>
      <c r="C54" s="28"/>
      <c r="D54" s="28"/>
      <c r="E54" s="28"/>
      <c r="F54" s="28"/>
      <c r="G54" s="28"/>
      <c r="H54" s="28"/>
      <c r="I54" s="28"/>
    </row>
    <row r="55" spans="1:9" s="27" customFormat="1" ht="17.25" customHeight="1" x14ac:dyDescent="0.3">
      <c r="A55" s="27" t="s">
        <v>197</v>
      </c>
      <c r="B55" s="41">
        <v>4</v>
      </c>
      <c r="C55" s="28">
        <v>8602</v>
      </c>
      <c r="D55" s="28"/>
      <c r="E55" s="79">
        <v>8877</v>
      </c>
      <c r="F55" s="227"/>
      <c r="G55" s="25">
        <v>5416</v>
      </c>
      <c r="H55" s="227"/>
      <c r="I55" s="79">
        <v>8852</v>
      </c>
    </row>
    <row r="56" spans="1:9" ht="17.25" customHeight="1" x14ac:dyDescent="0.3">
      <c r="A56" s="27" t="s">
        <v>134</v>
      </c>
      <c r="B56" s="41">
        <v>3</v>
      </c>
      <c r="C56" s="43">
        <v>93598</v>
      </c>
      <c r="D56" s="43"/>
      <c r="E56" s="79">
        <v>93289</v>
      </c>
      <c r="F56" s="43"/>
      <c r="G56" s="43">
        <v>6975</v>
      </c>
      <c r="H56" s="43"/>
      <c r="I56" s="79">
        <v>89414</v>
      </c>
    </row>
    <row r="57" spans="1:9" ht="17.25" customHeight="1" x14ac:dyDescent="0.3">
      <c r="A57" s="27" t="s">
        <v>33</v>
      </c>
      <c r="B57" s="41"/>
      <c r="C57" s="35">
        <v>630</v>
      </c>
      <c r="D57" s="43"/>
      <c r="E57" s="79">
        <v>595</v>
      </c>
      <c r="F57" s="43"/>
      <c r="G57" s="35">
        <v>460</v>
      </c>
      <c r="H57" s="43"/>
      <c r="I57" s="79">
        <v>426</v>
      </c>
    </row>
    <row r="58" spans="1:9" ht="17.25" customHeight="1" x14ac:dyDescent="0.3">
      <c r="A58" s="4" t="s">
        <v>34</v>
      </c>
      <c r="B58" s="26"/>
      <c r="C58" s="46">
        <f>SUM(C55:C57)</f>
        <v>102830</v>
      </c>
      <c r="D58" s="47"/>
      <c r="E58" s="55">
        <f>SUM(E55:E57)</f>
        <v>102761</v>
      </c>
      <c r="F58" s="47"/>
      <c r="G58" s="46">
        <f>SUM(G55:G57)</f>
        <v>12851</v>
      </c>
      <c r="H58" s="48"/>
      <c r="I58" s="55">
        <f>SUM(I55:I57)</f>
        <v>98692</v>
      </c>
    </row>
    <row r="59" spans="1:9" ht="17.25" customHeight="1" x14ac:dyDescent="0.3">
      <c r="A59" s="4"/>
      <c r="B59" s="26"/>
      <c r="C59" s="47"/>
      <c r="D59" s="47"/>
      <c r="E59" s="47"/>
      <c r="F59" s="47"/>
      <c r="G59" s="47"/>
      <c r="H59" s="48"/>
      <c r="I59" s="47"/>
    </row>
    <row r="60" spans="1:9" ht="17.25" customHeight="1" x14ac:dyDescent="0.3">
      <c r="A60" s="4" t="s">
        <v>35</v>
      </c>
      <c r="B60" s="26"/>
      <c r="C60" s="46">
        <f>SUM(C52+C58)</f>
        <v>612334</v>
      </c>
      <c r="D60" s="47"/>
      <c r="E60" s="46">
        <f>SUM(E52+E58)</f>
        <v>450384</v>
      </c>
      <c r="F60" s="47"/>
      <c r="G60" s="46">
        <f>SUM(G52+G58)</f>
        <v>336081</v>
      </c>
      <c r="H60" s="47"/>
      <c r="I60" s="46">
        <f>SUM(I52+I58)</f>
        <v>434620</v>
      </c>
    </row>
    <row r="61" spans="1:9" ht="17.25" customHeight="1" x14ac:dyDescent="0.3">
      <c r="A61" s="223"/>
      <c r="B61" s="26"/>
      <c r="C61" s="21"/>
      <c r="D61" s="21"/>
      <c r="E61" s="21"/>
      <c r="F61" s="21"/>
      <c r="G61" s="21"/>
      <c r="H61" s="21"/>
      <c r="I61" s="21"/>
    </row>
    <row r="62" spans="1:9" ht="17.25" customHeight="1" x14ac:dyDescent="0.3">
      <c r="A62" s="45" t="s">
        <v>36</v>
      </c>
      <c r="B62" s="26"/>
      <c r="C62" s="21"/>
      <c r="D62" s="21"/>
      <c r="E62" s="21"/>
      <c r="F62" s="21"/>
      <c r="G62" s="21"/>
      <c r="H62" s="21"/>
      <c r="I62" s="21"/>
    </row>
    <row r="63" spans="1:9" ht="17.25" customHeight="1" x14ac:dyDescent="0.3">
      <c r="A63" s="49" t="s">
        <v>37</v>
      </c>
      <c r="B63" s="26"/>
      <c r="C63" s="21"/>
      <c r="D63" s="21"/>
      <c r="E63" s="21"/>
      <c r="F63" s="21"/>
      <c r="G63" s="21"/>
      <c r="H63" s="21"/>
      <c r="I63" s="21"/>
    </row>
    <row r="64" spans="1:9" ht="14" x14ac:dyDescent="0.3">
      <c r="A64" s="50" t="s">
        <v>38</v>
      </c>
      <c r="B64" s="26"/>
      <c r="C64" s="21"/>
      <c r="D64" s="21"/>
      <c r="E64" s="21"/>
      <c r="F64" s="21"/>
      <c r="G64" s="21"/>
      <c r="H64" s="21"/>
      <c r="I64" s="21"/>
    </row>
    <row r="65" spans="1:10" ht="17.25" customHeight="1" thickBot="1" x14ac:dyDescent="0.35">
      <c r="A65" s="231" t="s">
        <v>204</v>
      </c>
      <c r="B65" s="26"/>
      <c r="C65" s="51">
        <v>300000</v>
      </c>
      <c r="D65" s="21"/>
      <c r="E65" s="236">
        <v>300000</v>
      </c>
      <c r="F65" s="21"/>
      <c r="G65" s="51">
        <v>300000</v>
      </c>
      <c r="H65" s="21"/>
      <c r="I65" s="236">
        <v>300000</v>
      </c>
    </row>
    <row r="66" spans="1:10" ht="14.5" thickTop="1" x14ac:dyDescent="0.3">
      <c r="A66" s="50" t="s">
        <v>39</v>
      </c>
      <c r="B66" s="26"/>
      <c r="C66" s="42"/>
      <c r="D66" s="21"/>
      <c r="E66" s="235"/>
      <c r="F66" s="21"/>
      <c r="G66" s="42"/>
      <c r="H66" s="21"/>
      <c r="I66" s="235"/>
    </row>
    <row r="67" spans="1:10" ht="17.25" customHeight="1" x14ac:dyDescent="0.3">
      <c r="A67" s="231" t="s">
        <v>205</v>
      </c>
      <c r="B67" s="26"/>
      <c r="C67" s="21">
        <v>210000</v>
      </c>
      <c r="D67" s="21"/>
      <c r="E67" s="235">
        <v>210000</v>
      </c>
      <c r="F67" s="21"/>
      <c r="G67" s="21">
        <v>210000</v>
      </c>
      <c r="H67" s="21"/>
      <c r="I67" s="235">
        <v>210000</v>
      </c>
    </row>
    <row r="68" spans="1:10" ht="17.25" customHeight="1" x14ac:dyDescent="0.3">
      <c r="A68" s="50" t="s">
        <v>40</v>
      </c>
      <c r="B68" s="26"/>
      <c r="C68" s="79">
        <v>360812</v>
      </c>
      <c r="D68" s="79"/>
      <c r="E68" s="240">
        <v>360812</v>
      </c>
      <c r="F68" s="79"/>
      <c r="G68" s="79">
        <v>360812</v>
      </c>
      <c r="H68" s="79"/>
      <c r="I68" s="240">
        <v>360812</v>
      </c>
    </row>
    <row r="69" spans="1:10" ht="17.25" customHeight="1" x14ac:dyDescent="0.3">
      <c r="A69" s="50" t="s">
        <v>142</v>
      </c>
      <c r="B69" s="26"/>
      <c r="C69" s="21"/>
      <c r="D69" s="21"/>
      <c r="E69" s="222"/>
      <c r="F69" s="21"/>
      <c r="G69" s="21"/>
      <c r="H69" s="21"/>
      <c r="I69" s="222"/>
    </row>
    <row r="70" spans="1:10" ht="17.25" customHeight="1" x14ac:dyDescent="0.3">
      <c r="A70" s="50" t="s">
        <v>41</v>
      </c>
      <c r="B70" s="26"/>
      <c r="C70" s="21"/>
      <c r="D70" s="21"/>
      <c r="E70" s="235"/>
      <c r="F70" s="21"/>
      <c r="G70" s="21"/>
      <c r="H70" s="21"/>
      <c r="I70" s="235"/>
    </row>
    <row r="71" spans="1:10" ht="17.25" customHeight="1" x14ac:dyDescent="0.3">
      <c r="A71" s="50" t="s">
        <v>127</v>
      </c>
      <c r="B71" s="26"/>
      <c r="C71" s="42">
        <v>30000</v>
      </c>
      <c r="D71" s="21"/>
      <c r="E71" s="235">
        <v>30000</v>
      </c>
      <c r="F71" s="21"/>
      <c r="G71" s="42">
        <v>30000</v>
      </c>
      <c r="H71" s="42"/>
      <c r="I71" s="234">
        <v>30000</v>
      </c>
    </row>
    <row r="72" spans="1:10" ht="17.25" customHeight="1" x14ac:dyDescent="0.3">
      <c r="A72" s="50" t="s">
        <v>42</v>
      </c>
      <c r="B72" s="26"/>
      <c r="C72" s="42">
        <f>'SH Con 7'!I19</f>
        <v>1219040</v>
      </c>
      <c r="D72" s="42"/>
      <c r="E72" s="22">
        <v>1126845</v>
      </c>
      <c r="F72" s="42"/>
      <c r="G72" s="23">
        <f>'SH Sep 9'!J19</f>
        <v>1439383</v>
      </c>
      <c r="H72" s="42"/>
      <c r="I72" s="22">
        <v>1339186</v>
      </c>
    </row>
    <row r="73" spans="1:10" ht="17.25" customHeight="1" x14ac:dyDescent="0.3">
      <c r="A73" s="50" t="s">
        <v>232</v>
      </c>
      <c r="B73" s="26"/>
      <c r="C73" s="44">
        <f>'SH Con 7'!O19</f>
        <v>-154728</v>
      </c>
      <c r="D73" s="21"/>
      <c r="E73" s="44">
        <v>-174167</v>
      </c>
      <c r="F73" s="21"/>
      <c r="G73" s="219">
        <f>'SH Sep 9'!P19</f>
        <v>-154728</v>
      </c>
      <c r="H73" s="42"/>
      <c r="I73" s="44">
        <v>-174167</v>
      </c>
    </row>
    <row r="74" spans="1:10" ht="17.25" customHeight="1" x14ac:dyDescent="0.3">
      <c r="A74" s="178" t="s">
        <v>143</v>
      </c>
      <c r="B74" s="26"/>
      <c r="C74" s="48">
        <f>SUM(C67:C73)</f>
        <v>1665124</v>
      </c>
      <c r="D74" s="21"/>
      <c r="E74" s="48">
        <f>SUM(E67:E73)</f>
        <v>1553490</v>
      </c>
      <c r="F74" s="21"/>
      <c r="G74" s="48">
        <f>SUM(G67:G73)</f>
        <v>1885467</v>
      </c>
      <c r="H74" s="21"/>
      <c r="I74" s="48">
        <f>SUM(I67:I73)</f>
        <v>1765831</v>
      </c>
    </row>
    <row r="75" spans="1:10" ht="17.25" customHeight="1" x14ac:dyDescent="0.3">
      <c r="A75" s="53" t="s">
        <v>44</v>
      </c>
      <c r="B75" s="26"/>
      <c r="C75" s="54">
        <v>0</v>
      </c>
      <c r="D75" s="54"/>
      <c r="E75" s="247">
        <v>0</v>
      </c>
      <c r="F75" s="54"/>
      <c r="G75" s="54">
        <v>0</v>
      </c>
      <c r="H75" s="54"/>
      <c r="I75" s="23">
        <v>0</v>
      </c>
    </row>
    <row r="76" spans="1:10" ht="17.25" customHeight="1" x14ac:dyDescent="0.3">
      <c r="A76" s="4" t="s">
        <v>45</v>
      </c>
      <c r="B76" s="26"/>
      <c r="C76" s="55">
        <f>SUM(C74:C75)</f>
        <v>1665124</v>
      </c>
      <c r="D76" s="48"/>
      <c r="E76" s="55">
        <f>SUM(E74:E75)</f>
        <v>1553490</v>
      </c>
      <c r="F76" s="48"/>
      <c r="G76" s="55">
        <f>SUM(G74:G75)</f>
        <v>1885467</v>
      </c>
      <c r="H76" s="47"/>
      <c r="I76" s="55">
        <f>SUM(I74:I75)</f>
        <v>1765831</v>
      </c>
    </row>
    <row r="77" spans="1:10" ht="17.25" customHeight="1" x14ac:dyDescent="0.3">
      <c r="A77" s="4"/>
      <c r="B77" s="26"/>
      <c r="C77" s="47"/>
      <c r="D77" s="48"/>
      <c r="E77" s="47"/>
      <c r="F77" s="48">
        <v>6</v>
      </c>
      <c r="G77" s="47"/>
      <c r="H77" s="47"/>
      <c r="I77" s="47"/>
    </row>
    <row r="78" spans="1:10" ht="17.25" customHeight="1" thickBot="1" x14ac:dyDescent="0.35">
      <c r="A78" s="4" t="s">
        <v>46</v>
      </c>
      <c r="B78" s="26"/>
      <c r="C78" s="56">
        <f>SUM(C60+C76)</f>
        <v>2277458</v>
      </c>
      <c r="D78" s="48"/>
      <c r="E78" s="56">
        <f>SUM(E60+E76)</f>
        <v>2003874</v>
      </c>
      <c r="F78" s="48"/>
      <c r="G78" s="56">
        <f>SUM(G60+G76)</f>
        <v>2221548</v>
      </c>
      <c r="H78" s="48"/>
      <c r="I78" s="56">
        <f>SUM(I60+I76)</f>
        <v>2200451</v>
      </c>
      <c r="J78" s="173"/>
    </row>
    <row r="79" spans="1:10" ht="17.25" customHeight="1" thickTop="1" x14ac:dyDescent="0.3">
      <c r="C79" s="15"/>
      <c r="D79" s="15"/>
      <c r="E79" s="15"/>
      <c r="F79" s="15"/>
      <c r="G79" s="15"/>
      <c r="J79" s="173"/>
    </row>
    <row r="80" spans="1:10" ht="17.25" customHeight="1" x14ac:dyDescent="0.3">
      <c r="C80" s="202"/>
      <c r="E80" s="57"/>
      <c r="G80" s="201"/>
      <c r="I80" s="57"/>
    </row>
  </sheetData>
  <mergeCells count="10">
    <mergeCell ref="C39:F39"/>
    <mergeCell ref="G39:I39"/>
    <mergeCell ref="C43:I43"/>
    <mergeCell ref="C4:F4"/>
    <mergeCell ref="G4:I4"/>
    <mergeCell ref="C5:F5"/>
    <mergeCell ref="G5:I5"/>
    <mergeCell ref="C9:I9"/>
    <mergeCell ref="C38:F38"/>
    <mergeCell ref="G38:I38"/>
  </mergeCells>
  <pageMargins left="0.7" right="0.5" top="0.48" bottom="0.5" header="0.5" footer="0.4"/>
  <pageSetup paperSize="9" scale="82" firstPageNumber="2" fitToHeight="0" pageOrder="overThenDown" orientation="portrait" useFirstPageNumber="1" r:id="rId1"/>
  <headerFooter>
    <oddFooter>&amp;L&amp;"Times New Roman,Regular"&amp;11   The accompanying notes from an integral part of the interim financial statements.
&amp;C&amp;"Times New Roman,Regular"&amp;11&amp;P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41"/>
  <sheetViews>
    <sheetView view="pageBreakPreview" zoomScale="85" zoomScaleNormal="73" zoomScaleSheetLayoutView="85" workbookViewId="0">
      <selection activeCell="A7" sqref="A7"/>
    </sheetView>
  </sheetViews>
  <sheetFormatPr defaultColWidth="9.1796875" defaultRowHeight="20.25" customHeight="1" x14ac:dyDescent="0.3"/>
  <cols>
    <col min="1" max="1" width="59.90625" style="61" customWidth="1"/>
    <col min="2" max="2" width="6.54296875" style="69" customWidth="1"/>
    <col min="3" max="3" width="10.36328125" style="78" customWidth="1"/>
    <col min="4" max="4" width="1.1796875" style="78" customWidth="1"/>
    <col min="5" max="5" width="10.453125" style="78" customWidth="1"/>
    <col min="6" max="6" width="1" style="78" customWidth="1"/>
    <col min="7" max="7" width="10.26953125" style="78" customWidth="1"/>
    <col min="8" max="8" width="1.26953125" style="78" customWidth="1"/>
    <col min="9" max="9" width="10.453125" style="78" customWidth="1"/>
    <col min="10" max="16384" width="9.1796875" style="61"/>
  </cols>
  <sheetData>
    <row r="1" spans="1:9" ht="20.25" customHeight="1" x14ac:dyDescent="0.35">
      <c r="A1" s="58" t="s">
        <v>0</v>
      </c>
      <c r="B1" s="59"/>
      <c r="C1" s="58"/>
      <c r="D1" s="58"/>
      <c r="E1" s="58"/>
      <c r="F1" s="58"/>
      <c r="G1" s="60"/>
      <c r="H1" s="60"/>
      <c r="I1" s="60"/>
    </row>
    <row r="2" spans="1:9" ht="20.25" customHeight="1" x14ac:dyDescent="0.35">
      <c r="A2" s="63" t="s">
        <v>47</v>
      </c>
      <c r="B2" s="64"/>
      <c r="C2" s="63"/>
      <c r="D2" s="63"/>
      <c r="E2" s="63"/>
      <c r="F2" s="63"/>
      <c r="G2" s="60"/>
      <c r="H2" s="60"/>
      <c r="I2" s="60"/>
    </row>
    <row r="3" spans="1:9" ht="20.25" customHeight="1" x14ac:dyDescent="0.35">
      <c r="A3" s="63"/>
      <c r="B3" s="64"/>
      <c r="C3" s="63"/>
      <c r="D3" s="63"/>
      <c r="E3" s="63"/>
      <c r="F3" s="63"/>
      <c r="G3" s="60"/>
      <c r="H3" s="60"/>
      <c r="I3" s="60"/>
    </row>
    <row r="4" spans="1:9" ht="20.25" customHeight="1" x14ac:dyDescent="0.3">
      <c r="A4" s="60"/>
      <c r="B4" s="66"/>
      <c r="C4" s="253" t="s">
        <v>48</v>
      </c>
      <c r="D4" s="253"/>
      <c r="E4" s="253"/>
      <c r="F4" s="67"/>
      <c r="G4" s="253" t="s">
        <v>49</v>
      </c>
      <c r="H4" s="253"/>
      <c r="I4" s="253"/>
    </row>
    <row r="5" spans="1:9" ht="20.25" customHeight="1" x14ac:dyDescent="0.3">
      <c r="A5" s="60"/>
      <c r="B5" s="66"/>
      <c r="C5" s="253" t="s">
        <v>50</v>
      </c>
      <c r="D5" s="253"/>
      <c r="E5" s="253"/>
      <c r="F5" s="67"/>
      <c r="G5" s="253" t="s">
        <v>50</v>
      </c>
      <c r="H5" s="253"/>
      <c r="I5" s="253"/>
    </row>
    <row r="6" spans="1:9" ht="20.25" customHeight="1" x14ac:dyDescent="0.3">
      <c r="A6" s="60"/>
      <c r="B6" s="66"/>
      <c r="C6" s="257" t="s">
        <v>128</v>
      </c>
      <c r="D6" s="257"/>
      <c r="E6" s="257"/>
      <c r="F6" s="68"/>
      <c r="G6" s="258" t="s">
        <v>128</v>
      </c>
      <c r="H6" s="258"/>
      <c r="I6" s="258"/>
    </row>
    <row r="7" spans="1:9" ht="20.25" customHeight="1" x14ac:dyDescent="0.3">
      <c r="A7" s="248">
        <v>44926</v>
      </c>
      <c r="B7" s="66"/>
      <c r="C7" s="254" t="s">
        <v>183</v>
      </c>
      <c r="D7" s="254"/>
      <c r="E7" s="254"/>
      <c r="F7" s="68"/>
      <c r="G7" s="254" t="str">
        <f>C7</f>
        <v>31 December</v>
      </c>
      <c r="H7" s="254"/>
      <c r="I7" s="254"/>
    </row>
    <row r="8" spans="1:9" ht="20.25" customHeight="1" x14ac:dyDescent="0.3">
      <c r="A8" s="60"/>
      <c r="B8" s="69" t="s">
        <v>3</v>
      </c>
      <c r="C8" s="70">
        <v>2021</v>
      </c>
      <c r="D8" s="70"/>
      <c r="E8" s="220">
        <v>2020</v>
      </c>
      <c r="F8" s="70"/>
      <c r="G8" s="70">
        <v>2021</v>
      </c>
      <c r="H8" s="70"/>
      <c r="I8" s="70">
        <v>2020</v>
      </c>
    </row>
    <row r="9" spans="1:9" ht="18" customHeight="1" x14ac:dyDescent="0.3">
      <c r="A9" s="65"/>
      <c r="C9" s="255" t="s">
        <v>5</v>
      </c>
      <c r="D9" s="255"/>
      <c r="E9" s="255"/>
      <c r="F9" s="255"/>
      <c r="G9" s="255"/>
      <c r="H9" s="255"/>
      <c r="I9" s="255"/>
    </row>
    <row r="10" spans="1:9" ht="20.25" customHeight="1" x14ac:dyDescent="0.3">
      <c r="A10" s="71" t="s">
        <v>144</v>
      </c>
      <c r="B10" s="72"/>
      <c r="C10" s="73"/>
      <c r="D10" s="73"/>
      <c r="E10" s="73"/>
      <c r="F10" s="73"/>
      <c r="G10" s="73"/>
      <c r="H10" s="73"/>
      <c r="I10" s="73"/>
    </row>
    <row r="11" spans="1:9" ht="20.25" customHeight="1" x14ac:dyDescent="0.3">
      <c r="A11" s="61" t="s">
        <v>53</v>
      </c>
      <c r="B11" s="72" t="s">
        <v>270</v>
      </c>
      <c r="C11" s="22">
        <v>802442</v>
      </c>
      <c r="D11" s="73"/>
      <c r="E11" s="22">
        <v>544284</v>
      </c>
      <c r="F11" s="73"/>
      <c r="G11" s="76">
        <v>0</v>
      </c>
      <c r="H11" s="73"/>
      <c r="I11" s="76">
        <v>0</v>
      </c>
    </row>
    <row r="12" spans="1:9" ht="20.25" customHeight="1" x14ac:dyDescent="0.3">
      <c r="A12" s="61" t="s">
        <v>234</v>
      </c>
      <c r="B12" s="72">
        <v>4</v>
      </c>
      <c r="C12" s="139">
        <v>0</v>
      </c>
      <c r="D12" s="73"/>
      <c r="E12" s="22">
        <v>0</v>
      </c>
      <c r="F12" s="73"/>
      <c r="G12" s="76">
        <v>7390</v>
      </c>
      <c r="H12" s="73"/>
      <c r="I12" s="76">
        <v>3450</v>
      </c>
    </row>
    <row r="13" spans="1:9" ht="20.25" customHeight="1" x14ac:dyDescent="0.3">
      <c r="A13" s="61" t="s">
        <v>155</v>
      </c>
      <c r="B13" s="72">
        <v>4</v>
      </c>
      <c r="C13" s="169">
        <v>0</v>
      </c>
      <c r="D13" s="73"/>
      <c r="E13" s="77">
        <v>3296</v>
      </c>
      <c r="F13" s="73"/>
      <c r="G13" s="76">
        <v>12000</v>
      </c>
      <c r="H13" s="73"/>
      <c r="I13" s="76">
        <v>15296</v>
      </c>
    </row>
    <row r="14" spans="1:9" ht="20.25" customHeight="1" x14ac:dyDescent="0.3">
      <c r="A14" s="61" t="s">
        <v>200</v>
      </c>
      <c r="B14" s="72">
        <v>6</v>
      </c>
      <c r="C14" s="77">
        <v>2306</v>
      </c>
      <c r="D14" s="73"/>
      <c r="E14" s="77">
        <v>7930</v>
      </c>
      <c r="F14" s="73"/>
      <c r="G14" s="76">
        <v>0</v>
      </c>
      <c r="H14" s="73"/>
      <c r="I14" s="76">
        <v>0</v>
      </c>
    </row>
    <row r="15" spans="1:9" ht="20.25" customHeight="1" x14ac:dyDescent="0.3">
      <c r="A15" s="61" t="s">
        <v>56</v>
      </c>
      <c r="B15" s="72">
        <v>4</v>
      </c>
      <c r="C15" s="77">
        <v>7803</v>
      </c>
      <c r="D15" s="73"/>
      <c r="E15" s="77">
        <v>8185</v>
      </c>
      <c r="F15" s="73"/>
      <c r="G15" s="80">
        <v>823</v>
      </c>
      <c r="H15" s="73"/>
      <c r="I15" s="80">
        <v>858</v>
      </c>
    </row>
    <row r="16" spans="1:9" ht="20.25" customHeight="1" x14ac:dyDescent="0.3">
      <c r="A16" s="60" t="s">
        <v>145</v>
      </c>
      <c r="B16" s="72"/>
      <c r="C16" s="188">
        <f>SUM(C11:C15)</f>
        <v>812551</v>
      </c>
      <c r="D16" s="179"/>
      <c r="E16" s="188">
        <f>SUM(E11:E15)</f>
        <v>563695</v>
      </c>
      <c r="F16" s="179"/>
      <c r="G16" s="188">
        <f>SUM(G11:G15)</f>
        <v>20213</v>
      </c>
      <c r="H16" s="179"/>
      <c r="I16" s="188">
        <f>SUM(I11:I15)</f>
        <v>19604</v>
      </c>
    </row>
    <row r="17" spans="1:9" ht="20.25" customHeight="1" x14ac:dyDescent="0.3">
      <c r="B17" s="72"/>
      <c r="C17" s="169"/>
      <c r="D17" s="169"/>
      <c r="E17" s="169"/>
      <c r="F17" s="169"/>
      <c r="G17" s="169"/>
      <c r="H17" s="169"/>
      <c r="I17" s="169"/>
    </row>
    <row r="18" spans="1:9" ht="18" customHeight="1" x14ac:dyDescent="0.3">
      <c r="A18" s="71" t="s">
        <v>58</v>
      </c>
      <c r="B18" s="72"/>
      <c r="C18" s="169"/>
      <c r="D18" s="169"/>
      <c r="E18" s="169"/>
      <c r="F18" s="169"/>
      <c r="G18" s="169"/>
      <c r="H18" s="169"/>
      <c r="I18" s="169"/>
    </row>
    <row r="19" spans="1:9" ht="20.25" customHeight="1" x14ac:dyDescent="0.3">
      <c r="A19" s="61" t="s">
        <v>233</v>
      </c>
      <c r="B19" s="72">
        <v>4</v>
      </c>
      <c r="C19" s="75">
        <v>657820</v>
      </c>
      <c r="D19" s="75"/>
      <c r="E19" s="75">
        <v>549211</v>
      </c>
      <c r="F19" s="75"/>
      <c r="G19" s="75">
        <v>0</v>
      </c>
      <c r="H19" s="75"/>
      <c r="I19" s="75">
        <v>0</v>
      </c>
    </row>
    <row r="20" spans="1:9" ht="20.25" customHeight="1" x14ac:dyDescent="0.3">
      <c r="A20" s="61" t="s">
        <v>235</v>
      </c>
      <c r="B20" s="72"/>
      <c r="C20" s="75">
        <v>0</v>
      </c>
      <c r="D20" s="75"/>
      <c r="E20" s="75">
        <v>0</v>
      </c>
      <c r="F20" s="75"/>
      <c r="G20" s="75">
        <v>5691</v>
      </c>
      <c r="H20" s="75"/>
      <c r="I20" s="75">
        <v>2038</v>
      </c>
    </row>
    <row r="21" spans="1:9" ht="20.25" customHeight="1" x14ac:dyDescent="0.3">
      <c r="A21" s="61" t="s">
        <v>161</v>
      </c>
      <c r="B21" s="72"/>
      <c r="C21" s="75">
        <v>18155</v>
      </c>
      <c r="D21" s="75"/>
      <c r="E21" s="75">
        <v>14639</v>
      </c>
      <c r="F21" s="75"/>
      <c r="G21" s="22">
        <v>0</v>
      </c>
      <c r="H21" s="75"/>
      <c r="I21" s="22">
        <v>0</v>
      </c>
    </row>
    <row r="22" spans="1:9" ht="20.25" customHeight="1" x14ac:dyDescent="0.3">
      <c r="A22" s="61" t="s">
        <v>61</v>
      </c>
      <c r="B22" s="72">
        <v>4</v>
      </c>
      <c r="C22" s="75">
        <v>25594</v>
      </c>
      <c r="D22" s="75"/>
      <c r="E22" s="75">
        <v>22421</v>
      </c>
      <c r="F22" s="75"/>
      <c r="G22" s="75">
        <v>3472</v>
      </c>
      <c r="H22" s="75"/>
      <c r="I22" s="75">
        <v>5076</v>
      </c>
    </row>
    <row r="23" spans="1:9" ht="20.25" customHeight="1" x14ac:dyDescent="0.3">
      <c r="A23" s="78" t="s">
        <v>62</v>
      </c>
      <c r="B23" s="72"/>
      <c r="C23" s="75">
        <v>1989</v>
      </c>
      <c r="D23" s="75"/>
      <c r="E23" s="75">
        <v>94</v>
      </c>
      <c r="F23" s="75"/>
      <c r="G23" s="75">
        <v>0</v>
      </c>
      <c r="H23" s="75"/>
      <c r="I23" s="75">
        <v>0</v>
      </c>
    </row>
    <row r="24" spans="1:9" ht="20.25" customHeight="1" x14ac:dyDescent="0.3">
      <c r="A24" s="60" t="s">
        <v>64</v>
      </c>
      <c r="B24" s="72"/>
      <c r="C24" s="188">
        <f>SUM(C19:C23)</f>
        <v>703558</v>
      </c>
      <c r="D24" s="83"/>
      <c r="E24" s="188">
        <f>SUM(E19:E23)</f>
        <v>586365</v>
      </c>
      <c r="F24" s="83"/>
      <c r="G24" s="188">
        <f>SUM(G19:G23)</f>
        <v>9163</v>
      </c>
      <c r="H24" s="83"/>
      <c r="I24" s="188">
        <f>SUM(I19:I23)</f>
        <v>7114</v>
      </c>
    </row>
    <row r="25" spans="1:9" ht="20.25" customHeight="1" x14ac:dyDescent="0.3">
      <c r="A25" s="60"/>
      <c r="B25" s="72"/>
      <c r="C25" s="83"/>
      <c r="D25" s="83"/>
      <c r="E25" s="83"/>
      <c r="F25" s="83"/>
      <c r="G25" s="83"/>
      <c r="H25" s="83"/>
      <c r="I25" s="83"/>
    </row>
    <row r="26" spans="1:9" ht="20.25" customHeight="1" x14ac:dyDescent="0.3">
      <c r="A26" s="91" t="s">
        <v>254</v>
      </c>
      <c r="B26" s="72"/>
      <c r="C26" s="83">
        <f>C16-C24</f>
        <v>108993</v>
      </c>
      <c r="D26" s="75"/>
      <c r="E26" s="83">
        <f>E16-E24</f>
        <v>-22670</v>
      </c>
      <c r="F26" s="83"/>
      <c r="G26" s="83">
        <f>G16-G24</f>
        <v>11050</v>
      </c>
      <c r="H26" s="83"/>
      <c r="I26" s="83">
        <f>I16-I24</f>
        <v>12490</v>
      </c>
    </row>
    <row r="27" spans="1:9" ht="20.25" customHeight="1" x14ac:dyDescent="0.3">
      <c r="A27" s="78" t="s">
        <v>63</v>
      </c>
      <c r="B27" s="72">
        <v>4</v>
      </c>
      <c r="C27" s="75">
        <v>703</v>
      </c>
      <c r="D27" s="75"/>
      <c r="E27" s="75">
        <v>493</v>
      </c>
      <c r="F27" s="83"/>
      <c r="G27" s="75">
        <v>698</v>
      </c>
      <c r="H27" s="75"/>
      <c r="I27" s="75">
        <v>489</v>
      </c>
    </row>
    <row r="28" spans="1:9" ht="20.25" customHeight="1" x14ac:dyDescent="0.3">
      <c r="A28" s="78" t="s">
        <v>206</v>
      </c>
      <c r="B28" s="72"/>
      <c r="C28" s="75"/>
      <c r="D28" s="75"/>
      <c r="E28" s="75"/>
      <c r="F28" s="83"/>
      <c r="G28" s="75"/>
      <c r="H28" s="75"/>
      <c r="I28" s="75"/>
    </row>
    <row r="29" spans="1:9" ht="20.25" customHeight="1" x14ac:dyDescent="0.3">
      <c r="A29" s="78" t="s">
        <v>207</v>
      </c>
      <c r="B29" s="72" t="s">
        <v>81</v>
      </c>
      <c r="C29" s="187">
        <v>9619</v>
      </c>
      <c r="D29" s="75"/>
      <c r="E29" s="187">
        <v>15376</v>
      </c>
      <c r="F29" s="83"/>
      <c r="G29" s="187">
        <v>0</v>
      </c>
      <c r="H29" s="83"/>
      <c r="I29" s="187">
        <v>0</v>
      </c>
    </row>
    <row r="30" spans="1:9" ht="20.25" customHeight="1" x14ac:dyDescent="0.3">
      <c r="A30" s="239" t="s">
        <v>65</v>
      </c>
      <c r="B30" s="72"/>
      <c r="C30" s="83">
        <f>C26-C27+C29</f>
        <v>117909</v>
      </c>
      <c r="D30" s="83">
        <f t="shared" ref="D30:H30" si="0">D26-D27+D29</f>
        <v>0</v>
      </c>
      <c r="E30" s="83">
        <f>E26-E27+E29</f>
        <v>-7787</v>
      </c>
      <c r="F30" s="83">
        <f t="shared" si="0"/>
        <v>0</v>
      </c>
      <c r="G30" s="83">
        <f t="shared" si="0"/>
        <v>10352</v>
      </c>
      <c r="H30" s="83">
        <f t="shared" si="0"/>
        <v>0</v>
      </c>
      <c r="I30" s="83">
        <f t="shared" ref="I30" si="1">I26-I27+I29</f>
        <v>12001</v>
      </c>
    </row>
    <row r="31" spans="1:9" ht="20.25" customHeight="1" x14ac:dyDescent="0.3">
      <c r="A31" s="78" t="s">
        <v>189</v>
      </c>
      <c r="B31" s="72">
        <v>12</v>
      </c>
      <c r="C31" s="75">
        <v>22677</v>
      </c>
      <c r="D31" s="75"/>
      <c r="E31" s="75">
        <v>-14656</v>
      </c>
      <c r="F31" s="75"/>
      <c r="G31" s="75">
        <v>-348</v>
      </c>
      <c r="H31" s="75"/>
      <c r="I31" s="75">
        <v>170</v>
      </c>
    </row>
    <row r="32" spans="1:9" ht="20.25" customHeight="1" x14ac:dyDescent="0.3">
      <c r="A32" s="239" t="s">
        <v>236</v>
      </c>
      <c r="B32" s="72"/>
      <c r="C32" s="244">
        <f>C30-C31</f>
        <v>95232</v>
      </c>
      <c r="D32" s="83"/>
      <c r="E32" s="244">
        <f>E30-E31</f>
        <v>6869</v>
      </c>
      <c r="F32" s="83"/>
      <c r="G32" s="244">
        <f>G30-G31</f>
        <v>10700</v>
      </c>
      <c r="H32" s="83"/>
      <c r="I32" s="244">
        <f>I30-I31</f>
        <v>11831</v>
      </c>
    </row>
    <row r="33" spans="1:10" ht="20.25" customHeight="1" x14ac:dyDescent="0.3">
      <c r="A33" s="61" t="s">
        <v>261</v>
      </c>
      <c r="B33" s="72"/>
      <c r="C33" s="83"/>
      <c r="D33" s="83"/>
      <c r="E33" s="83"/>
      <c r="F33" s="83"/>
      <c r="G33" s="83"/>
      <c r="H33" s="83"/>
      <c r="I33" s="83"/>
    </row>
    <row r="34" spans="1:10" ht="20.25" customHeight="1" x14ac:dyDescent="0.3">
      <c r="A34" s="78" t="s">
        <v>262</v>
      </c>
      <c r="B34" s="72">
        <v>11</v>
      </c>
      <c r="C34" s="75">
        <v>0</v>
      </c>
      <c r="D34" s="75"/>
      <c r="E34" s="75">
        <v>0</v>
      </c>
      <c r="F34" s="75"/>
      <c r="G34" s="75">
        <v>92534</v>
      </c>
      <c r="H34" s="75"/>
      <c r="I34" s="75">
        <v>-1537</v>
      </c>
    </row>
    <row r="35" spans="1:10" ht="20.25" customHeight="1" thickBot="1" x14ac:dyDescent="0.35">
      <c r="A35" s="239" t="s">
        <v>237</v>
      </c>
      <c r="B35" s="72"/>
      <c r="C35" s="108">
        <f>C32+C34</f>
        <v>95232</v>
      </c>
      <c r="D35" s="75"/>
      <c r="E35" s="108">
        <f>E32+E34</f>
        <v>6869</v>
      </c>
      <c r="F35" s="83"/>
      <c r="G35" s="108">
        <f>G32+G34</f>
        <v>103234</v>
      </c>
      <c r="H35" s="83"/>
      <c r="I35" s="108">
        <f>I32+I34</f>
        <v>10294</v>
      </c>
    </row>
    <row r="36" spans="1:10" ht="20.25" customHeight="1" thickTop="1" x14ac:dyDescent="0.3">
      <c r="A36" s="60"/>
      <c r="B36" s="72"/>
      <c r="C36" s="173"/>
      <c r="D36" s="173"/>
      <c r="E36" s="173"/>
      <c r="F36" s="173"/>
      <c r="G36" s="173"/>
      <c r="H36" s="173"/>
      <c r="I36" s="173"/>
    </row>
    <row r="37" spans="1:10" s="91" customFormat="1" ht="20.25" customHeight="1" x14ac:dyDescent="0.3">
      <c r="A37" s="60" t="s">
        <v>67</v>
      </c>
      <c r="B37" s="72"/>
      <c r="C37" s="61"/>
      <c r="D37" s="61"/>
      <c r="E37" s="61"/>
      <c r="F37" s="61"/>
      <c r="G37" s="61"/>
      <c r="H37" s="61"/>
      <c r="I37" s="61"/>
    </row>
    <row r="38" spans="1:10" s="91" customFormat="1" ht="20.25" customHeight="1" x14ac:dyDescent="0.35">
      <c r="A38" s="95" t="s">
        <v>0</v>
      </c>
      <c r="B38" s="96"/>
      <c r="C38" s="90"/>
      <c r="D38" s="90"/>
      <c r="E38" s="90"/>
      <c r="F38" s="90"/>
      <c r="G38" s="90"/>
      <c r="H38" s="90"/>
      <c r="I38" s="90"/>
    </row>
    <row r="39" spans="1:10" s="91" customFormat="1" ht="20.25" customHeight="1" x14ac:dyDescent="0.3">
      <c r="A39" s="97" t="s">
        <v>47</v>
      </c>
      <c r="B39" s="96"/>
      <c r="C39" s="90"/>
      <c r="D39" s="90"/>
      <c r="E39" s="90"/>
      <c r="F39" s="90"/>
      <c r="G39" s="90"/>
      <c r="H39" s="90"/>
      <c r="I39" s="90"/>
    </row>
    <row r="40" spans="1:10" s="91" customFormat="1" ht="20.25" customHeight="1" x14ac:dyDescent="0.3">
      <c r="B40" s="96"/>
      <c r="C40" s="90"/>
      <c r="D40" s="90"/>
      <c r="E40" s="90"/>
      <c r="F40" s="90"/>
      <c r="G40" s="90"/>
      <c r="H40" s="90"/>
      <c r="I40" s="90"/>
    </row>
    <row r="41" spans="1:10" s="91" customFormat="1" ht="20.25" customHeight="1" x14ac:dyDescent="0.3">
      <c r="B41" s="98"/>
      <c r="C41" s="256" t="s">
        <v>48</v>
      </c>
      <c r="D41" s="256"/>
      <c r="E41" s="256"/>
      <c r="F41" s="68"/>
      <c r="G41" s="256" t="s">
        <v>49</v>
      </c>
      <c r="H41" s="256"/>
      <c r="I41" s="256"/>
    </row>
    <row r="42" spans="1:10" s="91" customFormat="1" ht="20.25" customHeight="1" x14ac:dyDescent="0.3">
      <c r="B42" s="98"/>
      <c r="C42" s="256" t="s">
        <v>50</v>
      </c>
      <c r="D42" s="256"/>
      <c r="E42" s="256"/>
      <c r="F42" s="68"/>
      <c r="G42" s="256" t="s">
        <v>50</v>
      </c>
      <c r="H42" s="256"/>
      <c r="I42" s="256"/>
    </row>
    <row r="43" spans="1:10" s="91" customFormat="1" ht="20.25" customHeight="1" x14ac:dyDescent="0.3">
      <c r="B43" s="98"/>
      <c r="C43" s="257" t="s">
        <v>128</v>
      </c>
      <c r="D43" s="257"/>
      <c r="E43" s="257"/>
      <c r="F43" s="68"/>
      <c r="G43" s="258" t="s">
        <v>128</v>
      </c>
      <c r="H43" s="258"/>
      <c r="I43" s="258"/>
    </row>
    <row r="44" spans="1:10" s="91" customFormat="1" ht="20.25" customHeight="1" x14ac:dyDescent="0.3">
      <c r="B44" s="98"/>
      <c r="C44" s="254" t="str">
        <f>C7</f>
        <v>31 December</v>
      </c>
      <c r="D44" s="254"/>
      <c r="E44" s="254"/>
      <c r="F44" s="68"/>
      <c r="G44" s="254" t="str">
        <f>G7</f>
        <v>31 December</v>
      </c>
      <c r="H44" s="254"/>
      <c r="I44" s="254"/>
    </row>
    <row r="45" spans="1:10" s="91" customFormat="1" ht="20.25" customHeight="1" x14ac:dyDescent="0.3">
      <c r="B45" s="99" t="s">
        <v>3</v>
      </c>
      <c r="C45" s="70">
        <f>C8</f>
        <v>2021</v>
      </c>
      <c r="D45" s="70"/>
      <c r="E45" s="70">
        <f>E8</f>
        <v>2020</v>
      </c>
      <c r="F45" s="70"/>
      <c r="G45" s="70">
        <f>G8</f>
        <v>2021</v>
      </c>
      <c r="H45" s="70"/>
      <c r="I45" s="70">
        <f>I8</f>
        <v>2020</v>
      </c>
    </row>
    <row r="46" spans="1:10" s="91" customFormat="1" ht="20.25" customHeight="1" x14ac:dyDescent="0.3">
      <c r="B46" s="96"/>
      <c r="C46" s="259" t="s">
        <v>5</v>
      </c>
      <c r="D46" s="259"/>
      <c r="E46" s="259"/>
      <c r="F46" s="259"/>
      <c r="G46" s="259"/>
      <c r="H46" s="259"/>
      <c r="I46" s="259"/>
    </row>
    <row r="47" spans="1:10" s="91" customFormat="1" ht="20.25" customHeight="1" x14ac:dyDescent="0.3">
      <c r="A47" s="52" t="s">
        <v>238</v>
      </c>
      <c r="B47" s="96"/>
      <c r="C47" s="90"/>
      <c r="D47" s="90"/>
      <c r="E47" s="90"/>
      <c r="F47" s="90"/>
      <c r="G47" s="90"/>
      <c r="H47" s="90"/>
      <c r="I47" s="90"/>
      <c r="J47" s="102"/>
    </row>
    <row r="48" spans="1:10" s="91" customFormat="1" ht="20.25" customHeight="1" x14ac:dyDescent="0.3">
      <c r="A48" s="103" t="s">
        <v>179</v>
      </c>
      <c r="B48" s="96"/>
      <c r="C48" s="176"/>
      <c r="D48" s="176"/>
      <c r="E48" s="176"/>
      <c r="F48" s="176"/>
      <c r="G48" s="176"/>
      <c r="H48" s="176"/>
      <c r="I48" s="176"/>
      <c r="J48" s="102"/>
    </row>
    <row r="49" spans="1:10" s="91" customFormat="1" ht="20.25" customHeight="1" x14ac:dyDescent="0.3">
      <c r="A49" s="53" t="s">
        <v>239</v>
      </c>
      <c r="B49" s="230"/>
      <c r="C49" s="25">
        <v>19249</v>
      </c>
      <c r="D49" s="25"/>
      <c r="E49" s="25">
        <v>0</v>
      </c>
      <c r="F49" s="25"/>
      <c r="G49" s="25">
        <v>19249</v>
      </c>
      <c r="H49" s="25"/>
      <c r="I49" s="25">
        <v>0</v>
      </c>
      <c r="J49" s="102"/>
    </row>
    <row r="50" spans="1:10" s="91" customFormat="1" ht="20.25" customHeight="1" x14ac:dyDescent="0.3">
      <c r="A50" s="53" t="s">
        <v>146</v>
      </c>
      <c r="B50" s="96"/>
      <c r="C50" s="25"/>
      <c r="D50" s="25"/>
      <c r="E50" s="25"/>
      <c r="F50" s="25"/>
      <c r="G50" s="25"/>
      <c r="H50" s="25"/>
      <c r="I50" s="25"/>
      <c r="J50" s="102"/>
    </row>
    <row r="51" spans="1:10" s="91" customFormat="1" ht="20.25" customHeight="1" x14ac:dyDescent="0.3">
      <c r="A51" s="53" t="s">
        <v>166</v>
      </c>
      <c r="B51" s="96">
        <v>12</v>
      </c>
      <c r="C51" s="219">
        <v>-3850</v>
      </c>
      <c r="D51" s="172"/>
      <c r="E51" s="219">
        <v>0</v>
      </c>
      <c r="F51" s="172"/>
      <c r="G51" s="219">
        <v>-3850</v>
      </c>
      <c r="H51" s="172"/>
      <c r="I51" s="219">
        <v>0</v>
      </c>
      <c r="J51" s="102"/>
    </row>
    <row r="52" spans="1:10" s="91" customFormat="1" ht="20.25" customHeight="1" x14ac:dyDescent="0.3">
      <c r="A52" s="91" t="s">
        <v>240</v>
      </c>
      <c r="B52" s="96"/>
      <c r="C52" s="193">
        <f>SUM(C49:C51)</f>
        <v>15399</v>
      </c>
      <c r="D52" s="94"/>
      <c r="E52" s="193">
        <f>SUM(E49:E51)</f>
        <v>0</v>
      </c>
      <c r="F52" s="94"/>
      <c r="G52" s="193">
        <f>SUM(G49:G51)</f>
        <v>15399</v>
      </c>
      <c r="H52" s="94"/>
      <c r="I52" s="193">
        <f>SUM(I49:I51)</f>
        <v>0</v>
      </c>
      <c r="J52" s="102"/>
    </row>
    <row r="53" spans="1:10" s="91" customFormat="1" ht="7.4" customHeight="1" x14ac:dyDescent="0.3">
      <c r="B53" s="96"/>
      <c r="C53" s="94"/>
      <c r="D53" s="94"/>
      <c r="E53" s="94"/>
      <c r="F53" s="94"/>
      <c r="G53" s="94"/>
      <c r="H53" s="94"/>
      <c r="I53" s="94"/>
      <c r="J53" s="102"/>
    </row>
    <row r="54" spans="1:10" s="91" customFormat="1" ht="20.25" customHeight="1" x14ac:dyDescent="0.3">
      <c r="A54" s="103" t="s">
        <v>188</v>
      </c>
      <c r="B54" s="96"/>
      <c r="C54" s="90"/>
      <c r="D54" s="90"/>
      <c r="E54" s="90"/>
      <c r="F54" s="90"/>
      <c r="G54" s="90"/>
      <c r="H54" s="90"/>
      <c r="I54" s="90"/>
      <c r="J54" s="102"/>
    </row>
    <row r="55" spans="1:10" s="91" customFormat="1" ht="20.25" customHeight="1" x14ac:dyDescent="0.3">
      <c r="A55" s="53" t="s">
        <v>208</v>
      </c>
      <c r="B55" s="230"/>
      <c r="C55" s="25"/>
      <c r="D55" s="25"/>
      <c r="E55" s="25"/>
      <c r="F55" s="25"/>
      <c r="G55" s="25"/>
      <c r="H55" s="25"/>
      <c r="I55" s="25"/>
      <c r="J55" s="102"/>
    </row>
    <row r="56" spans="1:10" s="91" customFormat="1" ht="20.25" customHeight="1" x14ac:dyDescent="0.3">
      <c r="A56" s="53" t="s">
        <v>242</v>
      </c>
      <c r="B56" s="242"/>
      <c r="C56" s="25">
        <v>4040</v>
      </c>
      <c r="D56" s="25"/>
      <c r="E56" s="25">
        <v>5817</v>
      </c>
      <c r="F56" s="25"/>
      <c r="G56" s="25">
        <v>4040</v>
      </c>
      <c r="H56" s="25"/>
      <c r="I56" s="25">
        <v>5817</v>
      </c>
      <c r="J56" s="102"/>
    </row>
    <row r="57" spans="1:10" s="91" customFormat="1" ht="20.25" customHeight="1" x14ac:dyDescent="0.3">
      <c r="A57" s="53" t="s">
        <v>241</v>
      </c>
      <c r="B57" s="96"/>
      <c r="C57" s="105">
        <v>-3796</v>
      </c>
      <c r="D57" s="105"/>
      <c r="E57" s="105">
        <v>-753</v>
      </c>
      <c r="F57" s="105"/>
      <c r="G57" s="105">
        <v>-3796</v>
      </c>
      <c r="H57" s="105"/>
      <c r="I57" s="105">
        <v>-753</v>
      </c>
      <c r="J57" s="102"/>
    </row>
    <row r="58" spans="1:10" s="91" customFormat="1" ht="20.149999999999999" customHeight="1" x14ac:dyDescent="0.3">
      <c r="A58" s="53" t="s">
        <v>148</v>
      </c>
      <c r="B58" s="96"/>
      <c r="C58" s="105"/>
      <c r="D58" s="105"/>
      <c r="E58" s="105"/>
      <c r="F58" s="105"/>
      <c r="G58" s="105"/>
      <c r="H58" s="105"/>
      <c r="I58" s="105"/>
      <c r="J58" s="102"/>
    </row>
    <row r="59" spans="1:10" s="91" customFormat="1" ht="20.25" customHeight="1" x14ac:dyDescent="0.3">
      <c r="A59" s="53" t="s">
        <v>166</v>
      </c>
      <c r="B59" s="96">
        <v>12</v>
      </c>
      <c r="C59" s="87">
        <v>759</v>
      </c>
      <c r="D59" s="227"/>
      <c r="E59" s="87">
        <v>150</v>
      </c>
      <c r="F59" s="227"/>
      <c r="G59" s="87">
        <v>759</v>
      </c>
      <c r="H59" s="192"/>
      <c r="I59" s="87">
        <v>150</v>
      </c>
      <c r="J59" s="102"/>
    </row>
    <row r="60" spans="1:10" s="91" customFormat="1" ht="20.25" customHeight="1" x14ac:dyDescent="0.3">
      <c r="A60" s="52" t="s">
        <v>255</v>
      </c>
      <c r="B60" s="96"/>
      <c r="C60" s="193">
        <f>SUM(C55:C59)</f>
        <v>1003</v>
      </c>
      <c r="D60" s="176"/>
      <c r="E60" s="193">
        <f>SUM(E55:E59)</f>
        <v>5214</v>
      </c>
      <c r="F60" s="176"/>
      <c r="G60" s="193">
        <f>SUM(G55:G59)</f>
        <v>1003</v>
      </c>
      <c r="H60" s="176"/>
      <c r="I60" s="193">
        <f>SUM(I55:I59)</f>
        <v>5214</v>
      </c>
      <c r="J60" s="102"/>
    </row>
    <row r="61" spans="1:10" ht="20.25" customHeight="1" x14ac:dyDescent="0.3">
      <c r="A61" s="52" t="s">
        <v>263</v>
      </c>
      <c r="B61" s="96"/>
      <c r="C61" s="193">
        <f>C60+C52</f>
        <v>16402</v>
      </c>
      <c r="D61" s="94"/>
      <c r="E61" s="193">
        <f>E60+E52</f>
        <v>5214</v>
      </c>
      <c r="F61" s="94"/>
      <c r="G61" s="193">
        <f>G60+G52</f>
        <v>16402</v>
      </c>
      <c r="H61" s="94"/>
      <c r="I61" s="193">
        <f>I60+I52</f>
        <v>5214</v>
      </c>
      <c r="J61" s="102"/>
    </row>
    <row r="62" spans="1:10" ht="20.25" customHeight="1" thickBot="1" x14ac:dyDescent="0.35">
      <c r="A62" s="52" t="s">
        <v>243</v>
      </c>
      <c r="B62" s="96"/>
      <c r="C62" s="191">
        <f>C35+C61</f>
        <v>111634</v>
      </c>
      <c r="D62" s="94"/>
      <c r="E62" s="191">
        <f>E35+E61</f>
        <v>12083</v>
      </c>
      <c r="F62" s="94"/>
      <c r="G62" s="191">
        <f>G35+G61</f>
        <v>119636</v>
      </c>
      <c r="H62" s="94"/>
      <c r="I62" s="191">
        <f>I35+I61</f>
        <v>15508</v>
      </c>
      <c r="J62" s="75"/>
    </row>
    <row r="63" spans="1:10" ht="20.25" customHeight="1" thickTop="1" x14ac:dyDescent="0.3">
      <c r="A63" s="60"/>
      <c r="B63" s="72"/>
      <c r="C63" s="83"/>
      <c r="D63" s="83"/>
      <c r="E63" s="83"/>
      <c r="F63" s="83"/>
      <c r="G63" s="83"/>
      <c r="H63" s="83"/>
      <c r="I63" s="83"/>
      <c r="J63" s="107"/>
    </row>
    <row r="64" spans="1:10" ht="20.25" customHeight="1" x14ac:dyDescent="0.3">
      <c r="A64" s="60" t="s">
        <v>244</v>
      </c>
      <c r="B64" s="72"/>
      <c r="C64" s="83"/>
      <c r="D64" s="83"/>
      <c r="E64" s="83"/>
      <c r="F64" s="83"/>
      <c r="G64" s="83"/>
      <c r="H64" s="83"/>
      <c r="I64" s="83"/>
      <c r="J64" s="102"/>
    </row>
    <row r="65" spans="1:10" ht="20.25" customHeight="1" x14ac:dyDescent="0.3">
      <c r="A65" s="109" t="s">
        <v>209</v>
      </c>
      <c r="B65" s="72"/>
      <c r="C65" s="25">
        <f>C35</f>
        <v>95232</v>
      </c>
      <c r="D65" s="25"/>
      <c r="E65" s="25">
        <f>E35</f>
        <v>6869</v>
      </c>
      <c r="F65" s="25"/>
      <c r="G65" s="25">
        <f>G35</f>
        <v>103234</v>
      </c>
      <c r="H65" s="25"/>
      <c r="I65" s="25">
        <f>I35</f>
        <v>10294</v>
      </c>
      <c r="J65" s="102"/>
    </row>
    <row r="66" spans="1:10" ht="20.25" customHeight="1" x14ac:dyDescent="0.3">
      <c r="A66" s="109" t="s">
        <v>78</v>
      </c>
      <c r="B66" s="72"/>
      <c r="C66" s="172">
        <v>0</v>
      </c>
      <c r="D66" s="172"/>
      <c r="E66" s="172">
        <v>0</v>
      </c>
      <c r="F66" s="172"/>
      <c r="G66" s="172">
        <v>0</v>
      </c>
      <c r="H66" s="172"/>
      <c r="I66" s="172">
        <v>0</v>
      </c>
      <c r="J66" s="102"/>
    </row>
    <row r="67" spans="1:10" ht="20.25" customHeight="1" thickBot="1" x14ac:dyDescent="0.35">
      <c r="A67" s="60"/>
      <c r="B67" s="72"/>
      <c r="C67" s="108">
        <f>C65+C66</f>
        <v>95232</v>
      </c>
      <c r="D67" s="83"/>
      <c r="E67" s="108">
        <f>E65+E66</f>
        <v>6869</v>
      </c>
      <c r="F67" s="83"/>
      <c r="G67" s="108">
        <f>G65+G66</f>
        <v>103234</v>
      </c>
      <c r="H67" s="83"/>
      <c r="I67" s="108">
        <f>I65+I66</f>
        <v>10294</v>
      </c>
      <c r="J67" s="75"/>
    </row>
    <row r="68" spans="1:10" ht="20.25" customHeight="1" thickTop="1" x14ac:dyDescent="0.3">
      <c r="A68" s="60"/>
      <c r="B68" s="72"/>
      <c r="C68" s="179"/>
      <c r="D68" s="179"/>
      <c r="E68" s="179"/>
      <c r="F68" s="179"/>
      <c r="G68" s="179"/>
      <c r="H68" s="179"/>
      <c r="I68" s="179"/>
      <c r="J68" s="110"/>
    </row>
    <row r="69" spans="1:10" ht="20.25" customHeight="1" x14ac:dyDescent="0.3">
      <c r="A69" s="60" t="s">
        <v>245</v>
      </c>
      <c r="B69" s="72"/>
      <c r="C69" s="179"/>
      <c r="D69" s="179"/>
      <c r="E69" s="179"/>
      <c r="F69" s="179"/>
      <c r="G69" s="176"/>
      <c r="H69" s="176"/>
      <c r="I69" s="176"/>
      <c r="J69" s="105"/>
    </row>
    <row r="70" spans="1:10" ht="20.25" customHeight="1" x14ac:dyDescent="0.3">
      <c r="A70" s="109" t="s">
        <v>209</v>
      </c>
      <c r="B70" s="72"/>
      <c r="C70" s="75">
        <f>C62</f>
        <v>111634</v>
      </c>
      <c r="D70" s="82"/>
      <c r="E70" s="75">
        <f>E62</f>
        <v>12083</v>
      </c>
      <c r="F70" s="82"/>
      <c r="G70" s="75">
        <f>G62</f>
        <v>119636</v>
      </c>
      <c r="H70" s="90"/>
      <c r="I70" s="75">
        <f>I62</f>
        <v>15508</v>
      </c>
      <c r="J70" s="102"/>
    </row>
    <row r="71" spans="1:10" ht="20.25" customHeight="1" x14ac:dyDescent="0.3">
      <c r="A71" s="109" t="s">
        <v>78</v>
      </c>
      <c r="B71" s="72"/>
      <c r="C71" s="111">
        <v>0</v>
      </c>
      <c r="D71" s="73"/>
      <c r="E71" s="111">
        <v>0</v>
      </c>
      <c r="F71" s="73"/>
      <c r="G71" s="111">
        <v>0</v>
      </c>
      <c r="H71" s="105"/>
      <c r="I71" s="111">
        <v>0</v>
      </c>
      <c r="J71" s="102"/>
    </row>
    <row r="72" spans="1:10" ht="20.25" customHeight="1" thickBot="1" x14ac:dyDescent="0.35">
      <c r="A72" s="60"/>
      <c r="B72" s="72"/>
      <c r="C72" s="112">
        <f>SUM(C70:C71)</f>
        <v>111634</v>
      </c>
      <c r="D72" s="82"/>
      <c r="E72" s="112">
        <f>SUM(E70:E71)</f>
        <v>12083</v>
      </c>
      <c r="F72" s="82"/>
      <c r="G72" s="114">
        <f>SUM(G70:G71)</f>
        <v>119636</v>
      </c>
      <c r="H72" s="90"/>
      <c r="I72" s="114">
        <f>SUM(I70:I71)</f>
        <v>15508</v>
      </c>
    </row>
    <row r="73" spans="1:10" ht="20.25" customHeight="1" thickTop="1" x14ac:dyDescent="0.3">
      <c r="A73" s="60"/>
      <c r="B73" s="72"/>
      <c r="C73" s="83"/>
      <c r="D73" s="82"/>
      <c r="E73" s="83"/>
      <c r="F73" s="82"/>
      <c r="G73" s="94"/>
      <c r="H73" s="90"/>
      <c r="I73" s="94"/>
    </row>
    <row r="74" spans="1:10" ht="20.25" customHeight="1" x14ac:dyDescent="0.3">
      <c r="A74" s="239" t="s">
        <v>82</v>
      </c>
      <c r="B74" s="72"/>
      <c r="C74" s="83"/>
      <c r="D74" s="82"/>
      <c r="E74" s="83"/>
      <c r="F74" s="82"/>
      <c r="G74" s="94"/>
      <c r="H74" s="90"/>
      <c r="I74" s="94"/>
    </row>
    <row r="75" spans="1:10" ht="20.25" customHeight="1" thickBot="1" x14ac:dyDescent="0.35">
      <c r="A75" s="61" t="s">
        <v>246</v>
      </c>
      <c r="B75" s="72"/>
      <c r="C75" s="171">
        <f>C32/21000</f>
        <v>4.5348571428571427</v>
      </c>
      <c r="D75" s="90"/>
      <c r="E75" s="171">
        <f>E32/21000</f>
        <v>0.32709523809523811</v>
      </c>
      <c r="F75" s="90"/>
      <c r="G75" s="171">
        <f>G32/21000</f>
        <v>0.50952380952380949</v>
      </c>
      <c r="H75" s="90"/>
      <c r="I75" s="171">
        <f>I32/21000</f>
        <v>0.56338095238095243</v>
      </c>
    </row>
    <row r="76" spans="1:10" ht="20.25" customHeight="1" thickTop="1" thickBot="1" x14ac:dyDescent="0.35">
      <c r="A76" s="61" t="s">
        <v>256</v>
      </c>
      <c r="B76" s="72"/>
      <c r="C76" s="171">
        <v>0</v>
      </c>
      <c r="D76" s="90"/>
      <c r="E76" s="171">
        <v>0</v>
      </c>
      <c r="F76" s="90"/>
      <c r="G76" s="171">
        <f>G34/21000</f>
        <v>4.4063809523809523</v>
      </c>
      <c r="H76" s="90"/>
      <c r="I76" s="171">
        <f>I34/21000</f>
        <v>-7.3190476190476195E-2</v>
      </c>
    </row>
    <row r="77" spans="1:10" ht="20.25" customHeight="1" thickTop="1" x14ac:dyDescent="0.3">
      <c r="A77" s="60"/>
      <c r="B77" s="72"/>
      <c r="C77" s="83"/>
      <c r="D77" s="82"/>
      <c r="E77" s="83"/>
      <c r="F77" s="82"/>
      <c r="G77" s="94"/>
      <c r="H77" s="90"/>
      <c r="I77" s="94"/>
    </row>
    <row r="78" spans="1:10" ht="20.25" customHeight="1" x14ac:dyDescent="0.3">
      <c r="A78" s="60"/>
      <c r="B78" s="66"/>
      <c r="C78" s="253"/>
      <c r="D78" s="253"/>
      <c r="E78" s="253"/>
      <c r="F78" s="67"/>
      <c r="G78" s="253"/>
      <c r="H78" s="253"/>
      <c r="I78" s="253"/>
    </row>
    <row r="79" spans="1:10" ht="20.25" customHeight="1" x14ac:dyDescent="0.3">
      <c r="A79" s="60"/>
      <c r="B79" s="66"/>
      <c r="C79" s="257"/>
      <c r="D79" s="257"/>
      <c r="E79" s="257"/>
      <c r="F79" s="68"/>
      <c r="G79" s="257"/>
      <c r="H79" s="257"/>
      <c r="I79" s="257"/>
    </row>
    <row r="80" spans="1:10" ht="20.25" customHeight="1" x14ac:dyDescent="0.3">
      <c r="A80" s="60"/>
      <c r="B80" s="66"/>
      <c r="C80" s="254"/>
      <c r="D80" s="254"/>
      <c r="E80" s="254"/>
      <c r="F80" s="68"/>
      <c r="G80" s="254"/>
      <c r="H80" s="254"/>
      <c r="I80" s="254"/>
    </row>
    <row r="81" spans="1:9" ht="20.25" customHeight="1" x14ac:dyDescent="0.3">
      <c r="A81" s="60"/>
      <c r="C81" s="70"/>
      <c r="D81" s="70"/>
      <c r="E81" s="70"/>
      <c r="F81" s="70"/>
      <c r="G81" s="70"/>
      <c r="H81" s="70"/>
      <c r="I81" s="70"/>
    </row>
    <row r="82" spans="1:9" ht="20.25" customHeight="1" x14ac:dyDescent="0.3">
      <c r="A82" s="65"/>
      <c r="C82" s="255"/>
      <c r="D82" s="255"/>
      <c r="E82" s="255"/>
      <c r="F82" s="255"/>
      <c r="G82" s="255"/>
      <c r="H82" s="255"/>
      <c r="I82" s="255"/>
    </row>
    <row r="83" spans="1:9" ht="20.25" customHeight="1" x14ac:dyDescent="0.3">
      <c r="A83" s="71"/>
      <c r="B83" s="72"/>
      <c r="C83" s="73"/>
      <c r="D83" s="73"/>
      <c r="E83" s="73"/>
      <c r="F83" s="73"/>
      <c r="G83" s="73"/>
      <c r="H83" s="73"/>
      <c r="I83" s="73"/>
    </row>
    <row r="84" spans="1:9" ht="20.25" customHeight="1" x14ac:dyDescent="0.3">
      <c r="B84" s="72"/>
      <c r="C84" s="22"/>
      <c r="D84" s="73"/>
      <c r="E84" s="22"/>
      <c r="F84" s="73"/>
      <c r="G84" s="76"/>
      <c r="H84" s="73"/>
      <c r="I84" s="76"/>
    </row>
    <row r="85" spans="1:9" ht="20.25" customHeight="1" x14ac:dyDescent="0.3">
      <c r="B85" s="72"/>
      <c r="C85" s="22"/>
      <c r="D85" s="73"/>
      <c r="E85" s="22"/>
      <c r="F85" s="73"/>
      <c r="G85" s="76"/>
      <c r="H85" s="73"/>
      <c r="I85" s="76"/>
    </row>
    <row r="86" spans="1:9" ht="20.25" customHeight="1" x14ac:dyDescent="0.3">
      <c r="B86" s="72"/>
      <c r="C86" s="23"/>
      <c r="D86" s="73"/>
      <c r="E86" s="23"/>
      <c r="F86" s="73"/>
      <c r="G86" s="76"/>
      <c r="H86" s="73"/>
      <c r="I86" s="76"/>
    </row>
    <row r="87" spans="1:9" ht="20.25" customHeight="1" x14ac:dyDescent="0.3">
      <c r="B87" s="72"/>
      <c r="C87" s="23"/>
      <c r="D87" s="73"/>
      <c r="E87" s="23"/>
      <c r="F87" s="73"/>
      <c r="G87" s="76"/>
      <c r="H87" s="73"/>
      <c r="I87" s="76"/>
    </row>
    <row r="88" spans="1:9" ht="20.25" customHeight="1" x14ac:dyDescent="0.3">
      <c r="B88" s="72"/>
      <c r="C88" s="25"/>
      <c r="D88" s="73"/>
      <c r="E88" s="25"/>
      <c r="F88" s="73"/>
      <c r="G88" s="80"/>
      <c r="H88" s="73"/>
      <c r="I88" s="80"/>
    </row>
    <row r="89" spans="1:9" ht="20.25" customHeight="1" x14ac:dyDescent="0.3">
      <c r="A89" s="60"/>
      <c r="B89" s="72"/>
      <c r="C89" s="81"/>
      <c r="D89" s="82"/>
      <c r="E89" s="81"/>
      <c r="F89" s="82"/>
      <c r="G89" s="81"/>
      <c r="H89" s="82"/>
      <c r="I89" s="81"/>
    </row>
    <row r="90" spans="1:9" ht="20.25" customHeight="1" x14ac:dyDescent="0.3">
      <c r="B90" s="72"/>
      <c r="C90" s="73"/>
      <c r="D90" s="73"/>
      <c r="E90" s="73"/>
      <c r="F90" s="73"/>
      <c r="G90" s="73"/>
      <c r="H90" s="73"/>
      <c r="I90" s="73"/>
    </row>
    <row r="91" spans="1:9" ht="20.25" customHeight="1" x14ac:dyDescent="0.3">
      <c r="A91" s="71"/>
      <c r="B91" s="72"/>
      <c r="C91" s="73"/>
      <c r="D91" s="73"/>
      <c r="E91" s="73"/>
      <c r="F91" s="73"/>
      <c r="G91" s="73"/>
      <c r="H91" s="73"/>
      <c r="I91" s="73"/>
    </row>
    <row r="92" spans="1:9" ht="20.25" customHeight="1" x14ac:dyDescent="0.3">
      <c r="B92" s="72"/>
      <c r="C92" s="75"/>
      <c r="D92" s="75"/>
      <c r="E92" s="75"/>
      <c r="F92" s="75"/>
      <c r="G92" s="75"/>
      <c r="H92" s="75"/>
      <c r="I92" s="75"/>
    </row>
    <row r="93" spans="1:9" ht="20.25" customHeight="1" x14ac:dyDescent="0.3">
      <c r="B93" s="72"/>
      <c r="C93" s="75"/>
      <c r="D93" s="75"/>
      <c r="E93" s="75"/>
      <c r="F93" s="75"/>
      <c r="G93" s="75"/>
      <c r="H93" s="75"/>
      <c r="I93" s="75"/>
    </row>
    <row r="94" spans="1:9" ht="20.25" customHeight="1" x14ac:dyDescent="0.3">
      <c r="B94" s="72"/>
      <c r="C94" s="75"/>
      <c r="D94" s="75"/>
      <c r="E94" s="75"/>
      <c r="F94" s="75"/>
      <c r="G94" s="75"/>
      <c r="H94" s="75"/>
      <c r="I94" s="75"/>
    </row>
    <row r="95" spans="1:9" ht="20.25" customHeight="1" x14ac:dyDescent="0.3">
      <c r="B95" s="72"/>
      <c r="C95" s="75"/>
      <c r="D95" s="75"/>
      <c r="E95" s="75"/>
      <c r="F95" s="75"/>
      <c r="G95" s="75"/>
      <c r="H95" s="75"/>
      <c r="I95" s="75"/>
    </row>
    <row r="96" spans="1:9" ht="20.25" customHeight="1" x14ac:dyDescent="0.3">
      <c r="A96" s="84"/>
      <c r="B96" s="72"/>
      <c r="C96" s="172"/>
      <c r="D96" s="75"/>
      <c r="E96" s="172"/>
      <c r="F96" s="75"/>
      <c r="G96" s="75"/>
      <c r="H96" s="75"/>
      <c r="I96" s="75"/>
    </row>
    <row r="97" spans="1:9" ht="20.25" customHeight="1" x14ac:dyDescent="0.3">
      <c r="A97" s="60"/>
      <c r="B97" s="72"/>
      <c r="C97" s="81"/>
      <c r="D97" s="86"/>
      <c r="E97" s="81"/>
      <c r="F97" s="86"/>
      <c r="G97" s="81"/>
      <c r="H97" s="86"/>
      <c r="I97" s="81"/>
    </row>
    <row r="98" spans="1:9" ht="20.25" customHeight="1" x14ac:dyDescent="0.3">
      <c r="A98" s="60"/>
      <c r="B98" s="72"/>
      <c r="C98" s="82"/>
      <c r="D98" s="86"/>
      <c r="E98" s="82"/>
      <c r="F98" s="86"/>
      <c r="G98" s="82"/>
      <c r="H98" s="86"/>
      <c r="I98" s="82"/>
    </row>
    <row r="99" spans="1:9" ht="20.25" customHeight="1" x14ac:dyDescent="0.3">
      <c r="B99" s="72"/>
      <c r="C99" s="87"/>
      <c r="D99" s="73"/>
      <c r="E99" s="87"/>
      <c r="F99" s="73"/>
      <c r="G99" s="88"/>
      <c r="H99" s="89"/>
      <c r="I99" s="88"/>
    </row>
    <row r="100" spans="1:9" ht="20.25" customHeight="1" x14ac:dyDescent="0.3">
      <c r="A100" s="91"/>
      <c r="B100" s="72"/>
      <c r="C100" s="82"/>
      <c r="D100" s="73"/>
      <c r="E100" s="82"/>
      <c r="F100" s="82"/>
      <c r="G100" s="82"/>
      <c r="H100" s="82"/>
      <c r="I100" s="82"/>
    </row>
    <row r="101" spans="1:9" ht="20.25" customHeight="1" x14ac:dyDescent="0.3">
      <c r="B101" s="72"/>
      <c r="C101" s="115"/>
      <c r="D101" s="73"/>
      <c r="E101" s="115"/>
      <c r="F101" s="73"/>
      <c r="G101" s="87"/>
      <c r="H101" s="73"/>
      <c r="I101" s="87"/>
    </row>
    <row r="102" spans="1:9" ht="20.25" customHeight="1" thickBot="1" x14ac:dyDescent="0.35">
      <c r="A102" s="60"/>
      <c r="B102" s="72"/>
      <c r="C102" s="93"/>
      <c r="D102" s="73"/>
      <c r="E102" s="93"/>
      <c r="F102" s="82"/>
      <c r="G102" s="93"/>
      <c r="H102" s="82"/>
      <c r="I102" s="93"/>
    </row>
    <row r="103" spans="1:9" ht="20.25" customHeight="1" thickTop="1" x14ac:dyDescent="0.3">
      <c r="A103" s="60"/>
      <c r="B103" s="72"/>
      <c r="C103" s="82"/>
      <c r="D103" s="82"/>
      <c r="E103" s="82"/>
      <c r="F103" s="82"/>
      <c r="G103" s="82"/>
      <c r="H103" s="82"/>
      <c r="I103" s="82"/>
    </row>
    <row r="104" spans="1:9" ht="20.25" customHeight="1" x14ac:dyDescent="0.3">
      <c r="A104" s="60"/>
      <c r="B104" s="72"/>
      <c r="C104" s="61"/>
      <c r="D104" s="61"/>
      <c r="E104" s="61"/>
      <c r="F104" s="61"/>
      <c r="G104" s="61"/>
      <c r="H104" s="61"/>
      <c r="I104" s="61"/>
    </row>
    <row r="105" spans="1:9" ht="20.25" customHeight="1" x14ac:dyDescent="0.35">
      <c r="A105" s="95"/>
      <c r="B105" s="96"/>
      <c r="C105" s="90"/>
      <c r="D105" s="90"/>
      <c r="E105" s="90"/>
      <c r="F105" s="90"/>
      <c r="G105" s="90"/>
      <c r="H105" s="90"/>
      <c r="I105" s="90"/>
    </row>
    <row r="106" spans="1:9" ht="20.25" customHeight="1" x14ac:dyDescent="0.3">
      <c r="A106" s="97"/>
      <c r="B106" s="96"/>
      <c r="C106" s="90"/>
      <c r="D106" s="90"/>
      <c r="E106" s="90"/>
      <c r="F106" s="90"/>
      <c r="G106" s="90"/>
      <c r="H106" s="90"/>
      <c r="I106" s="90"/>
    </row>
    <row r="107" spans="1:9" ht="20.25" customHeight="1" x14ac:dyDescent="0.3">
      <c r="A107" s="91"/>
      <c r="B107" s="96"/>
      <c r="C107" s="90"/>
      <c r="D107" s="90"/>
      <c r="E107" s="90"/>
      <c r="F107" s="90"/>
      <c r="G107" s="90"/>
      <c r="H107" s="90"/>
      <c r="I107" s="90"/>
    </row>
    <row r="108" spans="1:9" ht="20.25" customHeight="1" x14ac:dyDescent="0.3">
      <c r="A108" s="91"/>
      <c r="B108" s="98"/>
      <c r="C108" s="256"/>
      <c r="D108" s="256"/>
      <c r="E108" s="256"/>
      <c r="F108" s="68"/>
      <c r="G108" s="256"/>
      <c r="H108" s="256"/>
      <c r="I108" s="256"/>
    </row>
    <row r="109" spans="1:9" ht="20.25" customHeight="1" x14ac:dyDescent="0.3">
      <c r="A109" s="91"/>
      <c r="B109" s="98"/>
      <c r="C109" s="256"/>
      <c r="D109" s="256"/>
      <c r="E109" s="256"/>
      <c r="F109" s="68"/>
      <c r="G109" s="256"/>
      <c r="H109" s="256"/>
      <c r="I109" s="256"/>
    </row>
    <row r="110" spans="1:9" ht="20.25" customHeight="1" x14ac:dyDescent="0.3">
      <c r="A110" s="91"/>
      <c r="B110" s="98"/>
      <c r="C110" s="257"/>
      <c r="D110" s="257"/>
      <c r="E110" s="257"/>
      <c r="F110" s="68"/>
      <c r="G110" s="257"/>
      <c r="H110" s="257"/>
      <c r="I110" s="257"/>
    </row>
    <row r="111" spans="1:9" ht="20.25" customHeight="1" x14ac:dyDescent="0.3">
      <c r="A111" s="91"/>
      <c r="B111" s="98"/>
      <c r="C111" s="254"/>
      <c r="D111" s="254"/>
      <c r="E111" s="254"/>
      <c r="F111" s="68"/>
      <c r="G111" s="254"/>
      <c r="H111" s="254"/>
      <c r="I111" s="254"/>
    </row>
    <row r="112" spans="1:9" ht="20.25" customHeight="1" x14ac:dyDescent="0.3">
      <c r="A112" s="91"/>
      <c r="B112" s="99"/>
      <c r="C112" s="70"/>
      <c r="D112" s="70"/>
      <c r="E112" s="70"/>
      <c r="F112" s="70"/>
      <c r="G112" s="70"/>
      <c r="H112" s="70"/>
      <c r="I112" s="70"/>
    </row>
    <row r="113" spans="1:9" ht="20.25" customHeight="1" x14ac:dyDescent="0.3">
      <c r="A113" s="91"/>
      <c r="B113" s="96"/>
      <c r="C113" s="260"/>
      <c r="D113" s="260"/>
      <c r="E113" s="260"/>
      <c r="F113" s="260"/>
      <c r="G113" s="260"/>
      <c r="H113" s="260"/>
      <c r="I113" s="260"/>
    </row>
    <row r="114" spans="1:9" ht="20.25" customHeight="1" x14ac:dyDescent="0.3">
      <c r="A114" s="60"/>
      <c r="B114" s="72"/>
      <c r="C114" s="100"/>
      <c r="D114" s="73"/>
      <c r="E114" s="100"/>
      <c r="F114" s="82"/>
      <c r="G114" s="100"/>
      <c r="H114" s="82"/>
      <c r="I114" s="100"/>
    </row>
    <row r="115" spans="1:9" ht="20.25" customHeight="1" x14ac:dyDescent="0.3">
      <c r="A115" s="52"/>
      <c r="B115" s="96"/>
      <c r="C115" s="90"/>
      <c r="D115" s="90"/>
      <c r="E115" s="90"/>
      <c r="F115" s="90"/>
      <c r="G115" s="90"/>
      <c r="H115" s="90"/>
      <c r="I115" s="90"/>
    </row>
    <row r="116" spans="1:9" ht="20.25" customHeight="1" x14ac:dyDescent="0.3">
      <c r="A116" s="103"/>
      <c r="B116" s="96"/>
      <c r="C116" s="90"/>
      <c r="D116" s="90"/>
      <c r="E116" s="90"/>
      <c r="F116" s="90"/>
      <c r="G116" s="90"/>
      <c r="H116" s="90"/>
      <c r="I116" s="90"/>
    </row>
    <row r="117" spans="1:9" ht="20.25" customHeight="1" x14ac:dyDescent="0.3">
      <c r="A117" s="53"/>
      <c r="B117" s="96"/>
      <c r="C117" s="105"/>
      <c r="D117" s="105"/>
      <c r="E117" s="105"/>
      <c r="F117" s="105"/>
      <c r="G117" s="105"/>
      <c r="H117" s="105"/>
      <c r="I117" s="105"/>
    </row>
    <row r="118" spans="1:9" ht="20.25" customHeight="1" x14ac:dyDescent="0.3">
      <c r="A118" s="53"/>
      <c r="B118" s="96"/>
      <c r="C118" s="105"/>
      <c r="D118" s="105"/>
      <c r="E118" s="105"/>
      <c r="F118" s="105"/>
      <c r="G118" s="105"/>
      <c r="H118" s="105"/>
      <c r="I118" s="105"/>
    </row>
    <row r="119" spans="1:9" ht="20.25" customHeight="1" x14ac:dyDescent="0.3">
      <c r="A119" s="91"/>
      <c r="B119" s="96"/>
      <c r="C119" s="104"/>
      <c r="D119" s="90"/>
      <c r="E119" s="104"/>
      <c r="F119" s="90"/>
      <c r="G119" s="106"/>
      <c r="H119" s="90"/>
      <c r="I119" s="106"/>
    </row>
    <row r="120" spans="1:9" ht="20.25" customHeight="1" x14ac:dyDescent="0.3">
      <c r="A120" s="103"/>
      <c r="B120" s="96"/>
      <c r="C120" s="90"/>
      <c r="D120" s="90"/>
      <c r="E120" s="90"/>
      <c r="F120" s="90"/>
      <c r="G120" s="90"/>
      <c r="H120" s="90"/>
      <c r="I120" s="90"/>
    </row>
    <row r="121" spans="1:9" ht="20.25" customHeight="1" x14ac:dyDescent="0.3">
      <c r="A121" s="53"/>
      <c r="B121" s="96"/>
      <c r="C121" s="90"/>
      <c r="D121" s="90"/>
      <c r="E121" s="90"/>
      <c r="F121" s="90"/>
      <c r="G121" s="90"/>
      <c r="H121" s="90"/>
      <c r="I121" s="90"/>
    </row>
    <row r="122" spans="1:9" ht="20.25" customHeight="1" x14ac:dyDescent="0.3">
      <c r="A122" s="53"/>
      <c r="B122" s="96"/>
      <c r="C122" s="105"/>
      <c r="D122" s="105"/>
      <c r="E122" s="105"/>
      <c r="F122" s="105"/>
      <c r="G122" s="105"/>
      <c r="H122" s="105"/>
      <c r="I122" s="105"/>
    </row>
    <row r="123" spans="1:9" ht="20.25" customHeight="1" x14ac:dyDescent="0.3">
      <c r="A123" s="53"/>
      <c r="B123" s="96"/>
      <c r="C123" s="107"/>
      <c r="D123" s="105"/>
      <c r="E123" s="107"/>
      <c r="F123" s="105"/>
      <c r="G123" s="107"/>
      <c r="H123" s="105"/>
      <c r="I123" s="107"/>
    </row>
    <row r="124" spans="1:9" ht="20.25" customHeight="1" x14ac:dyDescent="0.3">
      <c r="A124" s="91"/>
      <c r="B124" s="96"/>
      <c r="C124" s="101"/>
      <c r="D124" s="90"/>
      <c r="E124" s="101"/>
      <c r="F124" s="90"/>
      <c r="G124" s="101"/>
      <c r="H124" s="90"/>
      <c r="I124" s="101"/>
    </row>
    <row r="125" spans="1:9" ht="20.25" customHeight="1" x14ac:dyDescent="0.3">
      <c r="A125" s="91"/>
      <c r="B125" s="96"/>
      <c r="C125" s="104"/>
      <c r="D125" s="90"/>
      <c r="E125" s="104"/>
      <c r="F125" s="90"/>
      <c r="G125" s="104"/>
      <c r="H125" s="90"/>
      <c r="I125" s="104"/>
    </row>
    <row r="126" spans="1:9" ht="20.25" customHeight="1" x14ac:dyDescent="0.3">
      <c r="A126" s="52"/>
      <c r="B126" s="96"/>
      <c r="C126" s="90"/>
      <c r="D126" s="90"/>
      <c r="E126" s="90"/>
      <c r="F126" s="90"/>
      <c r="G126" s="90"/>
      <c r="H126" s="90"/>
      <c r="I126" s="90"/>
    </row>
    <row r="127" spans="1:9" ht="20.25" customHeight="1" x14ac:dyDescent="0.3">
      <c r="A127" s="52"/>
      <c r="B127" s="96"/>
      <c r="C127" s="101"/>
      <c r="D127" s="90"/>
      <c r="E127" s="101"/>
      <c r="F127" s="90"/>
      <c r="G127" s="101"/>
      <c r="H127" s="90"/>
      <c r="I127" s="101"/>
    </row>
    <row r="128" spans="1:9" ht="20.25" customHeight="1" thickBot="1" x14ac:dyDescent="0.35">
      <c r="A128" s="52"/>
      <c r="B128" s="96"/>
      <c r="C128" s="92"/>
      <c r="D128" s="90"/>
      <c r="E128" s="92"/>
      <c r="F128" s="90"/>
      <c r="G128" s="92"/>
      <c r="H128" s="90"/>
      <c r="I128" s="92"/>
    </row>
    <row r="129" spans="1:9" ht="20.25" customHeight="1" thickTop="1" x14ac:dyDescent="0.3">
      <c r="A129" s="60"/>
      <c r="B129" s="72"/>
      <c r="C129" s="82"/>
      <c r="D129" s="82"/>
      <c r="E129" s="82"/>
      <c r="F129" s="82"/>
      <c r="G129" s="82"/>
      <c r="H129" s="82"/>
      <c r="I129" s="82"/>
    </row>
    <row r="130" spans="1:9" ht="20.25" customHeight="1" x14ac:dyDescent="0.3">
      <c r="A130" s="60"/>
      <c r="B130" s="72"/>
      <c r="C130" s="82"/>
      <c r="D130" s="82"/>
      <c r="E130" s="82"/>
      <c r="F130" s="82"/>
      <c r="G130" s="82"/>
      <c r="H130" s="82"/>
      <c r="I130" s="82"/>
    </row>
    <row r="131" spans="1:9" ht="20.25" customHeight="1" x14ac:dyDescent="0.3">
      <c r="A131" s="109"/>
      <c r="B131" s="72"/>
      <c r="C131" s="75"/>
      <c r="D131" s="82"/>
      <c r="E131" s="75"/>
      <c r="F131" s="82"/>
      <c r="G131" s="75"/>
      <c r="H131" s="82"/>
      <c r="I131" s="75"/>
    </row>
    <row r="132" spans="1:9" ht="20.25" customHeight="1" x14ac:dyDescent="0.3">
      <c r="A132" s="109"/>
      <c r="B132" s="72"/>
      <c r="C132" s="107"/>
      <c r="D132" s="73"/>
      <c r="E132" s="107"/>
      <c r="F132" s="73"/>
      <c r="G132" s="107"/>
      <c r="H132" s="73"/>
      <c r="I132" s="85"/>
    </row>
    <row r="133" spans="1:9" ht="20.25" customHeight="1" thickBot="1" x14ac:dyDescent="0.35">
      <c r="A133" s="60"/>
      <c r="B133" s="72"/>
      <c r="C133" s="108"/>
      <c r="D133" s="82"/>
      <c r="E133" s="108"/>
      <c r="F133" s="82"/>
      <c r="G133" s="108"/>
      <c r="H133" s="82"/>
      <c r="I133" s="108"/>
    </row>
    <row r="134" spans="1:9" ht="20.25" customHeight="1" thickTop="1" x14ac:dyDescent="0.3">
      <c r="A134" s="60"/>
      <c r="B134" s="72"/>
      <c r="C134" s="82"/>
      <c r="D134" s="82"/>
      <c r="E134" s="82"/>
      <c r="F134" s="82"/>
      <c r="G134" s="82"/>
      <c r="H134" s="82"/>
      <c r="I134" s="82"/>
    </row>
    <row r="135" spans="1:9" ht="20.25" customHeight="1" x14ac:dyDescent="0.3">
      <c r="A135" s="60"/>
      <c r="B135" s="72"/>
      <c r="C135" s="82"/>
      <c r="D135" s="82"/>
      <c r="E135" s="82"/>
      <c r="F135" s="82"/>
      <c r="G135" s="82"/>
      <c r="H135" s="82"/>
      <c r="I135" s="82"/>
    </row>
    <row r="136" spans="1:9" ht="20.25" customHeight="1" x14ac:dyDescent="0.3">
      <c r="A136" s="109"/>
      <c r="B136" s="72"/>
      <c r="C136" s="75"/>
      <c r="D136" s="82"/>
      <c r="E136" s="75"/>
      <c r="F136" s="82"/>
      <c r="G136" s="75"/>
      <c r="H136" s="82"/>
      <c r="I136" s="75"/>
    </row>
    <row r="137" spans="1:9" ht="20.25" customHeight="1" x14ac:dyDescent="0.3">
      <c r="A137" s="109"/>
      <c r="B137" s="72"/>
      <c r="C137" s="88"/>
      <c r="D137" s="73"/>
      <c r="E137" s="88"/>
      <c r="F137" s="73"/>
      <c r="G137" s="88"/>
      <c r="H137" s="73"/>
      <c r="I137" s="88"/>
    </row>
    <row r="138" spans="1:9" ht="20.25" customHeight="1" thickBot="1" x14ac:dyDescent="0.35">
      <c r="A138" s="60"/>
      <c r="B138" s="72"/>
      <c r="C138" s="112"/>
      <c r="D138" s="82"/>
      <c r="E138" s="112"/>
      <c r="F138" s="82"/>
      <c r="G138" s="112"/>
      <c r="H138" s="82"/>
      <c r="I138" s="112"/>
    </row>
    <row r="139" spans="1:9" ht="20.25" customHeight="1" thickTop="1" x14ac:dyDescent="0.3">
      <c r="A139" s="60"/>
      <c r="B139" s="72"/>
      <c r="C139" s="82"/>
      <c r="D139" s="82"/>
      <c r="E139" s="82"/>
      <c r="F139" s="82"/>
      <c r="G139" s="82"/>
      <c r="H139" s="82"/>
      <c r="I139" s="82"/>
    </row>
    <row r="140" spans="1:9" ht="20.25" customHeight="1" thickBot="1" x14ac:dyDescent="0.35">
      <c r="A140" s="60"/>
      <c r="B140" s="72"/>
      <c r="C140" s="113"/>
      <c r="D140" s="82"/>
      <c r="E140" s="113"/>
      <c r="F140" s="82"/>
      <c r="G140" s="113"/>
      <c r="H140" s="82"/>
      <c r="I140" s="113"/>
    </row>
    <row r="141" spans="1:9" ht="20.25" customHeight="1" thickTop="1" x14ac:dyDescent="0.3">
      <c r="A141" s="116"/>
      <c r="B141" s="72"/>
      <c r="C141" s="89"/>
      <c r="D141" s="89"/>
      <c r="E141" s="89"/>
      <c r="F141" s="89"/>
      <c r="G141" s="89"/>
      <c r="H141" s="89"/>
      <c r="I141" s="89"/>
    </row>
  </sheetData>
  <mergeCells count="34">
    <mergeCell ref="C110:E110"/>
    <mergeCell ref="G110:I110"/>
    <mergeCell ref="C111:E111"/>
    <mergeCell ref="G111:I111"/>
    <mergeCell ref="C113:I113"/>
    <mergeCell ref="C109:E109"/>
    <mergeCell ref="G109:I109"/>
    <mergeCell ref="C46:I46"/>
    <mergeCell ref="C78:E78"/>
    <mergeCell ref="G78:I78"/>
    <mergeCell ref="C79:E79"/>
    <mergeCell ref="G79:I79"/>
    <mergeCell ref="C80:E80"/>
    <mergeCell ref="G80:I80"/>
    <mergeCell ref="C82:I82"/>
    <mergeCell ref="C108:E108"/>
    <mergeCell ref="G108:I108"/>
    <mergeCell ref="C42:E42"/>
    <mergeCell ref="G42:I42"/>
    <mergeCell ref="C43:E43"/>
    <mergeCell ref="G43:I43"/>
    <mergeCell ref="C44:E44"/>
    <mergeCell ref="G44:I44"/>
    <mergeCell ref="C41:E41"/>
    <mergeCell ref="G41:I41"/>
    <mergeCell ref="C5:E5"/>
    <mergeCell ref="G5:I5"/>
    <mergeCell ref="C6:E6"/>
    <mergeCell ref="G6:I6"/>
    <mergeCell ref="C4:E4"/>
    <mergeCell ref="G4:I4"/>
    <mergeCell ref="C7:E7"/>
    <mergeCell ref="G7:I7"/>
    <mergeCell ref="C9:I9"/>
  </mergeCells>
  <pageMargins left="0.7" right="0.7" top="0.48" bottom="0.5" header="0.5" footer="0.4"/>
  <pageSetup paperSize="9" scale="80" firstPageNumber="4" fitToHeight="0" pageOrder="overThenDown" orientation="portrait" useFirstPageNumber="1" r:id="rId1"/>
  <headerFooter>
    <oddFooter>&amp;L&amp;"Times New Roman,Regular"&amp;11  The accompanying notes from an integral part of the interim financial statements.
&amp;C&amp;"Times New Roman,Regular"&amp;11&amp;P</oddFooter>
  </headerFooter>
  <rowBreaks count="2" manualBreakCount="2">
    <brk id="37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146"/>
  <sheetViews>
    <sheetView view="pageBreakPreview" topLeftCell="A53" zoomScaleNormal="150" zoomScaleSheetLayoutView="100" workbookViewId="0">
      <selection activeCell="A66" sqref="A66"/>
    </sheetView>
  </sheetViews>
  <sheetFormatPr defaultColWidth="9.1796875" defaultRowHeight="20.25" customHeight="1" x14ac:dyDescent="0.3"/>
  <cols>
    <col min="1" max="1" width="52.54296875" style="61" customWidth="1"/>
    <col min="2" max="2" width="7" style="69" customWidth="1"/>
    <col min="3" max="3" width="11.7265625" style="78" customWidth="1"/>
    <col min="4" max="4" width="1.1796875" style="78" customWidth="1"/>
    <col min="5" max="5" width="11.7265625" style="78" customWidth="1"/>
    <col min="6" max="6" width="1" style="78" customWidth="1"/>
    <col min="7" max="7" width="11.7265625" style="78" customWidth="1"/>
    <col min="8" max="8" width="1.26953125" style="78" customWidth="1"/>
    <col min="9" max="9" width="11.7265625" style="78" customWidth="1"/>
    <col min="10" max="16384" width="9.1796875" style="61"/>
  </cols>
  <sheetData>
    <row r="1" spans="1:9" ht="20.25" customHeight="1" x14ac:dyDescent="0.35">
      <c r="A1" s="58" t="s">
        <v>0</v>
      </c>
      <c r="B1" s="59"/>
      <c r="C1" s="58"/>
      <c r="D1" s="58"/>
      <c r="E1" s="58"/>
      <c r="F1" s="58"/>
      <c r="G1" s="60"/>
      <c r="H1" s="60"/>
      <c r="I1" s="60"/>
    </row>
    <row r="2" spans="1:9" ht="20.25" customHeight="1" x14ac:dyDescent="0.35">
      <c r="A2" s="63" t="s">
        <v>47</v>
      </c>
      <c r="B2" s="64"/>
      <c r="C2" s="63"/>
      <c r="D2" s="63"/>
      <c r="E2" s="63"/>
      <c r="F2" s="63"/>
      <c r="G2" s="60"/>
      <c r="H2" s="60"/>
      <c r="I2" s="60"/>
    </row>
    <row r="3" spans="1:9" ht="20.25" customHeight="1" x14ac:dyDescent="0.35">
      <c r="A3" s="63"/>
      <c r="B3" s="64"/>
      <c r="C3" s="63"/>
      <c r="D3" s="63"/>
      <c r="E3" s="63"/>
      <c r="F3" s="63"/>
      <c r="G3" s="60"/>
      <c r="H3" s="60"/>
      <c r="I3" s="60"/>
    </row>
    <row r="4" spans="1:9" ht="20.25" customHeight="1" x14ac:dyDescent="0.3">
      <c r="A4" s="60"/>
      <c r="B4" s="66"/>
      <c r="C4" s="253" t="s">
        <v>48</v>
      </c>
      <c r="D4" s="253"/>
      <c r="E4" s="253"/>
      <c r="F4" s="67"/>
      <c r="G4" s="253" t="s">
        <v>49</v>
      </c>
      <c r="H4" s="253"/>
      <c r="I4" s="253"/>
    </row>
    <row r="5" spans="1:9" ht="20.25" customHeight="1" x14ac:dyDescent="0.3">
      <c r="A5" s="60"/>
      <c r="B5" s="66"/>
      <c r="C5" s="253" t="s">
        <v>50</v>
      </c>
      <c r="D5" s="253"/>
      <c r="E5" s="253"/>
      <c r="F5" s="67"/>
      <c r="G5" s="253" t="s">
        <v>50</v>
      </c>
      <c r="H5" s="253"/>
      <c r="I5" s="253"/>
    </row>
    <row r="6" spans="1:9" ht="20.25" customHeight="1" x14ac:dyDescent="0.3">
      <c r="A6" s="60"/>
      <c r="B6" s="66"/>
      <c r="C6" s="257" t="s">
        <v>175</v>
      </c>
      <c r="D6" s="257"/>
      <c r="E6" s="257"/>
      <c r="F6" s="68"/>
      <c r="G6" s="257" t="str">
        <f>C6</f>
        <v xml:space="preserve">Nine-month period ended </v>
      </c>
      <c r="H6" s="257"/>
      <c r="I6" s="257"/>
    </row>
    <row r="7" spans="1:9" ht="20.25" customHeight="1" x14ac:dyDescent="0.3">
      <c r="A7" s="60"/>
      <c r="B7" s="66"/>
      <c r="C7" s="254" t="s">
        <v>174</v>
      </c>
      <c r="D7" s="254"/>
      <c r="E7" s="254"/>
      <c r="F7" s="68"/>
      <c r="G7" s="254" t="str">
        <f>C7</f>
        <v>30 June</v>
      </c>
      <c r="H7" s="254"/>
      <c r="I7" s="254"/>
    </row>
    <row r="8" spans="1:9" ht="20.25" customHeight="1" x14ac:dyDescent="0.3">
      <c r="A8" s="60"/>
      <c r="B8" s="69" t="s">
        <v>3</v>
      </c>
      <c r="C8" s="70">
        <v>2019</v>
      </c>
      <c r="D8" s="70">
        <v>2017</v>
      </c>
      <c r="E8" s="70">
        <v>2018</v>
      </c>
      <c r="F8" s="70"/>
      <c r="G8" s="70">
        <f>C8</f>
        <v>2019</v>
      </c>
      <c r="H8" s="70"/>
      <c r="I8" s="70">
        <f>E8</f>
        <v>2018</v>
      </c>
    </row>
    <row r="9" spans="1:9" ht="18" customHeight="1" x14ac:dyDescent="0.3">
      <c r="A9" s="65"/>
      <c r="C9" s="255" t="s">
        <v>5</v>
      </c>
      <c r="D9" s="255"/>
      <c r="E9" s="255"/>
      <c r="F9" s="255"/>
      <c r="G9" s="255"/>
      <c r="H9" s="255"/>
      <c r="I9" s="255"/>
    </row>
    <row r="10" spans="1:9" ht="20.25" customHeight="1" x14ac:dyDescent="0.3">
      <c r="A10" s="71" t="s">
        <v>144</v>
      </c>
      <c r="B10" s="72"/>
      <c r="C10" s="73"/>
      <c r="D10" s="73"/>
      <c r="E10" s="73"/>
      <c r="F10" s="73"/>
      <c r="G10" s="73"/>
      <c r="H10" s="73"/>
      <c r="I10" s="73"/>
    </row>
    <row r="11" spans="1:9" ht="20.25" customHeight="1" x14ac:dyDescent="0.3">
      <c r="A11" s="78" t="s">
        <v>53</v>
      </c>
      <c r="B11" s="72">
        <v>3</v>
      </c>
      <c r="C11" s="22">
        <v>1520723</v>
      </c>
      <c r="D11" s="75"/>
      <c r="E11" s="22">
        <v>1877060</v>
      </c>
      <c r="F11" s="75"/>
      <c r="G11" s="76">
        <v>1520076</v>
      </c>
      <c r="H11" s="75"/>
      <c r="I11" s="22">
        <v>1876353</v>
      </c>
    </row>
    <row r="12" spans="1:9" ht="20.25" customHeight="1" x14ac:dyDescent="0.3">
      <c r="A12" s="78" t="s">
        <v>54</v>
      </c>
      <c r="B12" s="72">
        <v>3</v>
      </c>
      <c r="C12" s="75">
        <v>15351</v>
      </c>
      <c r="D12" s="75"/>
      <c r="E12" s="75">
        <v>19496</v>
      </c>
      <c r="F12" s="75"/>
      <c r="G12" s="76">
        <v>112747</v>
      </c>
      <c r="H12" s="75"/>
      <c r="I12" s="22">
        <v>237957</v>
      </c>
    </row>
    <row r="13" spans="1:9" s="78" customFormat="1" ht="17.5" hidden="1" customHeight="1" x14ac:dyDescent="0.3">
      <c r="A13" s="78" t="s">
        <v>55</v>
      </c>
      <c r="B13" s="72"/>
      <c r="C13" s="22">
        <v>0</v>
      </c>
      <c r="D13" s="75"/>
      <c r="E13" s="22">
        <v>0</v>
      </c>
      <c r="F13" s="75"/>
      <c r="G13" s="76">
        <v>0</v>
      </c>
      <c r="H13" s="75"/>
      <c r="I13" s="22">
        <v>0</v>
      </c>
    </row>
    <row r="14" spans="1:9" s="78" customFormat="1" ht="14" hidden="1" x14ac:dyDescent="0.3">
      <c r="A14" s="78" t="s">
        <v>153</v>
      </c>
      <c r="B14" s="72">
        <v>5</v>
      </c>
      <c r="C14" s="22">
        <v>0</v>
      </c>
      <c r="D14" s="75"/>
      <c r="E14" s="22">
        <v>0</v>
      </c>
      <c r="F14" s="75"/>
      <c r="G14" s="76">
        <v>0</v>
      </c>
      <c r="H14" s="75"/>
      <c r="I14" s="22">
        <v>0</v>
      </c>
    </row>
    <row r="15" spans="1:9" s="78" customFormat="1" ht="14" hidden="1" x14ac:dyDescent="0.3">
      <c r="A15" s="78" t="s">
        <v>130</v>
      </c>
      <c r="B15" s="72"/>
      <c r="C15" s="139">
        <v>0</v>
      </c>
      <c r="D15" s="169"/>
      <c r="E15" s="139">
        <v>0</v>
      </c>
      <c r="F15" s="169"/>
      <c r="G15" s="80">
        <v>0</v>
      </c>
      <c r="H15" s="169"/>
      <c r="I15" s="139"/>
    </row>
    <row r="16" spans="1:9" s="78" customFormat="1" ht="14" hidden="1" x14ac:dyDescent="0.3">
      <c r="A16" s="78" t="s">
        <v>129</v>
      </c>
      <c r="B16" s="72">
        <v>8</v>
      </c>
      <c r="C16" s="139">
        <v>0</v>
      </c>
      <c r="D16" s="169"/>
      <c r="E16" s="139">
        <v>0</v>
      </c>
      <c r="F16" s="169"/>
      <c r="G16" s="139">
        <v>0</v>
      </c>
      <c r="H16" s="169"/>
      <c r="I16" s="22"/>
    </row>
    <row r="17" spans="1:9" s="78" customFormat="1" ht="20.25" customHeight="1" x14ac:dyDescent="0.3">
      <c r="A17" s="78" t="s">
        <v>153</v>
      </c>
      <c r="B17" s="72"/>
      <c r="C17" s="216">
        <v>13109</v>
      </c>
      <c r="D17" s="73"/>
      <c r="E17" s="216">
        <v>0</v>
      </c>
      <c r="F17" s="73"/>
      <c r="G17" s="76">
        <v>13086</v>
      </c>
      <c r="H17" s="73"/>
      <c r="I17" s="76">
        <v>0</v>
      </c>
    </row>
    <row r="18" spans="1:9" ht="20.25" customHeight="1" x14ac:dyDescent="0.3">
      <c r="A18" s="78" t="s">
        <v>56</v>
      </c>
      <c r="B18" s="72">
        <v>3</v>
      </c>
      <c r="C18" s="75">
        <v>14869</v>
      </c>
      <c r="D18" s="75"/>
      <c r="E18" s="75">
        <v>24812</v>
      </c>
      <c r="F18" s="75"/>
      <c r="G18" s="25">
        <v>14076</v>
      </c>
      <c r="H18" s="169"/>
      <c r="I18" s="25">
        <v>20825</v>
      </c>
    </row>
    <row r="19" spans="1:9" ht="20.25" customHeight="1" x14ac:dyDescent="0.3">
      <c r="A19" s="60" t="s">
        <v>145</v>
      </c>
      <c r="B19" s="72"/>
      <c r="C19" s="188">
        <f>SUM(C11:C18)</f>
        <v>1564052</v>
      </c>
      <c r="D19" s="83"/>
      <c r="E19" s="188">
        <f>SUM(E11:E18)</f>
        <v>1921368</v>
      </c>
      <c r="F19" s="83"/>
      <c r="G19" s="208">
        <f>SUM(G11:G18)</f>
        <v>1659985</v>
      </c>
      <c r="H19" s="179"/>
      <c r="I19" s="188">
        <f>SUM(I11:I18)</f>
        <v>2135135</v>
      </c>
    </row>
    <row r="20" spans="1:9" ht="20.25" customHeight="1" x14ac:dyDescent="0.3">
      <c r="B20" s="72"/>
      <c r="C20" s="75"/>
      <c r="D20" s="75"/>
      <c r="E20" s="75"/>
      <c r="F20" s="75"/>
      <c r="G20" s="25"/>
      <c r="H20" s="169"/>
      <c r="I20" s="169"/>
    </row>
    <row r="21" spans="1:9" ht="18" customHeight="1" x14ac:dyDescent="0.3">
      <c r="A21" s="71" t="s">
        <v>58</v>
      </c>
      <c r="B21" s="72"/>
      <c r="C21" s="75"/>
      <c r="D21" s="75"/>
      <c r="E21" s="75"/>
      <c r="F21" s="75"/>
      <c r="G21" s="75"/>
      <c r="H21" s="169"/>
      <c r="I21" s="169"/>
    </row>
    <row r="22" spans="1:9" ht="20.25" customHeight="1" x14ac:dyDescent="0.3">
      <c r="A22" s="61" t="s">
        <v>131</v>
      </c>
      <c r="B22" s="72">
        <v>3</v>
      </c>
      <c r="C22" s="75">
        <v>1657234</v>
      </c>
      <c r="D22" s="75"/>
      <c r="E22" s="75">
        <v>1659108</v>
      </c>
      <c r="F22" s="75"/>
      <c r="G22" s="75">
        <v>1606764</v>
      </c>
      <c r="H22" s="169"/>
      <c r="I22" s="75">
        <v>1666609</v>
      </c>
    </row>
    <row r="23" spans="1:9" ht="20.25" customHeight="1" x14ac:dyDescent="0.3">
      <c r="A23" s="61" t="s">
        <v>161</v>
      </c>
      <c r="B23" s="72"/>
      <c r="C23" s="75">
        <v>65816</v>
      </c>
      <c r="D23" s="75"/>
      <c r="E23" s="75">
        <v>67241</v>
      </c>
      <c r="F23" s="75"/>
      <c r="G23" s="22">
        <v>57883</v>
      </c>
      <c r="H23" s="169"/>
      <c r="I23" s="22">
        <v>59019</v>
      </c>
    </row>
    <row r="24" spans="1:9" ht="20.25" customHeight="1" x14ac:dyDescent="0.3">
      <c r="A24" s="61" t="s">
        <v>61</v>
      </c>
      <c r="B24" s="72">
        <v>3</v>
      </c>
      <c r="C24" s="75">
        <v>81616</v>
      </c>
      <c r="D24" s="75"/>
      <c r="E24" s="75">
        <v>88358</v>
      </c>
      <c r="F24" s="75"/>
      <c r="G24" s="75">
        <v>94324</v>
      </c>
      <c r="H24" s="169"/>
      <c r="I24" s="75">
        <v>88135</v>
      </c>
    </row>
    <row r="25" spans="1:9" ht="20.25" customHeight="1" x14ac:dyDescent="0.3">
      <c r="A25" s="78" t="s">
        <v>124</v>
      </c>
      <c r="B25" s="72"/>
      <c r="C25" s="75">
        <v>32204</v>
      </c>
      <c r="D25" s="75"/>
      <c r="E25" s="75">
        <v>10785</v>
      </c>
      <c r="F25" s="75"/>
      <c r="G25" s="75">
        <v>21997</v>
      </c>
      <c r="H25" s="169"/>
      <c r="I25" s="75">
        <v>0</v>
      </c>
    </row>
    <row r="26" spans="1:9" ht="20.25" customHeight="1" x14ac:dyDescent="0.3">
      <c r="A26" s="78" t="s">
        <v>154</v>
      </c>
      <c r="B26" s="72">
        <v>6</v>
      </c>
      <c r="C26" s="75">
        <v>0</v>
      </c>
      <c r="D26" s="75"/>
      <c r="E26" s="75">
        <v>52420</v>
      </c>
      <c r="F26" s="75"/>
      <c r="G26" s="75">
        <v>0</v>
      </c>
      <c r="H26" s="169"/>
      <c r="I26" s="75">
        <v>46419</v>
      </c>
    </row>
    <row r="27" spans="1:9" ht="20.25" customHeight="1" x14ac:dyDescent="0.3">
      <c r="A27" s="78" t="s">
        <v>62</v>
      </c>
      <c r="B27" s="72"/>
      <c r="C27" s="75">
        <v>1181</v>
      </c>
      <c r="D27" s="75"/>
      <c r="E27" s="75">
        <v>3712</v>
      </c>
      <c r="F27" s="75"/>
      <c r="G27" s="75">
        <v>1181</v>
      </c>
      <c r="H27" s="169"/>
      <c r="I27" s="75">
        <v>3712</v>
      </c>
    </row>
    <row r="28" spans="1:9" ht="20.25" customHeight="1" x14ac:dyDescent="0.3">
      <c r="A28" s="84" t="s">
        <v>63</v>
      </c>
      <c r="B28" s="72">
        <v>3</v>
      </c>
      <c r="C28" s="172">
        <v>1172</v>
      </c>
      <c r="D28" s="75"/>
      <c r="E28" s="172">
        <v>96</v>
      </c>
      <c r="F28" s="75"/>
      <c r="G28" s="75">
        <v>1172</v>
      </c>
      <c r="H28" s="75"/>
      <c r="I28" s="75">
        <v>96</v>
      </c>
    </row>
    <row r="29" spans="1:9" ht="20.25" customHeight="1" x14ac:dyDescent="0.3">
      <c r="A29" s="60" t="s">
        <v>64</v>
      </c>
      <c r="B29" s="72"/>
      <c r="C29" s="188">
        <f>SUM(C22:C28)</f>
        <v>1839223</v>
      </c>
      <c r="D29" s="83"/>
      <c r="E29" s="188">
        <f>SUM(E22:E28)</f>
        <v>1881720</v>
      </c>
      <c r="F29" s="83"/>
      <c r="G29" s="188">
        <f>SUM(G22:G28)</f>
        <v>1783321</v>
      </c>
      <c r="H29" s="83"/>
      <c r="I29" s="188">
        <f>SUM(I22:I28)</f>
        <v>1863990</v>
      </c>
    </row>
    <row r="30" spans="1:9" ht="20.25" customHeight="1" x14ac:dyDescent="0.3">
      <c r="A30" s="60"/>
      <c r="B30" s="72"/>
      <c r="C30" s="179"/>
      <c r="D30" s="179"/>
      <c r="E30" s="179"/>
      <c r="F30" s="179"/>
      <c r="G30" s="179"/>
      <c r="H30" s="179"/>
      <c r="I30" s="179"/>
    </row>
    <row r="31" spans="1:9" ht="20.25" customHeight="1" x14ac:dyDescent="0.3">
      <c r="A31" s="61" t="s">
        <v>162</v>
      </c>
      <c r="B31" s="72" t="s">
        <v>182</v>
      </c>
      <c r="C31" s="87">
        <v>64899</v>
      </c>
      <c r="D31" s="75"/>
      <c r="E31" s="87">
        <v>182524</v>
      </c>
      <c r="F31" s="169"/>
      <c r="G31" s="160">
        <v>0</v>
      </c>
      <c r="H31" s="169"/>
      <c r="I31" s="160">
        <v>0</v>
      </c>
    </row>
    <row r="32" spans="1:9" ht="20.25" customHeight="1" x14ac:dyDescent="0.3">
      <c r="A32" s="91" t="s">
        <v>65</v>
      </c>
      <c r="B32" s="72"/>
      <c r="C32" s="83">
        <f>C19-C29+C31</f>
        <v>-210272</v>
      </c>
      <c r="D32" s="75"/>
      <c r="E32" s="83">
        <f>E19-E29+E31</f>
        <v>222172</v>
      </c>
      <c r="F32" s="179"/>
      <c r="G32" s="83">
        <f>G19-G29+G31</f>
        <v>-123336</v>
      </c>
      <c r="H32" s="83"/>
      <c r="I32" s="83">
        <f>I19-I29+I31</f>
        <v>271145</v>
      </c>
    </row>
    <row r="33" spans="1:10" ht="20.25" customHeight="1" x14ac:dyDescent="0.3">
      <c r="A33" s="61" t="s">
        <v>176</v>
      </c>
      <c r="B33" s="72"/>
      <c r="C33" s="75">
        <v>-23041</v>
      </c>
      <c r="D33" s="75"/>
      <c r="E33" s="75">
        <v>-8764</v>
      </c>
      <c r="F33" s="169"/>
      <c r="G33" s="87">
        <v>-11052</v>
      </c>
      <c r="H33" s="75"/>
      <c r="I33" s="87">
        <v>-31063</v>
      </c>
    </row>
    <row r="34" spans="1:10" ht="20.25" customHeight="1" thickBot="1" x14ac:dyDescent="0.35">
      <c r="A34" s="60" t="s">
        <v>66</v>
      </c>
      <c r="B34" s="72"/>
      <c r="C34" s="108">
        <f>C32+C33</f>
        <v>-233313</v>
      </c>
      <c r="D34" s="75"/>
      <c r="E34" s="108">
        <f>E32+E33</f>
        <v>213408</v>
      </c>
      <c r="F34" s="179"/>
      <c r="G34" s="191">
        <f>G32+G33</f>
        <v>-134388</v>
      </c>
      <c r="H34" s="83"/>
      <c r="I34" s="191">
        <f>I32+I33</f>
        <v>240082</v>
      </c>
    </row>
    <row r="35" spans="1:10" ht="20.25" customHeight="1" thickTop="1" x14ac:dyDescent="0.3">
      <c r="A35" s="60"/>
      <c r="B35" s="72"/>
      <c r="C35" s="61"/>
      <c r="D35" s="61"/>
      <c r="E35" s="61"/>
      <c r="F35" s="61"/>
      <c r="G35" s="61"/>
      <c r="H35" s="61"/>
      <c r="I35" s="61"/>
    </row>
    <row r="36" spans="1:10" s="91" customFormat="1" ht="20.25" customHeight="1" x14ac:dyDescent="0.3">
      <c r="A36" s="60" t="s">
        <v>67</v>
      </c>
      <c r="B36" s="72"/>
      <c r="C36" s="61"/>
      <c r="D36" s="61"/>
      <c r="E36" s="61"/>
      <c r="F36" s="61"/>
      <c r="G36" s="61"/>
      <c r="H36" s="61"/>
      <c r="I36" s="61"/>
    </row>
    <row r="37" spans="1:10" s="91" customFormat="1" ht="20.25" customHeight="1" x14ac:dyDescent="0.35">
      <c r="A37" s="95" t="s">
        <v>0</v>
      </c>
      <c r="B37" s="96"/>
      <c r="C37" s="90"/>
      <c r="D37" s="90"/>
      <c r="E37" s="90"/>
      <c r="F37" s="90"/>
      <c r="G37" s="90"/>
      <c r="H37" s="90"/>
      <c r="I37" s="90"/>
    </row>
    <row r="38" spans="1:10" s="91" customFormat="1" ht="20.25" customHeight="1" x14ac:dyDescent="0.3">
      <c r="A38" s="97" t="s">
        <v>47</v>
      </c>
      <c r="B38" s="96"/>
      <c r="C38" s="90"/>
      <c r="D38" s="90"/>
      <c r="E38" s="90"/>
      <c r="F38" s="90"/>
      <c r="G38" s="90"/>
      <c r="H38" s="90"/>
      <c r="I38" s="200"/>
    </row>
    <row r="39" spans="1:10" s="91" customFormat="1" ht="20.25" customHeight="1" x14ac:dyDescent="0.3">
      <c r="B39" s="96"/>
      <c r="C39" s="90"/>
      <c r="D39" s="90"/>
      <c r="E39" s="90"/>
      <c r="F39" s="90"/>
      <c r="G39" s="90"/>
      <c r="H39" s="90"/>
      <c r="I39" s="90"/>
    </row>
    <row r="40" spans="1:10" s="91" customFormat="1" ht="20.25" customHeight="1" x14ac:dyDescent="0.3">
      <c r="B40" s="98"/>
      <c r="C40" s="256" t="s">
        <v>48</v>
      </c>
      <c r="D40" s="256"/>
      <c r="E40" s="256"/>
      <c r="F40" s="68"/>
      <c r="G40" s="256" t="s">
        <v>49</v>
      </c>
      <c r="H40" s="256"/>
      <c r="I40" s="256"/>
    </row>
    <row r="41" spans="1:10" s="91" customFormat="1" ht="20.25" customHeight="1" x14ac:dyDescent="0.3">
      <c r="B41" s="98"/>
      <c r="C41" s="256" t="s">
        <v>50</v>
      </c>
      <c r="D41" s="256"/>
      <c r="E41" s="256"/>
      <c r="F41" s="68"/>
      <c r="G41" s="256" t="s">
        <v>50</v>
      </c>
      <c r="H41" s="256"/>
      <c r="I41" s="256"/>
    </row>
    <row r="42" spans="1:10" s="91" customFormat="1" ht="20.25" customHeight="1" x14ac:dyDescent="0.3">
      <c r="B42" s="98"/>
      <c r="C42" s="257" t="str">
        <f>C6</f>
        <v xml:space="preserve">Nine-month period ended </v>
      </c>
      <c r="D42" s="257"/>
      <c r="E42" s="257"/>
      <c r="F42" s="68"/>
      <c r="G42" s="257" t="str">
        <f>G6</f>
        <v xml:space="preserve">Nine-month period ended </v>
      </c>
      <c r="H42" s="257"/>
      <c r="I42" s="257"/>
    </row>
    <row r="43" spans="1:10" s="91" customFormat="1" ht="20.25" customHeight="1" x14ac:dyDescent="0.3">
      <c r="B43" s="98"/>
      <c r="C43" s="254" t="str">
        <f>C7</f>
        <v>30 June</v>
      </c>
      <c r="D43" s="254"/>
      <c r="E43" s="254"/>
      <c r="F43" s="68"/>
      <c r="G43" s="254" t="str">
        <f>G7</f>
        <v>30 June</v>
      </c>
      <c r="H43" s="254"/>
      <c r="I43" s="254"/>
    </row>
    <row r="44" spans="1:10" s="91" customFormat="1" ht="20.25" customHeight="1" x14ac:dyDescent="0.3">
      <c r="B44" s="99" t="s">
        <v>3</v>
      </c>
      <c r="C44" s="70">
        <f>C8</f>
        <v>2019</v>
      </c>
      <c r="D44" s="70"/>
      <c r="E44" s="70">
        <f>E8</f>
        <v>2018</v>
      </c>
      <c r="F44" s="70"/>
      <c r="G44" s="70">
        <f>G8</f>
        <v>2019</v>
      </c>
      <c r="H44" s="70"/>
      <c r="I44" s="70">
        <f>I8</f>
        <v>2018</v>
      </c>
    </row>
    <row r="45" spans="1:10" s="91" customFormat="1" ht="20.25" customHeight="1" x14ac:dyDescent="0.3">
      <c r="B45" s="96"/>
      <c r="C45" s="259" t="s">
        <v>5</v>
      </c>
      <c r="D45" s="259"/>
      <c r="E45" s="259"/>
      <c r="F45" s="259"/>
      <c r="G45" s="259"/>
      <c r="H45" s="259"/>
      <c r="I45" s="259"/>
    </row>
    <row r="46" spans="1:10" s="91" customFormat="1" ht="20.25" customHeight="1" x14ac:dyDescent="0.3">
      <c r="A46" s="52" t="s">
        <v>165</v>
      </c>
      <c r="B46" s="96"/>
      <c r="C46" s="90"/>
      <c r="D46" s="90"/>
      <c r="E46" s="90"/>
      <c r="F46" s="90"/>
      <c r="G46" s="90"/>
      <c r="H46" s="90"/>
      <c r="I46" s="90"/>
      <c r="J46" s="102"/>
    </row>
    <row r="47" spans="1:10" s="91" customFormat="1" ht="20.25" customHeight="1" x14ac:dyDescent="0.3">
      <c r="A47" s="103" t="s">
        <v>180</v>
      </c>
      <c r="B47" s="96"/>
      <c r="C47" s="94"/>
      <c r="D47" s="94"/>
      <c r="E47" s="94"/>
      <c r="F47" s="94"/>
      <c r="G47" s="94"/>
      <c r="H47" s="94"/>
      <c r="I47" s="94"/>
      <c r="J47" s="102"/>
    </row>
    <row r="48" spans="1:10" s="91" customFormat="1" ht="20.25" customHeight="1" x14ac:dyDescent="0.3">
      <c r="A48" s="53" t="s">
        <v>163</v>
      </c>
      <c r="B48" s="96"/>
      <c r="C48" s="25">
        <v>-14219</v>
      </c>
      <c r="D48" s="25"/>
      <c r="E48" s="25">
        <v>-8079</v>
      </c>
      <c r="F48" s="25"/>
      <c r="G48" s="25">
        <v>-14219</v>
      </c>
      <c r="H48" s="25"/>
      <c r="I48" s="25">
        <v>-8079</v>
      </c>
      <c r="J48" s="102"/>
    </row>
    <row r="49" spans="1:10" s="91" customFormat="1" ht="20.25" customHeight="1" x14ac:dyDescent="0.3">
      <c r="A49" s="53" t="s">
        <v>146</v>
      </c>
      <c r="B49" s="96"/>
      <c r="C49" s="25"/>
      <c r="D49" s="25"/>
      <c r="E49" s="25"/>
      <c r="F49" s="25"/>
      <c r="G49" s="25"/>
      <c r="H49" s="25"/>
      <c r="I49" s="25"/>
      <c r="J49" s="102"/>
    </row>
    <row r="50" spans="1:10" s="91" customFormat="1" ht="20.25" customHeight="1" x14ac:dyDescent="0.3">
      <c r="A50" s="53" t="s">
        <v>166</v>
      </c>
      <c r="B50" s="96"/>
      <c r="C50" s="212">
        <v>0</v>
      </c>
      <c r="D50" s="180"/>
      <c r="E50" s="160">
        <v>0</v>
      </c>
      <c r="F50" s="180"/>
      <c r="G50" s="212">
        <v>0</v>
      </c>
      <c r="H50" s="180"/>
      <c r="I50" s="160">
        <v>0</v>
      </c>
      <c r="J50" s="102"/>
    </row>
    <row r="51" spans="1:10" s="91" customFormat="1" ht="20.25" customHeight="1" x14ac:dyDescent="0.3">
      <c r="A51" s="52" t="s">
        <v>147</v>
      </c>
      <c r="B51" s="96"/>
      <c r="C51" s="180"/>
      <c r="D51" s="180"/>
      <c r="E51" s="180"/>
      <c r="F51" s="180"/>
      <c r="G51" s="180"/>
      <c r="H51" s="180"/>
      <c r="I51" s="180"/>
      <c r="J51" s="102"/>
    </row>
    <row r="52" spans="1:10" s="91" customFormat="1" ht="20.25" customHeight="1" x14ac:dyDescent="0.3">
      <c r="A52" s="91" t="s">
        <v>133</v>
      </c>
      <c r="B52" s="96"/>
      <c r="C52" s="193">
        <f>SUM(C48:C50)</f>
        <v>-14219</v>
      </c>
      <c r="D52" s="94"/>
      <c r="E52" s="193">
        <f>SUM(E48:E50)</f>
        <v>-8079</v>
      </c>
      <c r="F52" s="94"/>
      <c r="G52" s="193">
        <f>SUM(G48:G50)</f>
        <v>-14219</v>
      </c>
      <c r="H52" s="94"/>
      <c r="I52" s="193">
        <f>SUM(I48:I50)</f>
        <v>-8079</v>
      </c>
      <c r="J52" s="102"/>
    </row>
    <row r="53" spans="1:10" s="91" customFormat="1" ht="7.4" customHeight="1" x14ac:dyDescent="0.3">
      <c r="B53" s="96"/>
      <c r="C53" s="94"/>
      <c r="D53" s="94"/>
      <c r="E53" s="94"/>
      <c r="F53" s="94"/>
      <c r="G53" s="94"/>
      <c r="H53" s="94"/>
      <c r="I53" s="94"/>
      <c r="J53" s="102"/>
    </row>
    <row r="54" spans="1:10" s="91" customFormat="1" ht="20.25" customHeight="1" x14ac:dyDescent="0.3">
      <c r="A54" s="103" t="s">
        <v>150</v>
      </c>
      <c r="B54" s="96"/>
      <c r="C54" s="90"/>
      <c r="D54" s="90"/>
      <c r="E54" s="90"/>
      <c r="F54" s="90"/>
      <c r="G54" s="90"/>
      <c r="H54" s="90"/>
      <c r="I54" s="90"/>
      <c r="J54" s="102"/>
    </row>
    <row r="55" spans="1:10" s="91" customFormat="1" ht="20.25" customHeight="1" x14ac:dyDescent="0.3">
      <c r="A55" s="103" t="s">
        <v>133</v>
      </c>
      <c r="B55" s="96"/>
      <c r="C55" s="90"/>
      <c r="D55" s="90"/>
      <c r="E55" s="90"/>
      <c r="F55" s="90"/>
      <c r="G55" s="90"/>
      <c r="H55" s="90"/>
      <c r="I55" s="90"/>
      <c r="J55" s="102"/>
    </row>
    <row r="56" spans="1:10" s="91" customFormat="1" ht="20.25" customHeight="1" x14ac:dyDescent="0.3">
      <c r="A56" s="53" t="s">
        <v>170</v>
      </c>
      <c r="B56" s="96"/>
      <c r="C56" s="25">
        <v>-10321</v>
      </c>
      <c r="D56" s="25"/>
      <c r="E56" s="25">
        <v>-68</v>
      </c>
      <c r="F56" s="25"/>
      <c r="G56" s="25">
        <v>-10815</v>
      </c>
      <c r="H56" s="25"/>
      <c r="I56" s="25">
        <v>-68</v>
      </c>
      <c r="J56" s="102"/>
    </row>
    <row r="57" spans="1:10" s="91" customFormat="1" ht="20.25" customHeight="1" x14ac:dyDescent="0.3">
      <c r="A57" s="27" t="s">
        <v>177</v>
      </c>
      <c r="B57" s="96"/>
      <c r="J57" s="102"/>
    </row>
    <row r="58" spans="1:10" s="91" customFormat="1" ht="20.25" customHeight="1" x14ac:dyDescent="0.3">
      <c r="A58" s="27" t="s">
        <v>178</v>
      </c>
      <c r="B58" s="96" t="s">
        <v>182</v>
      </c>
      <c r="C58" s="25">
        <v>477</v>
      </c>
      <c r="D58" s="105"/>
      <c r="E58" s="25">
        <v>0</v>
      </c>
      <c r="F58" s="105"/>
      <c r="G58" s="25">
        <v>0</v>
      </c>
      <c r="H58" s="105"/>
      <c r="I58" s="25">
        <v>0</v>
      </c>
      <c r="J58" s="102"/>
    </row>
    <row r="59" spans="1:10" s="91" customFormat="1" ht="20.25" customHeight="1" x14ac:dyDescent="0.3">
      <c r="A59" s="53" t="s">
        <v>148</v>
      </c>
      <c r="B59" s="96"/>
      <c r="C59" s="25"/>
      <c r="D59" s="25"/>
      <c r="E59" s="25"/>
      <c r="F59" s="25"/>
      <c r="G59" s="25"/>
      <c r="H59" s="25"/>
      <c r="I59" s="25"/>
      <c r="J59" s="102"/>
    </row>
    <row r="60" spans="1:10" s="91" customFormat="1" ht="20.25" customHeight="1" x14ac:dyDescent="0.3">
      <c r="A60" s="53" t="s">
        <v>166</v>
      </c>
      <c r="B60" s="96"/>
      <c r="C60" s="87">
        <v>2064</v>
      </c>
      <c r="D60" s="25"/>
      <c r="E60" s="87">
        <v>14</v>
      </c>
      <c r="F60" s="25"/>
      <c r="G60" s="87">
        <v>2163</v>
      </c>
      <c r="H60" s="25"/>
      <c r="I60" s="87">
        <v>14</v>
      </c>
      <c r="J60" s="102"/>
    </row>
    <row r="61" spans="1:10" s="91" customFormat="1" ht="20.25" customHeight="1" x14ac:dyDescent="0.3">
      <c r="A61" s="52" t="s">
        <v>149</v>
      </c>
      <c r="B61" s="96"/>
      <c r="C61" s="25"/>
      <c r="D61" s="25"/>
      <c r="E61" s="25"/>
      <c r="F61" s="25"/>
      <c r="G61" s="25"/>
      <c r="H61" s="25"/>
      <c r="I61" s="25"/>
      <c r="J61" s="102"/>
    </row>
    <row r="62" spans="1:10" s="91" customFormat="1" ht="20.25" customHeight="1" x14ac:dyDescent="0.3">
      <c r="A62" s="91" t="s">
        <v>133</v>
      </c>
      <c r="B62" s="96"/>
      <c r="C62" s="193">
        <f>SUM(C56:C60)</f>
        <v>-7780</v>
      </c>
      <c r="D62" s="94"/>
      <c r="E62" s="193">
        <f>SUM(E56:E60)</f>
        <v>-54</v>
      </c>
      <c r="F62" s="94"/>
      <c r="G62" s="193">
        <f>SUM(G56:G60)</f>
        <v>-8652</v>
      </c>
      <c r="H62" s="94"/>
      <c r="I62" s="193">
        <f>SUM(I56:I60)</f>
        <v>-54</v>
      </c>
      <c r="J62" s="102"/>
    </row>
    <row r="63" spans="1:10" s="60" customFormat="1" ht="20.25" customHeight="1" x14ac:dyDescent="0.3">
      <c r="A63" s="52" t="s">
        <v>135</v>
      </c>
      <c r="B63" s="96"/>
      <c r="C63" s="94"/>
      <c r="D63" s="94"/>
      <c r="E63" s="94"/>
      <c r="F63" s="94"/>
      <c r="G63" s="94"/>
      <c r="H63" s="94"/>
      <c r="I63" s="94"/>
      <c r="J63" s="102"/>
    </row>
    <row r="64" spans="1:10" ht="20.25" customHeight="1" x14ac:dyDescent="0.3">
      <c r="A64" s="52" t="s">
        <v>136</v>
      </c>
      <c r="B64" s="96"/>
      <c r="C64" s="193">
        <f>C62+C52</f>
        <v>-21999</v>
      </c>
      <c r="D64" s="94"/>
      <c r="E64" s="193">
        <f>E62+E52</f>
        <v>-8133</v>
      </c>
      <c r="F64" s="94"/>
      <c r="G64" s="193">
        <f>G62+G52</f>
        <v>-22871</v>
      </c>
      <c r="H64" s="94"/>
      <c r="I64" s="193">
        <f>I62+I52</f>
        <v>-8133</v>
      </c>
      <c r="J64" s="102"/>
    </row>
    <row r="65" spans="1:10" ht="20.25" customHeight="1" thickBot="1" x14ac:dyDescent="0.35">
      <c r="A65" s="52" t="s">
        <v>167</v>
      </c>
      <c r="B65" s="96"/>
      <c r="C65" s="191">
        <f>C34+C64</f>
        <v>-255312</v>
      </c>
      <c r="D65" s="94"/>
      <c r="E65" s="191">
        <f>E34+E64</f>
        <v>205275</v>
      </c>
      <c r="F65" s="94"/>
      <c r="G65" s="191">
        <f>G34+G64</f>
        <v>-157259</v>
      </c>
      <c r="H65" s="94"/>
      <c r="I65" s="191">
        <f>I34+I64</f>
        <v>231949</v>
      </c>
      <c r="J65" s="75"/>
    </row>
    <row r="66" spans="1:10" ht="20.25" customHeight="1" thickTop="1" x14ac:dyDescent="0.3">
      <c r="A66" s="60"/>
      <c r="B66" s="72"/>
      <c r="C66" s="189"/>
      <c r="D66" s="189"/>
      <c r="E66" s="189"/>
      <c r="F66" s="189"/>
      <c r="G66" s="218"/>
      <c r="H66" s="189"/>
      <c r="I66" s="189"/>
      <c r="J66" s="107"/>
    </row>
    <row r="67" spans="1:10" ht="20.25" customHeight="1" x14ac:dyDescent="0.3">
      <c r="A67" s="60" t="s">
        <v>76</v>
      </c>
      <c r="B67" s="72"/>
      <c r="C67" s="189"/>
      <c r="D67" s="189"/>
      <c r="E67" s="189"/>
      <c r="F67" s="189"/>
      <c r="G67" s="218"/>
      <c r="H67" s="189"/>
      <c r="I67" s="189"/>
      <c r="J67" s="102"/>
    </row>
    <row r="68" spans="1:10" ht="20.25" customHeight="1" x14ac:dyDescent="0.3">
      <c r="A68" s="109" t="s">
        <v>137</v>
      </c>
      <c r="B68" s="72"/>
      <c r="C68" s="25">
        <f>C34</f>
        <v>-233313</v>
      </c>
      <c r="D68" s="25"/>
      <c r="E68" s="25">
        <f>E34</f>
        <v>213408</v>
      </c>
      <c r="F68" s="25">
        <v>0</v>
      </c>
      <c r="G68" s="25">
        <f>G34</f>
        <v>-134388</v>
      </c>
      <c r="H68" s="25">
        <v>0</v>
      </c>
      <c r="I68" s="25">
        <f>I34</f>
        <v>240082</v>
      </c>
      <c r="J68" s="102"/>
    </row>
    <row r="69" spans="1:10" ht="20.25" customHeight="1" x14ac:dyDescent="0.3">
      <c r="A69" s="109" t="s">
        <v>78</v>
      </c>
      <c r="B69" s="72"/>
      <c r="C69" s="107">
        <v>0</v>
      </c>
      <c r="D69" s="107"/>
      <c r="E69" s="107">
        <v>0</v>
      </c>
      <c r="F69" s="107"/>
      <c r="G69" s="110">
        <v>0</v>
      </c>
      <c r="H69" s="107"/>
      <c r="I69" s="107">
        <v>0</v>
      </c>
      <c r="J69" s="102"/>
    </row>
    <row r="70" spans="1:10" ht="20.25" customHeight="1" thickBot="1" x14ac:dyDescent="0.35">
      <c r="A70" s="60" t="s">
        <v>66</v>
      </c>
      <c r="B70" s="72"/>
      <c r="C70" s="108">
        <f>C68+C69</f>
        <v>-233313</v>
      </c>
      <c r="D70" s="82"/>
      <c r="E70" s="108">
        <f>E68+E69</f>
        <v>213408</v>
      </c>
      <c r="F70" s="82"/>
      <c r="G70" s="191">
        <f>G68+G69</f>
        <v>-134388</v>
      </c>
      <c r="H70" s="82"/>
      <c r="I70" s="108">
        <f>I68+I69</f>
        <v>240082</v>
      </c>
      <c r="J70" s="75"/>
    </row>
    <row r="71" spans="1:10" ht="20.25" customHeight="1" thickTop="1" x14ac:dyDescent="0.3">
      <c r="A71" s="60"/>
      <c r="B71" s="72"/>
      <c r="C71" s="82"/>
      <c r="D71" s="82"/>
      <c r="E71" s="82"/>
      <c r="F71" s="82"/>
      <c r="G71" s="90"/>
      <c r="H71" s="82"/>
      <c r="I71" s="82"/>
      <c r="J71" s="110"/>
    </row>
    <row r="72" spans="1:10" ht="20.25" customHeight="1" x14ac:dyDescent="0.3">
      <c r="A72" s="60" t="s">
        <v>168</v>
      </c>
      <c r="B72" s="72"/>
      <c r="C72" s="82"/>
      <c r="D72" s="82"/>
      <c r="E72" s="82"/>
      <c r="F72" s="82"/>
      <c r="G72" s="90"/>
      <c r="H72" s="90"/>
      <c r="I72" s="90"/>
      <c r="J72" s="105"/>
    </row>
    <row r="73" spans="1:10" s="78" customFormat="1" ht="20.25" customHeight="1" x14ac:dyDescent="0.3">
      <c r="A73" s="215" t="s">
        <v>137</v>
      </c>
      <c r="B73" s="96"/>
      <c r="C73" s="25">
        <f>C65</f>
        <v>-255312</v>
      </c>
      <c r="D73" s="90"/>
      <c r="E73" s="25">
        <f>E65</f>
        <v>205275</v>
      </c>
      <c r="F73" s="90"/>
      <c r="G73" s="25">
        <f>G65</f>
        <v>-157259</v>
      </c>
      <c r="H73" s="90"/>
      <c r="I73" s="25">
        <f>I65</f>
        <v>231949</v>
      </c>
      <c r="J73" s="102"/>
    </row>
    <row r="74" spans="1:10" ht="20.25" customHeight="1" x14ac:dyDescent="0.3">
      <c r="A74" s="109" t="s">
        <v>78</v>
      </c>
      <c r="B74" s="72"/>
      <c r="C74" s="111">
        <v>0</v>
      </c>
      <c r="D74" s="73"/>
      <c r="E74" s="88">
        <v>0</v>
      </c>
      <c r="F74" s="73"/>
      <c r="G74" s="111">
        <v>0</v>
      </c>
      <c r="H74" s="105"/>
      <c r="I74" s="111">
        <v>0</v>
      </c>
      <c r="J74" s="102"/>
    </row>
    <row r="75" spans="1:10" ht="20.25" customHeight="1" thickBot="1" x14ac:dyDescent="0.35">
      <c r="A75" s="60" t="s">
        <v>140</v>
      </c>
      <c r="B75" s="72"/>
      <c r="C75" s="112">
        <f>SUM(C73:C74)</f>
        <v>-255312</v>
      </c>
      <c r="D75" s="82"/>
      <c r="E75" s="112">
        <f>SUM(E73:E74)</f>
        <v>205275</v>
      </c>
      <c r="F75" s="82"/>
      <c r="G75" s="114">
        <f>SUM(G73:G74)</f>
        <v>-157259</v>
      </c>
      <c r="H75" s="90"/>
      <c r="I75" s="114">
        <f>SUM(I73:I74)</f>
        <v>231949</v>
      </c>
    </row>
    <row r="76" spans="1:10" ht="20.25" customHeight="1" thickTop="1" x14ac:dyDescent="0.3">
      <c r="A76" s="60"/>
      <c r="B76" s="72"/>
      <c r="C76" s="83"/>
      <c r="D76" s="82"/>
      <c r="E76" s="83"/>
      <c r="F76" s="82"/>
      <c r="G76" s="94"/>
      <c r="H76" s="90"/>
      <c r="I76" s="94"/>
    </row>
    <row r="77" spans="1:10" ht="20.25" customHeight="1" thickBot="1" x14ac:dyDescent="0.35">
      <c r="A77" s="60" t="s">
        <v>173</v>
      </c>
      <c r="B77" s="72"/>
      <c r="C77" s="171">
        <f>C70/21000</f>
        <v>-11.110142857142858</v>
      </c>
      <c r="D77" s="90"/>
      <c r="E77" s="171">
        <f>E70/21000</f>
        <v>10.162285714285714</v>
      </c>
      <c r="F77" s="90"/>
      <c r="G77" s="171">
        <f>G70/21000</f>
        <v>-6.3994285714285715</v>
      </c>
      <c r="H77" s="90"/>
      <c r="I77" s="171">
        <f>I70/21000</f>
        <v>11.432476190476191</v>
      </c>
    </row>
    <row r="78" spans="1:10" ht="20.25" customHeight="1" thickTop="1" x14ac:dyDescent="0.3">
      <c r="A78" s="60"/>
      <c r="B78" s="72"/>
      <c r="C78" s="83"/>
      <c r="D78" s="82"/>
      <c r="E78" s="83"/>
      <c r="F78" s="82"/>
      <c r="G78" s="94"/>
      <c r="H78" s="90"/>
      <c r="I78" s="94"/>
    </row>
    <row r="79" spans="1:10" ht="20.25" hidden="1" customHeight="1" x14ac:dyDescent="0.35">
      <c r="A79" s="58" t="s">
        <v>0</v>
      </c>
      <c r="B79" s="59"/>
      <c r="C79" s="58"/>
      <c r="D79" s="58"/>
      <c r="E79" s="58"/>
      <c r="F79" s="58"/>
      <c r="G79" s="60"/>
      <c r="H79" s="60"/>
      <c r="I79" s="60"/>
    </row>
    <row r="80" spans="1:10" ht="20.25" hidden="1" customHeight="1" x14ac:dyDescent="0.35">
      <c r="A80" s="63" t="s">
        <v>47</v>
      </c>
      <c r="B80" s="64"/>
      <c r="C80" s="63"/>
      <c r="D80" s="63"/>
      <c r="E80" s="63"/>
      <c r="F80" s="63"/>
      <c r="G80" s="60"/>
      <c r="H80" s="60"/>
      <c r="I80" s="60"/>
    </row>
    <row r="81" spans="1:9" ht="20.25" hidden="1" customHeight="1" x14ac:dyDescent="0.35">
      <c r="A81" s="63"/>
      <c r="B81" s="64"/>
      <c r="C81" s="63"/>
      <c r="D81" s="63"/>
      <c r="E81" s="63"/>
      <c r="F81" s="63"/>
      <c r="G81" s="60"/>
      <c r="H81" s="60"/>
      <c r="I81" s="60"/>
    </row>
    <row r="82" spans="1:9" ht="20.25" hidden="1" customHeight="1" x14ac:dyDescent="0.3">
      <c r="A82" s="60"/>
      <c r="B82" s="66"/>
      <c r="C82" s="253" t="s">
        <v>48</v>
      </c>
      <c r="D82" s="253"/>
      <c r="E82" s="253"/>
      <c r="F82" s="67"/>
      <c r="G82" s="253" t="s">
        <v>49</v>
      </c>
      <c r="H82" s="253"/>
      <c r="I82" s="253"/>
    </row>
    <row r="83" spans="1:9" ht="20.25" hidden="1" customHeight="1" x14ac:dyDescent="0.3">
      <c r="A83" s="60"/>
      <c r="B83" s="66"/>
      <c r="C83" s="253" t="s">
        <v>50</v>
      </c>
      <c r="D83" s="253"/>
      <c r="E83" s="253"/>
      <c r="F83" s="67"/>
      <c r="G83" s="253" t="s">
        <v>50</v>
      </c>
      <c r="H83" s="253"/>
      <c r="I83" s="253"/>
    </row>
    <row r="84" spans="1:9" ht="20.25" hidden="1" customHeight="1" x14ac:dyDescent="0.3">
      <c r="A84" s="60"/>
      <c r="B84" s="66"/>
      <c r="C84" s="257" t="s">
        <v>157</v>
      </c>
      <c r="D84" s="257"/>
      <c r="E84" s="257"/>
      <c r="F84" s="68"/>
      <c r="G84" s="257" t="s">
        <v>157</v>
      </c>
      <c r="H84" s="257"/>
      <c r="I84" s="257"/>
    </row>
    <row r="85" spans="1:9" ht="20.25" hidden="1" customHeight="1" x14ac:dyDescent="0.3">
      <c r="A85" s="60"/>
      <c r="B85" s="66"/>
      <c r="C85" s="254" t="s">
        <v>51</v>
      </c>
      <c r="D85" s="254"/>
      <c r="E85" s="254"/>
      <c r="F85" s="68"/>
      <c r="G85" s="254" t="s">
        <v>51</v>
      </c>
      <c r="H85" s="254"/>
      <c r="I85" s="254"/>
    </row>
    <row r="86" spans="1:9" ht="20.25" hidden="1" customHeight="1" x14ac:dyDescent="0.3">
      <c r="A86" s="60"/>
      <c r="B86" s="69" t="s">
        <v>3</v>
      </c>
      <c r="C86" s="70">
        <v>2016</v>
      </c>
      <c r="D86" s="70"/>
      <c r="E86" s="70">
        <v>2015</v>
      </c>
      <c r="F86" s="70"/>
      <c r="G86" s="70">
        <v>2016</v>
      </c>
      <c r="H86" s="70"/>
      <c r="I86" s="70">
        <v>2015</v>
      </c>
    </row>
    <row r="87" spans="1:9" ht="20.25" hidden="1" customHeight="1" x14ac:dyDescent="0.3">
      <c r="A87" s="65"/>
      <c r="C87" s="255" t="s">
        <v>5</v>
      </c>
      <c r="D87" s="255"/>
      <c r="E87" s="255"/>
      <c r="F87" s="255"/>
      <c r="G87" s="255"/>
      <c r="H87" s="255"/>
      <c r="I87" s="255"/>
    </row>
    <row r="88" spans="1:9" ht="20.25" hidden="1" customHeight="1" x14ac:dyDescent="0.3">
      <c r="A88" s="71" t="s">
        <v>52</v>
      </c>
      <c r="B88" s="72"/>
      <c r="C88" s="73"/>
      <c r="D88" s="73"/>
      <c r="E88" s="73"/>
      <c r="F88" s="73"/>
      <c r="G88" s="73"/>
      <c r="H88" s="73"/>
      <c r="I88" s="73"/>
    </row>
    <row r="89" spans="1:9" ht="20.25" hidden="1" customHeight="1" x14ac:dyDescent="0.3">
      <c r="A89" s="61" t="s">
        <v>53</v>
      </c>
      <c r="B89" s="72">
        <v>4</v>
      </c>
      <c r="C89" s="22">
        <v>2400984</v>
      </c>
      <c r="D89" s="73"/>
      <c r="E89" s="22">
        <v>1824373</v>
      </c>
      <c r="F89" s="73"/>
      <c r="G89" s="76">
        <v>2400880</v>
      </c>
      <c r="H89" s="73"/>
      <c r="I89" s="76">
        <v>1825275</v>
      </c>
    </row>
    <row r="90" spans="1:9" ht="20.25" hidden="1" customHeight="1" x14ac:dyDescent="0.3">
      <c r="A90" s="61" t="s">
        <v>54</v>
      </c>
      <c r="B90" s="72">
        <v>4</v>
      </c>
      <c r="C90" s="22">
        <v>13670</v>
      </c>
      <c r="D90" s="73"/>
      <c r="E90" s="22">
        <v>14273</v>
      </c>
      <c r="F90" s="73"/>
      <c r="G90" s="76">
        <v>55468</v>
      </c>
      <c r="H90" s="73"/>
      <c r="I90" s="76">
        <v>57190</v>
      </c>
    </row>
    <row r="91" spans="1:9" ht="20.25" hidden="1" customHeight="1" x14ac:dyDescent="0.3">
      <c r="A91" s="61" t="s">
        <v>55</v>
      </c>
      <c r="B91" s="72"/>
      <c r="C91" s="23">
        <v>7250</v>
      </c>
      <c r="D91" s="73"/>
      <c r="E91" s="23">
        <v>0</v>
      </c>
      <c r="F91" s="73"/>
      <c r="G91" s="76">
        <v>7250</v>
      </c>
      <c r="H91" s="73"/>
      <c r="I91" s="76">
        <v>0</v>
      </c>
    </row>
    <row r="92" spans="1:9" ht="20.25" hidden="1" customHeight="1" x14ac:dyDescent="0.3">
      <c r="A92" s="61" t="s">
        <v>110</v>
      </c>
      <c r="B92" s="72">
        <v>10</v>
      </c>
      <c r="C92" s="23">
        <v>46866</v>
      </c>
      <c r="D92" s="73"/>
      <c r="E92" s="23">
        <v>0</v>
      </c>
      <c r="F92" s="73"/>
      <c r="G92" s="76">
        <v>42982</v>
      </c>
      <c r="H92" s="73"/>
      <c r="I92" s="76">
        <v>0</v>
      </c>
    </row>
    <row r="93" spans="1:9" ht="20.25" hidden="1" customHeight="1" x14ac:dyDescent="0.3">
      <c r="A93" s="61" t="s">
        <v>56</v>
      </c>
      <c r="B93" s="72">
        <v>4</v>
      </c>
      <c r="C93" s="25">
        <v>19740</v>
      </c>
      <c r="D93" s="73"/>
      <c r="E93" s="25">
        <v>27097</v>
      </c>
      <c r="F93" s="73"/>
      <c r="G93" s="80">
        <v>18882</v>
      </c>
      <c r="H93" s="73"/>
      <c r="I93" s="80">
        <v>25100</v>
      </c>
    </row>
    <row r="94" spans="1:9" ht="20.25" hidden="1" customHeight="1" x14ac:dyDescent="0.3">
      <c r="A94" s="60" t="s">
        <v>57</v>
      </c>
      <c r="B94" s="72"/>
      <c r="C94" s="81">
        <f>SUM(C89:C93)</f>
        <v>2488510</v>
      </c>
      <c r="D94" s="82"/>
      <c r="E94" s="81">
        <f>SUM(E89:E93)</f>
        <v>1865743</v>
      </c>
      <c r="F94" s="82"/>
      <c r="G94" s="81">
        <f>SUM(G89:G93)</f>
        <v>2525462</v>
      </c>
      <c r="H94" s="82"/>
      <c r="I94" s="81">
        <f>SUM(I89:I93)</f>
        <v>1907565</v>
      </c>
    </row>
    <row r="95" spans="1:9" ht="20.25" hidden="1" customHeight="1" x14ac:dyDescent="0.3">
      <c r="B95" s="72"/>
      <c r="C95" s="73"/>
      <c r="D95" s="73"/>
      <c r="E95" s="73"/>
      <c r="F95" s="73"/>
      <c r="G95" s="73"/>
      <c r="H95" s="73"/>
      <c r="I95" s="73"/>
    </row>
    <row r="96" spans="1:9" ht="20.25" hidden="1" customHeight="1" x14ac:dyDescent="0.3">
      <c r="A96" s="71" t="s">
        <v>58</v>
      </c>
      <c r="B96" s="72"/>
      <c r="C96" s="73"/>
      <c r="D96" s="73"/>
      <c r="E96" s="73"/>
      <c r="F96" s="73"/>
      <c r="G96" s="73"/>
      <c r="H96" s="73"/>
      <c r="I96" s="73"/>
    </row>
    <row r="97" spans="1:9" ht="20.25" hidden="1" customHeight="1" x14ac:dyDescent="0.3">
      <c r="A97" s="61" t="s">
        <v>59</v>
      </c>
      <c r="B97" s="72">
        <v>4</v>
      </c>
      <c r="C97" s="75">
        <v>2120203</v>
      </c>
      <c r="D97" s="75"/>
      <c r="E97" s="75">
        <v>1856385</v>
      </c>
      <c r="F97" s="75"/>
      <c r="G97" s="75">
        <v>2149569</v>
      </c>
      <c r="H97" s="75"/>
      <c r="I97" s="75">
        <v>1831077</v>
      </c>
    </row>
    <row r="98" spans="1:9" ht="20.25" hidden="1" customHeight="1" x14ac:dyDescent="0.3">
      <c r="A98" s="61" t="s">
        <v>60</v>
      </c>
      <c r="B98" s="72">
        <v>4</v>
      </c>
      <c r="C98" s="75">
        <v>54096</v>
      </c>
      <c r="D98" s="75"/>
      <c r="E98" s="75">
        <v>55170</v>
      </c>
      <c r="F98" s="75"/>
      <c r="G98" s="75">
        <v>47204</v>
      </c>
      <c r="H98" s="75"/>
      <c r="I98" s="75">
        <v>48375</v>
      </c>
    </row>
    <row r="99" spans="1:9" ht="20.25" hidden="1" customHeight="1" x14ac:dyDescent="0.3">
      <c r="A99" s="61" t="s">
        <v>61</v>
      </c>
      <c r="B99" s="72">
        <v>4</v>
      </c>
      <c r="C99" s="75">
        <v>49879</v>
      </c>
      <c r="D99" s="75"/>
      <c r="E99" s="75">
        <v>59131</v>
      </c>
      <c r="F99" s="75"/>
      <c r="G99" s="75">
        <v>49954</v>
      </c>
      <c r="H99" s="75"/>
      <c r="I99" s="75">
        <v>72245</v>
      </c>
    </row>
    <row r="100" spans="1:9" ht="20.25" hidden="1" customHeight="1" x14ac:dyDescent="0.3">
      <c r="A100" s="61" t="s">
        <v>62</v>
      </c>
      <c r="B100" s="72"/>
      <c r="C100" s="75">
        <v>0</v>
      </c>
      <c r="D100" s="75"/>
      <c r="E100" s="75">
        <v>24349</v>
      </c>
      <c r="F100" s="75"/>
      <c r="G100" s="75">
        <v>0</v>
      </c>
      <c r="H100" s="75"/>
      <c r="I100" s="75">
        <v>24349</v>
      </c>
    </row>
    <row r="101" spans="1:9" ht="20.25" hidden="1" customHeight="1" x14ac:dyDescent="0.3">
      <c r="A101" s="84" t="s">
        <v>63</v>
      </c>
      <c r="B101" s="72"/>
      <c r="C101" s="172">
        <v>57</v>
      </c>
      <c r="D101" s="75"/>
      <c r="E101" s="172">
        <v>1699</v>
      </c>
      <c r="F101" s="75"/>
      <c r="G101" s="75">
        <v>24</v>
      </c>
      <c r="H101" s="75"/>
      <c r="I101" s="75">
        <v>192</v>
      </c>
    </row>
    <row r="102" spans="1:9" ht="20.25" hidden="1" customHeight="1" x14ac:dyDescent="0.3">
      <c r="A102" s="60" t="s">
        <v>64</v>
      </c>
      <c r="B102" s="72"/>
      <c r="C102" s="81">
        <f>SUM(C97:C101)</f>
        <v>2224235</v>
      </c>
      <c r="D102" s="86"/>
      <c r="E102" s="81">
        <f>SUM(E97:E101)</f>
        <v>1996734</v>
      </c>
      <c r="F102" s="86"/>
      <c r="G102" s="81">
        <f>SUM(G97:G101)</f>
        <v>2246751</v>
      </c>
      <c r="H102" s="86"/>
      <c r="I102" s="81">
        <f>SUM(I97:I101)</f>
        <v>1976238</v>
      </c>
    </row>
    <row r="103" spans="1:9" ht="20.25" hidden="1" customHeight="1" x14ac:dyDescent="0.3">
      <c r="A103" s="60"/>
      <c r="B103" s="72"/>
      <c r="C103" s="82"/>
      <c r="D103" s="86"/>
      <c r="E103" s="82"/>
      <c r="F103" s="86"/>
      <c r="G103" s="82"/>
      <c r="H103" s="86"/>
      <c r="I103" s="82"/>
    </row>
    <row r="104" spans="1:9" ht="20.25" hidden="1" customHeight="1" x14ac:dyDescent="0.3">
      <c r="A104" s="61" t="s">
        <v>111</v>
      </c>
      <c r="B104" s="72" t="s">
        <v>81</v>
      </c>
      <c r="C104" s="87">
        <v>39401</v>
      </c>
      <c r="D104" s="73"/>
      <c r="E104" s="87">
        <v>33296</v>
      </c>
      <c r="F104" s="73"/>
      <c r="G104" s="88">
        <v>0</v>
      </c>
      <c r="H104" s="89"/>
      <c r="I104" s="88">
        <v>0</v>
      </c>
    </row>
    <row r="105" spans="1:9" ht="20.25" hidden="1" customHeight="1" x14ac:dyDescent="0.3">
      <c r="A105" s="91" t="s">
        <v>65</v>
      </c>
      <c r="B105" s="72"/>
      <c r="C105" s="82">
        <f>C94-C102+C104</f>
        <v>303676</v>
      </c>
      <c r="D105" s="73"/>
      <c r="E105" s="82">
        <f>E94-E102+E104</f>
        <v>-97695</v>
      </c>
      <c r="F105" s="82"/>
      <c r="G105" s="82">
        <f>G94-G102+G104</f>
        <v>278711</v>
      </c>
      <c r="H105" s="82"/>
      <c r="I105" s="82">
        <f>I94-I102+I104</f>
        <v>-68673</v>
      </c>
    </row>
    <row r="106" spans="1:9" ht="20.25" hidden="1" customHeight="1" x14ac:dyDescent="0.3">
      <c r="A106" s="61" t="s">
        <v>120</v>
      </c>
      <c r="B106" s="72">
        <v>14</v>
      </c>
      <c r="C106" s="115">
        <v>-50168</v>
      </c>
      <c r="D106" s="73"/>
      <c r="E106" s="115">
        <v>25965</v>
      </c>
      <c r="F106" s="73"/>
      <c r="G106" s="87">
        <v>-45674</v>
      </c>
      <c r="H106" s="73"/>
      <c r="I106" s="87">
        <v>24327</v>
      </c>
    </row>
    <row r="107" spans="1:9" ht="20.25" hidden="1" customHeight="1" thickBot="1" x14ac:dyDescent="0.35">
      <c r="A107" s="60" t="s">
        <v>66</v>
      </c>
      <c r="B107" s="72"/>
      <c r="C107" s="93">
        <f>SUM(C105:C106)</f>
        <v>253508</v>
      </c>
      <c r="D107" s="73"/>
      <c r="E107" s="93">
        <f>SUM(E105:E106)</f>
        <v>-71730</v>
      </c>
      <c r="F107" s="82"/>
      <c r="G107" s="93">
        <f>SUM(G105:G106)</f>
        <v>233037</v>
      </c>
      <c r="H107" s="82"/>
      <c r="I107" s="93">
        <f>SUM(I105:I106)</f>
        <v>-44346</v>
      </c>
    </row>
    <row r="108" spans="1:9" ht="20.25" hidden="1" customHeight="1" thickTop="1" x14ac:dyDescent="0.3">
      <c r="A108" s="60"/>
      <c r="B108" s="72"/>
      <c r="C108" s="82"/>
      <c r="D108" s="82"/>
      <c r="E108" s="82"/>
      <c r="F108" s="82"/>
      <c r="G108" s="82"/>
      <c r="H108" s="82"/>
      <c r="I108" s="82"/>
    </row>
    <row r="109" spans="1:9" ht="20.25" hidden="1" customHeight="1" x14ac:dyDescent="0.3">
      <c r="A109" s="60" t="s">
        <v>67</v>
      </c>
      <c r="B109" s="72"/>
      <c r="C109" s="61"/>
      <c r="D109" s="61"/>
      <c r="E109" s="61"/>
      <c r="F109" s="61"/>
      <c r="G109" s="61"/>
      <c r="H109" s="61"/>
      <c r="I109" s="61"/>
    </row>
    <row r="110" spans="1:9" ht="20.25" hidden="1" customHeight="1" x14ac:dyDescent="0.35">
      <c r="A110" s="95" t="s">
        <v>0</v>
      </c>
      <c r="B110" s="96"/>
      <c r="C110" s="90"/>
      <c r="D110" s="90"/>
      <c r="E110" s="90"/>
      <c r="F110" s="90"/>
      <c r="G110" s="90"/>
      <c r="H110" s="90"/>
      <c r="I110" s="90"/>
    </row>
    <row r="111" spans="1:9" ht="20.25" hidden="1" customHeight="1" x14ac:dyDescent="0.3">
      <c r="A111" s="97" t="s">
        <v>47</v>
      </c>
      <c r="B111" s="96"/>
      <c r="C111" s="90"/>
      <c r="D111" s="90"/>
      <c r="E111" s="90"/>
      <c r="F111" s="90"/>
      <c r="G111" s="90"/>
      <c r="H111" s="90"/>
      <c r="I111" s="90"/>
    </row>
    <row r="112" spans="1:9" ht="20.25" hidden="1" customHeight="1" x14ac:dyDescent="0.3">
      <c r="A112" s="91"/>
      <c r="B112" s="96"/>
      <c r="C112" s="90"/>
      <c r="D112" s="90"/>
      <c r="E112" s="90"/>
      <c r="F112" s="90"/>
      <c r="G112" s="90"/>
      <c r="H112" s="90"/>
      <c r="I112" s="90"/>
    </row>
    <row r="113" spans="1:9" ht="20.25" hidden="1" customHeight="1" x14ac:dyDescent="0.3">
      <c r="A113" s="91"/>
      <c r="B113" s="98"/>
      <c r="C113" s="256" t="s">
        <v>48</v>
      </c>
      <c r="D113" s="256"/>
      <c r="E113" s="256"/>
      <c r="F113" s="68"/>
      <c r="G113" s="256" t="s">
        <v>49</v>
      </c>
      <c r="H113" s="256"/>
      <c r="I113" s="256"/>
    </row>
    <row r="114" spans="1:9" ht="20.25" hidden="1" customHeight="1" x14ac:dyDescent="0.3">
      <c r="A114" s="91"/>
      <c r="B114" s="98"/>
      <c r="C114" s="256" t="s">
        <v>50</v>
      </c>
      <c r="D114" s="256"/>
      <c r="E114" s="256"/>
      <c r="F114" s="68"/>
      <c r="G114" s="256" t="s">
        <v>50</v>
      </c>
      <c r="H114" s="256"/>
      <c r="I114" s="256"/>
    </row>
    <row r="115" spans="1:9" ht="20.25" hidden="1" customHeight="1" x14ac:dyDescent="0.3">
      <c r="A115" s="91"/>
      <c r="B115" s="98"/>
      <c r="C115" s="257" t="s">
        <v>157</v>
      </c>
      <c r="D115" s="257"/>
      <c r="E115" s="257"/>
      <c r="F115" s="68"/>
      <c r="G115" s="257" t="s">
        <v>157</v>
      </c>
      <c r="H115" s="257"/>
      <c r="I115" s="257"/>
    </row>
    <row r="116" spans="1:9" ht="20.25" hidden="1" customHeight="1" x14ac:dyDescent="0.3">
      <c r="A116" s="91"/>
      <c r="B116" s="98"/>
      <c r="C116" s="254" t="s">
        <v>51</v>
      </c>
      <c r="D116" s="254"/>
      <c r="E116" s="254"/>
      <c r="F116" s="68"/>
      <c r="G116" s="254" t="s">
        <v>51</v>
      </c>
      <c r="H116" s="254"/>
      <c r="I116" s="254"/>
    </row>
    <row r="117" spans="1:9" ht="20.25" hidden="1" customHeight="1" x14ac:dyDescent="0.3">
      <c r="A117" s="91"/>
      <c r="B117" s="99" t="s">
        <v>3</v>
      </c>
      <c r="C117" s="70">
        <v>2016</v>
      </c>
      <c r="D117" s="70"/>
      <c r="E117" s="70">
        <v>2015</v>
      </c>
      <c r="F117" s="70"/>
      <c r="G117" s="70">
        <v>2016</v>
      </c>
      <c r="H117" s="70"/>
      <c r="I117" s="70">
        <v>2015</v>
      </c>
    </row>
    <row r="118" spans="1:9" ht="20.25" hidden="1" customHeight="1" x14ac:dyDescent="0.3">
      <c r="A118" s="91"/>
      <c r="B118" s="96"/>
      <c r="C118" s="260" t="s">
        <v>5</v>
      </c>
      <c r="D118" s="260"/>
      <c r="E118" s="260"/>
      <c r="F118" s="260"/>
      <c r="G118" s="260"/>
      <c r="H118" s="260"/>
      <c r="I118" s="260"/>
    </row>
    <row r="119" spans="1:9" ht="20.25" hidden="1" customHeight="1" x14ac:dyDescent="0.3">
      <c r="A119" s="60" t="s">
        <v>66</v>
      </c>
      <c r="B119" s="72"/>
      <c r="C119" s="100">
        <f>C107</f>
        <v>253508</v>
      </c>
      <c r="D119" s="73"/>
      <c r="E119" s="100">
        <f>E107</f>
        <v>-71730</v>
      </c>
      <c r="F119" s="82"/>
      <c r="G119" s="100">
        <f>G107</f>
        <v>233037</v>
      </c>
      <c r="H119" s="82"/>
      <c r="I119" s="100">
        <f>I107</f>
        <v>-44346</v>
      </c>
    </row>
    <row r="120" spans="1:9" ht="20.25" hidden="1" customHeight="1" x14ac:dyDescent="0.3">
      <c r="A120" s="52" t="s">
        <v>68</v>
      </c>
      <c r="B120" s="96"/>
      <c r="C120" s="90"/>
      <c r="D120" s="90"/>
      <c r="E120" s="90"/>
      <c r="F120" s="90"/>
      <c r="G120" s="90"/>
      <c r="H120" s="90"/>
      <c r="I120" s="90"/>
    </row>
    <row r="121" spans="1:9" ht="20.25" hidden="1" customHeight="1" x14ac:dyDescent="0.3">
      <c r="A121" s="103" t="s">
        <v>69</v>
      </c>
      <c r="B121" s="96"/>
      <c r="C121" s="90"/>
      <c r="D121" s="90"/>
      <c r="E121" s="90"/>
      <c r="F121" s="90"/>
      <c r="G121" s="90"/>
      <c r="H121" s="90"/>
      <c r="I121" s="90"/>
    </row>
    <row r="122" spans="1:9" ht="20.25" hidden="1" customHeight="1" x14ac:dyDescent="0.3">
      <c r="A122" s="53" t="s">
        <v>70</v>
      </c>
      <c r="B122" s="96"/>
      <c r="C122" s="105">
        <v>-3207</v>
      </c>
      <c r="D122" s="105"/>
      <c r="E122" s="105">
        <v>-845</v>
      </c>
      <c r="F122" s="105"/>
      <c r="G122" s="105">
        <v>-3207</v>
      </c>
      <c r="H122" s="105"/>
      <c r="I122" s="105">
        <v>-860</v>
      </c>
    </row>
    <row r="123" spans="1:9" ht="20.25" hidden="1" customHeight="1" x14ac:dyDescent="0.3">
      <c r="A123" s="53" t="s">
        <v>71</v>
      </c>
      <c r="B123" s="96"/>
      <c r="C123" s="105">
        <v>641</v>
      </c>
      <c r="D123" s="105"/>
      <c r="E123" s="105">
        <v>169</v>
      </c>
      <c r="F123" s="105"/>
      <c r="G123" s="105">
        <v>641</v>
      </c>
      <c r="H123" s="105"/>
      <c r="I123" s="105">
        <v>172</v>
      </c>
    </row>
    <row r="124" spans="1:9" ht="20.25" hidden="1" customHeight="1" x14ac:dyDescent="0.3">
      <c r="A124" s="91"/>
      <c r="B124" s="96"/>
      <c r="C124" s="104">
        <f>SUM(C122:C123)</f>
        <v>-2566</v>
      </c>
      <c r="D124" s="90"/>
      <c r="E124" s="104">
        <f>SUM(E122:E123)</f>
        <v>-676</v>
      </c>
      <c r="F124" s="90"/>
      <c r="G124" s="106">
        <f>SUM(G122:G123)</f>
        <v>-2566</v>
      </c>
      <c r="H124" s="90"/>
      <c r="I124" s="106">
        <f>SUM(I122:I123)</f>
        <v>-688</v>
      </c>
    </row>
    <row r="125" spans="1:9" ht="20.25" hidden="1" customHeight="1" x14ac:dyDescent="0.3">
      <c r="A125" s="103" t="s">
        <v>72</v>
      </c>
      <c r="B125" s="96"/>
      <c r="C125" s="90"/>
      <c r="D125" s="90"/>
      <c r="E125" s="90"/>
      <c r="F125" s="90"/>
      <c r="G125" s="90"/>
      <c r="H125" s="90"/>
      <c r="I125" s="90"/>
    </row>
    <row r="126" spans="1:9" ht="20.25" hidden="1" customHeight="1" x14ac:dyDescent="0.3">
      <c r="A126" s="53" t="s">
        <v>121</v>
      </c>
      <c r="B126" s="96"/>
      <c r="C126" s="90"/>
      <c r="D126" s="90"/>
      <c r="E126" s="90"/>
      <c r="F126" s="90"/>
      <c r="G126" s="90"/>
      <c r="H126" s="90"/>
      <c r="I126" s="90"/>
    </row>
    <row r="127" spans="1:9" ht="20.25" hidden="1" customHeight="1" x14ac:dyDescent="0.3">
      <c r="A127" s="53" t="s">
        <v>122</v>
      </c>
      <c r="B127" s="96"/>
      <c r="C127" s="105">
        <v>24237</v>
      </c>
      <c r="D127" s="105"/>
      <c r="E127" s="105">
        <v>-14542</v>
      </c>
      <c r="F127" s="105"/>
      <c r="G127" s="105">
        <v>24237</v>
      </c>
      <c r="H127" s="105"/>
      <c r="I127" s="105">
        <v>-14542</v>
      </c>
    </row>
    <row r="128" spans="1:9" ht="20.25" hidden="1" customHeight="1" x14ac:dyDescent="0.3">
      <c r="A128" s="53" t="s">
        <v>71</v>
      </c>
      <c r="B128" s="96"/>
      <c r="C128" s="107">
        <v>0</v>
      </c>
      <c r="D128" s="105"/>
      <c r="E128" s="107">
        <v>0</v>
      </c>
      <c r="F128" s="105"/>
      <c r="G128" s="107">
        <v>0</v>
      </c>
      <c r="H128" s="105"/>
      <c r="I128" s="107">
        <v>0</v>
      </c>
    </row>
    <row r="129" spans="1:9" ht="20.25" hidden="1" customHeight="1" x14ac:dyDescent="0.3">
      <c r="A129" s="91" t="s">
        <v>29</v>
      </c>
      <c r="B129" s="96"/>
      <c r="C129" s="101"/>
      <c r="D129" s="90"/>
      <c r="E129" s="101"/>
      <c r="F129" s="90"/>
      <c r="G129" s="101"/>
      <c r="H129" s="90"/>
      <c r="I129" s="101"/>
    </row>
    <row r="130" spans="1:9" ht="20.25" hidden="1" customHeight="1" x14ac:dyDescent="0.3">
      <c r="A130" s="91"/>
      <c r="B130" s="96"/>
      <c r="C130" s="104">
        <f>SUM(C127:C129)</f>
        <v>24237</v>
      </c>
      <c r="D130" s="90"/>
      <c r="E130" s="104">
        <f>SUM(E127:E129)</f>
        <v>-14542</v>
      </c>
      <c r="F130" s="90"/>
      <c r="G130" s="104">
        <f>SUM(G127:G129)</f>
        <v>24237</v>
      </c>
      <c r="H130" s="90"/>
      <c r="I130" s="104">
        <f>SUM(I127:I129)</f>
        <v>-14542</v>
      </c>
    </row>
    <row r="131" spans="1:9" ht="20.25" hidden="1" customHeight="1" x14ac:dyDescent="0.3">
      <c r="A131" s="52" t="s">
        <v>73</v>
      </c>
      <c r="B131" s="96"/>
      <c r="C131" s="90"/>
      <c r="D131" s="90"/>
      <c r="E131" s="90"/>
      <c r="F131" s="90"/>
      <c r="G131" s="90"/>
      <c r="H131" s="90"/>
      <c r="I131" s="90"/>
    </row>
    <row r="132" spans="1:9" ht="20.25" hidden="1" customHeight="1" x14ac:dyDescent="0.3">
      <c r="A132" s="52" t="s">
        <v>74</v>
      </c>
      <c r="B132" s="96"/>
      <c r="C132" s="101">
        <f>C124+C130</f>
        <v>21671</v>
      </c>
      <c r="D132" s="90"/>
      <c r="E132" s="101">
        <f>E124+E130</f>
        <v>-15218</v>
      </c>
      <c r="F132" s="90"/>
      <c r="G132" s="101">
        <f>G124+G130</f>
        <v>21671</v>
      </c>
      <c r="H132" s="90"/>
      <c r="I132" s="101">
        <f>I124+I130</f>
        <v>-15230</v>
      </c>
    </row>
    <row r="133" spans="1:9" ht="20.25" hidden="1" customHeight="1" thickBot="1" x14ac:dyDescent="0.35">
      <c r="A133" s="52" t="s">
        <v>75</v>
      </c>
      <c r="B133" s="96"/>
      <c r="C133" s="92">
        <f>C107+C132</f>
        <v>275179</v>
      </c>
      <c r="D133" s="90"/>
      <c r="E133" s="92">
        <f>E107+E132</f>
        <v>-86948</v>
      </c>
      <c r="F133" s="90"/>
      <c r="G133" s="92">
        <f>G107+G132</f>
        <v>254708</v>
      </c>
      <c r="H133" s="90"/>
      <c r="I133" s="92">
        <f>I107+I132</f>
        <v>-59576</v>
      </c>
    </row>
    <row r="134" spans="1:9" ht="20.25" hidden="1" customHeight="1" thickTop="1" x14ac:dyDescent="0.3">
      <c r="A134" s="60"/>
      <c r="B134" s="72"/>
      <c r="C134" s="82"/>
      <c r="D134" s="82"/>
      <c r="E134" s="82"/>
      <c r="F134" s="82"/>
      <c r="G134" s="82"/>
      <c r="H134" s="82"/>
      <c r="I134" s="82"/>
    </row>
    <row r="135" spans="1:9" ht="20.25" hidden="1" customHeight="1" x14ac:dyDescent="0.3">
      <c r="A135" s="60" t="s">
        <v>76</v>
      </c>
      <c r="B135" s="72"/>
      <c r="C135" s="82"/>
      <c r="D135" s="82"/>
      <c r="E135" s="82"/>
      <c r="F135" s="82"/>
      <c r="G135" s="82"/>
      <c r="H135" s="82"/>
      <c r="I135" s="82"/>
    </row>
    <row r="136" spans="1:9" ht="20.25" hidden="1" customHeight="1" x14ac:dyDescent="0.3">
      <c r="A136" s="109" t="s">
        <v>77</v>
      </c>
      <c r="B136" s="72"/>
      <c r="C136" s="75">
        <f>C107</f>
        <v>253508</v>
      </c>
      <c r="D136" s="82"/>
      <c r="E136" s="75">
        <f>E107</f>
        <v>-71730</v>
      </c>
      <c r="F136" s="82"/>
      <c r="G136" s="75">
        <f>G107</f>
        <v>233037</v>
      </c>
      <c r="H136" s="82"/>
      <c r="I136" s="75">
        <f>I107</f>
        <v>-44346</v>
      </c>
    </row>
    <row r="137" spans="1:9" ht="20.25" hidden="1" customHeight="1" x14ac:dyDescent="0.3">
      <c r="A137" s="109" t="s">
        <v>78</v>
      </c>
      <c r="B137" s="72"/>
      <c r="C137" s="107">
        <v>0</v>
      </c>
      <c r="D137" s="73"/>
      <c r="E137" s="107">
        <v>0</v>
      </c>
      <c r="F137" s="73"/>
      <c r="G137" s="107">
        <v>0</v>
      </c>
      <c r="H137" s="73"/>
      <c r="I137" s="85">
        <v>0</v>
      </c>
    </row>
    <row r="138" spans="1:9" ht="20.25" hidden="1" customHeight="1" thickBot="1" x14ac:dyDescent="0.35">
      <c r="A138" s="60" t="s">
        <v>66</v>
      </c>
      <c r="B138" s="72"/>
      <c r="C138" s="108">
        <f>C136+C137</f>
        <v>253508</v>
      </c>
      <c r="D138" s="82"/>
      <c r="E138" s="108">
        <f>E136+E137</f>
        <v>-71730</v>
      </c>
      <c r="F138" s="82"/>
      <c r="G138" s="108">
        <f>G136+G137</f>
        <v>233037</v>
      </c>
      <c r="H138" s="82"/>
      <c r="I138" s="108">
        <f>I136+I137</f>
        <v>-44346</v>
      </c>
    </row>
    <row r="139" spans="1:9" ht="20.25" hidden="1" customHeight="1" thickTop="1" x14ac:dyDescent="0.3">
      <c r="A139" s="60"/>
      <c r="B139" s="72"/>
      <c r="C139" s="82"/>
      <c r="D139" s="82"/>
      <c r="E139" s="82"/>
      <c r="F139" s="82"/>
      <c r="G139" s="82"/>
      <c r="H139" s="82"/>
      <c r="I139" s="82"/>
    </row>
    <row r="140" spans="1:9" ht="20.25" hidden="1" customHeight="1" x14ac:dyDescent="0.3">
      <c r="A140" s="60" t="s">
        <v>79</v>
      </c>
      <c r="B140" s="72"/>
      <c r="C140" s="82"/>
      <c r="D140" s="82"/>
      <c r="E140" s="82"/>
      <c r="F140" s="82"/>
      <c r="G140" s="82"/>
      <c r="H140" s="82"/>
      <c r="I140" s="82"/>
    </row>
    <row r="141" spans="1:9" ht="20.25" hidden="1" customHeight="1" x14ac:dyDescent="0.3">
      <c r="A141" s="109" t="s">
        <v>77</v>
      </c>
      <c r="B141" s="72"/>
      <c r="C141" s="75">
        <f>C133</f>
        <v>275179</v>
      </c>
      <c r="D141" s="82"/>
      <c r="E141" s="75">
        <f>E133</f>
        <v>-86948</v>
      </c>
      <c r="F141" s="82"/>
      <c r="G141" s="75">
        <f>G133</f>
        <v>254708</v>
      </c>
      <c r="H141" s="82"/>
      <c r="I141" s="75">
        <f>I133</f>
        <v>-59576</v>
      </c>
    </row>
    <row r="142" spans="1:9" ht="20.25" hidden="1" customHeight="1" x14ac:dyDescent="0.3">
      <c r="A142" s="109" t="s">
        <v>78</v>
      </c>
      <c r="B142" s="72"/>
      <c r="C142" s="88">
        <v>0</v>
      </c>
      <c r="D142" s="73"/>
      <c r="E142" s="88">
        <v>0</v>
      </c>
      <c r="F142" s="73"/>
      <c r="G142" s="88">
        <v>0</v>
      </c>
      <c r="H142" s="73"/>
      <c r="I142" s="88">
        <v>0</v>
      </c>
    </row>
    <row r="143" spans="1:9" ht="20.25" hidden="1" customHeight="1" thickBot="1" x14ac:dyDescent="0.35">
      <c r="A143" s="60" t="s">
        <v>80</v>
      </c>
      <c r="B143" s="72"/>
      <c r="C143" s="112">
        <f>SUM(C141:C142)</f>
        <v>275179</v>
      </c>
      <c r="D143" s="82"/>
      <c r="E143" s="112">
        <f>SUM(E141:E142)</f>
        <v>-86948</v>
      </c>
      <c r="F143" s="82"/>
      <c r="G143" s="112">
        <f>SUM(G141:G142)</f>
        <v>254708</v>
      </c>
      <c r="H143" s="82"/>
      <c r="I143" s="112">
        <f>SUM(I141:I142)</f>
        <v>-59576</v>
      </c>
    </row>
    <row r="144" spans="1:9" ht="20.25" hidden="1" customHeight="1" thickTop="1" x14ac:dyDescent="0.3">
      <c r="A144" s="60"/>
      <c r="B144" s="72"/>
      <c r="C144" s="82"/>
      <c r="D144" s="82"/>
      <c r="E144" s="82"/>
      <c r="F144" s="82"/>
      <c r="G144" s="82"/>
      <c r="H144" s="82"/>
      <c r="I144" s="82"/>
    </row>
    <row r="145" spans="1:9" ht="20.25" hidden="1" customHeight="1" thickBot="1" x14ac:dyDescent="0.35">
      <c r="A145" s="60" t="s">
        <v>82</v>
      </c>
      <c r="B145" s="72">
        <v>15</v>
      </c>
      <c r="C145" s="113">
        <f>C138/21000</f>
        <v>12.071809523809524</v>
      </c>
      <c r="D145" s="82"/>
      <c r="E145" s="113">
        <f>E138/21000</f>
        <v>-3.4157142857142859</v>
      </c>
      <c r="F145" s="82"/>
      <c r="G145" s="113">
        <f>G138/21000</f>
        <v>11.097</v>
      </c>
      <c r="H145" s="82"/>
      <c r="I145" s="113">
        <f>I138/21000</f>
        <v>-2.1117142857142857</v>
      </c>
    </row>
    <row r="146" spans="1:9" ht="20.25" hidden="1" customHeight="1" thickTop="1" x14ac:dyDescent="0.3">
      <c r="A146" s="116"/>
      <c r="B146" s="72"/>
      <c r="C146" s="89"/>
      <c r="D146" s="89"/>
      <c r="E146" s="89"/>
      <c r="F146" s="89"/>
      <c r="G146" s="89"/>
      <c r="H146" s="89"/>
      <c r="I146" s="89"/>
    </row>
  </sheetData>
  <mergeCells count="36">
    <mergeCell ref="C118:I118"/>
    <mergeCell ref="C87:I87"/>
    <mergeCell ref="C113:E113"/>
    <mergeCell ref="G113:I113"/>
    <mergeCell ref="C114:E114"/>
    <mergeCell ref="G114:I114"/>
    <mergeCell ref="C115:E115"/>
    <mergeCell ref="G115:I115"/>
    <mergeCell ref="C84:E84"/>
    <mergeCell ref="G84:I84"/>
    <mergeCell ref="C85:E85"/>
    <mergeCell ref="G85:I85"/>
    <mergeCell ref="C116:E116"/>
    <mergeCell ref="G116:I116"/>
    <mergeCell ref="C45:I45"/>
    <mergeCell ref="C82:E82"/>
    <mergeCell ref="G82:I82"/>
    <mergeCell ref="C83:E83"/>
    <mergeCell ref="G83:I83"/>
    <mergeCell ref="C41:E41"/>
    <mergeCell ref="G41:I41"/>
    <mergeCell ref="C42:E42"/>
    <mergeCell ref="G42:I42"/>
    <mergeCell ref="C43:E43"/>
    <mergeCell ref="G43:I43"/>
    <mergeCell ref="C7:E7"/>
    <mergeCell ref="G7:I7"/>
    <mergeCell ref="C9:I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6" fitToHeight="0" pageOrder="overThenDown" orientation="portrait" useFirstPageNumber="1" r:id="rId1"/>
  <headerFooter>
    <oddFooter>&amp;L&amp;"Times New Roman,Regular"&amp;11  The accompanying notes from an integral part of the interim financial statements.
&amp;C&amp;"Times New Roman,Regular"&amp;11&amp;P</oddFooter>
  </headerFooter>
  <rowBreaks count="3" manualBreakCount="3">
    <brk id="36" max="16383" man="1"/>
    <brk id="78" max="16383" man="1"/>
    <brk id="1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S20"/>
  <sheetViews>
    <sheetView view="pageBreakPreview" zoomScale="85" zoomScaleNormal="71" zoomScaleSheetLayoutView="85" workbookViewId="0">
      <selection activeCell="A9" sqref="A9"/>
    </sheetView>
  </sheetViews>
  <sheetFormatPr defaultColWidth="11.1796875" defaultRowHeight="21" customHeight="1" x14ac:dyDescent="0.3"/>
  <cols>
    <col min="1" max="1" width="46.453125" style="119" customWidth="1"/>
    <col min="2" max="2" width="1.453125" style="142" customWidth="1"/>
    <col min="3" max="3" width="8.984375E-2" style="132" hidden="1" customWidth="1"/>
    <col min="4" max="4" width="10.81640625" style="119" customWidth="1"/>
    <col min="5" max="5" width="1.1796875" style="119" customWidth="1"/>
    <col min="6" max="6" width="13.26953125" style="119" customWidth="1"/>
    <col min="7" max="7" width="1.1796875" style="119" customWidth="1"/>
    <col min="8" max="8" width="11.453125" style="119" customWidth="1"/>
    <col min="9" max="9" width="1.1796875" style="119" customWidth="1"/>
    <col min="10" max="10" width="13.453125" style="119" customWidth="1"/>
    <col min="11" max="11" width="1.1796875" style="119" customWidth="1"/>
    <col min="12" max="12" width="24.54296875" style="119" customWidth="1"/>
    <col min="13" max="13" width="1.1796875" style="119" customWidth="1"/>
    <col min="14" max="14" width="12" style="119" customWidth="1"/>
    <col min="15" max="15" width="1.1796875" style="119" customWidth="1"/>
    <col min="16" max="16" width="9.81640625" style="119" customWidth="1"/>
    <col min="17" max="17" width="1.1796875" style="119" customWidth="1"/>
    <col min="18" max="18" width="11.81640625" style="119" customWidth="1"/>
    <col min="19" max="19" width="0.81640625" style="119" customWidth="1"/>
    <col min="20" max="16384" width="11.1796875" style="119"/>
  </cols>
  <sheetData>
    <row r="1" spans="1:19" ht="21" customHeight="1" x14ac:dyDescent="0.35">
      <c r="A1" s="117" t="s">
        <v>0</v>
      </c>
      <c r="B1" s="118"/>
      <c r="C1" s="118"/>
      <c r="D1" s="117"/>
    </row>
    <row r="2" spans="1:19" ht="21" customHeight="1" x14ac:dyDescent="0.35">
      <c r="A2" s="120" t="s">
        <v>83</v>
      </c>
      <c r="B2" s="121"/>
      <c r="C2" s="121"/>
      <c r="D2" s="120"/>
    </row>
    <row r="3" spans="1:19" ht="21" customHeight="1" x14ac:dyDescent="0.35">
      <c r="A3" s="120"/>
      <c r="B3" s="121"/>
      <c r="C3" s="121"/>
      <c r="D3" s="120"/>
    </row>
    <row r="4" spans="1:19" ht="19.5" customHeight="1" x14ac:dyDescent="0.35">
      <c r="A4" s="120"/>
      <c r="B4" s="121"/>
      <c r="C4" s="121"/>
      <c r="D4" s="262" t="s">
        <v>84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9" ht="19.5" customHeight="1" x14ac:dyDescent="0.3">
      <c r="A5" s="122"/>
      <c r="B5" s="123"/>
      <c r="C5" s="123"/>
      <c r="E5" s="124"/>
      <c r="F5" s="124"/>
      <c r="G5" s="124"/>
      <c r="H5" s="263" t="s">
        <v>41</v>
      </c>
      <c r="I5" s="263"/>
      <c r="J5" s="263"/>
      <c r="K5" s="125"/>
      <c r="L5" s="126" t="s">
        <v>43</v>
      </c>
      <c r="M5" s="125"/>
      <c r="Q5" s="125"/>
      <c r="R5" s="125"/>
    </row>
    <row r="6" spans="1:19" ht="19.5" customHeight="1" x14ac:dyDescent="0.3">
      <c r="A6" s="122"/>
      <c r="B6" s="123"/>
      <c r="C6" s="123"/>
      <c r="D6" s="124"/>
      <c r="E6" s="124"/>
      <c r="F6" s="124"/>
      <c r="G6" s="124"/>
      <c r="H6" s="127"/>
      <c r="I6" s="127"/>
      <c r="J6" s="127"/>
      <c r="K6" s="226"/>
      <c r="L6" s="205" t="s">
        <v>264</v>
      </c>
      <c r="M6" s="226"/>
      <c r="N6" s="128" t="s">
        <v>36</v>
      </c>
      <c r="O6" s="226"/>
      <c r="P6" s="226"/>
      <c r="Q6" s="226"/>
      <c r="R6" s="226"/>
    </row>
    <row r="7" spans="1:19" ht="19.5" customHeight="1" x14ac:dyDescent="0.3">
      <c r="A7" s="122"/>
      <c r="B7" s="123"/>
      <c r="C7" s="123"/>
      <c r="D7" s="124" t="s">
        <v>86</v>
      </c>
      <c r="E7" s="124"/>
      <c r="F7" s="124" t="s">
        <v>151</v>
      </c>
      <c r="G7" s="124"/>
      <c r="H7" s="127"/>
      <c r="I7" s="127"/>
      <c r="J7" s="127"/>
      <c r="K7" s="125"/>
      <c r="L7" s="205" t="s">
        <v>266</v>
      </c>
      <c r="M7" s="125"/>
      <c r="N7" s="128" t="s">
        <v>87</v>
      </c>
      <c r="O7" s="125"/>
      <c r="P7" s="125" t="s">
        <v>88</v>
      </c>
      <c r="Q7" s="125"/>
      <c r="R7" s="125"/>
    </row>
    <row r="8" spans="1:19" ht="19.5" customHeight="1" x14ac:dyDescent="0.3">
      <c r="A8" s="122"/>
      <c r="B8" s="123"/>
      <c r="C8" s="123"/>
      <c r="D8" s="129" t="s">
        <v>89</v>
      </c>
      <c r="E8" s="129"/>
      <c r="F8" s="124" t="s">
        <v>152</v>
      </c>
      <c r="G8" s="124"/>
      <c r="H8" s="129" t="s">
        <v>90</v>
      </c>
      <c r="I8" s="124"/>
      <c r="J8" s="125"/>
      <c r="K8" s="125"/>
      <c r="L8" s="205" t="s">
        <v>265</v>
      </c>
      <c r="M8" s="125"/>
      <c r="N8" s="128" t="s">
        <v>132</v>
      </c>
      <c r="O8" s="125"/>
      <c r="P8" s="125" t="s">
        <v>91</v>
      </c>
      <c r="Q8" s="125"/>
      <c r="R8" s="125" t="s">
        <v>92</v>
      </c>
    </row>
    <row r="9" spans="1:19" ht="19.5" customHeight="1" x14ac:dyDescent="0.3">
      <c r="A9" s="122"/>
      <c r="B9" s="123"/>
      <c r="C9" s="123"/>
      <c r="D9" s="124" t="s">
        <v>93</v>
      </c>
      <c r="E9" s="124"/>
      <c r="F9" s="129" t="s">
        <v>125</v>
      </c>
      <c r="G9" s="124"/>
      <c r="H9" s="124" t="s">
        <v>94</v>
      </c>
      <c r="I9" s="124"/>
      <c r="J9" s="125" t="s">
        <v>95</v>
      </c>
      <c r="K9" s="125"/>
      <c r="L9" s="205" t="s">
        <v>219</v>
      </c>
      <c r="M9" s="125"/>
      <c r="N9" s="125" t="s">
        <v>141</v>
      </c>
      <c r="O9" s="125"/>
      <c r="P9" s="125" t="s">
        <v>96</v>
      </c>
      <c r="Q9" s="125"/>
      <c r="R9" s="125" t="s">
        <v>97</v>
      </c>
    </row>
    <row r="10" spans="1:19" ht="19.5" customHeight="1" x14ac:dyDescent="0.3">
      <c r="A10" s="122"/>
      <c r="B10" s="123"/>
      <c r="C10" s="123"/>
      <c r="D10" s="261" t="s">
        <v>5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</row>
    <row r="11" spans="1:19" ht="19.5" customHeight="1" x14ac:dyDescent="0.3">
      <c r="A11" s="130" t="s">
        <v>192</v>
      </c>
      <c r="B11" s="131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4"/>
      <c r="Q11" s="133"/>
      <c r="R11" s="133"/>
    </row>
    <row r="12" spans="1:19" s="122" customFormat="1" ht="19.5" customHeight="1" x14ac:dyDescent="0.3">
      <c r="A12" s="130" t="s">
        <v>193</v>
      </c>
      <c r="B12" s="135"/>
      <c r="C12" s="135"/>
      <c r="D12" s="136">
        <v>210000</v>
      </c>
      <c r="E12" s="136"/>
      <c r="F12" s="136">
        <v>360812</v>
      </c>
      <c r="G12" s="136"/>
      <c r="H12" s="136">
        <v>30000</v>
      </c>
      <c r="I12" s="136"/>
      <c r="J12" s="136">
        <v>1035739</v>
      </c>
      <c r="K12" s="136"/>
      <c r="L12" s="136">
        <v>-163131</v>
      </c>
      <c r="M12" s="136"/>
      <c r="N12" s="136">
        <f>SUM(D12:L12)</f>
        <v>1473420</v>
      </c>
      <c r="O12" s="136"/>
      <c r="P12" s="134">
        <v>0</v>
      </c>
      <c r="Q12" s="136"/>
      <c r="R12" s="136">
        <f>SUM(M12:P12)</f>
        <v>1473420</v>
      </c>
    </row>
    <row r="13" spans="1:19" ht="19.5" customHeight="1" x14ac:dyDescent="0.3">
      <c r="A13" s="52"/>
      <c r="B13" s="123"/>
      <c r="C13" s="52"/>
      <c r="D13" s="184"/>
      <c r="E13" s="182"/>
      <c r="F13" s="184"/>
      <c r="G13" s="182"/>
      <c r="H13" s="184"/>
      <c r="I13" s="183"/>
      <c r="J13" s="146"/>
      <c r="K13" s="183"/>
      <c r="L13" s="146"/>
      <c r="M13" s="183"/>
      <c r="N13" s="146"/>
      <c r="O13" s="183"/>
      <c r="P13" s="184"/>
      <c r="Q13" s="183"/>
      <c r="R13" s="146"/>
      <c r="S13" s="52"/>
    </row>
    <row r="14" spans="1:19" ht="19.5" customHeight="1" x14ac:dyDescent="0.3">
      <c r="A14" s="206" t="s">
        <v>257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19" ht="19.5" customHeight="1" x14ac:dyDescent="0.3">
      <c r="A15" s="207" t="s">
        <v>210</v>
      </c>
      <c r="C15" s="143"/>
      <c r="D15" s="139">
        <v>0</v>
      </c>
      <c r="E15" s="139"/>
      <c r="F15" s="139">
        <v>0</v>
      </c>
      <c r="G15" s="139"/>
      <c r="H15" s="139">
        <v>0</v>
      </c>
      <c r="I15" s="140"/>
      <c r="J15" s="194">
        <v>6869</v>
      </c>
      <c r="K15" s="194"/>
      <c r="L15" s="194">
        <v>0</v>
      </c>
      <c r="M15" s="194"/>
      <c r="N15" s="22">
        <f>SUM(D15:L15)</f>
        <v>6869</v>
      </c>
      <c r="O15" s="194"/>
      <c r="P15" s="194">
        <v>0</v>
      </c>
      <c r="Q15" s="194"/>
      <c r="R15" s="194">
        <f>SUM(N15:P15)</f>
        <v>6869</v>
      </c>
    </row>
    <row r="16" spans="1:19" ht="19.5" customHeight="1" x14ac:dyDescent="0.3">
      <c r="A16" s="207" t="s">
        <v>139</v>
      </c>
      <c r="C16" s="52"/>
      <c r="D16" s="138">
        <v>0</v>
      </c>
      <c r="E16" s="34"/>
      <c r="F16" s="138">
        <v>0</v>
      </c>
      <c r="G16" s="34"/>
      <c r="H16" s="138">
        <v>0</v>
      </c>
      <c r="I16" s="140"/>
      <c r="J16" s="141">
        <v>-603</v>
      </c>
      <c r="K16" s="140"/>
      <c r="L16" s="141">
        <v>5817</v>
      </c>
      <c r="M16" s="140"/>
      <c r="N16" s="22">
        <v>5214</v>
      </c>
      <c r="O16" s="140"/>
      <c r="P16" s="138">
        <v>0</v>
      </c>
      <c r="Q16" s="140"/>
      <c r="R16" s="141">
        <f>SUM(N16:P16)</f>
        <v>5214</v>
      </c>
    </row>
    <row r="17" spans="1:18" s="144" customFormat="1" ht="19.5" customHeight="1" x14ac:dyDescent="0.3">
      <c r="A17" s="144" t="s">
        <v>258</v>
      </c>
      <c r="C17" s="52"/>
      <c r="D17" s="145">
        <f>D16+D15</f>
        <v>0</v>
      </c>
      <c r="E17" s="146">
        <f t="shared" ref="E17:Q17" si="0">E16+E15</f>
        <v>0</v>
      </c>
      <c r="F17" s="145">
        <f t="shared" si="0"/>
        <v>0</v>
      </c>
      <c r="G17" s="146">
        <f t="shared" si="0"/>
        <v>0</v>
      </c>
      <c r="H17" s="145">
        <f t="shared" si="0"/>
        <v>0</v>
      </c>
      <c r="I17" s="146">
        <f t="shared" si="0"/>
        <v>0</v>
      </c>
      <c r="J17" s="145">
        <f t="shared" si="0"/>
        <v>6266</v>
      </c>
      <c r="K17" s="146">
        <f t="shared" si="0"/>
        <v>0</v>
      </c>
      <c r="L17" s="145">
        <f t="shared" si="0"/>
        <v>5817</v>
      </c>
      <c r="M17" s="146">
        <f t="shared" ref="M17" si="1">M16+M15</f>
        <v>0</v>
      </c>
      <c r="N17" s="31">
        <f>N16+N15</f>
        <v>12083</v>
      </c>
      <c r="O17" s="146">
        <f t="shared" si="0"/>
        <v>0</v>
      </c>
      <c r="P17" s="145">
        <f t="shared" si="0"/>
        <v>0</v>
      </c>
      <c r="Q17" s="146">
        <f t="shared" si="0"/>
        <v>0</v>
      </c>
      <c r="R17" s="31">
        <f>R16+R15</f>
        <v>12083</v>
      </c>
    </row>
    <row r="18" spans="1:18" s="144" customFormat="1" ht="19.5" customHeight="1" x14ac:dyDescent="0.3">
      <c r="C18" s="147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</row>
    <row r="19" spans="1:18" ht="19.5" customHeight="1" thickBot="1" x14ac:dyDescent="0.35">
      <c r="A19" s="130" t="s">
        <v>194</v>
      </c>
      <c r="B19" s="148"/>
      <c r="C19" s="147"/>
      <c r="D19" s="149">
        <f>D12+D17</f>
        <v>210000</v>
      </c>
      <c r="E19" s="136"/>
      <c r="F19" s="149">
        <f>F12+F17</f>
        <v>360812</v>
      </c>
      <c r="G19" s="136"/>
      <c r="H19" s="149">
        <f>H12+H17</f>
        <v>30000</v>
      </c>
      <c r="I19" s="136"/>
      <c r="J19" s="149">
        <f>J12+J17</f>
        <v>1042005</v>
      </c>
      <c r="K19" s="136"/>
      <c r="L19" s="149">
        <f>L12+L17</f>
        <v>-157314</v>
      </c>
      <c r="M19" s="136"/>
      <c r="N19" s="149">
        <f>N12+N17</f>
        <v>1485503</v>
      </c>
      <c r="O19" s="136"/>
      <c r="P19" s="245">
        <f>P12+P17</f>
        <v>0</v>
      </c>
      <c r="Q19" s="136"/>
      <c r="R19" s="149">
        <f>R12+R17</f>
        <v>1485503</v>
      </c>
    </row>
    <row r="20" spans="1:18" ht="21" customHeight="1" thickTop="1" x14ac:dyDescent="0.3">
      <c r="E20" s="122"/>
      <c r="G20" s="122"/>
      <c r="I20" s="122"/>
      <c r="K20" s="150"/>
      <c r="M20" s="122"/>
      <c r="O20" s="122"/>
      <c r="Q20" s="122"/>
    </row>
  </sheetData>
  <mergeCells count="3">
    <mergeCell ref="D10:R10"/>
    <mergeCell ref="D4:R4"/>
    <mergeCell ref="H5:J5"/>
  </mergeCells>
  <pageMargins left="0.7" right="0.7" top="0.48" bottom="0.5" header="0.5" footer="0.4"/>
  <pageSetup paperSize="9" scale="82" firstPageNumber="6" fitToHeight="0" pageOrder="overThenDown" orientation="landscape" useFirstPageNumber="1" r:id="rId1"/>
  <headerFooter>
    <oddFooter>&amp;L&amp;"Times New Roman,Regular"&amp;11  The accompanying notes from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BD4DD-2A8F-4D90-A5C4-5AF7AE1FC97F}">
  <sheetPr>
    <tabColor theme="5" tint="0.39997558519241921"/>
  </sheetPr>
  <dimension ref="A1:V20"/>
  <sheetViews>
    <sheetView view="pageBreakPreview" zoomScale="85" zoomScaleNormal="71" zoomScaleSheetLayoutView="85" workbookViewId="0">
      <selection activeCell="A6" sqref="A6"/>
    </sheetView>
  </sheetViews>
  <sheetFormatPr defaultColWidth="11.1796875" defaultRowHeight="21" customHeight="1" x14ac:dyDescent="0.3"/>
  <cols>
    <col min="1" max="1" width="48.453125" style="119" customWidth="1"/>
    <col min="2" max="2" width="1.453125" style="142" customWidth="1"/>
    <col min="3" max="3" width="10.81640625" style="119" customWidth="1"/>
    <col min="4" max="4" width="1.1796875" style="119" customWidth="1"/>
    <col min="5" max="5" width="12.7265625" style="119" customWidth="1"/>
    <col min="6" max="6" width="1.1796875" style="119" customWidth="1"/>
    <col min="7" max="7" width="10.54296875" style="119" customWidth="1"/>
    <col min="8" max="8" width="1.1796875" style="119" customWidth="1"/>
    <col min="9" max="9" width="13.26953125" style="119" customWidth="1"/>
    <col min="10" max="10" width="1.1796875" style="119" customWidth="1"/>
    <col min="11" max="11" width="11.26953125" style="119" customWidth="1"/>
    <col min="12" max="12" width="1.1796875" style="119" customWidth="1"/>
    <col min="13" max="13" width="24.1796875" style="119" customWidth="1"/>
    <col min="14" max="14" width="1.1796875" style="119" customWidth="1"/>
    <col min="15" max="15" width="10.90625" style="119" customWidth="1"/>
    <col min="16" max="16" width="1.1796875" style="119" customWidth="1"/>
    <col min="17" max="17" width="11.6328125" style="119" customWidth="1"/>
    <col min="18" max="18" width="1.1796875" style="119" customWidth="1"/>
    <col min="19" max="19" width="10.08984375" style="119" customWidth="1"/>
    <col min="20" max="20" width="1.1796875" style="119" customWidth="1"/>
    <col min="21" max="21" width="10.08984375" style="119" customWidth="1"/>
    <col min="22" max="22" width="0.81640625" style="119" customWidth="1"/>
    <col min="23" max="16384" width="11.1796875" style="119"/>
  </cols>
  <sheetData>
    <row r="1" spans="1:22" ht="21" customHeight="1" x14ac:dyDescent="0.35">
      <c r="A1" s="117" t="s">
        <v>0</v>
      </c>
      <c r="B1" s="118"/>
      <c r="C1" s="117"/>
    </row>
    <row r="2" spans="1:22" ht="21" customHeight="1" x14ac:dyDescent="0.35">
      <c r="A2" s="120" t="s">
        <v>83</v>
      </c>
      <c r="B2" s="121"/>
      <c r="C2" s="120"/>
    </row>
    <row r="3" spans="1:22" ht="21" customHeight="1" x14ac:dyDescent="0.35">
      <c r="A3" s="120"/>
      <c r="B3" s="121"/>
      <c r="C3" s="120"/>
    </row>
    <row r="4" spans="1:22" ht="19.5" customHeight="1" x14ac:dyDescent="0.35">
      <c r="A4" s="120"/>
      <c r="B4" s="121"/>
      <c r="C4" s="262" t="s">
        <v>84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</row>
    <row r="5" spans="1:22" ht="19.5" customHeight="1" x14ac:dyDescent="0.3">
      <c r="A5" s="122"/>
      <c r="B5" s="123"/>
      <c r="D5" s="124"/>
      <c r="E5" s="124"/>
      <c r="F5" s="124"/>
      <c r="G5" s="263" t="s">
        <v>41</v>
      </c>
      <c r="H5" s="263"/>
      <c r="I5" s="263"/>
      <c r="J5" s="226"/>
      <c r="K5" s="264" t="s">
        <v>232</v>
      </c>
      <c r="L5" s="264"/>
      <c r="M5" s="264"/>
      <c r="N5" s="264"/>
      <c r="O5" s="264"/>
      <c r="P5" s="226"/>
      <c r="T5" s="226"/>
      <c r="U5" s="226"/>
    </row>
    <row r="6" spans="1:22" ht="19.5" customHeight="1" x14ac:dyDescent="0.3">
      <c r="A6" s="122"/>
      <c r="B6" s="123"/>
      <c r="C6" s="124"/>
      <c r="D6" s="124"/>
      <c r="E6" s="124"/>
      <c r="F6" s="124"/>
      <c r="G6" s="127"/>
      <c r="H6" s="127"/>
      <c r="I6" s="127"/>
      <c r="J6" s="226"/>
      <c r="K6" s="226"/>
      <c r="L6" s="226"/>
      <c r="M6" s="205" t="s">
        <v>264</v>
      </c>
      <c r="N6" s="226"/>
      <c r="O6" s="226"/>
      <c r="P6" s="226"/>
      <c r="Q6" s="128" t="s">
        <v>36</v>
      </c>
      <c r="R6" s="226"/>
      <c r="S6" s="226"/>
      <c r="T6" s="226"/>
      <c r="U6" s="226"/>
    </row>
    <row r="7" spans="1:22" ht="19.5" customHeight="1" x14ac:dyDescent="0.3">
      <c r="A7" s="122"/>
      <c r="B7" s="123"/>
      <c r="C7" s="124" t="s">
        <v>86</v>
      </c>
      <c r="D7" s="124"/>
      <c r="E7" s="124" t="s">
        <v>151</v>
      </c>
      <c r="F7" s="124"/>
      <c r="G7" s="127"/>
      <c r="H7" s="127"/>
      <c r="I7" s="127"/>
      <c r="J7" s="226"/>
      <c r="K7" s="226"/>
      <c r="L7" s="226"/>
      <c r="M7" s="205" t="s">
        <v>266</v>
      </c>
      <c r="N7" s="226"/>
      <c r="O7" s="224" t="s">
        <v>222</v>
      </c>
      <c r="P7" s="226"/>
      <c r="Q7" s="128" t="s">
        <v>87</v>
      </c>
      <c r="R7" s="226"/>
      <c r="S7" s="226" t="s">
        <v>88</v>
      </c>
      <c r="T7" s="226"/>
      <c r="U7" s="226"/>
    </row>
    <row r="8" spans="1:22" ht="19.5" customHeight="1" x14ac:dyDescent="0.3">
      <c r="A8" s="122"/>
      <c r="B8" s="123"/>
      <c r="C8" s="129" t="s">
        <v>89</v>
      </c>
      <c r="D8" s="129"/>
      <c r="E8" s="124" t="s">
        <v>152</v>
      </c>
      <c r="F8" s="124"/>
      <c r="G8" s="129" t="s">
        <v>90</v>
      </c>
      <c r="H8" s="124"/>
      <c r="I8" s="226"/>
      <c r="J8" s="226"/>
      <c r="K8" s="226" t="s">
        <v>220</v>
      </c>
      <c r="L8" s="226"/>
      <c r="M8" s="205" t="s">
        <v>267</v>
      </c>
      <c r="N8" s="226"/>
      <c r="O8" s="224" t="s">
        <v>247</v>
      </c>
      <c r="P8" s="226"/>
      <c r="Q8" s="128" t="s">
        <v>132</v>
      </c>
      <c r="R8" s="226"/>
      <c r="S8" s="226" t="s">
        <v>91</v>
      </c>
      <c r="T8" s="226"/>
      <c r="U8" s="226" t="s">
        <v>92</v>
      </c>
    </row>
    <row r="9" spans="1:22" ht="19.5" customHeight="1" x14ac:dyDescent="0.3">
      <c r="A9" s="122"/>
      <c r="B9" s="123"/>
      <c r="C9" s="124" t="s">
        <v>93</v>
      </c>
      <c r="D9" s="124"/>
      <c r="E9" s="129" t="s">
        <v>125</v>
      </c>
      <c r="F9" s="124"/>
      <c r="G9" s="124" t="s">
        <v>94</v>
      </c>
      <c r="H9" s="124"/>
      <c r="I9" s="226" t="s">
        <v>95</v>
      </c>
      <c r="J9" s="226"/>
      <c r="K9" s="226" t="s">
        <v>221</v>
      </c>
      <c r="L9" s="226"/>
      <c r="M9" s="205" t="s">
        <v>219</v>
      </c>
      <c r="N9" s="226"/>
      <c r="O9" s="224" t="s">
        <v>85</v>
      </c>
      <c r="P9" s="226"/>
      <c r="Q9" s="226" t="s">
        <v>141</v>
      </c>
      <c r="R9" s="226"/>
      <c r="S9" s="226" t="s">
        <v>96</v>
      </c>
      <c r="T9" s="226"/>
      <c r="U9" s="226" t="s">
        <v>97</v>
      </c>
    </row>
    <row r="10" spans="1:22" ht="19.5" customHeight="1" x14ac:dyDescent="0.3">
      <c r="A10" s="122"/>
      <c r="B10" s="123"/>
      <c r="C10" s="261" t="s">
        <v>5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</row>
    <row r="11" spans="1:22" ht="19.5" customHeight="1" x14ac:dyDescent="0.3">
      <c r="A11" s="130" t="s">
        <v>214</v>
      </c>
      <c r="B11" s="131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4"/>
      <c r="T11" s="133"/>
      <c r="U11" s="133"/>
    </row>
    <row r="12" spans="1:22" s="122" customFormat="1" ht="19.5" customHeight="1" x14ac:dyDescent="0.3">
      <c r="A12" s="130" t="s">
        <v>215</v>
      </c>
      <c r="B12" s="135"/>
      <c r="C12" s="136">
        <v>210000</v>
      </c>
      <c r="D12" s="136"/>
      <c r="E12" s="136">
        <v>360812</v>
      </c>
      <c r="F12" s="136"/>
      <c r="G12" s="136">
        <v>30000</v>
      </c>
      <c r="H12" s="136"/>
      <c r="I12" s="136">
        <v>1126845</v>
      </c>
      <c r="J12" s="136"/>
      <c r="K12" s="136">
        <v>-15399</v>
      </c>
      <c r="L12" s="136"/>
      <c r="M12" s="136">
        <v>-158768</v>
      </c>
      <c r="N12" s="136"/>
      <c r="O12" s="136">
        <f>SUM(K12:M12)</f>
        <v>-174167</v>
      </c>
      <c r="P12" s="136"/>
      <c r="Q12" s="136">
        <f>SUM(C12:I12,O12)</f>
        <v>1553490</v>
      </c>
      <c r="R12" s="136"/>
      <c r="S12" s="134">
        <v>0</v>
      </c>
      <c r="T12" s="136"/>
      <c r="U12" s="136">
        <f>SUM(Q12:S12)</f>
        <v>1553490</v>
      </c>
    </row>
    <row r="13" spans="1:22" ht="19.5" customHeight="1" x14ac:dyDescent="0.3">
      <c r="A13" s="52"/>
      <c r="B13" s="123"/>
      <c r="C13" s="184"/>
      <c r="D13" s="182"/>
      <c r="E13" s="184"/>
      <c r="F13" s="182"/>
      <c r="G13" s="184"/>
      <c r="H13" s="183"/>
      <c r="I13" s="146"/>
      <c r="J13" s="183"/>
      <c r="K13" s="183"/>
      <c r="L13" s="183"/>
      <c r="M13" s="146"/>
      <c r="N13" s="183"/>
      <c r="O13" s="183"/>
      <c r="P13" s="183"/>
      <c r="Q13" s="146"/>
      <c r="R13" s="183"/>
      <c r="S13" s="184"/>
      <c r="T13" s="183"/>
      <c r="U13" s="146"/>
      <c r="V13" s="52"/>
    </row>
    <row r="14" spans="1:22" ht="19.5" customHeight="1" x14ac:dyDescent="0.3">
      <c r="A14" s="206" t="s">
        <v>138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19.5" customHeight="1" x14ac:dyDescent="0.3">
      <c r="A15" s="207" t="s">
        <v>210</v>
      </c>
      <c r="C15" s="139">
        <v>0</v>
      </c>
      <c r="D15" s="139"/>
      <c r="E15" s="139">
        <v>0</v>
      </c>
      <c r="F15" s="139"/>
      <c r="G15" s="139">
        <v>0</v>
      </c>
      <c r="H15" s="140"/>
      <c r="I15" s="194">
        <f>'PL 4-5 (3M)'!C35</f>
        <v>95232</v>
      </c>
      <c r="J15" s="194"/>
      <c r="K15" s="194">
        <v>0</v>
      </c>
      <c r="L15" s="194"/>
      <c r="M15" s="194">
        <v>0</v>
      </c>
      <c r="N15" s="194"/>
      <c r="O15" s="194">
        <f>SUM(K15:M15)</f>
        <v>0</v>
      </c>
      <c r="P15" s="194"/>
      <c r="Q15" s="246">
        <f>SUM(C15:I15,O15)</f>
        <v>95232</v>
      </c>
      <c r="R15" s="194"/>
      <c r="S15" s="194">
        <v>0</v>
      </c>
      <c r="T15" s="194"/>
      <c r="U15" s="194">
        <f>SUM(Q15:S15)</f>
        <v>95232</v>
      </c>
    </row>
    <row r="16" spans="1:22" ht="19.5" customHeight="1" x14ac:dyDescent="0.3">
      <c r="A16" s="207" t="s">
        <v>139</v>
      </c>
      <c r="C16" s="138">
        <v>0</v>
      </c>
      <c r="D16" s="34"/>
      <c r="E16" s="138">
        <v>0</v>
      </c>
      <c r="F16" s="34"/>
      <c r="G16" s="138">
        <v>0</v>
      </c>
      <c r="H16" s="140"/>
      <c r="I16" s="141">
        <f>'PL 4-5 (3M)'!C57+'PL 4-5 (3M)'!C59</f>
        <v>-3037</v>
      </c>
      <c r="J16" s="140"/>
      <c r="K16" s="140">
        <f>'PL 4-5 (3M)'!C52</f>
        <v>15399</v>
      </c>
      <c r="L16" s="140"/>
      <c r="M16" s="141">
        <f>'PL 4-5 (3M)'!C56</f>
        <v>4040</v>
      </c>
      <c r="N16" s="140"/>
      <c r="O16" s="194">
        <f>SUM(K16:M16)</f>
        <v>19439</v>
      </c>
      <c r="P16" s="140"/>
      <c r="Q16" s="246">
        <f>SUM(C16:I16,O16)</f>
        <v>16402</v>
      </c>
      <c r="R16" s="140"/>
      <c r="S16" s="138">
        <v>0</v>
      </c>
      <c r="T16" s="140"/>
      <c r="U16" s="141">
        <f>SUM(Q16:S16)</f>
        <v>16402</v>
      </c>
    </row>
    <row r="17" spans="1:21" s="144" customFormat="1" ht="19.5" customHeight="1" x14ac:dyDescent="0.3">
      <c r="A17" s="144" t="s">
        <v>140</v>
      </c>
      <c r="C17" s="145">
        <f>C16+C15</f>
        <v>0</v>
      </c>
      <c r="D17" s="146">
        <f t="shared" ref="D17:T17" si="0">D16+D15</f>
        <v>0</v>
      </c>
      <c r="E17" s="145">
        <f t="shared" si="0"/>
        <v>0</v>
      </c>
      <c r="F17" s="146">
        <f t="shared" si="0"/>
        <v>0</v>
      </c>
      <c r="G17" s="145">
        <f t="shared" si="0"/>
        <v>0</v>
      </c>
      <c r="H17" s="146">
        <f t="shared" si="0"/>
        <v>0</v>
      </c>
      <c r="I17" s="145">
        <f t="shared" si="0"/>
        <v>92195</v>
      </c>
      <c r="J17" s="146">
        <f t="shared" si="0"/>
        <v>0</v>
      </c>
      <c r="K17" s="31">
        <f t="shared" si="0"/>
        <v>15399</v>
      </c>
      <c r="L17" s="146"/>
      <c r="M17" s="145">
        <f t="shared" si="0"/>
        <v>4040</v>
      </c>
      <c r="N17" s="146">
        <f t="shared" si="0"/>
        <v>0</v>
      </c>
      <c r="O17" s="31">
        <f t="shared" si="0"/>
        <v>19439</v>
      </c>
      <c r="P17" s="146"/>
      <c r="Q17" s="31">
        <f>Q16+Q15</f>
        <v>111634</v>
      </c>
      <c r="R17" s="146">
        <f t="shared" si="0"/>
        <v>0</v>
      </c>
      <c r="S17" s="145">
        <f t="shared" si="0"/>
        <v>0</v>
      </c>
      <c r="T17" s="146">
        <f t="shared" si="0"/>
        <v>0</v>
      </c>
      <c r="U17" s="31">
        <f>U16+U15</f>
        <v>111634</v>
      </c>
    </row>
    <row r="18" spans="1:21" s="144" customFormat="1" ht="19.5" customHeight="1" x14ac:dyDescent="0.3"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1" ht="19.5" customHeight="1" thickBot="1" x14ac:dyDescent="0.35">
      <c r="A19" s="130" t="s">
        <v>216</v>
      </c>
      <c r="B19" s="148"/>
      <c r="C19" s="149">
        <f>C12+C17</f>
        <v>210000</v>
      </c>
      <c r="D19" s="136"/>
      <c r="E19" s="149">
        <f>E12+E17</f>
        <v>360812</v>
      </c>
      <c r="F19" s="136"/>
      <c r="G19" s="149">
        <f>G12+G17</f>
        <v>30000</v>
      </c>
      <c r="H19" s="136"/>
      <c r="I19" s="149">
        <f>I12+I17</f>
        <v>1219040</v>
      </c>
      <c r="J19" s="136"/>
      <c r="K19" s="245">
        <f>K12+K17</f>
        <v>0</v>
      </c>
      <c r="L19" s="136"/>
      <c r="M19" s="149">
        <f>M12+M17</f>
        <v>-154728</v>
      </c>
      <c r="N19" s="136"/>
      <c r="O19" s="149">
        <f>O12+O17</f>
        <v>-154728</v>
      </c>
      <c r="P19" s="136"/>
      <c r="Q19" s="149">
        <f>Q12+Q17</f>
        <v>1665124</v>
      </c>
      <c r="R19" s="136"/>
      <c r="S19" s="245">
        <f>S12+S17</f>
        <v>0</v>
      </c>
      <c r="T19" s="136"/>
      <c r="U19" s="149">
        <f>U12+U17</f>
        <v>1665124</v>
      </c>
    </row>
    <row r="20" spans="1:21" ht="21" customHeight="1" thickTop="1" x14ac:dyDescent="0.3">
      <c r="D20" s="122"/>
      <c r="F20" s="122"/>
      <c r="H20" s="122"/>
      <c r="J20" s="150"/>
      <c r="K20" s="150"/>
      <c r="L20" s="150"/>
      <c r="N20" s="122"/>
      <c r="O20" s="122"/>
      <c r="P20" s="122"/>
      <c r="R20" s="122"/>
      <c r="T20" s="122"/>
    </row>
  </sheetData>
  <mergeCells count="4">
    <mergeCell ref="C4:U4"/>
    <mergeCell ref="G5:I5"/>
    <mergeCell ref="C10:U10"/>
    <mergeCell ref="K5:O5"/>
  </mergeCells>
  <pageMargins left="0.7" right="0.7" top="0.48" bottom="0.5" header="0.5" footer="0.4"/>
  <pageSetup paperSize="9" scale="72" firstPageNumber="7" fitToHeight="0" pageOrder="overThenDown" orientation="landscape" useFirstPageNumber="1" r:id="rId1"/>
  <headerFooter>
    <oddFooter>&amp;L&amp;"Times New Roman,Regular"&amp;11  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S21"/>
  <sheetViews>
    <sheetView view="pageBreakPreview" zoomScale="70" zoomScaleNormal="69" zoomScaleSheetLayoutView="70" workbookViewId="0">
      <selection activeCell="K9" sqref="K9"/>
    </sheetView>
  </sheetViews>
  <sheetFormatPr defaultColWidth="9.1796875" defaultRowHeight="21" customHeight="1" x14ac:dyDescent="0.3"/>
  <cols>
    <col min="1" max="1" width="55.7265625" style="119" customWidth="1"/>
    <col min="2" max="2" width="1.6328125" style="132" customWidth="1"/>
    <col min="3" max="3" width="13" style="119" customWidth="1"/>
    <col min="4" max="4" width="1.81640625" style="119" customWidth="1"/>
    <col min="5" max="5" width="12.81640625" style="119" customWidth="1"/>
    <col min="6" max="6" width="1.81640625" style="119" customWidth="1"/>
    <col min="7" max="7" width="11.36328125" style="119" customWidth="1"/>
    <col min="8" max="8" width="1.81640625" style="119" customWidth="1"/>
    <col min="9" max="9" width="13.36328125" style="119" customWidth="1"/>
    <col min="10" max="10" width="1.81640625" style="119" customWidth="1"/>
    <col min="11" max="11" width="23.90625" style="119" customWidth="1"/>
    <col min="12" max="12" width="1.7265625" style="119" customWidth="1"/>
    <col min="13" max="13" width="11.36328125" style="119" customWidth="1"/>
    <col min="14" max="14" width="17.1796875" style="119" customWidth="1"/>
    <col min="15" max="16384" width="9.1796875" style="119"/>
  </cols>
  <sheetData>
    <row r="1" spans="1:19" ht="19.5" customHeight="1" x14ac:dyDescent="0.35">
      <c r="A1" s="117" t="s">
        <v>0</v>
      </c>
      <c r="B1" s="118"/>
      <c r="C1" s="117"/>
    </row>
    <row r="2" spans="1:19" ht="19.5" customHeight="1" x14ac:dyDescent="0.35">
      <c r="A2" s="120" t="s">
        <v>83</v>
      </c>
      <c r="B2" s="121"/>
      <c r="C2" s="120"/>
    </row>
    <row r="3" spans="1:19" ht="19.5" customHeight="1" x14ac:dyDescent="0.35">
      <c r="A3" s="120"/>
      <c r="B3" s="121"/>
      <c r="C3" s="120"/>
    </row>
    <row r="4" spans="1:19" ht="19.5" customHeight="1" x14ac:dyDescent="0.35">
      <c r="A4" s="120"/>
      <c r="B4" s="121"/>
      <c r="C4" s="262" t="s">
        <v>98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9" ht="19.5" customHeight="1" x14ac:dyDescent="0.3">
      <c r="A5" s="122"/>
      <c r="B5" s="123"/>
      <c r="D5" s="124"/>
      <c r="E5" s="124"/>
      <c r="F5" s="124"/>
      <c r="G5" s="263" t="s">
        <v>41</v>
      </c>
      <c r="H5" s="263"/>
      <c r="I5" s="263"/>
      <c r="J5" s="124"/>
      <c r="K5" s="225" t="s">
        <v>43</v>
      </c>
      <c r="L5" s="125"/>
      <c r="M5" s="125"/>
    </row>
    <row r="6" spans="1:19" ht="19.5" customHeight="1" x14ac:dyDescent="0.3">
      <c r="A6" s="122"/>
      <c r="B6" s="123"/>
      <c r="D6" s="124"/>
      <c r="E6" s="124"/>
      <c r="F6" s="124"/>
      <c r="G6" s="127"/>
      <c r="H6" s="127"/>
      <c r="I6" s="127"/>
      <c r="J6" s="124"/>
      <c r="K6" s="205" t="s">
        <v>264</v>
      </c>
      <c r="L6" s="226"/>
      <c r="M6" s="226"/>
    </row>
    <row r="7" spans="1:19" ht="19.5" customHeight="1" x14ac:dyDescent="0.3">
      <c r="A7" s="122"/>
      <c r="B7" s="123"/>
      <c r="C7" s="124" t="s">
        <v>86</v>
      </c>
      <c r="D7" s="124"/>
      <c r="E7" s="124" t="s">
        <v>151</v>
      </c>
      <c r="F7" s="124"/>
      <c r="G7" s="127"/>
      <c r="H7" s="127"/>
      <c r="I7" s="127"/>
      <c r="J7" s="124"/>
      <c r="K7" s="205" t="s">
        <v>266</v>
      </c>
      <c r="L7" s="125"/>
      <c r="M7" s="125"/>
    </row>
    <row r="8" spans="1:19" ht="19.5" customHeight="1" x14ac:dyDescent="0.3">
      <c r="A8" s="122"/>
      <c r="B8" s="123"/>
      <c r="C8" s="129" t="s">
        <v>89</v>
      </c>
      <c r="D8" s="129"/>
      <c r="E8" s="124" t="s">
        <v>152</v>
      </c>
      <c r="F8" s="124"/>
      <c r="G8" s="129" t="s">
        <v>90</v>
      </c>
      <c r="H8" s="124"/>
      <c r="I8" s="125"/>
      <c r="J8" s="124"/>
      <c r="K8" s="205" t="s">
        <v>265</v>
      </c>
      <c r="L8" s="125"/>
      <c r="M8" s="125" t="s">
        <v>92</v>
      </c>
    </row>
    <row r="9" spans="1:19" ht="19.5" customHeight="1" x14ac:dyDescent="0.3">
      <c r="A9" s="122"/>
      <c r="B9" s="123"/>
      <c r="C9" s="124" t="s">
        <v>93</v>
      </c>
      <c r="D9" s="124"/>
      <c r="E9" s="129" t="s">
        <v>125</v>
      </c>
      <c r="F9" s="124"/>
      <c r="G9" s="124" t="s">
        <v>94</v>
      </c>
      <c r="H9" s="124"/>
      <c r="I9" s="125" t="s">
        <v>95</v>
      </c>
      <c r="J9" s="124"/>
      <c r="K9" s="205" t="s">
        <v>219</v>
      </c>
      <c r="L9" s="125"/>
      <c r="M9" s="125" t="s">
        <v>97</v>
      </c>
    </row>
    <row r="10" spans="1:19" ht="19.5" customHeight="1" x14ac:dyDescent="0.3">
      <c r="A10" s="151"/>
      <c r="B10" s="123"/>
      <c r="C10" s="261" t="s">
        <v>5</v>
      </c>
      <c r="D10" s="261"/>
      <c r="E10" s="261"/>
      <c r="F10" s="261"/>
      <c r="G10" s="261"/>
      <c r="H10" s="261"/>
      <c r="I10" s="261"/>
      <c r="J10" s="261"/>
      <c r="K10" s="261"/>
      <c r="L10" s="261"/>
      <c r="M10" s="261"/>
    </row>
    <row r="11" spans="1:19" ht="19.5" customHeight="1" x14ac:dyDescent="0.3">
      <c r="A11" s="130"/>
      <c r="B11" s="147"/>
      <c r="C11" s="152"/>
      <c r="D11" s="153"/>
      <c r="E11" s="152"/>
      <c r="F11" s="153"/>
      <c r="G11" s="152"/>
      <c r="H11" s="153"/>
      <c r="I11" s="152"/>
      <c r="J11" s="153"/>
      <c r="K11" s="152"/>
      <c r="L11" s="153"/>
      <c r="M11" s="152"/>
    </row>
    <row r="12" spans="1:19" ht="19.5" customHeight="1" x14ac:dyDescent="0.3">
      <c r="A12" s="130" t="s">
        <v>192</v>
      </c>
      <c r="B12" s="154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</row>
    <row r="13" spans="1:19" ht="19.5" customHeight="1" x14ac:dyDescent="0.3">
      <c r="A13" s="155" t="s">
        <v>193</v>
      </c>
      <c r="B13" s="156"/>
      <c r="C13" s="136">
        <v>210000</v>
      </c>
      <c r="D13" s="136"/>
      <c r="E13" s="136">
        <v>360812</v>
      </c>
      <c r="F13" s="136"/>
      <c r="G13" s="136">
        <v>30000</v>
      </c>
      <c r="H13" s="136"/>
      <c r="I13" s="136">
        <v>1216983</v>
      </c>
      <c r="J13" s="136"/>
      <c r="K13" s="157">
        <v>-163131</v>
      </c>
      <c r="L13" s="153"/>
      <c r="M13" s="153">
        <f>SUM(C13:K13)</f>
        <v>1654664</v>
      </c>
    </row>
    <row r="14" spans="1:19" ht="19.5" customHeight="1" x14ac:dyDescent="0.7">
      <c r="A14" s="52"/>
      <c r="B14" s="123"/>
      <c r="C14" s="184"/>
      <c r="D14" s="181"/>
      <c r="E14" s="184"/>
      <c r="F14" s="181"/>
      <c r="G14" s="184"/>
      <c r="H14" s="181"/>
      <c r="I14" s="146"/>
      <c r="J14" s="181"/>
      <c r="K14" s="184"/>
      <c r="L14" s="181"/>
      <c r="M14" s="146"/>
      <c r="N14" s="136"/>
      <c r="O14" s="136"/>
      <c r="P14" s="139"/>
      <c r="Q14" s="136"/>
      <c r="R14" s="136"/>
      <c r="S14" s="52"/>
    </row>
    <row r="15" spans="1:19" ht="19.5" customHeight="1" x14ac:dyDescent="0.3">
      <c r="A15" s="130" t="s">
        <v>257</v>
      </c>
      <c r="B15" s="147"/>
      <c r="C15" s="52"/>
      <c r="D15" s="209"/>
      <c r="E15" s="209"/>
      <c r="F15" s="209"/>
      <c r="G15" s="209"/>
      <c r="H15" s="209"/>
      <c r="I15" s="209"/>
      <c r="J15" s="209"/>
      <c r="K15" s="209"/>
      <c r="L15" s="136"/>
      <c r="M15" s="136"/>
      <c r="N15" s="136"/>
      <c r="O15" s="136"/>
      <c r="P15" s="139"/>
      <c r="Q15" s="136"/>
      <c r="R15" s="136"/>
      <c r="S15" s="52"/>
    </row>
    <row r="16" spans="1:19" ht="19.5" customHeight="1" x14ac:dyDescent="0.3">
      <c r="A16" s="122" t="s">
        <v>210</v>
      </c>
      <c r="B16" s="147"/>
      <c r="C16" s="210">
        <v>0</v>
      </c>
      <c r="D16" s="210"/>
      <c r="E16" s="210">
        <v>0</v>
      </c>
      <c r="F16" s="210"/>
      <c r="G16" s="211">
        <v>0</v>
      </c>
      <c r="H16" s="210"/>
      <c r="I16" s="211">
        <v>10294</v>
      </c>
      <c r="J16" s="210"/>
      <c r="K16" s="210">
        <v>0</v>
      </c>
      <c r="L16" s="158"/>
      <c r="M16" s="159">
        <f>SUM(C16:K16)</f>
        <v>10294</v>
      </c>
    </row>
    <row r="17" spans="1:14" ht="19.5" customHeight="1" x14ac:dyDescent="0.3">
      <c r="A17" s="122" t="s">
        <v>139</v>
      </c>
      <c r="C17" s="212">
        <v>0</v>
      </c>
      <c r="D17" s="213"/>
      <c r="E17" s="212">
        <v>0</v>
      </c>
      <c r="F17" s="213"/>
      <c r="G17" s="219">
        <v>0</v>
      </c>
      <c r="H17" s="213"/>
      <c r="I17" s="214">
        <v>-603</v>
      </c>
      <c r="J17" s="211"/>
      <c r="K17" s="214">
        <v>5817</v>
      </c>
      <c r="L17" s="159"/>
      <c r="M17" s="161">
        <f>SUM(C17:K17)</f>
        <v>5214</v>
      </c>
    </row>
    <row r="18" spans="1:14" s="144" customFormat="1" ht="19.5" customHeight="1" x14ac:dyDescent="0.3">
      <c r="A18" s="144" t="s">
        <v>258</v>
      </c>
      <c r="C18" s="145">
        <f>C17+C16</f>
        <v>0</v>
      </c>
      <c r="D18" s="146">
        <f t="shared" ref="D18:M18" si="0">D17+D16</f>
        <v>0</v>
      </c>
      <c r="E18" s="145">
        <f t="shared" si="0"/>
        <v>0</v>
      </c>
      <c r="F18" s="146">
        <f t="shared" si="0"/>
        <v>0</v>
      </c>
      <c r="G18" s="145">
        <f t="shared" si="0"/>
        <v>0</v>
      </c>
      <c r="H18" s="146">
        <f t="shared" si="0"/>
        <v>0</v>
      </c>
      <c r="I18" s="145">
        <f>I17+I16</f>
        <v>9691</v>
      </c>
      <c r="J18" s="146">
        <f t="shared" si="0"/>
        <v>0</v>
      </c>
      <c r="K18" s="145">
        <f t="shared" si="0"/>
        <v>5817</v>
      </c>
      <c r="L18" s="146">
        <f t="shared" ref="L18" si="1">L17+L16</f>
        <v>0</v>
      </c>
      <c r="M18" s="145">
        <f t="shared" si="0"/>
        <v>15508</v>
      </c>
      <c r="N18" s="146"/>
    </row>
    <row r="19" spans="1:14" s="144" customFormat="1" ht="19.5" customHeight="1" x14ac:dyDescent="0.3">
      <c r="C19" s="146"/>
      <c r="D19" s="146"/>
      <c r="E19" s="146"/>
      <c r="F19" s="146"/>
      <c r="G19" s="146"/>
      <c r="H19" s="146"/>
      <c r="I19" s="184"/>
      <c r="J19" s="184"/>
      <c r="K19" s="184"/>
      <c r="L19" s="184"/>
      <c r="M19" s="184"/>
      <c r="N19" s="146"/>
    </row>
    <row r="20" spans="1:14" ht="19.5" customHeight="1" thickBot="1" x14ac:dyDescent="0.35">
      <c r="A20" s="130" t="s">
        <v>194</v>
      </c>
      <c r="B20" s="147"/>
      <c r="C20" s="249">
        <f>C18+C13</f>
        <v>210000</v>
      </c>
      <c r="D20" s="152"/>
      <c r="E20" s="249">
        <f>E18+E13</f>
        <v>360812</v>
      </c>
      <c r="F20" s="152"/>
      <c r="G20" s="249">
        <f>G18+G13</f>
        <v>30000</v>
      </c>
      <c r="H20" s="152"/>
      <c r="I20" s="249">
        <f>I18+I13</f>
        <v>1226674</v>
      </c>
      <c r="J20" s="152"/>
      <c r="K20" s="249">
        <f>K18+K13</f>
        <v>-157314</v>
      </c>
      <c r="L20" s="152"/>
      <c r="M20" s="162">
        <f>M18+M13</f>
        <v>1670172</v>
      </c>
      <c r="N20" s="158"/>
    </row>
    <row r="21" spans="1:14" ht="19.5" customHeight="1" thickTop="1" x14ac:dyDescent="0.3"/>
  </sheetData>
  <mergeCells count="3">
    <mergeCell ref="C10:M10"/>
    <mergeCell ref="C4:M4"/>
    <mergeCell ref="G5:I5"/>
  </mergeCells>
  <pageMargins left="0.7" right="0.7" top="0.48" bottom="0.5" header="0.5" footer="0.4"/>
  <pageSetup paperSize="9" scale="88" firstPageNumber="8" fitToHeight="0" pageOrder="overThenDown" orientation="landscape" useFirstPageNumber="1" r:id="rId1"/>
  <headerFooter>
    <oddFooter>&amp;L&amp;"Times New Roman,Regular"&amp;11  The accompanying notes from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A639-1D31-4E6F-83B7-C7B08AAE64FE}">
  <sheetPr>
    <tabColor theme="5" tint="0.39997558519241921"/>
  </sheetPr>
  <dimension ref="A1:S20"/>
  <sheetViews>
    <sheetView view="pageBreakPreview" zoomScale="85" zoomScaleNormal="71" zoomScaleSheetLayoutView="85" workbookViewId="0">
      <selection activeCell="A8" sqref="A8"/>
    </sheetView>
  </sheetViews>
  <sheetFormatPr defaultColWidth="11.1796875" defaultRowHeight="21" customHeight="1" x14ac:dyDescent="0.3"/>
  <cols>
    <col min="1" max="1" width="50.08984375" style="119" customWidth="1"/>
    <col min="2" max="2" width="1.453125" style="142" customWidth="1"/>
    <col min="3" max="3" width="8.984375E-2" style="132" hidden="1" customWidth="1"/>
    <col min="4" max="4" width="10.81640625" style="119" customWidth="1"/>
    <col min="5" max="5" width="1.1796875" style="119" customWidth="1"/>
    <col min="6" max="6" width="12.54296875" style="119" customWidth="1"/>
    <col min="7" max="7" width="1.1796875" style="119" customWidth="1"/>
    <col min="8" max="8" width="11.26953125" style="119" customWidth="1"/>
    <col min="9" max="9" width="1.1796875" style="119" customWidth="1"/>
    <col min="10" max="10" width="13.453125" style="119" customWidth="1"/>
    <col min="11" max="11" width="1.1796875" style="119" customWidth="1"/>
    <col min="12" max="12" width="11.26953125" style="119" customWidth="1"/>
    <col min="13" max="13" width="1.1796875" style="119" customWidth="1"/>
    <col min="14" max="14" width="24" style="119" customWidth="1"/>
    <col min="15" max="15" width="1.1796875" style="119" customWidth="1"/>
    <col min="16" max="16" width="11.90625" style="119" customWidth="1"/>
    <col min="17" max="17" width="1.1796875" style="119" customWidth="1"/>
    <col min="18" max="18" width="12.26953125" style="119" customWidth="1"/>
    <col min="19" max="19" width="0.81640625" style="119" customWidth="1"/>
    <col min="20" max="16384" width="11.1796875" style="119"/>
  </cols>
  <sheetData>
    <row r="1" spans="1:19" ht="21" customHeight="1" x14ac:dyDescent="0.35">
      <c r="A1" s="117" t="s">
        <v>0</v>
      </c>
      <c r="B1" s="118"/>
      <c r="C1" s="118"/>
      <c r="D1" s="117"/>
    </row>
    <row r="2" spans="1:19" ht="21" customHeight="1" x14ac:dyDescent="0.35">
      <c r="A2" s="120" t="s">
        <v>83</v>
      </c>
      <c r="B2" s="121"/>
      <c r="C2" s="121"/>
      <c r="D2" s="120"/>
    </row>
    <row r="3" spans="1:19" ht="21" customHeight="1" x14ac:dyDescent="0.35">
      <c r="A3" s="120"/>
      <c r="B3" s="121"/>
      <c r="C3" s="121"/>
      <c r="D3" s="120"/>
    </row>
    <row r="4" spans="1:19" ht="19.5" customHeight="1" x14ac:dyDescent="0.35">
      <c r="A4" s="120"/>
      <c r="B4" s="121"/>
      <c r="C4" s="121"/>
      <c r="D4" s="262" t="s">
        <v>98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9" ht="19.5" customHeight="1" x14ac:dyDescent="0.3">
      <c r="A5" s="122"/>
      <c r="B5" s="123"/>
      <c r="C5" s="123"/>
      <c r="E5" s="124"/>
      <c r="F5" s="124"/>
      <c r="G5" s="124"/>
      <c r="H5" s="263" t="s">
        <v>41</v>
      </c>
      <c r="I5" s="263"/>
      <c r="J5" s="263"/>
      <c r="K5" s="226"/>
      <c r="L5" s="264" t="s">
        <v>232</v>
      </c>
      <c r="M5" s="264"/>
      <c r="N5" s="264"/>
      <c r="O5" s="264"/>
      <c r="P5" s="264"/>
      <c r="Q5" s="226"/>
      <c r="R5" s="226"/>
    </row>
    <row r="6" spans="1:19" ht="19.5" customHeight="1" x14ac:dyDescent="0.3">
      <c r="A6" s="122"/>
      <c r="B6" s="123"/>
      <c r="C6" s="123"/>
      <c r="D6" s="124"/>
      <c r="E6" s="124"/>
      <c r="F6" s="124"/>
      <c r="G6" s="124"/>
      <c r="H6" s="127"/>
      <c r="I6" s="127"/>
      <c r="J6" s="127"/>
      <c r="K6" s="226"/>
      <c r="L6" s="226"/>
      <c r="M6" s="226"/>
      <c r="N6" s="205" t="s">
        <v>264</v>
      </c>
      <c r="O6" s="226"/>
      <c r="P6" s="226"/>
      <c r="Q6" s="226"/>
      <c r="R6" s="226"/>
    </row>
    <row r="7" spans="1:19" ht="19.5" customHeight="1" x14ac:dyDescent="0.3">
      <c r="A7" s="122"/>
      <c r="B7" s="123"/>
      <c r="C7" s="123"/>
      <c r="D7" s="124" t="s">
        <v>86</v>
      </c>
      <c r="E7" s="124"/>
      <c r="F7" s="124" t="s">
        <v>151</v>
      </c>
      <c r="G7" s="124"/>
      <c r="H7" s="127"/>
      <c r="I7" s="127"/>
      <c r="J7" s="127"/>
      <c r="K7" s="226"/>
      <c r="L7" s="226"/>
      <c r="M7" s="226"/>
      <c r="N7" s="205" t="s">
        <v>266</v>
      </c>
      <c r="O7" s="226"/>
      <c r="P7" s="224" t="s">
        <v>222</v>
      </c>
      <c r="Q7" s="226"/>
      <c r="R7" s="226"/>
    </row>
    <row r="8" spans="1:19" ht="19.5" customHeight="1" x14ac:dyDescent="0.3">
      <c r="A8" s="122"/>
      <c r="B8" s="123"/>
      <c r="C8" s="123"/>
      <c r="D8" s="129" t="s">
        <v>89</v>
      </c>
      <c r="E8" s="129"/>
      <c r="F8" s="124" t="s">
        <v>152</v>
      </c>
      <c r="G8" s="124"/>
      <c r="H8" s="129" t="s">
        <v>90</v>
      </c>
      <c r="I8" s="124"/>
      <c r="J8" s="226"/>
      <c r="K8" s="226"/>
      <c r="L8" s="226" t="s">
        <v>220</v>
      </c>
      <c r="M8" s="226"/>
      <c r="N8" s="205" t="s">
        <v>267</v>
      </c>
      <c r="O8" s="226"/>
      <c r="P8" s="224" t="s">
        <v>247</v>
      </c>
      <c r="Q8" s="226"/>
      <c r="R8" s="226" t="s">
        <v>92</v>
      </c>
    </row>
    <row r="9" spans="1:19" ht="19.5" customHeight="1" x14ac:dyDescent="0.3">
      <c r="A9" s="122"/>
      <c r="B9" s="123"/>
      <c r="C9" s="123"/>
      <c r="D9" s="124" t="s">
        <v>93</v>
      </c>
      <c r="E9" s="124"/>
      <c r="F9" s="129" t="s">
        <v>125</v>
      </c>
      <c r="G9" s="124"/>
      <c r="H9" s="124" t="s">
        <v>94</v>
      </c>
      <c r="I9" s="124"/>
      <c r="J9" s="226" t="s">
        <v>95</v>
      </c>
      <c r="K9" s="226"/>
      <c r="L9" s="226" t="s">
        <v>221</v>
      </c>
      <c r="M9" s="226"/>
      <c r="N9" s="205" t="s">
        <v>219</v>
      </c>
      <c r="O9" s="226"/>
      <c r="P9" s="224" t="s">
        <v>85</v>
      </c>
      <c r="Q9" s="226"/>
      <c r="R9" s="226" t="s">
        <v>97</v>
      </c>
    </row>
    <row r="10" spans="1:19" ht="19.5" customHeight="1" x14ac:dyDescent="0.3">
      <c r="A10" s="122"/>
      <c r="B10" s="123"/>
      <c r="C10" s="123"/>
      <c r="D10" s="261" t="s">
        <v>5</v>
      </c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</row>
    <row r="11" spans="1:19" ht="19.5" customHeight="1" x14ac:dyDescent="0.3">
      <c r="A11" s="130" t="s">
        <v>214</v>
      </c>
      <c r="B11" s="131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</row>
    <row r="12" spans="1:19" s="122" customFormat="1" ht="19.5" customHeight="1" x14ac:dyDescent="0.3">
      <c r="A12" s="130" t="s">
        <v>215</v>
      </c>
      <c r="B12" s="135"/>
      <c r="C12" s="135"/>
      <c r="D12" s="136">
        <v>210000</v>
      </c>
      <c r="E12" s="136"/>
      <c r="F12" s="136">
        <v>360812</v>
      </c>
      <c r="G12" s="136"/>
      <c r="H12" s="136">
        <v>30000</v>
      </c>
      <c r="I12" s="136"/>
      <c r="J12" s="136">
        <v>1339186</v>
      </c>
      <c r="K12" s="136"/>
      <c r="L12" s="136">
        <v>-15399</v>
      </c>
      <c r="M12" s="136"/>
      <c r="N12" s="136">
        <v>-158768</v>
      </c>
      <c r="O12" s="136"/>
      <c r="P12" s="136">
        <f>SUM(L12:N12)</f>
        <v>-174167</v>
      </c>
      <c r="Q12" s="136"/>
      <c r="R12" s="136">
        <f>SUM(D12:J12,P12)</f>
        <v>1765831</v>
      </c>
    </row>
    <row r="13" spans="1:19" ht="19.5" customHeight="1" x14ac:dyDescent="0.3">
      <c r="A13" s="52"/>
      <c r="B13" s="123"/>
      <c r="C13" s="52"/>
      <c r="D13" s="184"/>
      <c r="E13" s="182"/>
      <c r="F13" s="184"/>
      <c r="G13" s="182"/>
      <c r="H13" s="184"/>
      <c r="I13" s="183"/>
      <c r="J13" s="146"/>
      <c r="K13" s="183"/>
      <c r="L13" s="183"/>
      <c r="M13" s="183"/>
      <c r="N13" s="146"/>
      <c r="O13" s="183"/>
      <c r="P13" s="183"/>
      <c r="Q13" s="183"/>
      <c r="R13" s="146"/>
      <c r="S13" s="52"/>
    </row>
    <row r="14" spans="1:19" ht="19.5" customHeight="1" x14ac:dyDescent="0.3">
      <c r="A14" s="206" t="s">
        <v>138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</row>
    <row r="15" spans="1:19" ht="19.5" customHeight="1" x14ac:dyDescent="0.3">
      <c r="A15" s="207" t="s">
        <v>210</v>
      </c>
      <c r="C15" s="143"/>
      <c r="D15" s="139">
        <v>0</v>
      </c>
      <c r="E15" s="139"/>
      <c r="F15" s="139">
        <v>0</v>
      </c>
      <c r="G15" s="139"/>
      <c r="H15" s="139">
        <v>0</v>
      </c>
      <c r="I15" s="140"/>
      <c r="J15" s="194">
        <f>'PL 4-5 (3M)'!G35</f>
        <v>103234</v>
      </c>
      <c r="K15" s="194"/>
      <c r="L15" s="194">
        <v>0</v>
      </c>
      <c r="M15" s="194"/>
      <c r="N15" s="194">
        <v>0</v>
      </c>
      <c r="O15" s="194"/>
      <c r="P15" s="194">
        <f>SUM(L15:N15)</f>
        <v>0</v>
      </c>
      <c r="Q15" s="194"/>
      <c r="R15" s="194">
        <f>SUM(D15:L15,P15)</f>
        <v>103234</v>
      </c>
    </row>
    <row r="16" spans="1:19" ht="19.5" customHeight="1" x14ac:dyDescent="0.3">
      <c r="A16" s="207" t="s">
        <v>139</v>
      </c>
      <c r="C16" s="52"/>
      <c r="D16" s="138">
        <v>0</v>
      </c>
      <c r="E16" s="34"/>
      <c r="F16" s="138">
        <v>0</v>
      </c>
      <c r="G16" s="34"/>
      <c r="H16" s="138">
        <v>0</v>
      </c>
      <c r="I16" s="140"/>
      <c r="J16" s="141">
        <f>'PL 4-5 (3M)'!G57+'PL 4-5 (3M)'!G59</f>
        <v>-3037</v>
      </c>
      <c r="K16" s="140"/>
      <c r="L16" s="140">
        <f>'PL 4-5 (3M)'!G52</f>
        <v>15399</v>
      </c>
      <c r="M16" s="140"/>
      <c r="N16" s="141">
        <f>'PL 4-5 (3M)'!G56</f>
        <v>4040</v>
      </c>
      <c r="O16" s="140"/>
      <c r="P16" s="194">
        <f>SUM(L16:N16)</f>
        <v>19439</v>
      </c>
      <c r="Q16" s="140"/>
      <c r="R16" s="194">
        <f>SUM(J16:N16)</f>
        <v>16402</v>
      </c>
    </row>
    <row r="17" spans="1:18" s="144" customFormat="1" ht="19.5" customHeight="1" x14ac:dyDescent="0.3">
      <c r="A17" s="144" t="s">
        <v>140</v>
      </c>
      <c r="C17" s="52"/>
      <c r="D17" s="145">
        <f>D16+D15</f>
        <v>0</v>
      </c>
      <c r="E17" s="146">
        <f t="shared" ref="E17:P17" si="0">E16+E15</f>
        <v>0</v>
      </c>
      <c r="F17" s="145">
        <f t="shared" si="0"/>
        <v>0</v>
      </c>
      <c r="G17" s="146">
        <f t="shared" si="0"/>
        <v>0</v>
      </c>
      <c r="H17" s="145">
        <f t="shared" si="0"/>
        <v>0</v>
      </c>
      <c r="I17" s="146">
        <f t="shared" si="0"/>
        <v>0</v>
      </c>
      <c r="J17" s="145">
        <f t="shared" si="0"/>
        <v>100197</v>
      </c>
      <c r="K17" s="146">
        <f t="shared" si="0"/>
        <v>0</v>
      </c>
      <c r="L17" s="31">
        <f t="shared" si="0"/>
        <v>15399</v>
      </c>
      <c r="M17" s="146"/>
      <c r="N17" s="145">
        <f t="shared" si="0"/>
        <v>4040</v>
      </c>
      <c r="O17" s="146">
        <f t="shared" si="0"/>
        <v>0</v>
      </c>
      <c r="P17" s="31">
        <f t="shared" si="0"/>
        <v>19439</v>
      </c>
      <c r="Q17" s="146"/>
      <c r="R17" s="31">
        <f>R16+R15</f>
        <v>119636</v>
      </c>
    </row>
    <row r="18" spans="1:18" s="144" customFormat="1" ht="19.5" customHeight="1" x14ac:dyDescent="0.3">
      <c r="C18" s="147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</row>
    <row r="19" spans="1:18" ht="19.5" customHeight="1" thickBot="1" x14ac:dyDescent="0.35">
      <c r="A19" s="130" t="s">
        <v>216</v>
      </c>
      <c r="B19" s="148"/>
      <c r="C19" s="147"/>
      <c r="D19" s="149">
        <f>D12+D17</f>
        <v>210000</v>
      </c>
      <c r="E19" s="136"/>
      <c r="F19" s="149">
        <f>F12+F17</f>
        <v>360812</v>
      </c>
      <c r="G19" s="136"/>
      <c r="H19" s="149">
        <f>H12+H17</f>
        <v>30000</v>
      </c>
      <c r="I19" s="136"/>
      <c r="J19" s="149">
        <f>J12+J17</f>
        <v>1439383</v>
      </c>
      <c r="K19" s="136"/>
      <c r="L19" s="245">
        <f>L12+L17</f>
        <v>0</v>
      </c>
      <c r="M19" s="136"/>
      <c r="N19" s="149">
        <f>N12+N17</f>
        <v>-154728</v>
      </c>
      <c r="O19" s="136"/>
      <c r="P19" s="149">
        <f>P12+P17</f>
        <v>-154728</v>
      </c>
      <c r="Q19" s="136"/>
      <c r="R19" s="149">
        <f>R12+R17</f>
        <v>1885467</v>
      </c>
    </row>
    <row r="20" spans="1:18" ht="21" customHeight="1" thickTop="1" x14ac:dyDescent="0.3">
      <c r="E20" s="122"/>
      <c r="G20" s="122"/>
      <c r="I20" s="122"/>
      <c r="K20" s="150"/>
      <c r="L20" s="150"/>
      <c r="M20" s="150"/>
      <c r="O20" s="122"/>
      <c r="P20" s="122"/>
      <c r="Q20" s="122"/>
    </row>
  </sheetData>
  <mergeCells count="4">
    <mergeCell ref="D4:R4"/>
    <mergeCell ref="H5:J5"/>
    <mergeCell ref="L5:P5"/>
    <mergeCell ref="D10:R10"/>
  </mergeCells>
  <pageMargins left="0.7" right="0.7" top="0.48" bottom="0.5" header="0.5" footer="0.4"/>
  <pageSetup paperSize="9" scale="80" firstPageNumber="9" fitToHeight="0" pageOrder="overThenDown" orientation="landscape" useFirstPageNumber="1" r:id="rId1"/>
  <headerFooter>
    <oddFooter>&amp;L&amp;"Times New Roman,Regular"&amp;11  The accompanying notes from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A1:K96"/>
  <sheetViews>
    <sheetView view="pageBreakPreview" zoomScale="90" zoomScaleNormal="78" zoomScaleSheetLayoutView="90" workbookViewId="0">
      <selection activeCell="A8" sqref="A8"/>
    </sheetView>
  </sheetViews>
  <sheetFormatPr defaultColWidth="9.1796875" defaultRowHeight="17.25" customHeight="1" x14ac:dyDescent="0.3"/>
  <cols>
    <col min="1" max="1" width="59.7265625" style="61" customWidth="1"/>
    <col min="2" max="2" width="5.7265625" style="69" customWidth="1"/>
    <col min="3" max="3" width="10.6328125" style="61" customWidth="1"/>
    <col min="4" max="4" width="1.1796875" style="61" customWidth="1"/>
    <col min="5" max="5" width="10.54296875" style="61" customWidth="1"/>
    <col min="6" max="6" width="1.26953125" style="61" customWidth="1"/>
    <col min="7" max="7" width="10.54296875" style="61" customWidth="1"/>
    <col min="8" max="8" width="1.26953125" style="61" customWidth="1"/>
    <col min="9" max="9" width="10.6328125" style="61" customWidth="1"/>
    <col min="10" max="16384" width="9.1796875" style="61"/>
  </cols>
  <sheetData>
    <row r="1" spans="1:9" ht="19.5" customHeight="1" x14ac:dyDescent="0.35">
      <c r="A1" s="58" t="s">
        <v>0</v>
      </c>
      <c r="B1" s="59"/>
      <c r="C1" s="58"/>
      <c r="D1" s="58"/>
      <c r="E1" s="58"/>
      <c r="F1" s="58"/>
      <c r="G1" s="60"/>
      <c r="H1" s="60"/>
      <c r="I1" s="60"/>
    </row>
    <row r="2" spans="1:9" ht="19.5" customHeight="1" x14ac:dyDescent="0.35">
      <c r="A2" s="63" t="s">
        <v>99</v>
      </c>
      <c r="B2" s="64"/>
      <c r="C2" s="63"/>
      <c r="D2" s="63"/>
      <c r="E2" s="63"/>
      <c r="F2" s="63"/>
      <c r="G2" s="60"/>
      <c r="H2" s="60"/>
      <c r="I2" s="60"/>
    </row>
    <row r="3" spans="1:9" ht="13.5" customHeight="1" x14ac:dyDescent="0.35">
      <c r="A3" s="63"/>
      <c r="B3" s="64"/>
      <c r="C3" s="63"/>
      <c r="D3" s="63"/>
      <c r="E3" s="63"/>
      <c r="F3" s="63"/>
      <c r="G3" s="60"/>
      <c r="H3" s="60"/>
      <c r="I3" s="60"/>
    </row>
    <row r="4" spans="1:9" ht="19.5" customHeight="1" x14ac:dyDescent="0.3">
      <c r="A4" s="60"/>
      <c r="B4" s="66"/>
      <c r="C4" s="253" t="s">
        <v>229</v>
      </c>
      <c r="D4" s="253"/>
      <c r="E4" s="253"/>
      <c r="F4" s="67"/>
      <c r="G4" s="253" t="s">
        <v>231</v>
      </c>
      <c r="H4" s="253"/>
      <c r="I4" s="253"/>
    </row>
    <row r="5" spans="1:9" ht="19.5" customHeight="1" x14ac:dyDescent="0.3">
      <c r="A5" s="60"/>
      <c r="B5" s="66"/>
      <c r="C5" s="253" t="s">
        <v>50</v>
      </c>
      <c r="D5" s="253"/>
      <c r="E5" s="253"/>
      <c r="F5" s="67"/>
      <c r="G5" s="253" t="s">
        <v>50</v>
      </c>
      <c r="H5" s="253"/>
      <c r="I5" s="253"/>
    </row>
    <row r="6" spans="1:9" ht="19.5" customHeight="1" x14ac:dyDescent="0.3">
      <c r="A6" s="60"/>
      <c r="B6" s="66"/>
      <c r="C6" s="265" t="s">
        <v>184</v>
      </c>
      <c r="D6" s="253"/>
      <c r="E6" s="253"/>
      <c r="F6" s="67"/>
      <c r="G6" s="265" t="str">
        <f>C6</f>
        <v xml:space="preserve">Three-month period ended  </v>
      </c>
      <c r="H6" s="253"/>
      <c r="I6" s="253"/>
    </row>
    <row r="7" spans="1:9" ht="19.5" customHeight="1" x14ac:dyDescent="0.3">
      <c r="A7" s="60"/>
      <c r="B7" s="66"/>
      <c r="C7" s="266" t="s">
        <v>183</v>
      </c>
      <c r="D7" s="267"/>
      <c r="E7" s="267"/>
      <c r="F7" s="67"/>
      <c r="G7" s="266" t="str">
        <f>C7</f>
        <v>31 December</v>
      </c>
      <c r="H7" s="267"/>
      <c r="I7" s="267"/>
    </row>
    <row r="8" spans="1:9" ht="19.5" customHeight="1" x14ac:dyDescent="0.3">
      <c r="B8" s="69" t="s">
        <v>3</v>
      </c>
      <c r="C8" s="62">
        <v>2021</v>
      </c>
      <c r="D8" s="62"/>
      <c r="E8" s="62">
        <v>2020</v>
      </c>
      <c r="F8" s="62"/>
      <c r="G8" s="62">
        <v>2021</v>
      </c>
      <c r="H8" s="62"/>
      <c r="I8" s="62">
        <v>2020</v>
      </c>
    </row>
    <row r="9" spans="1:9" ht="19.5" customHeight="1" x14ac:dyDescent="0.3">
      <c r="A9" s="65"/>
      <c r="C9" s="255" t="s">
        <v>5</v>
      </c>
      <c r="D9" s="255"/>
      <c r="E9" s="255"/>
      <c r="F9" s="255"/>
      <c r="G9" s="255"/>
      <c r="H9" s="255"/>
      <c r="I9" s="255"/>
    </row>
    <row r="10" spans="1:9" ht="19.5" customHeight="1" x14ac:dyDescent="0.3">
      <c r="A10" s="71" t="s">
        <v>100</v>
      </c>
    </row>
    <row r="11" spans="1:9" ht="19.5" customHeight="1" x14ac:dyDescent="0.3">
      <c r="A11" s="61" t="s">
        <v>237</v>
      </c>
      <c r="C11" s="79">
        <f>'PL 4-5 (3M)'!C35</f>
        <v>95232</v>
      </c>
      <c r="D11" s="79"/>
      <c r="E11" s="79">
        <f>'PL 4-5 (3M)'!E35</f>
        <v>6869</v>
      </c>
      <c r="F11" s="79"/>
      <c r="G11" s="79">
        <f>'PL 4-5 (3M)'!G35</f>
        <v>103234</v>
      </c>
      <c r="H11" s="74"/>
      <c r="I11" s="79">
        <f>'PL 4-5 (3M)'!I35</f>
        <v>10294</v>
      </c>
    </row>
    <row r="12" spans="1:9" ht="19.5" customHeight="1" x14ac:dyDescent="0.3">
      <c r="A12" s="203" t="s">
        <v>248</v>
      </c>
      <c r="C12" s="79"/>
      <c r="D12" s="79"/>
      <c r="E12" s="79"/>
      <c r="F12" s="79"/>
      <c r="G12" s="79"/>
      <c r="H12" s="74"/>
      <c r="I12" s="79"/>
    </row>
    <row r="13" spans="1:9" ht="19.5" customHeight="1" x14ac:dyDescent="0.3">
      <c r="A13" s="61" t="s">
        <v>189</v>
      </c>
      <c r="B13" s="69">
        <v>12</v>
      </c>
      <c r="C13" s="79">
        <v>22677</v>
      </c>
      <c r="D13" s="79"/>
      <c r="E13" s="79">
        <v>-14656</v>
      </c>
      <c r="F13" s="79"/>
      <c r="G13" s="163">
        <v>22933</v>
      </c>
      <c r="H13" s="74"/>
      <c r="I13" s="163">
        <v>-13245</v>
      </c>
    </row>
    <row r="14" spans="1:9" ht="19.5" customHeight="1" x14ac:dyDescent="0.3">
      <c r="A14" s="61" t="s">
        <v>63</v>
      </c>
      <c r="C14" s="79">
        <v>703</v>
      </c>
      <c r="D14" s="79"/>
      <c r="E14" s="79">
        <v>493</v>
      </c>
      <c r="F14" s="79"/>
      <c r="G14" s="79">
        <v>698</v>
      </c>
      <c r="H14" s="74"/>
      <c r="I14" s="79">
        <v>489</v>
      </c>
    </row>
    <row r="15" spans="1:9" ht="19.5" customHeight="1" x14ac:dyDescent="0.3">
      <c r="A15" s="137" t="s">
        <v>101</v>
      </c>
      <c r="C15" s="79">
        <v>13449</v>
      </c>
      <c r="D15" s="79"/>
      <c r="E15" s="79">
        <v>13441</v>
      </c>
      <c r="F15" s="79"/>
      <c r="G15" s="79">
        <v>13332</v>
      </c>
      <c r="H15" s="74"/>
      <c r="I15" s="79">
        <v>12795</v>
      </c>
    </row>
    <row r="16" spans="1:9" ht="19.5" customHeight="1" x14ac:dyDescent="0.3">
      <c r="A16" s="61" t="s">
        <v>190</v>
      </c>
      <c r="C16" s="79">
        <v>3262</v>
      </c>
      <c r="D16" s="79"/>
      <c r="E16" s="79">
        <v>739</v>
      </c>
      <c r="F16" s="79"/>
      <c r="G16" s="79">
        <v>3262</v>
      </c>
      <c r="H16" s="74"/>
      <c r="I16" s="79">
        <v>739</v>
      </c>
    </row>
    <row r="17" spans="1:9" ht="19.5" customHeight="1" x14ac:dyDescent="0.3">
      <c r="A17" s="61" t="s">
        <v>200</v>
      </c>
      <c r="B17" s="69">
        <v>6</v>
      </c>
      <c r="C17" s="163">
        <v>-2306</v>
      </c>
      <c r="D17" s="79"/>
      <c r="E17" s="163">
        <v>-7930</v>
      </c>
      <c r="F17" s="79"/>
      <c r="G17" s="163">
        <v>-1811</v>
      </c>
      <c r="H17" s="74"/>
      <c r="I17" s="163">
        <v>-7899</v>
      </c>
    </row>
    <row r="18" spans="1:9" ht="19.5" customHeight="1" x14ac:dyDescent="0.3">
      <c r="A18" s="61" t="s">
        <v>211</v>
      </c>
      <c r="C18" s="79"/>
      <c r="D18" s="79"/>
      <c r="E18" s="79"/>
      <c r="F18" s="79"/>
      <c r="G18" s="163"/>
      <c r="H18" s="74"/>
      <c r="I18" s="163"/>
    </row>
    <row r="19" spans="1:9" ht="19.5" customHeight="1" x14ac:dyDescent="0.3">
      <c r="A19" s="61" t="s">
        <v>207</v>
      </c>
      <c r="B19" s="229" t="s">
        <v>81</v>
      </c>
      <c r="C19" s="79">
        <v>-9619</v>
      </c>
      <c r="D19" s="79"/>
      <c r="E19" s="79">
        <v>-15376</v>
      </c>
      <c r="F19" s="79"/>
      <c r="G19" s="163">
        <v>0</v>
      </c>
      <c r="H19" s="74"/>
      <c r="I19" s="163">
        <v>0</v>
      </c>
    </row>
    <row r="20" spans="1:9" ht="19.5" customHeight="1" x14ac:dyDescent="0.3">
      <c r="A20" s="61" t="s">
        <v>249</v>
      </c>
      <c r="B20" s="238">
        <v>11</v>
      </c>
      <c r="C20" s="79">
        <v>0</v>
      </c>
      <c r="D20" s="79"/>
      <c r="E20" s="79">
        <v>0</v>
      </c>
      <c r="F20" s="79"/>
      <c r="G20" s="163">
        <v>-6236</v>
      </c>
      <c r="H20" s="74"/>
      <c r="I20" s="163">
        <v>0</v>
      </c>
    </row>
    <row r="21" spans="1:9" ht="19.5" customHeight="1" x14ac:dyDescent="0.3">
      <c r="A21" s="61" t="s">
        <v>223</v>
      </c>
      <c r="C21" s="79">
        <v>2095</v>
      </c>
      <c r="D21" s="79"/>
      <c r="E21" s="79">
        <v>-32725</v>
      </c>
      <c r="F21" s="79"/>
      <c r="G21" s="79">
        <v>392</v>
      </c>
      <c r="H21" s="74"/>
      <c r="I21" s="79">
        <v>-36094</v>
      </c>
    </row>
    <row r="22" spans="1:9" ht="19.5" customHeight="1" x14ac:dyDescent="0.3">
      <c r="A22" s="61" t="s">
        <v>112</v>
      </c>
      <c r="B22" s="69">
        <v>6</v>
      </c>
      <c r="C22" s="79">
        <v>23221</v>
      </c>
      <c r="D22" s="79"/>
      <c r="E22" s="79">
        <v>22483</v>
      </c>
      <c r="F22" s="79"/>
      <c r="G22" s="79">
        <v>10770</v>
      </c>
      <c r="H22" s="74"/>
      <c r="I22" s="79">
        <v>22099</v>
      </c>
    </row>
    <row r="23" spans="1:9" ht="19.5" customHeight="1" x14ac:dyDescent="0.3">
      <c r="A23" s="61" t="s">
        <v>201</v>
      </c>
      <c r="C23" s="163">
        <v>-315</v>
      </c>
      <c r="D23" s="79"/>
      <c r="E23" s="163">
        <v>-25</v>
      </c>
      <c r="G23" s="163">
        <v>-315</v>
      </c>
      <c r="I23" s="163">
        <v>-25</v>
      </c>
    </row>
    <row r="24" spans="1:9" ht="19.5" customHeight="1" x14ac:dyDescent="0.3">
      <c r="A24" s="61" t="s">
        <v>191</v>
      </c>
      <c r="C24" s="79">
        <v>-191</v>
      </c>
      <c r="D24" s="79"/>
      <c r="E24" s="79">
        <v>-16</v>
      </c>
      <c r="F24" s="79"/>
      <c r="G24" s="79">
        <v>-174</v>
      </c>
      <c r="H24" s="74"/>
      <c r="I24" s="79">
        <v>-5</v>
      </c>
    </row>
    <row r="25" spans="1:9" ht="19.5" customHeight="1" x14ac:dyDescent="0.3">
      <c r="A25" s="61" t="s">
        <v>126</v>
      </c>
      <c r="C25" s="79">
        <v>2048</v>
      </c>
      <c r="D25" s="79"/>
      <c r="E25" s="79">
        <v>2260</v>
      </c>
      <c r="F25" s="79"/>
      <c r="G25" s="79">
        <v>1304</v>
      </c>
      <c r="H25" s="74"/>
      <c r="I25" s="79">
        <v>2096</v>
      </c>
    </row>
    <row r="26" spans="1:9" ht="19.5" customHeight="1" x14ac:dyDescent="0.3">
      <c r="A26" s="61" t="s">
        <v>155</v>
      </c>
      <c r="C26" s="163">
        <v>0</v>
      </c>
      <c r="D26" s="163"/>
      <c r="E26" s="163">
        <v>-3296</v>
      </c>
      <c r="F26" s="79"/>
      <c r="G26" s="163">
        <v>-12000</v>
      </c>
      <c r="H26" s="74"/>
      <c r="I26" s="163">
        <v>-15296</v>
      </c>
    </row>
    <row r="27" spans="1:9" ht="19.5" customHeight="1" x14ac:dyDescent="0.3">
      <c r="A27" s="61" t="s">
        <v>102</v>
      </c>
      <c r="C27" s="79">
        <v>-103</v>
      </c>
      <c r="D27" s="79"/>
      <c r="E27" s="79">
        <v>-149</v>
      </c>
      <c r="F27" s="79"/>
      <c r="G27" s="79">
        <v>-823</v>
      </c>
      <c r="H27" s="74"/>
      <c r="I27" s="79">
        <v>-858</v>
      </c>
    </row>
    <row r="28" spans="1:9" ht="19.5" customHeight="1" x14ac:dyDescent="0.3">
      <c r="C28" s="174">
        <f>SUM(C11:C27)</f>
        <v>150153</v>
      </c>
      <c r="D28" s="79"/>
      <c r="E28" s="174">
        <f>SUM(E11:E27)</f>
        <v>-27888</v>
      </c>
      <c r="F28" s="79"/>
      <c r="G28" s="174">
        <f>SUM(G11:G27)</f>
        <v>134566</v>
      </c>
      <c r="H28" s="74"/>
      <c r="I28" s="174">
        <f>SUM(I11:I27)</f>
        <v>-24910</v>
      </c>
    </row>
    <row r="29" spans="1:9" ht="19.5" customHeight="1" x14ac:dyDescent="0.3">
      <c r="A29" s="165" t="s">
        <v>103</v>
      </c>
      <c r="C29" s="105"/>
      <c r="D29" s="78"/>
      <c r="E29" s="105"/>
      <c r="F29" s="102"/>
      <c r="G29" s="105"/>
      <c r="H29" s="164"/>
      <c r="I29" s="105"/>
    </row>
    <row r="30" spans="1:9" ht="19.5" customHeight="1" x14ac:dyDescent="0.3">
      <c r="A30" s="61" t="s">
        <v>8</v>
      </c>
      <c r="B30" s="69" t="s">
        <v>224</v>
      </c>
      <c r="C30" s="102">
        <v>-102501</v>
      </c>
      <c r="D30" s="78"/>
      <c r="E30" s="102">
        <v>-33731</v>
      </c>
      <c r="F30" s="79"/>
      <c r="G30" s="102">
        <v>-139504</v>
      </c>
      <c r="H30" s="74"/>
      <c r="I30" s="102">
        <v>-32803</v>
      </c>
    </row>
    <row r="31" spans="1:9" ht="19.5" customHeight="1" x14ac:dyDescent="0.3">
      <c r="A31" s="61" t="s">
        <v>113</v>
      </c>
      <c r="B31" s="69" t="s">
        <v>224</v>
      </c>
      <c r="C31" s="102">
        <v>-22267</v>
      </c>
      <c r="D31" s="78"/>
      <c r="E31" s="102">
        <v>-939</v>
      </c>
      <c r="F31" s="79"/>
      <c r="G31" s="102">
        <v>-41099</v>
      </c>
      <c r="H31" s="74"/>
      <c r="I31" s="102">
        <v>-7552</v>
      </c>
    </row>
    <row r="32" spans="1:9" ht="19.5" customHeight="1" x14ac:dyDescent="0.3">
      <c r="A32" s="61" t="s">
        <v>10</v>
      </c>
      <c r="C32" s="102">
        <v>-163228</v>
      </c>
      <c r="D32" s="78"/>
      <c r="E32" s="102">
        <v>-227123</v>
      </c>
      <c r="F32" s="79"/>
      <c r="G32" s="102">
        <v>188311</v>
      </c>
      <c r="H32" s="74"/>
      <c r="I32" s="102">
        <v>-192625</v>
      </c>
    </row>
    <row r="33" spans="1:9" ht="19.5" customHeight="1" x14ac:dyDescent="0.3">
      <c r="A33" s="61" t="s">
        <v>12</v>
      </c>
      <c r="C33" s="79">
        <v>-5329</v>
      </c>
      <c r="D33" s="78"/>
      <c r="E33" s="79">
        <v>-2844</v>
      </c>
      <c r="F33" s="79"/>
      <c r="G33" s="79">
        <v>-810</v>
      </c>
      <c r="H33" s="74"/>
      <c r="I33" s="79">
        <v>-2241</v>
      </c>
    </row>
    <row r="34" spans="1:9" ht="19.5" customHeight="1" x14ac:dyDescent="0.3">
      <c r="A34" s="166" t="s">
        <v>21</v>
      </c>
      <c r="C34" s="79">
        <v>3232</v>
      </c>
      <c r="D34" s="78"/>
      <c r="E34" s="79">
        <v>-4232</v>
      </c>
      <c r="F34" s="79"/>
      <c r="G34" s="79">
        <v>3235</v>
      </c>
      <c r="H34" s="74"/>
      <c r="I34" s="79">
        <v>-4232</v>
      </c>
    </row>
    <row r="35" spans="1:9" ht="19.5" customHeight="1" x14ac:dyDescent="0.3">
      <c r="A35" s="61" t="s">
        <v>26</v>
      </c>
      <c r="B35" s="69" t="s">
        <v>224</v>
      </c>
      <c r="C35" s="74">
        <v>196554</v>
      </c>
      <c r="E35" s="74">
        <v>120665</v>
      </c>
      <c r="F35" s="74"/>
      <c r="G35" s="74">
        <v>28589</v>
      </c>
      <c r="H35" s="74"/>
      <c r="I35" s="74">
        <v>90810</v>
      </c>
    </row>
    <row r="36" spans="1:9" ht="19.5" customHeight="1" x14ac:dyDescent="0.3">
      <c r="A36" s="61" t="s">
        <v>114</v>
      </c>
      <c r="B36" s="69" t="s">
        <v>224</v>
      </c>
      <c r="C36" s="74">
        <v>-48116</v>
      </c>
      <c r="E36" s="74">
        <v>-5826</v>
      </c>
      <c r="F36" s="74"/>
      <c r="G36" s="74">
        <v>-52506</v>
      </c>
      <c r="H36" s="74"/>
      <c r="I36" s="74">
        <v>-11766</v>
      </c>
    </row>
    <row r="37" spans="1:9" ht="19.5" customHeight="1" x14ac:dyDescent="0.3">
      <c r="A37" s="61" t="s">
        <v>28</v>
      </c>
      <c r="C37" s="74">
        <v>3678</v>
      </c>
      <c r="E37" s="74">
        <v>5421</v>
      </c>
      <c r="F37" s="74"/>
      <c r="G37" s="74">
        <v>-352</v>
      </c>
      <c r="H37" s="74"/>
      <c r="I37" s="74">
        <v>5421</v>
      </c>
    </row>
    <row r="38" spans="1:9" ht="19.5" customHeight="1" x14ac:dyDescent="0.3">
      <c r="A38" s="61" t="s">
        <v>30</v>
      </c>
      <c r="C38" s="75">
        <v>572</v>
      </c>
      <c r="D38" s="65"/>
      <c r="E38" s="75">
        <v>1446</v>
      </c>
      <c r="F38" s="75"/>
      <c r="G38" s="75">
        <v>207</v>
      </c>
      <c r="H38" s="75"/>
      <c r="I38" s="75">
        <v>1381</v>
      </c>
    </row>
    <row r="39" spans="1:9" ht="19.5" customHeight="1" x14ac:dyDescent="0.3">
      <c r="A39" s="61" t="s">
        <v>33</v>
      </c>
      <c r="C39" s="75">
        <v>35</v>
      </c>
      <c r="D39" s="65"/>
      <c r="E39" s="75">
        <v>-229</v>
      </c>
      <c r="F39" s="75"/>
      <c r="G39" s="75">
        <v>34</v>
      </c>
      <c r="H39" s="75"/>
      <c r="I39" s="75">
        <v>-924</v>
      </c>
    </row>
    <row r="40" spans="1:9" ht="19.5" customHeight="1" x14ac:dyDescent="0.3">
      <c r="A40" s="84" t="s">
        <v>104</v>
      </c>
      <c r="C40" s="75">
        <v>-5535</v>
      </c>
      <c r="D40" s="190"/>
      <c r="E40" s="75">
        <v>-5012</v>
      </c>
      <c r="F40" s="75"/>
      <c r="G40" s="75">
        <v>-5535</v>
      </c>
      <c r="H40" s="75"/>
      <c r="I40" s="75">
        <v>-5012</v>
      </c>
    </row>
    <row r="41" spans="1:9" ht="19.5" customHeight="1" x14ac:dyDescent="0.3">
      <c r="A41" s="204" t="s">
        <v>251</v>
      </c>
      <c r="C41" s="195">
        <f>SUM(C28:C40)</f>
        <v>7248</v>
      </c>
      <c r="D41" s="190"/>
      <c r="E41" s="195">
        <f>SUM(E28:E40)</f>
        <v>-180292</v>
      </c>
      <c r="F41" s="195">
        <f>SUM(F28:F40)</f>
        <v>0</v>
      </c>
      <c r="G41" s="174">
        <f>SUM(G28:G40)</f>
        <v>115136</v>
      </c>
      <c r="H41" s="75"/>
      <c r="I41" s="174">
        <f>SUM(I28:I40)</f>
        <v>-184453</v>
      </c>
    </row>
    <row r="42" spans="1:9" ht="19.5" customHeight="1" x14ac:dyDescent="0.3">
      <c r="A42" s="84" t="s">
        <v>202</v>
      </c>
      <c r="C42" s="196">
        <v>-558</v>
      </c>
      <c r="D42" s="190"/>
      <c r="E42" s="196">
        <v>-113</v>
      </c>
      <c r="F42" s="75"/>
      <c r="G42" s="187">
        <v>-555</v>
      </c>
      <c r="H42" s="75"/>
      <c r="I42" s="187">
        <v>-112</v>
      </c>
    </row>
    <row r="43" spans="1:9" ht="19.5" customHeight="1" x14ac:dyDescent="0.3">
      <c r="A43" s="167" t="s">
        <v>250</v>
      </c>
      <c r="C43" s="197">
        <f>SUM(C41:C42)</f>
        <v>6690</v>
      </c>
      <c r="D43" s="198"/>
      <c r="E43" s="197">
        <f>SUM(E41:E42)</f>
        <v>-180405</v>
      </c>
      <c r="F43" s="83"/>
      <c r="G43" s="197">
        <f>SUM(G41:G42)</f>
        <v>114581</v>
      </c>
      <c r="H43" s="83"/>
      <c r="I43" s="197">
        <f>SUM(I41:I42)</f>
        <v>-184565</v>
      </c>
    </row>
    <row r="44" spans="1:9" ht="19.5" customHeight="1" x14ac:dyDescent="0.35">
      <c r="A44" s="58" t="s">
        <v>0</v>
      </c>
      <c r="B44" s="59"/>
      <c r="C44" s="58"/>
      <c r="D44" s="58"/>
      <c r="E44" s="58"/>
      <c r="F44" s="58"/>
      <c r="G44" s="60"/>
      <c r="H44" s="60"/>
      <c r="I44" s="60"/>
    </row>
    <row r="45" spans="1:9" ht="19.5" customHeight="1" x14ac:dyDescent="0.35">
      <c r="A45" s="63" t="s">
        <v>99</v>
      </c>
      <c r="B45" s="64"/>
      <c r="C45" s="63"/>
      <c r="D45" s="63"/>
      <c r="E45" s="63"/>
      <c r="F45" s="63"/>
      <c r="G45" s="60"/>
      <c r="H45" s="60"/>
      <c r="I45" s="60"/>
    </row>
    <row r="46" spans="1:9" ht="13.5" customHeight="1" x14ac:dyDescent="0.35">
      <c r="A46" s="63"/>
      <c r="B46" s="64"/>
      <c r="C46" s="268"/>
      <c r="D46" s="268"/>
      <c r="E46" s="268"/>
      <c r="F46" s="63"/>
      <c r="G46" s="269"/>
      <c r="H46" s="269"/>
      <c r="I46" s="269"/>
    </row>
    <row r="47" spans="1:9" ht="19.5" customHeight="1" x14ac:dyDescent="0.3">
      <c r="A47" s="60"/>
      <c r="B47" s="66"/>
      <c r="C47" s="253" t="s">
        <v>229</v>
      </c>
      <c r="D47" s="253"/>
      <c r="E47" s="253"/>
      <c r="F47" s="67"/>
      <c r="G47" s="253" t="s">
        <v>49</v>
      </c>
      <c r="H47" s="253"/>
      <c r="I47" s="253"/>
    </row>
    <row r="48" spans="1:9" ht="19.5" customHeight="1" x14ac:dyDescent="0.3">
      <c r="A48" s="60"/>
      <c r="B48" s="66"/>
      <c r="C48" s="253" t="s">
        <v>50</v>
      </c>
      <c r="D48" s="253"/>
      <c r="E48" s="253"/>
      <c r="F48" s="67"/>
      <c r="G48" s="253" t="s">
        <v>230</v>
      </c>
      <c r="H48" s="253"/>
      <c r="I48" s="253"/>
    </row>
    <row r="49" spans="1:9" ht="19.5" customHeight="1" x14ac:dyDescent="0.3">
      <c r="A49" s="60"/>
      <c r="B49" s="66"/>
      <c r="C49" s="265" t="str">
        <f>C6</f>
        <v xml:space="preserve">Three-month period ended  </v>
      </c>
      <c r="D49" s="253"/>
      <c r="E49" s="253"/>
      <c r="F49" s="67"/>
      <c r="G49" s="265" t="str">
        <f>G6</f>
        <v xml:space="preserve">Three-month period ended  </v>
      </c>
      <c r="H49" s="253"/>
      <c r="I49" s="253"/>
    </row>
    <row r="50" spans="1:9" ht="19.5" customHeight="1" x14ac:dyDescent="0.3">
      <c r="A50" s="60"/>
      <c r="C50" s="266" t="str">
        <f>C7</f>
        <v>31 December</v>
      </c>
      <c r="D50" s="266"/>
      <c r="E50" s="266"/>
      <c r="F50" s="67"/>
      <c r="G50" s="266" t="str">
        <f>G7</f>
        <v>31 December</v>
      </c>
      <c r="H50" s="266"/>
      <c r="I50" s="266"/>
    </row>
    <row r="51" spans="1:9" ht="19.5" customHeight="1" x14ac:dyDescent="0.3">
      <c r="B51" s="69" t="s">
        <v>3</v>
      </c>
      <c r="C51" s="62">
        <f>C8</f>
        <v>2021</v>
      </c>
      <c r="D51" s="62"/>
      <c r="E51" s="62">
        <f>E8</f>
        <v>2020</v>
      </c>
      <c r="F51" s="62"/>
      <c r="G51" s="62">
        <f>G8</f>
        <v>2021</v>
      </c>
      <c r="H51" s="62"/>
      <c r="I51" s="62">
        <f>I8</f>
        <v>2020</v>
      </c>
    </row>
    <row r="52" spans="1:9" ht="18" customHeight="1" x14ac:dyDescent="0.3">
      <c r="C52" s="255" t="s">
        <v>5</v>
      </c>
      <c r="D52" s="255"/>
      <c r="E52" s="255"/>
      <c r="F52" s="255"/>
      <c r="G52" s="255"/>
      <c r="H52" s="255"/>
      <c r="I52" s="255"/>
    </row>
    <row r="53" spans="1:9" ht="18.75" customHeight="1" x14ac:dyDescent="0.3">
      <c r="A53" s="71" t="s">
        <v>105</v>
      </c>
      <c r="C53" s="173"/>
      <c r="D53" s="173"/>
      <c r="E53" s="173"/>
      <c r="F53" s="173"/>
      <c r="G53" s="173"/>
      <c r="H53" s="173"/>
      <c r="I53" s="173"/>
    </row>
    <row r="54" spans="1:9" ht="19.5" customHeight="1" x14ac:dyDescent="0.3">
      <c r="A54" s="61" t="s">
        <v>198</v>
      </c>
      <c r="B54" s="229">
        <v>7</v>
      </c>
      <c r="C54" s="25">
        <v>0</v>
      </c>
      <c r="D54" s="75"/>
      <c r="E54" s="25">
        <v>0</v>
      </c>
      <c r="F54" s="75"/>
      <c r="G54" s="25">
        <v>-99750</v>
      </c>
      <c r="H54" s="75"/>
      <c r="I54" s="25">
        <v>-150000</v>
      </c>
    </row>
    <row r="55" spans="1:9" ht="19.5" customHeight="1" x14ac:dyDescent="0.3">
      <c r="A55" s="61" t="s">
        <v>259</v>
      </c>
      <c r="B55" s="238"/>
      <c r="C55" s="25"/>
      <c r="D55" s="75"/>
      <c r="E55" s="25"/>
      <c r="F55" s="75"/>
      <c r="G55" s="25"/>
      <c r="H55" s="75"/>
      <c r="I55" s="25"/>
    </row>
    <row r="56" spans="1:9" ht="19.5" customHeight="1" x14ac:dyDescent="0.3">
      <c r="A56" s="61" t="s">
        <v>260</v>
      </c>
      <c r="B56" s="238"/>
      <c r="C56" s="25">
        <v>3394</v>
      </c>
      <c r="D56" s="75"/>
      <c r="E56" s="25">
        <v>0</v>
      </c>
      <c r="F56" s="75"/>
      <c r="G56" s="25">
        <v>3394</v>
      </c>
      <c r="H56" s="75"/>
      <c r="I56" s="25">
        <v>0</v>
      </c>
    </row>
    <row r="57" spans="1:9" ht="19.5" customHeight="1" x14ac:dyDescent="0.3">
      <c r="A57" s="61" t="s">
        <v>158</v>
      </c>
      <c r="C57" s="25">
        <v>359</v>
      </c>
      <c r="D57" s="75"/>
      <c r="E57" s="25">
        <v>62</v>
      </c>
      <c r="F57" s="75"/>
      <c r="G57" s="25">
        <v>359</v>
      </c>
      <c r="H57" s="75"/>
      <c r="I57" s="25">
        <v>62</v>
      </c>
    </row>
    <row r="58" spans="1:9" ht="19.5" customHeight="1" x14ac:dyDescent="0.3">
      <c r="A58" s="78" t="s">
        <v>159</v>
      </c>
      <c r="B58" s="99"/>
      <c r="C58" s="79">
        <v>-4676</v>
      </c>
      <c r="D58" s="79"/>
      <c r="E58" s="79">
        <v>-4202</v>
      </c>
      <c r="F58" s="79"/>
      <c r="G58" s="25">
        <v>-4300</v>
      </c>
      <c r="H58" s="79"/>
      <c r="I58" s="25">
        <v>-3856</v>
      </c>
    </row>
    <row r="59" spans="1:9" s="78" customFormat="1" ht="19.5" customHeight="1" x14ac:dyDescent="0.3">
      <c r="A59" s="168" t="s">
        <v>171</v>
      </c>
      <c r="B59" s="99"/>
      <c r="C59" s="23">
        <v>0</v>
      </c>
      <c r="D59" s="25"/>
      <c r="E59" s="23">
        <v>0</v>
      </c>
      <c r="F59" s="25"/>
      <c r="G59" s="25">
        <v>0</v>
      </c>
      <c r="H59" s="25"/>
      <c r="I59" s="25">
        <v>196000</v>
      </c>
    </row>
    <row r="60" spans="1:9" ht="19.5" customHeight="1" x14ac:dyDescent="0.3">
      <c r="A60" s="168" t="s">
        <v>172</v>
      </c>
      <c r="B60" s="96"/>
      <c r="C60" s="25">
        <v>0</v>
      </c>
      <c r="D60" s="25"/>
      <c r="E60" s="25">
        <v>0</v>
      </c>
      <c r="F60" s="25"/>
      <c r="G60" s="25">
        <v>-60000</v>
      </c>
      <c r="H60" s="25"/>
      <c r="I60" s="25">
        <v>-47500</v>
      </c>
    </row>
    <row r="61" spans="1:9" ht="19.5" customHeight="1" x14ac:dyDescent="0.3">
      <c r="A61" s="168" t="s">
        <v>119</v>
      </c>
      <c r="B61" s="237">
        <v>6</v>
      </c>
      <c r="C61" s="25">
        <v>-34662</v>
      </c>
      <c r="D61" s="25"/>
      <c r="E61" s="25">
        <v>-30893</v>
      </c>
      <c r="F61" s="25"/>
      <c r="G61" s="25">
        <v>-21469</v>
      </c>
      <c r="H61" s="25"/>
      <c r="I61" s="25">
        <v>-28292</v>
      </c>
    </row>
    <row r="62" spans="1:9" ht="19.5" customHeight="1" x14ac:dyDescent="0.3">
      <c r="A62" s="168" t="s">
        <v>225</v>
      </c>
      <c r="B62" s="237">
        <v>11</v>
      </c>
      <c r="C62" s="25">
        <v>0</v>
      </c>
      <c r="D62" s="25"/>
      <c r="E62" s="25">
        <v>0</v>
      </c>
      <c r="F62" s="25"/>
      <c r="G62" s="25">
        <v>19000</v>
      </c>
      <c r="H62" s="25"/>
      <c r="I62" s="25">
        <v>0</v>
      </c>
    </row>
    <row r="63" spans="1:9" ht="19.5" customHeight="1" x14ac:dyDescent="0.3">
      <c r="A63" s="78" t="s">
        <v>107</v>
      </c>
      <c r="B63" s="99"/>
      <c r="C63" s="79">
        <v>12000</v>
      </c>
      <c r="D63" s="79"/>
      <c r="E63" s="79">
        <v>15296</v>
      </c>
      <c r="F63" s="79"/>
      <c r="G63" s="79">
        <v>12000</v>
      </c>
      <c r="H63" s="79"/>
      <c r="I63" s="79">
        <v>15296</v>
      </c>
    </row>
    <row r="64" spans="1:9" ht="19.5" customHeight="1" x14ac:dyDescent="0.3">
      <c r="A64" s="61" t="s">
        <v>106</v>
      </c>
      <c r="B64" s="221"/>
      <c r="C64" s="187">
        <v>103</v>
      </c>
      <c r="D64" s="75"/>
      <c r="E64" s="187">
        <v>149</v>
      </c>
      <c r="F64" s="75"/>
      <c r="G64" s="87">
        <v>3669</v>
      </c>
      <c r="H64" s="75"/>
      <c r="I64" s="87">
        <v>144</v>
      </c>
    </row>
    <row r="65" spans="1:11" ht="19.5" customHeight="1" x14ac:dyDescent="0.3">
      <c r="A65" s="60" t="s">
        <v>187</v>
      </c>
      <c r="C65" s="197">
        <f>SUM(C54:C64)</f>
        <v>-23482</v>
      </c>
      <c r="D65" s="74"/>
      <c r="E65" s="197">
        <f>SUM(E54:E64)</f>
        <v>-19588</v>
      </c>
      <c r="F65" s="83"/>
      <c r="G65" s="197">
        <f>SUM(G54:G64)</f>
        <v>-147097</v>
      </c>
      <c r="H65" s="83"/>
      <c r="I65" s="197">
        <f>SUM(I54:I64)</f>
        <v>-18146</v>
      </c>
    </row>
    <row r="66" spans="1:11" ht="13.5" customHeight="1" x14ac:dyDescent="0.3">
      <c r="A66" s="60"/>
      <c r="C66" s="169"/>
      <c r="D66" s="173"/>
      <c r="E66" s="169"/>
      <c r="F66" s="169"/>
      <c r="G66" s="169"/>
      <c r="H66" s="173"/>
      <c r="I66" s="169"/>
    </row>
    <row r="67" spans="1:11" ht="19.5" customHeight="1" x14ac:dyDescent="0.3">
      <c r="A67" s="71" t="s">
        <v>108</v>
      </c>
      <c r="C67" s="173"/>
      <c r="D67" s="173"/>
      <c r="E67" s="173"/>
      <c r="F67" s="173"/>
      <c r="G67" s="173"/>
      <c r="H67" s="173"/>
      <c r="I67" s="173"/>
    </row>
    <row r="68" spans="1:11" ht="19.5" customHeight="1" x14ac:dyDescent="0.3">
      <c r="A68" s="78" t="s">
        <v>212</v>
      </c>
      <c r="C68" s="75">
        <v>220000</v>
      </c>
      <c r="D68" s="169"/>
      <c r="E68" s="75">
        <v>250000</v>
      </c>
      <c r="F68" s="75"/>
      <c r="G68" s="75">
        <v>220000</v>
      </c>
      <c r="H68" s="75"/>
      <c r="I68" s="75">
        <v>250000</v>
      </c>
    </row>
    <row r="69" spans="1:11" ht="19.5" customHeight="1" x14ac:dyDescent="0.3">
      <c r="A69" s="78" t="s">
        <v>213</v>
      </c>
      <c r="B69" s="228"/>
      <c r="C69" s="75">
        <v>-190000</v>
      </c>
      <c r="D69" s="169"/>
      <c r="E69" s="75">
        <v>-200000</v>
      </c>
      <c r="F69" s="75"/>
      <c r="G69" s="75">
        <v>-190000</v>
      </c>
      <c r="H69" s="75"/>
      <c r="I69" s="75">
        <v>-200000</v>
      </c>
    </row>
    <row r="70" spans="1:11" ht="20.25" customHeight="1" x14ac:dyDescent="0.3">
      <c r="A70" s="78" t="s">
        <v>226</v>
      </c>
      <c r="C70" s="75">
        <v>-3632</v>
      </c>
      <c r="D70" s="173"/>
      <c r="E70" s="75">
        <v>-4035</v>
      </c>
      <c r="F70" s="75"/>
      <c r="G70" s="75">
        <v>-3498</v>
      </c>
      <c r="H70" s="75"/>
      <c r="I70" s="75">
        <v>-3468</v>
      </c>
    </row>
    <row r="71" spans="1:11" ht="19.5" customHeight="1" x14ac:dyDescent="0.3">
      <c r="A71" s="61" t="s">
        <v>109</v>
      </c>
      <c r="C71" s="187">
        <v>-743</v>
      </c>
      <c r="D71" s="169"/>
      <c r="E71" s="187">
        <v>-228</v>
      </c>
      <c r="F71" s="75"/>
      <c r="G71" s="187">
        <v>-715</v>
      </c>
      <c r="H71" s="75"/>
      <c r="I71" s="187">
        <v>-256</v>
      </c>
    </row>
    <row r="72" spans="1:11" ht="19.5" customHeight="1" x14ac:dyDescent="0.3">
      <c r="A72" s="60" t="s">
        <v>227</v>
      </c>
      <c r="C72" s="197">
        <f>SUM(C68:C71)</f>
        <v>25625</v>
      </c>
      <c r="D72" s="185"/>
      <c r="E72" s="197">
        <f>SUM(E68:E71)</f>
        <v>45737</v>
      </c>
      <c r="F72" s="199"/>
      <c r="G72" s="197">
        <f>SUM(G68:G71)</f>
        <v>25787</v>
      </c>
      <c r="H72" s="199"/>
      <c r="I72" s="197">
        <f>SUM(I68:I71)</f>
        <v>46276</v>
      </c>
    </row>
    <row r="73" spans="1:11" ht="13.5" customHeight="1" x14ac:dyDescent="0.3">
      <c r="A73" s="243"/>
      <c r="B73" s="241"/>
      <c r="C73" s="179"/>
      <c r="D73" s="173"/>
      <c r="E73" s="179"/>
      <c r="F73" s="179"/>
      <c r="G73" s="179"/>
      <c r="H73" s="179"/>
      <c r="I73" s="179"/>
    </row>
    <row r="74" spans="1:11" ht="19.5" customHeight="1" x14ac:dyDescent="0.3">
      <c r="A74" s="78" t="s">
        <v>252</v>
      </c>
      <c r="B74" s="241"/>
      <c r="C74" s="83"/>
      <c r="D74" s="185"/>
      <c r="E74" s="83"/>
      <c r="F74" s="199"/>
      <c r="G74" s="83"/>
      <c r="H74" s="199"/>
      <c r="I74" s="83"/>
    </row>
    <row r="75" spans="1:11" ht="19.5" customHeight="1" x14ac:dyDescent="0.3">
      <c r="A75" s="78" t="s">
        <v>253</v>
      </c>
      <c r="C75" s="75">
        <f>C43+C65+C72</f>
        <v>8833</v>
      </c>
      <c r="D75" s="185"/>
      <c r="E75" s="75">
        <f>E43+E65+E72</f>
        <v>-154256</v>
      </c>
      <c r="F75" s="199"/>
      <c r="G75" s="25">
        <f>G43+G65+G72</f>
        <v>-6729</v>
      </c>
      <c r="H75" s="199"/>
      <c r="I75" s="25">
        <f>I43+I65+I72</f>
        <v>-156435</v>
      </c>
    </row>
    <row r="76" spans="1:11" ht="19.5" customHeight="1" x14ac:dyDescent="0.3">
      <c r="A76" s="61" t="s">
        <v>160</v>
      </c>
      <c r="C76" s="186">
        <v>9</v>
      </c>
      <c r="D76" s="169"/>
      <c r="E76" s="186">
        <v>-1</v>
      </c>
      <c r="F76" s="169"/>
      <c r="G76" s="87">
        <v>9</v>
      </c>
      <c r="H76" s="169"/>
      <c r="I76" s="87">
        <v>-1</v>
      </c>
    </row>
    <row r="77" spans="1:11" ht="19.5" customHeight="1" x14ac:dyDescent="0.3">
      <c r="A77" s="60" t="s">
        <v>268</v>
      </c>
      <c r="C77" s="199">
        <f>SUM(C75:C76)</f>
        <v>8842</v>
      </c>
      <c r="D77" s="74"/>
      <c r="E77" s="199">
        <f>SUM(E75:E76)</f>
        <v>-154257</v>
      </c>
      <c r="F77" s="74"/>
      <c r="G77" s="217">
        <f>SUM(G75:G76)</f>
        <v>-6720</v>
      </c>
      <c r="H77" s="199"/>
      <c r="I77" s="217">
        <f>SUM(I75:I76)</f>
        <v>-156436</v>
      </c>
    </row>
    <row r="78" spans="1:11" ht="19.5" customHeight="1" x14ac:dyDescent="0.3">
      <c r="A78" s="61" t="s">
        <v>186</v>
      </c>
      <c r="C78" s="186">
        <f>'BS 2-3'!E11</f>
        <v>39885</v>
      </c>
      <c r="D78" s="173"/>
      <c r="E78" s="186">
        <v>189534</v>
      </c>
      <c r="F78" s="173"/>
      <c r="G78" s="87">
        <f>'BS 2-3'!I11</f>
        <v>36301</v>
      </c>
      <c r="H78" s="173"/>
      <c r="I78" s="87">
        <v>185936</v>
      </c>
    </row>
    <row r="79" spans="1:11" ht="19.5" customHeight="1" thickBot="1" x14ac:dyDescent="0.35">
      <c r="A79" s="60" t="s">
        <v>185</v>
      </c>
      <c r="C79" s="112">
        <f>SUM(C77:C78)</f>
        <v>48727</v>
      </c>
      <c r="D79" s="173"/>
      <c r="E79" s="112">
        <f>SUM(E77:E78)</f>
        <v>35277</v>
      </c>
      <c r="F79" s="179"/>
      <c r="G79" s="114">
        <f>SUM(G77:G78)</f>
        <v>29581</v>
      </c>
      <c r="H79" s="179"/>
      <c r="I79" s="114">
        <f>SUM(I77:I78)</f>
        <v>29500</v>
      </c>
      <c r="K79" s="170"/>
    </row>
    <row r="80" spans="1:11" ht="13.5" customHeight="1" thickTop="1" x14ac:dyDescent="0.3">
      <c r="A80" s="60"/>
      <c r="C80" s="179"/>
      <c r="D80" s="173"/>
      <c r="E80" s="179"/>
      <c r="F80" s="179"/>
      <c r="G80" s="179"/>
      <c r="H80" s="179"/>
      <c r="I80" s="179"/>
    </row>
    <row r="81" spans="1:11" s="78" customFormat="1" ht="18" customHeight="1" x14ac:dyDescent="0.3">
      <c r="A81" s="177" t="s">
        <v>115</v>
      </c>
      <c r="B81" s="99"/>
      <c r="C81" s="176"/>
      <c r="D81" s="57"/>
      <c r="E81" s="176"/>
      <c r="F81" s="176"/>
      <c r="G81" s="176"/>
      <c r="H81" s="176"/>
      <c r="I81" s="176"/>
    </row>
    <row r="82" spans="1:11" ht="19.5" customHeight="1" x14ac:dyDescent="0.3">
      <c r="A82" s="60" t="s">
        <v>7</v>
      </c>
      <c r="C82" s="179"/>
      <c r="D82" s="173"/>
      <c r="E82" s="179"/>
      <c r="F82" s="179"/>
      <c r="G82" s="179"/>
      <c r="H82" s="179"/>
      <c r="I82" s="179"/>
    </row>
    <row r="83" spans="1:11" ht="19.5" customHeight="1" x14ac:dyDescent="0.3">
      <c r="A83" s="78" t="s">
        <v>116</v>
      </c>
      <c r="C83" s="179"/>
      <c r="D83" s="173"/>
      <c r="E83" s="179"/>
      <c r="F83" s="179"/>
      <c r="G83" s="179"/>
      <c r="H83" s="179"/>
      <c r="I83" s="179"/>
    </row>
    <row r="84" spans="1:11" ht="19.5" customHeight="1" x14ac:dyDescent="0.3">
      <c r="A84" s="78" t="s">
        <v>7</v>
      </c>
      <c r="B84" s="99"/>
      <c r="C84" s="25">
        <f>C79</f>
        <v>48727</v>
      </c>
      <c r="D84" s="79"/>
      <c r="E84" s="25">
        <v>35618</v>
      </c>
      <c r="F84" s="25"/>
      <c r="G84" s="25">
        <f>G79</f>
        <v>29581</v>
      </c>
      <c r="H84" s="25"/>
      <c r="I84" s="25">
        <v>29841</v>
      </c>
    </row>
    <row r="85" spans="1:11" ht="19.5" customHeight="1" x14ac:dyDescent="0.3">
      <c r="A85" s="78" t="s">
        <v>203</v>
      </c>
      <c r="B85" s="99"/>
      <c r="C85" s="219">
        <v>0</v>
      </c>
      <c r="D85" s="79"/>
      <c r="E85" s="219">
        <v>-341</v>
      </c>
      <c r="F85" s="79"/>
      <c r="G85" s="87">
        <v>0</v>
      </c>
      <c r="H85" s="79"/>
      <c r="I85" s="87">
        <v>-341</v>
      </c>
      <c r="J85" s="78"/>
      <c r="K85" s="78"/>
    </row>
    <row r="86" spans="1:11" ht="19.5" customHeight="1" thickBot="1" x14ac:dyDescent="0.35">
      <c r="A86" s="60" t="s">
        <v>117</v>
      </c>
      <c r="B86" s="99"/>
      <c r="C86" s="108">
        <f>SUM(C84:C85)</f>
        <v>48727</v>
      </c>
      <c r="D86" s="74"/>
      <c r="E86" s="108">
        <f>SUM(E84:E85)</f>
        <v>35277</v>
      </c>
      <c r="F86" s="83"/>
      <c r="G86" s="108">
        <f>SUM(G84:G85)</f>
        <v>29581</v>
      </c>
      <c r="H86" s="83"/>
      <c r="I86" s="108">
        <f>SUM(I84:I85)</f>
        <v>29500</v>
      </c>
      <c r="J86" s="78"/>
      <c r="K86" s="78"/>
    </row>
    <row r="87" spans="1:11" ht="13.5" customHeight="1" thickTop="1" x14ac:dyDescent="0.3">
      <c r="A87" s="60"/>
      <c r="B87" s="99"/>
      <c r="C87" s="175"/>
      <c r="D87" s="78"/>
      <c r="E87" s="175"/>
      <c r="F87" s="90"/>
      <c r="G87" s="90"/>
      <c r="H87" s="90"/>
      <c r="I87" s="90"/>
      <c r="J87" s="78"/>
      <c r="K87" s="78"/>
    </row>
    <row r="88" spans="1:11" ht="18" customHeight="1" x14ac:dyDescent="0.3">
      <c r="A88" s="71" t="s">
        <v>181</v>
      </c>
      <c r="C88" s="176"/>
      <c r="D88" s="57"/>
      <c r="E88" s="176"/>
      <c r="F88" s="176"/>
      <c r="G88" s="176"/>
      <c r="H88" s="176"/>
      <c r="I88" s="176"/>
      <c r="J88" s="78"/>
      <c r="K88" s="78"/>
    </row>
    <row r="89" spans="1:11" ht="19.5" customHeight="1" x14ac:dyDescent="0.3">
      <c r="A89" s="61" t="s">
        <v>199</v>
      </c>
      <c r="B89" s="229"/>
      <c r="C89" s="25">
        <v>0</v>
      </c>
      <c r="D89" s="57"/>
      <c r="E89" s="25">
        <v>26836</v>
      </c>
      <c r="F89" s="25"/>
      <c r="G89" s="25">
        <v>0</v>
      </c>
      <c r="H89" s="25"/>
      <c r="I89" s="25">
        <v>23565</v>
      </c>
      <c r="J89" s="78"/>
      <c r="K89" s="78"/>
    </row>
    <row r="90" spans="1:11" ht="19.5" customHeight="1" x14ac:dyDescent="0.3">
      <c r="A90" s="61" t="s">
        <v>118</v>
      </c>
      <c r="C90" s="74">
        <v>1565</v>
      </c>
      <c r="D90" s="173"/>
      <c r="E90" s="74">
        <v>50</v>
      </c>
      <c r="F90" s="74"/>
      <c r="G90" s="74">
        <v>1565</v>
      </c>
      <c r="H90" s="74"/>
      <c r="I90" s="74">
        <v>0</v>
      </c>
    </row>
    <row r="91" spans="1:11" ht="19.5" customHeight="1" x14ac:dyDescent="0.3">
      <c r="C91" s="173"/>
      <c r="D91" s="173"/>
      <c r="E91" s="74"/>
      <c r="F91" s="74"/>
      <c r="G91" s="74"/>
      <c r="H91" s="74"/>
      <c r="I91" s="74"/>
    </row>
    <row r="92" spans="1:11" ht="20.25" customHeight="1" x14ac:dyDescent="0.3">
      <c r="C92" s="74"/>
      <c r="D92" s="198"/>
      <c r="E92" s="74"/>
      <c r="F92" s="198"/>
      <c r="G92" s="74"/>
      <c r="H92" s="198"/>
      <c r="I92" s="198"/>
    </row>
    <row r="93" spans="1:11" ht="20.25" customHeight="1" x14ac:dyDescent="0.3"/>
    <row r="94" spans="1:11" ht="20.25" customHeight="1" x14ac:dyDescent="0.3"/>
    <row r="95" spans="1:11" ht="20.25" customHeight="1" x14ac:dyDescent="0.3"/>
    <row r="96" spans="1:11" ht="20.25" customHeight="1" x14ac:dyDescent="0.3"/>
  </sheetData>
  <mergeCells count="20">
    <mergeCell ref="C47:E47"/>
    <mergeCell ref="G47:I47"/>
    <mergeCell ref="C52:I52"/>
    <mergeCell ref="C48:E48"/>
    <mergeCell ref="G48:I48"/>
    <mergeCell ref="C49:E49"/>
    <mergeCell ref="G49:I49"/>
    <mergeCell ref="C50:E50"/>
    <mergeCell ref="G50:I50"/>
    <mergeCell ref="C7:E7"/>
    <mergeCell ref="G7:I7"/>
    <mergeCell ref="C9:I9"/>
    <mergeCell ref="C46:E46"/>
    <mergeCell ref="G46:I4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4"/>
  <pageSetup paperSize="9" scale="80" firstPageNumber="10" fitToHeight="0" pageOrder="overThenDown" orientation="portrait" useFirstPageNumber="1" r:id="rId1"/>
  <headerFooter>
    <oddFooter>&amp;L&amp;"Times New Roman,Regular"&amp;11   The accompanying notes from an integral part of the interim financial statements.
&amp;C&amp;"Times New Roman,Regular"&amp;11&amp;P</oddFooter>
  </headerFooter>
  <rowBreaks count="1" manualBreakCount="1">
    <brk id="43" max="8" man="1"/>
  </rowBreaks>
  <ignoredErrors>
    <ignoredError sqref="B30:B36" numberStoredAsText="1"/>
    <ignoredError sqref="C78:G7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2-3</vt:lpstr>
      <vt:lpstr>PL 4-5 (3M)</vt:lpstr>
      <vt:lpstr>PL 6-7 (9M)</vt:lpstr>
      <vt:lpstr>SH Con 6</vt:lpstr>
      <vt:lpstr>SH Con 7</vt:lpstr>
      <vt:lpstr>SH Sep 8</vt:lpstr>
      <vt:lpstr>SH Sep 9</vt:lpstr>
      <vt:lpstr>CF 10-11</vt:lpstr>
      <vt:lpstr>'BS 2-3'!Print_Area</vt:lpstr>
      <vt:lpstr>'CF 10-11'!Print_Area</vt:lpstr>
      <vt:lpstr>'PL 4-5 (3M)'!Print_Area</vt:lpstr>
      <vt:lpstr>'SH Con 6'!Print_Area</vt:lpstr>
      <vt:lpstr>'SH Con 7'!Print_Area</vt:lpstr>
      <vt:lpstr>'SH Sep 8'!Print_Area</vt:lpstr>
      <vt:lpstr>'SH Sep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Jirapa Phayakka : จิรภา พยัคฆา</cp:lastModifiedBy>
  <cp:lastPrinted>2022-02-11T05:26:27Z</cp:lastPrinted>
  <dcterms:created xsi:type="dcterms:W3CDTF">2016-06-02T07:12:13Z</dcterms:created>
  <dcterms:modified xsi:type="dcterms:W3CDTF">2022-02-11T09:37:51Z</dcterms:modified>
</cp:coreProperties>
</file>