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rporate Affair\(^๐^) Pum (^๐^)\SET\Financial Statement 2022 - (April 2021 - March 2022)\Quarter 3-2021\"/>
    </mc:Choice>
  </mc:AlternateContent>
  <xr:revisionPtr revIDLastSave="0" documentId="13_ncr:1_{CF271510-71E5-441A-AE59-100D65144002}" xr6:coauthVersionLast="47" xr6:coauthVersionMax="47" xr10:uidLastSave="{00000000-0000-0000-0000-000000000000}"/>
  <bookViews>
    <workbookView xWindow="-120" yWindow="-120" windowWidth="19440" windowHeight="1500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BS!$A$1:$J$81</definedName>
    <definedName name="_xlnm.Print_Area" localSheetId="4">CF!$A$1:$I$84</definedName>
    <definedName name="_xlnm.Print_Area" localSheetId="1">PL!$A$1:$J$140</definedName>
    <definedName name="_xlnm.Print_Area" localSheetId="2">'SH Equity'!$A$1:$S$53</definedName>
    <definedName name="_xlnm.Print_Area" localSheetId="3">'SH Seperate'!$A$1:$Q$54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8" i="6" l="1"/>
  <c r="G62" i="6"/>
  <c r="C23" i="6"/>
  <c r="C24" i="6"/>
  <c r="C25" i="6"/>
  <c r="C26" i="6"/>
  <c r="G84" i="6" l="1"/>
  <c r="G83" i="6"/>
  <c r="G78" i="6"/>
  <c r="G76" i="6"/>
  <c r="G61" i="6"/>
  <c r="G56" i="6"/>
  <c r="G55" i="6"/>
  <c r="G54" i="6"/>
  <c r="G53" i="6"/>
  <c r="I56" i="6"/>
  <c r="I55" i="6"/>
  <c r="I54" i="6"/>
  <c r="I53" i="6"/>
  <c r="I52" i="6"/>
  <c r="G52" i="6"/>
  <c r="G36" i="6"/>
  <c r="I33" i="6"/>
  <c r="I32" i="6"/>
  <c r="I31" i="6"/>
  <c r="I30" i="6"/>
  <c r="I29" i="6"/>
  <c r="I28" i="6"/>
  <c r="G33" i="6"/>
  <c r="G32" i="6"/>
  <c r="G31" i="6"/>
  <c r="G30" i="6"/>
  <c r="G29" i="6"/>
  <c r="G28" i="6"/>
  <c r="I24" i="6"/>
  <c r="I25" i="6"/>
  <c r="I22" i="6"/>
  <c r="I21" i="6"/>
  <c r="I19" i="6"/>
  <c r="I18" i="6"/>
  <c r="I17" i="6"/>
  <c r="I16" i="6"/>
  <c r="I14" i="6"/>
  <c r="G22" i="6"/>
  <c r="G21" i="6"/>
  <c r="G19" i="6"/>
  <c r="G18" i="6"/>
  <c r="G17" i="6"/>
  <c r="G15" i="6"/>
  <c r="G14" i="6"/>
  <c r="J130" i="5"/>
  <c r="H130" i="5"/>
  <c r="J129" i="5"/>
  <c r="H129" i="5"/>
  <c r="J102" i="5"/>
  <c r="H102" i="5"/>
  <c r="J98" i="5"/>
  <c r="H98" i="5"/>
  <c r="H92" i="5"/>
  <c r="H91" i="5"/>
  <c r="H90" i="5"/>
  <c r="J92" i="5"/>
  <c r="J91" i="5"/>
  <c r="J90" i="5"/>
  <c r="J86" i="5"/>
  <c r="J85" i="5"/>
  <c r="J84" i="5"/>
  <c r="J82" i="5"/>
  <c r="H86" i="5"/>
  <c r="H85" i="5"/>
  <c r="H84" i="5"/>
  <c r="H82" i="5"/>
  <c r="J64" i="5"/>
  <c r="H64" i="5"/>
  <c r="J63" i="5"/>
  <c r="H63" i="5"/>
  <c r="J31" i="5"/>
  <c r="H31" i="5"/>
  <c r="J27" i="5"/>
  <c r="H27" i="5"/>
  <c r="J22" i="5"/>
  <c r="J21" i="5"/>
  <c r="J20" i="5"/>
  <c r="H22" i="5"/>
  <c r="H21" i="5"/>
  <c r="H20" i="5"/>
  <c r="J16" i="5"/>
  <c r="J15" i="5"/>
  <c r="J14" i="5"/>
  <c r="J12" i="5"/>
  <c r="H16" i="5"/>
  <c r="H15" i="5"/>
  <c r="H14" i="5"/>
  <c r="H12" i="5"/>
  <c r="J75" i="1"/>
  <c r="J74" i="1"/>
  <c r="H75" i="1"/>
  <c r="H74" i="1"/>
  <c r="J71" i="1"/>
  <c r="J70" i="1"/>
  <c r="H71" i="1"/>
  <c r="H70" i="1"/>
  <c r="J51" i="1"/>
  <c r="J49" i="1"/>
  <c r="J48" i="1"/>
  <c r="H51" i="1"/>
  <c r="H49" i="1"/>
  <c r="H48" i="1"/>
  <c r="J43" i="1"/>
  <c r="J41" i="1"/>
  <c r="J40" i="1"/>
  <c r="H43" i="1"/>
  <c r="H41" i="1"/>
  <c r="H40" i="1"/>
  <c r="J25" i="1"/>
  <c r="J24" i="1"/>
  <c r="J23" i="1"/>
  <c r="J22" i="1"/>
  <c r="J21" i="1"/>
  <c r="J20" i="1"/>
  <c r="J18" i="1"/>
  <c r="H25" i="1"/>
  <c r="H24" i="1"/>
  <c r="H23" i="1"/>
  <c r="H22" i="1"/>
  <c r="H21" i="1"/>
  <c r="H20" i="1"/>
  <c r="H18" i="1"/>
  <c r="J14" i="1"/>
  <c r="J13" i="1"/>
  <c r="J12" i="1"/>
  <c r="J11" i="1"/>
  <c r="H14" i="1"/>
  <c r="H13" i="1"/>
  <c r="H12" i="1"/>
  <c r="H11" i="1"/>
  <c r="M50" i="4"/>
  <c r="C57" i="6" l="1"/>
  <c r="E57" i="6"/>
  <c r="G57" i="6"/>
  <c r="I57" i="6"/>
  <c r="E23" i="6"/>
  <c r="E26" i="6" s="1"/>
  <c r="E24" i="6"/>
  <c r="F47" i="5"/>
  <c r="G25" i="6" l="1"/>
  <c r="E25" i="6"/>
  <c r="G24" i="6"/>
  <c r="I13" i="6"/>
  <c r="G13" i="6"/>
  <c r="C13" i="6"/>
  <c r="M21" i="4"/>
  <c r="J134" i="5" l="1"/>
  <c r="M22" i="7" s="1"/>
  <c r="H134" i="5"/>
  <c r="H136" i="5" s="1"/>
  <c r="F134" i="5"/>
  <c r="O21" i="4" s="1"/>
  <c r="D134" i="5"/>
  <c r="D126" i="5"/>
  <c r="M48" i="4" s="1"/>
  <c r="F126" i="5"/>
  <c r="F136" i="5" s="1"/>
  <c r="J136" i="5" l="1"/>
  <c r="D136" i="5"/>
  <c r="Q39" i="4"/>
  <c r="G70" i="6" l="1"/>
  <c r="C70" i="6"/>
  <c r="O13" i="7"/>
  <c r="Q12" i="4"/>
  <c r="O13" i="4"/>
  <c r="M13" i="4"/>
  <c r="K13" i="4"/>
  <c r="I13" i="4"/>
  <c r="G13" i="4"/>
  <c r="E13" i="4"/>
  <c r="C13" i="4"/>
  <c r="Q11" i="4"/>
  <c r="S11" i="4" s="1"/>
  <c r="J66" i="5"/>
  <c r="H66" i="5"/>
  <c r="D66" i="5"/>
  <c r="F66" i="5"/>
  <c r="F17" i="5"/>
  <c r="D26" i="1"/>
  <c r="F26" i="1"/>
  <c r="H26" i="1"/>
  <c r="J26" i="1"/>
  <c r="Q13" i="4" l="1"/>
  <c r="Q12" i="7" l="1"/>
  <c r="O12" i="7"/>
  <c r="K18" i="7"/>
  <c r="K43" i="4" l="1"/>
  <c r="S42" i="4"/>
  <c r="S43" i="4" s="1"/>
  <c r="I80" i="6" l="1"/>
  <c r="I64" i="6"/>
  <c r="G64" i="6"/>
  <c r="G80" i="6"/>
  <c r="O39" i="7"/>
  <c r="Q17" i="7"/>
  <c r="Q18" i="7" s="1"/>
  <c r="J95" i="5" l="1"/>
  <c r="H95" i="5"/>
  <c r="F95" i="5"/>
  <c r="D95" i="5"/>
  <c r="J87" i="5"/>
  <c r="H87" i="5"/>
  <c r="F87" i="5"/>
  <c r="D87" i="5"/>
  <c r="J68" i="5"/>
  <c r="J24" i="5"/>
  <c r="J17" i="5"/>
  <c r="F97" i="5" l="1"/>
  <c r="F101" i="5" s="1"/>
  <c r="H97" i="5"/>
  <c r="H101" i="5" s="1"/>
  <c r="J97" i="5"/>
  <c r="J101" i="5" s="1"/>
  <c r="D97" i="5"/>
  <c r="D101" i="5" s="1"/>
  <c r="J26" i="5"/>
  <c r="J30" i="5" s="1"/>
  <c r="O48" i="7"/>
  <c r="H104" i="5" l="1"/>
  <c r="G11" i="6"/>
  <c r="J104" i="5"/>
  <c r="I11" i="6"/>
  <c r="I26" i="6" s="1"/>
  <c r="F104" i="5"/>
  <c r="E11" i="6"/>
  <c r="D104" i="5"/>
  <c r="C11" i="6"/>
  <c r="J33" i="5"/>
  <c r="J35" i="5" l="1"/>
  <c r="J47" i="5"/>
  <c r="J70" i="5" s="1"/>
  <c r="I34" i="6"/>
  <c r="I38" i="6" s="1"/>
  <c r="I67" i="6" s="1"/>
  <c r="I69" i="6" s="1"/>
  <c r="I71" i="6" s="1"/>
  <c r="H106" i="5"/>
  <c r="H117" i="5"/>
  <c r="F106" i="5"/>
  <c r="F117" i="5"/>
  <c r="D106" i="5"/>
  <c r="D117" i="5"/>
  <c r="J117" i="5"/>
  <c r="J106" i="5"/>
  <c r="M14" i="7"/>
  <c r="K14" i="7"/>
  <c r="I14" i="7"/>
  <c r="I25" i="7" s="1"/>
  <c r="I40" i="7" s="1"/>
  <c r="G14" i="7"/>
  <c r="G25" i="7" s="1"/>
  <c r="G40" i="7" s="1"/>
  <c r="E14" i="7"/>
  <c r="E25" i="7" s="1"/>
  <c r="E40" i="7" s="1"/>
  <c r="C14" i="7"/>
  <c r="C25" i="7" s="1"/>
  <c r="C40" i="7" s="1"/>
  <c r="Q38" i="4"/>
  <c r="F138" i="5" l="1"/>
  <c r="K20" i="4"/>
  <c r="H138" i="5"/>
  <c r="J138" i="5"/>
  <c r="K21" i="7"/>
  <c r="D138" i="5"/>
  <c r="Q40" i="7"/>
  <c r="O22" i="7" l="1"/>
  <c r="O23" i="7" s="1"/>
  <c r="M23" i="7"/>
  <c r="M25" i="7" s="1"/>
  <c r="O14" i="7"/>
  <c r="O48" i="4"/>
  <c r="O25" i="7" l="1"/>
  <c r="H24" i="5"/>
  <c r="F24" i="5"/>
  <c r="F26" i="5" s="1"/>
  <c r="F30" i="5" s="1"/>
  <c r="D24" i="5"/>
  <c r="J78" i="1" l="1"/>
  <c r="J52" i="1"/>
  <c r="J45" i="1"/>
  <c r="J15" i="1"/>
  <c r="J54" i="1" l="1"/>
  <c r="J80" i="1" s="1"/>
  <c r="J28" i="1"/>
  <c r="J82" i="1" l="1"/>
  <c r="Q14" i="7"/>
  <c r="M22" i="4" l="1"/>
  <c r="Q22" i="7" l="1"/>
  <c r="Q48" i="7" l="1"/>
  <c r="Q43" i="7"/>
  <c r="E80" i="6" l="1"/>
  <c r="E64" i="6"/>
  <c r="C80" i="6"/>
  <c r="C64" i="6"/>
  <c r="I51" i="7"/>
  <c r="G51" i="7"/>
  <c r="E51" i="7"/>
  <c r="C51" i="7"/>
  <c r="O49" i="7"/>
  <c r="O51" i="7" s="1"/>
  <c r="H77" i="1" s="1"/>
  <c r="M49" i="7"/>
  <c r="M51" i="7" s="1"/>
  <c r="K44" i="7"/>
  <c r="Q44" i="7" s="1"/>
  <c r="M24" i="4"/>
  <c r="I24" i="4"/>
  <c r="I39" i="4" s="1"/>
  <c r="I50" i="4" s="1"/>
  <c r="G24" i="4"/>
  <c r="G39" i="4" s="1"/>
  <c r="G50" i="4" s="1"/>
  <c r="E24" i="4"/>
  <c r="E39" i="4" s="1"/>
  <c r="E50" i="4" s="1"/>
  <c r="C24" i="4"/>
  <c r="C39" i="4" s="1"/>
  <c r="K17" i="4"/>
  <c r="S16" i="4"/>
  <c r="S17" i="4" s="1"/>
  <c r="S13" i="4"/>
  <c r="H17" i="5"/>
  <c r="H26" i="5" s="1"/>
  <c r="H30" i="5" s="1"/>
  <c r="F60" i="5"/>
  <c r="F68" i="5" s="1"/>
  <c r="D60" i="5"/>
  <c r="H68" i="5"/>
  <c r="D17" i="5"/>
  <c r="D26" i="5" s="1"/>
  <c r="D30" i="5" s="1"/>
  <c r="C50" i="4" l="1"/>
  <c r="S39" i="4"/>
  <c r="D68" i="5"/>
  <c r="Q21" i="4"/>
  <c r="O22" i="4"/>
  <c r="O24" i="4" s="1"/>
  <c r="O50" i="4" s="1"/>
  <c r="Q47" i="4" l="1"/>
  <c r="F33" i="5"/>
  <c r="F35" i="5" s="1"/>
  <c r="Q22" i="4"/>
  <c r="Q24" i="4" s="1"/>
  <c r="S21" i="4"/>
  <c r="H33" i="5"/>
  <c r="H47" i="5" s="1"/>
  <c r="D33" i="5"/>
  <c r="D47" i="5" s="1"/>
  <c r="E34" i="6"/>
  <c r="E38" i="6" s="1"/>
  <c r="E67" i="6" s="1"/>
  <c r="E69" i="6" s="1"/>
  <c r="E71" i="6" s="1"/>
  <c r="S47" i="4" l="1"/>
  <c r="Q48" i="4"/>
  <c r="Q50" i="4" s="1"/>
  <c r="D77" i="1" s="1"/>
  <c r="D35" i="5"/>
  <c r="S46" i="4"/>
  <c r="H35" i="5"/>
  <c r="H52" i="1"/>
  <c r="F70" i="5" l="1"/>
  <c r="S48" i="4"/>
  <c r="S50" i="4" s="1"/>
  <c r="H70" i="5"/>
  <c r="G26" i="6"/>
  <c r="D70" i="5"/>
  <c r="C34" i="6"/>
  <c r="C38" i="6" s="1"/>
  <c r="C67" i="6" s="1"/>
  <c r="C69" i="6" s="1"/>
  <c r="C71" i="6" s="1"/>
  <c r="K48" i="4"/>
  <c r="K50" i="4" s="1"/>
  <c r="D76" i="1" s="1"/>
  <c r="Q21" i="7"/>
  <c r="Q23" i="7" s="1"/>
  <c r="Q25" i="7" s="1"/>
  <c r="K23" i="7"/>
  <c r="K25" i="7" s="1"/>
  <c r="F15" i="1"/>
  <c r="F28" i="1" s="1"/>
  <c r="D52" i="1"/>
  <c r="H45" i="1"/>
  <c r="D45" i="1"/>
  <c r="S20" i="4" l="1"/>
  <c r="S22" i="4" s="1"/>
  <c r="S24" i="4" s="1"/>
  <c r="K22" i="4"/>
  <c r="K24" i="4" s="1"/>
  <c r="G34" i="6"/>
  <c r="G38" i="6" s="1"/>
  <c r="G67" i="6" s="1"/>
  <c r="G69" i="6" s="1"/>
  <c r="G71" i="6" s="1"/>
  <c r="Q47" i="7"/>
  <c r="Q49" i="7" s="1"/>
  <c r="Q51" i="7" s="1"/>
  <c r="K49" i="7"/>
  <c r="K51" i="7" s="1"/>
  <c r="H76" i="1" s="1"/>
  <c r="D54" i="1"/>
  <c r="H54" i="1"/>
  <c r="F78" i="1"/>
  <c r="F52" i="1"/>
  <c r="F45" i="1"/>
  <c r="F54" i="1" l="1"/>
  <c r="F80" i="1" s="1"/>
  <c r="H78" i="1" l="1"/>
  <c r="D78" i="1"/>
  <c r="D80" i="1" l="1"/>
  <c r="H80" i="1"/>
  <c r="F82" i="1"/>
  <c r="D15" i="1" l="1"/>
  <c r="D28" i="1" s="1"/>
  <c r="D82" i="1" s="1"/>
  <c r="H15" i="1" l="1"/>
  <c r="H28" i="1" s="1"/>
  <c r="H82" i="1" s="1"/>
</calcChain>
</file>

<file path=xl/sharedStrings.xml><?xml version="1.0" encoding="utf-8"?>
<sst xmlns="http://schemas.openxmlformats.org/spreadsheetml/2006/main" count="644" uniqueCount="216">
  <si>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</si>
  <si>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</si>
  <si>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</si>
  <si>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</si>
  <si>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</si>
  <si>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</si>
  <si>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</si>
  <si>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</si>
  <si>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</si>
  <si>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</si>
  <si>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</si>
  <si>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</si>
  <si>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</si>
  <si>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</si>
  <si>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</si>
  <si>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</si>
  <si>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</si>
  <si>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</si>
  <si>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</si>
  <si>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</si>
  <si>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</si>
  <si>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</si>
  <si>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</si>
  <si>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</si>
  <si>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</si>
  <si>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</si>
  <si>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</si>
  <si>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</si>
  <si>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</si>
  <si>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</si>
  <si>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</si>
  <si>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</si>
  <si>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</si>
  <si>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</si>
  <si>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</si>
  <si>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</si>
  <si>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</si>
  <si>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</si>
  <si>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</si>
  <si>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</si>
  <si>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</si>
  <si>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</si>
  <si>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</si>
  <si>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</si>
  <si>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</si>
  <si>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</si>
  <si>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</si>
  <si>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</si>
  <si>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</si>
  <si>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</si>
  <si>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</si>
  <si>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</si>
  <si>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</si>
  <si>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</si>
  <si>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</si>
  <si>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</si>
  <si>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</si>
  <si>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</si>
  <si>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</si>
  <si>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</si>
  <si>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</si>
  <si>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</si>
  <si>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</si>
  <si>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</si>
  <si>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</si>
  <si>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</si>
  <si>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</si>
  <si>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</si>
  <si>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>ต้นทุนในการจัดจำหน่าย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</si>
  <si>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</si>
  <si>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</si>
  <si>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</si>
  <si>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</si>
  <si>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</si>
  <si>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</si>
  <si>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</si>
  <si>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</si>
  <si>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</si>
  <si>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</si>
  <si>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</si>
  <si>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</si>
  <si>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</si>
  <si>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</si>
  <si>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</si>
  <si>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</si>
  <si>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</si>
  <si>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</si>
  <si>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</si>
  <si>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</si>
  <si>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</si>
  <si>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</si>
  <si>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(ไม่ได้ตรวจสอบ)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</si>
  <si>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</si>
  <si>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</si>
  <si>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</si>
  <si>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</si>
  <si>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</si>
  <si>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</si>
  <si>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</si>
  <si>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เงินกู้ยืมระยะสั้นจากสถาบันการเงินลดลง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</si>
  <si>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</si>
  <si>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</si>
  <si>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</si>
  <si>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</si>
  <si>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</si>
  <si>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</si>
  <si>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 xml:space="preserve">    เงินปันผล</t>
  </si>
  <si>
    <t>รับรู้รายได้รอตัดบัญชี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</si>
  <si>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</si>
  <si>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</si>
  <si>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</si>
  <si>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</si>
  <si>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</si>
  <si>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</si>
  <si>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</si>
  <si>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</si>
  <si>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ขาดทุนจากอัตราแลกเปลี่ยนเงินตราสุทธิ</t>
  </si>
  <si>
    <t>รวมองค์</t>
  </si>
  <si>
    <t>ประกอบอื่นของ</t>
  </si>
  <si>
    <t>จ่ายค่าชดเชยความเสียหาย</t>
  </si>
  <si>
    <t xml:space="preserve">   ผลกระทบของอัตราแลกเปลี่ยน</t>
  </si>
  <si>
    <t xml:space="preserve">     -</t>
  </si>
  <si>
    <t xml:space="preserve">                       -</t>
  </si>
  <si>
    <t xml:space="preserve">    (หุ้นสามัญจำนวน 57,840,000 หุ้น มูลค่า 10 บาทต่อหุ้น)</t>
  </si>
  <si>
    <t>อสังหาริมทรัพย์เพื่อการลงทุน</t>
  </si>
  <si>
    <t>สินทรัพย์สิทธิการใช้</t>
  </si>
  <si>
    <t>งบการเงิน</t>
  </si>
  <si>
    <t xml:space="preserve">   ขาดทุน</t>
  </si>
  <si>
    <t>ภาษีเงินได้นิติบุคคลค้างจ่าย</t>
  </si>
  <si>
    <t>ผลขาดทุนจากการวัดมูลค่าสินทรัพย์ทางการเงิน</t>
  </si>
  <si>
    <t>ส่วนแบ่งกำไรของบริษัทร่วมที่ใช้วิธีส่วนได้เสีย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</si>
  <si>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</si>
  <si>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</si>
  <si>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</si>
  <si>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</si>
  <si>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</si>
  <si>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t xml:space="preserve">   ผลประโยชน์พนักงาน</t>
  </si>
  <si>
    <t>ประมาณการหนี้สินไม่หมุนเวียนสำหรับ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</si>
  <si>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</si>
  <si>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 xml:space="preserve">   ผลกระทบจากการเปลี่ยนแปลงนโยบายทางบัญชี (สุทธิทางภาษี)</t>
  </si>
  <si>
    <t>ยอดคงเหลือ ณ วันที่ 31 มีนาคม 2563 ตามที่รายงานในงวดก่อน</t>
  </si>
  <si>
    <t>กำไรเบ็ดเสร็จสำหรับงวด</t>
  </si>
  <si>
    <t>รวมกำไรเบ็ดเสร็จสำหรับงวด</t>
  </si>
  <si>
    <t>ขาดทุนเบ็ดเสร็จสำหรับงวด</t>
  </si>
  <si>
    <t>รวมขาดทุนเบ็ดเสร็จสำหรับงวด</t>
  </si>
  <si>
    <t>ยอดคงเหลือ ณ วันที่ 1 เมษายน 2563 - ปรับปรุงใหม่</t>
  </si>
  <si>
    <t>เงินปันผลจ่ายให้ผู้ถือหุ้นของบริษัท</t>
  </si>
  <si>
    <t xml:space="preserve">               -</t>
  </si>
  <si>
    <t xml:space="preserve">                 -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</si>
  <si>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</si>
  <si>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</si>
  <si>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รายการที่อาจถูกจัดประเภทใหม่ไว้ในกำไร
     หรือขาดทุนในภายหลัง</t>
  </si>
  <si>
    <t xml:space="preserve">                     -</t>
  </si>
  <si>
    <t xml:space="preserve">   เงินปันผล</t>
  </si>
  <si>
    <t xml:space="preserve">                    -</t>
  </si>
  <si>
    <t xml:space="preserve">                      -</t>
  </si>
  <si>
    <t xml:space="preserve">                        -</t>
  </si>
  <si>
    <t xml:space="preserve">              -</t>
  </si>
  <si>
    <t>ผลต่างของอัตราแลกเปลี่ยนจาก
     การแปลงค่างบการเงิน</t>
  </si>
  <si>
    <t xml:space="preserve">                   -</t>
  </si>
  <si>
    <t xml:space="preserve">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</si>
  <si>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</si>
  <si>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</si>
  <si>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</si>
  <si>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</si>
  <si>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ขาดทุนจากการจำหน่ายอาคารและอุปกรณ์</t>
  </si>
  <si>
    <t xml:space="preserve">                          -</t>
  </si>
  <si>
    <t>เงินปันผลค้างจ่าย (บันทึกไว้ในบัญชี “เจ้าหนี้อื่น”)</t>
  </si>
  <si>
    <t>เงินชดเชยการสั่งซื้อวัตถุดิบต่ำกว่าปริมาณที่กำหนด</t>
  </si>
  <si>
    <t>สินทรัพย์ทางการเงินไม่หมุนเวียนอื่น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</si>
  <si>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</si>
  <si>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</si>
  <si>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</si>
  <si>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</si>
  <si>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31 มีนาคม 2563 - ตามที่รายงาน</t>
  </si>
  <si>
    <r>
      <t xml:space="preserve">   </t>
    </r>
    <r>
      <rPr>
        <sz val="15"/>
        <rFont val="Angsana New"/>
        <family val="1"/>
      </rPr>
      <t>ผลกระทบจากการเปลี่ยนแปลงนโยบายการบัญชี (สุทธิจากภาษี)</t>
    </r>
  </si>
  <si>
    <t>ยอดคงเหลือ ณ วันที่ 1 เมษายน 2564</t>
  </si>
  <si>
    <t>เงินสดจ่ายชำระหนี้สินตามสัญญาเช่า</t>
  </si>
  <si>
    <t>กำไร (ขาดทุน) เบ็ดเสร็จรวมสำหรับงวด</t>
  </si>
  <si>
    <t>กำไรจากอัตราแลกเปลี่ยนที่ยังไม่เกิดขึ้น</t>
  </si>
  <si>
    <t>รายได้ดอกเบี้ย</t>
  </si>
  <si>
    <t>สำรอง</t>
  </si>
  <si>
    <t>การแปลงค่า</t>
  </si>
  <si>
    <t>การเปลี่ยนแปลง</t>
  </si>
  <si>
    <t>ในมูลค่ายุติธรรม</t>
  </si>
  <si>
    <t>กำไร (ขาดทุน) ก่อนภาษีเงินได้สำหรับงวด</t>
  </si>
  <si>
    <t>กลับรายการผลขาดทุนจากการด้อยค่าของเครื่องจักรและอุปกรณ์</t>
  </si>
  <si>
    <t>ขาดทุน (กลับรายการ) จากการปรับมูลค่าสินค้า</t>
  </si>
  <si>
    <t xml:space="preserve">   สินทรัพย์สิทธิการใช้ และสินทรัพย์ไม่มีตัวตน</t>
  </si>
  <si>
    <t>ปรับรายการที่กระทบกำไร (ขาดทุน) เป็นเงินสดรับ (จ่าย)</t>
  </si>
  <si>
    <t>ส่วนของหนี้สินตามสัญญาเช่าที่ถึงกำหนด</t>
  </si>
  <si>
    <t xml:space="preserve">   ชำระภายในหนึ่งปี</t>
  </si>
  <si>
    <t>กระแสเงินสดสุทธิ (ใช้ไปใน) ได้มาจากกิจกรรมดำเนินงาน</t>
  </si>
  <si>
    <t>เงินสดและรายการเทียบเท่าเงินสด (ลดลง) เพิ่มขึ้นสุทธิก่อน</t>
  </si>
  <si>
    <t>เงินสดและรายการเทียบเท่าเงินสด (ลดลง) เพิ่มขึ้นสุทธิ</t>
  </si>
  <si>
    <t>31 ธันวาคม</t>
  </si>
  <si>
    <t xml:space="preserve">สำหรับงวดเก้าเดือนสิ้นสุดวันที่ </t>
  </si>
  <si>
    <t>สำหรับงวดเก้าเดือนสิ้นสุดวันที่ 31 ธันวาคม 2564</t>
  </si>
  <si>
    <t>ยอดคงเหลือ ณ วันที่ 31 ธันวาคม 2563</t>
  </si>
  <si>
    <t>ยอดคงเหลือ ณ วันที่ 31 ธันวาคม 2564</t>
  </si>
  <si>
    <t>สำหรับงวดเก้าเดือนสิ้นสุดวันที่ 31 ธันวาคม 2563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</si>
  <si>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</si>
  <si>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</si>
  <si>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</si>
  <si>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</si>
  <si>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ผลกำไรจากเงินลงทุนในตราสารทุนที่กำหนดให้
     วัดมูลค่ายุติธรรมผ่านกำไรขาดทุนเบ็ดเสร็จอื่น</t>
  </si>
  <si>
    <t>ขาดทุนเบ็ดเสร็จรวมสำหรับงวด</t>
  </si>
  <si>
    <t>รายได้ภาษีเงินได้</t>
  </si>
  <si>
    <t xml:space="preserve">   กำไรเบ็ดเสร็จอื่น</t>
  </si>
  <si>
    <t>กำไรเบ็ดเสร็จอื่นสำหรับงวด - สุทธิจากภาษี</t>
  </si>
  <si>
    <t xml:space="preserve">กระแสเงินสดสุทธิ (ใช้ไปใน) ได้มาจากการดำเนินงาน </t>
  </si>
  <si>
    <t>กระแสเงินสดสุทธิ (ใช้ไปใน) ได้มาจากกิจกรรมลงทุน</t>
  </si>
  <si>
    <t>กำไรเบ็ดเสร็จอื่น</t>
  </si>
  <si>
    <t>รวมรายการที่จะไม่ถูกจัดประเภทใหม่ไว้ในกำไร
     หรือขาดทุนในภายหลัง</t>
  </si>
  <si>
    <t xml:space="preserve">     หรือขาดทุนในภายหลัง</t>
  </si>
  <si>
    <t>รวมรายการที่จะไม่ถูกจัดประเภทใหม่ไว้ในกำไร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</si>
</sst>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187" fontId="1" fillId="0" borderId="0" applyFont="0" applyFill="0" applyBorder="0" applyAlignment="0" applyProtection="0"/>
  </cellStyleXfs>
  <cellXfs count="358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189" fontId="6" fillId="0" borderId="2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8" fillId="0" borderId="0" xfId="0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189" fontId="0" fillId="0" borderId="0" xfId="1" applyNumberFormat="1" applyFont="1" applyFill="1" applyBorder="1" applyAlignment="1"/>
    <xf numFmtId="49" fontId="6" fillId="0" borderId="0" xfId="0" applyNumberFormat="1" applyFont="1" applyAlignment="1"/>
    <xf numFmtId="189" fontId="6" fillId="0" borderId="3" xfId="0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90" fontId="0" fillId="0" borderId="1" xfId="0" applyNumberFormat="1" applyFont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0" fontId="0" fillId="0" borderId="0" xfId="0" quotePrefix="1" applyFill="1" applyBorder="1" applyAlignment="1">
      <alignment horizontal="left"/>
    </xf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90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7" fontId="0" fillId="0" borderId="0" xfId="1" applyFont="1" applyFill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89" fontId="8" fillId="0" borderId="0" xfId="1" applyNumberFormat="1" applyFont="1" applyAlignment="1">
      <alignment horizontal="right"/>
    </xf>
    <xf numFmtId="189" fontId="8" fillId="0" borderId="0" xfId="1" applyNumberFormat="1" applyFont="1" applyFill="1" applyBorder="1"/>
    <xf numFmtId="189" fontId="6" fillId="0" borderId="0" xfId="1" applyNumberFormat="1" applyFont="1" applyBorder="1"/>
    <xf numFmtId="2" fontId="8" fillId="0" borderId="0" xfId="1" applyNumberFormat="1" applyFont="1" applyFill="1"/>
    <xf numFmtId="189" fontId="0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9" fontId="17" fillId="0" borderId="0" xfId="0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8" fillId="0" borderId="0" xfId="1" applyNumberFormat="1" applyFont="1" applyAlignment="1">
      <alignment horizontal="right"/>
    </xf>
    <xf numFmtId="189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189" fontId="6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89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Alignment="1"/>
    <xf numFmtId="190" fontId="0" fillId="0" borderId="0" xfId="0" applyNumberFormat="1" applyFont="1" applyFill="1" applyAlignment="1"/>
    <xf numFmtId="190" fontId="16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6" fillId="0" borderId="3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center"/>
    </xf>
    <xf numFmtId="37" fontId="0" fillId="0" borderId="1" xfId="4" quotePrefix="1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1" xfId="0" quotePrefix="1" applyNumberFormat="1" applyFont="1" applyFill="1" applyBorder="1" applyAlignment="1">
      <alignment horizontal="right"/>
    </xf>
    <xf numFmtId="189" fontId="0" fillId="0" borderId="0" xfId="4" quotePrefix="1" applyNumberFormat="1" applyFont="1" applyFill="1" applyBorder="1" applyAlignment="1">
      <alignment horizontal="center"/>
    </xf>
    <xf numFmtId="189" fontId="0" fillId="0" borderId="1" xfId="0" quotePrefix="1" applyNumberForma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horizontal="justify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189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left"/>
    </xf>
    <xf numFmtId="189" fontId="0" fillId="0" borderId="0" xfId="1" quotePrefix="1" applyNumberFormat="1" applyFont="1" applyFill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Fill="1"/>
    <xf numFmtId="0" fontId="7" fillId="0" borderId="0" xfId="0" applyFont="1" applyFill="1" applyBorder="1" applyAlignment="1">
      <alignment horizontal="center" vertical="center"/>
    </xf>
    <xf numFmtId="49" fontId="20" fillId="0" borderId="0" xfId="0" applyNumberFormat="1" applyFont="1"/>
    <xf numFmtId="189" fontId="1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7" fontId="6" fillId="0" borderId="2" xfId="1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left" vertical="top"/>
    </xf>
    <xf numFmtId="189" fontId="4" fillId="0" borderId="0" xfId="1" applyNumberFormat="1" applyFont="1" applyFill="1"/>
    <xf numFmtId="189" fontId="0" fillId="0" borderId="0" xfId="1" applyNumberFormat="1" applyFont="1" applyBorder="1" applyAlignment="1">
      <alignment horizontal="right"/>
    </xf>
    <xf numFmtId="189" fontId="7" fillId="0" borderId="0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right"/>
    </xf>
    <xf numFmtId="189" fontId="0" fillId="0" borderId="0" xfId="1" applyNumberFormat="1" applyFo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6" fillId="0" borderId="2" xfId="1" applyFont="1" applyFill="1" applyBorder="1" applyAlignment="1">
      <alignment horizontal="right"/>
    </xf>
    <xf numFmtId="189" fontId="0" fillId="0" borderId="1" xfId="1" quotePrefix="1" applyNumberFormat="1" applyFont="1" applyFill="1" applyBorder="1" applyAlignment="1">
      <alignment horizontal="left" vertical="top"/>
    </xf>
    <xf numFmtId="189" fontId="8" fillId="0" borderId="1" xfId="1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6" fillId="0" borderId="1" xfId="1" applyNumberFormat="1" applyFont="1" applyFill="1" applyBorder="1" applyAlignment="1">
      <alignment horizontal="left"/>
    </xf>
    <xf numFmtId="0" fontId="6" fillId="0" borderId="3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center"/>
    </xf>
    <xf numFmtId="0" fontId="0" fillId="0" borderId="0" xfId="1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0" fillId="0" borderId="0" xfId="1" applyNumberFormat="1" applyFont="1" applyFill="1" applyAlignment="1"/>
    <xf numFmtId="0" fontId="6" fillId="0" borderId="3" xfId="0" applyNumberFormat="1" applyFont="1" applyFill="1" applyBorder="1" applyAlignment="1"/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189" fontId="6" fillId="0" borderId="0" xfId="1" applyNumberFormat="1" applyFont="1" applyFill="1" applyBorder="1" applyAlignment="1">
      <alignment horizontal="left"/>
    </xf>
    <xf numFmtId="189" fontId="14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wrapText="1"/>
    </xf>
    <xf numFmtId="0" fontId="0" fillId="0" borderId="0" xfId="1" quotePrefix="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187" fontId="0" fillId="0" borderId="1" xfId="1" quotePrefix="1" applyFont="1" applyFill="1" applyBorder="1" applyAlignment="1">
      <alignment horizontal="right"/>
    </xf>
    <xf numFmtId="187" fontId="0" fillId="0" borderId="0" xfId="1" quotePrefix="1" applyFont="1" applyFill="1" applyBorder="1" applyAlignment="1">
      <alignment horizontal="right"/>
    </xf>
    <xf numFmtId="189" fontId="0" fillId="0" borderId="0" xfId="1" applyNumberFormat="1" applyFont="1" applyBorder="1" applyAlignment="1">
      <alignment horizontal="left"/>
    </xf>
    <xf numFmtId="189" fontId="8" fillId="0" borderId="0" xfId="1" applyNumberFormat="1" applyFont="1" applyFill="1" applyBorder="1" applyAlignment="1">
      <alignment horizontal="left"/>
    </xf>
    <xf numFmtId="189" fontId="0" fillId="0" borderId="1" xfId="1" applyNumberFormat="1" applyFont="1" applyBorder="1" applyAlignment="1">
      <alignment horizontal="left"/>
    </xf>
    <xf numFmtId="189" fontId="8" fillId="0" borderId="1" xfId="1" applyNumberFormat="1" applyFont="1" applyFill="1" applyBorder="1" applyAlignment="1">
      <alignment horizontal="left"/>
    </xf>
    <xf numFmtId="189" fontId="6" fillId="0" borderId="1" xfId="1" applyNumberFormat="1" applyFont="1" applyFill="1" applyBorder="1" applyAlignment="1">
      <alignment horizontal="left"/>
    </xf>
    <xf numFmtId="189" fontId="0" fillId="0" borderId="1" xfId="4" quotePrefix="1" applyNumberFormat="1" applyFont="1" applyFill="1" applyBorder="1" applyAlignment="1">
      <alignment horizontal="center"/>
    </xf>
    <xf numFmtId="0" fontId="0" fillId="0" borderId="0" xfId="1" quotePrefix="1" applyNumberFormat="1" applyFont="1" applyFill="1" applyBorder="1" applyAlignment="1">
      <alignment horizontal="left" vertical="top"/>
    </xf>
    <xf numFmtId="0" fontId="0" fillId="0" borderId="1" xfId="1" quotePrefix="1" applyNumberFormat="1" applyFont="1" applyFill="1" applyBorder="1" applyAlignment="1">
      <alignment horizontal="left" vertical="top"/>
    </xf>
    <xf numFmtId="49" fontId="0" fillId="0" borderId="0" xfId="0" applyNumberFormat="1" applyFill="1" applyAlignment="1">
      <alignment horizontal="left"/>
    </xf>
    <xf numFmtId="0" fontId="0" fillId="0" borderId="1" xfId="1" applyNumberFormat="1" applyFont="1" applyFill="1" applyBorder="1" applyAlignment="1"/>
    <xf numFmtId="0" fontId="6" fillId="0" borderId="3" xfId="1" applyNumberFormat="1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1" applyNumberFormat="1" applyFont="1" applyAlignment="1">
      <alignment horizontal="left"/>
    </xf>
    <xf numFmtId="0" fontId="8" fillId="0" borderId="0" xfId="1" applyNumberFormat="1" applyFont="1" applyFill="1"/>
    <xf numFmtId="189" fontId="0" fillId="0" borderId="0" xfId="1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90" fontId="0" fillId="0" borderId="0" xfId="1" applyNumberFormat="1" applyFont="1" applyFill="1" applyAlignment="1"/>
    <xf numFmtId="190" fontId="0" fillId="0" borderId="4" xfId="0" applyNumberFormat="1" applyFont="1" applyFill="1" applyBorder="1" applyAlignment="1">
      <alignment horizontal="right"/>
    </xf>
    <xf numFmtId="189" fontId="8" fillId="0" borderId="4" xfId="1" applyNumberFormat="1" applyFont="1" applyFill="1" applyBorder="1" applyAlignment="1">
      <alignment horizontal="right"/>
    </xf>
    <xf numFmtId="189" fontId="0" fillId="0" borderId="1" xfId="1" quotePrefix="1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189" fontId="8" fillId="0" borderId="0" xfId="0" applyNumberFormat="1" applyFont="1" applyFill="1" applyAlignment="1">
      <alignment horizontal="left"/>
    </xf>
    <xf numFmtId="187" fontId="8" fillId="0" borderId="0" xfId="1" applyFont="1" applyFill="1" applyBorder="1" applyAlignment="1"/>
    <xf numFmtId="187" fontId="6" fillId="0" borderId="0" xfId="1" applyFont="1" applyFill="1" applyBorder="1" applyAlignment="1"/>
    <xf numFmtId="187" fontId="0" fillId="0" borderId="0" xfId="1" applyFont="1" applyBorder="1" applyAlignment="1"/>
    <xf numFmtId="187" fontId="0" fillId="0" borderId="0" xfId="1" applyFont="1" applyBorder="1" applyAlignment="1">
      <alignment horizontal="right"/>
    </xf>
    <xf numFmtId="187" fontId="0" fillId="0" borderId="0" xfId="1" applyFont="1" applyFill="1" applyBorder="1" applyAlignment="1"/>
    <xf numFmtId="187" fontId="6" fillId="0" borderId="0" xfId="1" applyFont="1" applyFill="1" applyBorder="1" applyAlignment="1">
      <alignment horizontal="right"/>
    </xf>
    <xf numFmtId="187" fontId="6" fillId="0" borderId="0" xfId="1" applyFont="1" applyBorder="1" applyAlignment="1">
      <alignment horizontal="right"/>
    </xf>
    <xf numFmtId="187" fontId="0" fillId="0" borderId="0" xfId="1" applyFont="1" applyFill="1"/>
    <xf numFmtId="187" fontId="19" fillId="0" borderId="0" xfId="1" applyFont="1" applyBorder="1" applyAlignment="1"/>
    <xf numFmtId="187" fontId="4" fillId="0" borderId="0" xfId="1" applyFont="1" applyFill="1" applyBorder="1" applyAlignment="1"/>
    <xf numFmtId="187" fontId="2" fillId="0" borderId="0" xfId="1" applyFont="1" applyFill="1" applyBorder="1" applyAlignment="1"/>
    <xf numFmtId="187" fontId="4" fillId="0" borderId="0" xfId="1" applyFont="1" applyFill="1"/>
    <xf numFmtId="187" fontId="8" fillId="0" borderId="0" xfId="1" applyFont="1" applyFill="1"/>
    <xf numFmtId="187" fontId="8" fillId="0" borderId="0" xfId="1" applyFont="1"/>
    <xf numFmtId="187" fontId="18" fillId="0" borderId="0" xfId="1" applyFont="1" applyFill="1" applyBorder="1" applyAlignment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2 2" xfId="4" xr:uid="{27F6DEF7-72FE-49B9-A14D-FE192D3812F1}"/>
    <cellStyle name="Normal" xfId="0" builtinId="0"/>
    <cellStyle name="Normal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5"/>
  <sheetViews>
    <sheetView tabSelected="1" view="pageBreakPreview" zoomScaleNormal="100" zoomScaleSheetLayoutView="100" workbookViewId="0">
      <selection activeCell="B4" sqref="B4"/>
    </sheetView>
  </sheetViews>
  <sheetFormatPr defaultColWidth="9.140625" defaultRowHeight="23.45" customHeight="1" x14ac:dyDescent="0.45"/>
  <cols>
    <col min="1" max="1" width="44.85546875" style="122" customWidth="1"/>
    <col min="2" max="2" width="8.140625" style="118" customWidth="1"/>
    <col min="3" max="3" width="2.42578125" style="53" customWidth="1"/>
    <col min="4" max="4" width="15" style="53" customWidth="1"/>
    <col min="5" max="5" width="2.42578125" style="53" customWidth="1"/>
    <col min="6" max="6" width="14.85546875" style="53" customWidth="1"/>
    <col min="7" max="7" width="2.42578125" style="53" customWidth="1"/>
    <col min="8" max="8" width="14.85546875" style="53" customWidth="1"/>
    <col min="9" max="9" width="2.42578125" style="53" customWidth="1"/>
    <col min="10" max="10" width="15" style="53" customWidth="1"/>
    <col min="11" max="11" width="15.140625" style="336" bestFit="1" customWidth="1"/>
    <col min="12" max="12" width="3.42578125" style="336" customWidth="1"/>
    <col min="13" max="13" width="12.7109375" style="336" bestFit="1" customWidth="1"/>
    <col min="14" max="14" width="4.140625" style="336" customWidth="1"/>
    <col min="15" max="15" width="9.28515625" style="336" bestFit="1" customWidth="1"/>
    <col min="16" max="16" width="3.42578125" style="336" customWidth="1"/>
    <col min="17" max="17" width="9.28515625" style="336" bestFit="1" customWidth="1"/>
    <col min="18" max="18" width="9.140625" style="336"/>
    <col min="19" max="16384" width="9.140625" style="53"/>
  </cols>
  <sheetData>
    <row r="1" spans="1:18" ht="23.45" customHeight="1" x14ac:dyDescent="0.5">
      <c r="A1" s="10" t="s">
        <v>114</v>
      </c>
    </row>
    <row r="2" spans="1:18" ht="23.45" customHeight="1" x14ac:dyDescent="0.5">
      <c r="A2" s="29" t="s">
        <v>55</v>
      </c>
    </row>
    <row r="3" spans="1:18" ht="23.45" customHeight="1" x14ac:dyDescent="0.45">
      <c r="A3" s="11"/>
    </row>
    <row r="4" spans="1:18" ht="23.45" customHeight="1" x14ac:dyDescent="0.45">
      <c r="A4" s="11"/>
      <c r="D4" s="350" t="s">
        <v>46</v>
      </c>
      <c r="E4" s="350"/>
      <c r="F4" s="350"/>
      <c r="G4" s="119"/>
      <c r="H4" s="119"/>
      <c r="I4" s="218"/>
      <c r="J4" s="218"/>
    </row>
    <row r="5" spans="1:18" ht="23.45" customHeight="1" x14ac:dyDescent="0.45">
      <c r="A5" s="128"/>
      <c r="B5" s="53"/>
      <c r="D5" s="350" t="s">
        <v>45</v>
      </c>
      <c r="E5" s="350"/>
      <c r="F5" s="350"/>
      <c r="G5" s="1"/>
      <c r="H5" s="350" t="s">
        <v>47</v>
      </c>
      <c r="I5" s="350"/>
      <c r="J5" s="350"/>
    </row>
    <row r="6" spans="1:18" ht="23.45" customHeight="1" x14ac:dyDescent="0.45">
      <c r="A6" s="128"/>
      <c r="D6" s="179" t="s">
        <v>195</v>
      </c>
      <c r="E6" s="52"/>
      <c r="F6" s="52" t="s">
        <v>67</v>
      </c>
      <c r="H6" s="179" t="s">
        <v>195</v>
      </c>
      <c r="I6" s="52"/>
      <c r="J6" s="52" t="s">
        <v>67</v>
      </c>
    </row>
    <row r="7" spans="1:18" ht="23.45" customHeight="1" x14ac:dyDescent="0.5">
      <c r="A7" s="12" t="s">
        <v>20</v>
      </c>
      <c r="B7" s="118" t="s">
        <v>9</v>
      </c>
      <c r="D7" s="52">
        <v>2564</v>
      </c>
      <c r="E7" s="52"/>
      <c r="F7" s="52">
        <v>2564</v>
      </c>
      <c r="G7" s="52"/>
      <c r="H7" s="52">
        <v>2564</v>
      </c>
      <c r="I7" s="52"/>
      <c r="J7" s="52">
        <v>2564</v>
      </c>
    </row>
    <row r="8" spans="1:18" ht="23.45" customHeight="1" x14ac:dyDescent="0.45">
      <c r="A8" s="128"/>
      <c r="D8" s="52" t="s">
        <v>91</v>
      </c>
      <c r="E8" s="52"/>
      <c r="F8" s="52"/>
      <c r="G8" s="52"/>
      <c r="H8" s="52" t="s">
        <v>91</v>
      </c>
      <c r="I8" s="52"/>
      <c r="J8" s="52"/>
    </row>
    <row r="9" spans="1:18" ht="23.45" customHeight="1" x14ac:dyDescent="0.45">
      <c r="A9" s="121"/>
      <c r="C9" s="52"/>
      <c r="D9" s="349" t="s">
        <v>79</v>
      </c>
      <c r="E9" s="349"/>
      <c r="F9" s="349"/>
      <c r="G9" s="349"/>
      <c r="H9" s="349"/>
      <c r="I9" s="349"/>
      <c r="J9" s="349"/>
    </row>
    <row r="10" spans="1:18" ht="23.45" customHeight="1" x14ac:dyDescent="0.45">
      <c r="A10" s="13" t="s">
        <v>0</v>
      </c>
      <c r="C10" s="72"/>
      <c r="D10" s="72"/>
      <c r="E10" s="72"/>
      <c r="F10" s="72"/>
      <c r="G10" s="72"/>
      <c r="H10" s="72"/>
      <c r="I10" s="72"/>
      <c r="J10" s="72"/>
    </row>
    <row r="11" spans="1:18" ht="23.45" customHeight="1" x14ac:dyDescent="0.45">
      <c r="A11" s="53" t="s">
        <v>1</v>
      </c>
      <c r="C11" s="72"/>
      <c r="D11" s="70">
        <v>305984</v>
      </c>
      <c r="E11" s="70"/>
      <c r="F11" s="70">
        <v>447022</v>
      </c>
      <c r="G11" s="70"/>
      <c r="H11" s="86">
        <f>D11</f>
        <v>305984</v>
      </c>
      <c r="I11" s="86"/>
      <c r="J11" s="86">
        <f>F11</f>
        <v>447022</v>
      </c>
      <c r="L11" s="337"/>
    </row>
    <row r="12" spans="1:18" s="28" customFormat="1" ht="23.45" customHeight="1" x14ac:dyDescent="0.45">
      <c r="A12" s="28" t="s">
        <v>2</v>
      </c>
      <c r="B12" s="120">
        <v>2</v>
      </c>
      <c r="C12" s="93"/>
      <c r="D12" s="39">
        <v>1350611</v>
      </c>
      <c r="E12" s="39"/>
      <c r="F12" s="39">
        <v>1519910</v>
      </c>
      <c r="G12" s="39"/>
      <c r="H12" s="86">
        <f>D12</f>
        <v>1350611</v>
      </c>
      <c r="I12" s="86"/>
      <c r="J12" s="86">
        <f t="shared" ref="J12:J14" si="0">F12</f>
        <v>1519910</v>
      </c>
      <c r="K12" s="336"/>
      <c r="L12" s="136"/>
      <c r="M12" s="336"/>
      <c r="N12" s="338"/>
      <c r="O12" s="338"/>
      <c r="P12" s="338"/>
      <c r="Q12" s="338"/>
      <c r="R12" s="338"/>
    </row>
    <row r="13" spans="1:18" s="28" customFormat="1" ht="23.45" customHeight="1" x14ac:dyDescent="0.45">
      <c r="A13" s="28" t="s">
        <v>133</v>
      </c>
      <c r="B13" s="120">
        <v>2</v>
      </c>
      <c r="C13" s="93"/>
      <c r="D13" s="39">
        <v>349360</v>
      </c>
      <c r="E13" s="39"/>
      <c r="F13" s="39">
        <v>232157</v>
      </c>
      <c r="G13" s="39"/>
      <c r="H13" s="86">
        <f t="shared" ref="H13:H14" si="1">D13</f>
        <v>349360</v>
      </c>
      <c r="I13" s="86"/>
      <c r="J13" s="86">
        <f t="shared" si="0"/>
        <v>232157</v>
      </c>
      <c r="K13" s="336"/>
      <c r="L13" s="136"/>
      <c r="M13" s="336"/>
      <c r="N13" s="338"/>
      <c r="O13" s="338"/>
      <c r="P13" s="338"/>
      <c r="Q13" s="338"/>
      <c r="R13" s="338"/>
    </row>
    <row r="14" spans="1:18" s="28" customFormat="1" ht="23.45" customHeight="1" x14ac:dyDescent="0.45">
      <c r="A14" s="28" t="s">
        <v>3</v>
      </c>
      <c r="C14" s="93"/>
      <c r="D14" s="39">
        <v>1581620</v>
      </c>
      <c r="E14" s="39"/>
      <c r="F14" s="39">
        <v>1170283</v>
      </c>
      <c r="G14" s="39"/>
      <c r="H14" s="86">
        <f t="shared" si="1"/>
        <v>1581620</v>
      </c>
      <c r="I14" s="86"/>
      <c r="J14" s="86">
        <f t="shared" si="0"/>
        <v>1170283</v>
      </c>
      <c r="K14" s="336"/>
      <c r="L14" s="136"/>
      <c r="M14" s="336"/>
      <c r="N14" s="338"/>
      <c r="O14" s="338"/>
      <c r="P14" s="338"/>
      <c r="Q14" s="338"/>
      <c r="R14" s="338"/>
    </row>
    <row r="15" spans="1:18" s="28" customFormat="1" ht="23.45" customHeight="1" x14ac:dyDescent="0.45">
      <c r="A15" s="47" t="s">
        <v>4</v>
      </c>
      <c r="B15" s="120"/>
      <c r="D15" s="54">
        <f>SUM(D11:D14)</f>
        <v>3587575</v>
      </c>
      <c r="E15" s="22"/>
      <c r="F15" s="54">
        <f>SUM(F11:F14)</f>
        <v>3369372</v>
      </c>
      <c r="G15" s="22"/>
      <c r="H15" s="54">
        <f>SUM(H11:H14)</f>
        <v>3587575</v>
      </c>
      <c r="I15" s="36"/>
      <c r="J15" s="54">
        <f>SUM(J11:J14)</f>
        <v>3369372</v>
      </c>
      <c r="K15" s="336"/>
      <c r="L15" s="339"/>
      <c r="M15" s="338"/>
      <c r="N15" s="338"/>
      <c r="O15" s="338"/>
      <c r="P15" s="338"/>
      <c r="Q15" s="338"/>
      <c r="R15" s="338"/>
    </row>
    <row r="17" spans="1:12" ht="23.45" customHeight="1" x14ac:dyDescent="0.45">
      <c r="A17" s="13" t="s">
        <v>5</v>
      </c>
    </row>
    <row r="18" spans="1:12" ht="23.45" customHeight="1" x14ac:dyDescent="0.45">
      <c r="A18" s="53" t="s">
        <v>169</v>
      </c>
      <c r="B18" s="219">
        <v>8</v>
      </c>
      <c r="D18" s="124">
        <v>100019</v>
      </c>
      <c r="E18" s="124"/>
      <c r="F18" s="124">
        <v>99937</v>
      </c>
      <c r="G18" s="124"/>
      <c r="H18" s="124">
        <f>D18</f>
        <v>100019</v>
      </c>
      <c r="I18" s="124"/>
      <c r="J18" s="124">
        <f t="shared" ref="J18:J25" si="2">F18</f>
        <v>99937</v>
      </c>
    </row>
    <row r="19" spans="1:12" ht="23.45" customHeight="1" x14ac:dyDescent="0.45">
      <c r="A19" s="53" t="s">
        <v>48</v>
      </c>
      <c r="B19" s="118">
        <v>3</v>
      </c>
      <c r="D19" s="39">
        <v>1554805</v>
      </c>
      <c r="E19" s="85"/>
      <c r="F19" s="84">
        <v>1513115</v>
      </c>
      <c r="G19" s="85"/>
      <c r="H19" s="85">
        <v>503990</v>
      </c>
      <c r="I19" s="85"/>
      <c r="J19" s="85">
        <v>503990</v>
      </c>
      <c r="L19" s="337"/>
    </row>
    <row r="20" spans="1:12" ht="23.45" customHeight="1" x14ac:dyDescent="0.45">
      <c r="A20" s="53" t="s">
        <v>124</v>
      </c>
      <c r="D20" s="39">
        <v>2498</v>
      </c>
      <c r="E20" s="85"/>
      <c r="F20" s="84">
        <v>3158</v>
      </c>
      <c r="G20" s="85"/>
      <c r="H20" s="85">
        <f>D20</f>
        <v>2498</v>
      </c>
      <c r="I20" s="85"/>
      <c r="J20" s="85">
        <f>F20</f>
        <v>3158</v>
      </c>
      <c r="L20" s="337"/>
    </row>
    <row r="21" spans="1:12" ht="23.45" customHeight="1" x14ac:dyDescent="0.45">
      <c r="A21" s="53" t="s">
        <v>35</v>
      </c>
      <c r="B21" s="118">
        <v>4</v>
      </c>
      <c r="D21" s="39">
        <v>2566872</v>
      </c>
      <c r="E21" s="85"/>
      <c r="F21" s="84">
        <v>2917024</v>
      </c>
      <c r="G21" s="85"/>
      <c r="H21" s="85">
        <f t="shared" ref="H21:H25" si="3">D21</f>
        <v>2566872</v>
      </c>
      <c r="I21" s="85"/>
      <c r="J21" s="84">
        <f t="shared" si="2"/>
        <v>2917024</v>
      </c>
      <c r="L21" s="337"/>
    </row>
    <row r="22" spans="1:12" ht="23.45" customHeight="1" x14ac:dyDescent="0.45">
      <c r="A22" s="53" t="s">
        <v>125</v>
      </c>
      <c r="B22" s="219"/>
      <c r="D22" s="39">
        <v>305763</v>
      </c>
      <c r="E22" s="85"/>
      <c r="F22" s="228">
        <v>331220</v>
      </c>
      <c r="G22" s="85"/>
      <c r="H22" s="85">
        <f>D22</f>
        <v>305763</v>
      </c>
      <c r="I22" s="85"/>
      <c r="J22" s="228">
        <f t="shared" si="2"/>
        <v>331220</v>
      </c>
      <c r="L22" s="337"/>
    </row>
    <row r="23" spans="1:12" ht="23.45" customHeight="1" x14ac:dyDescent="0.45">
      <c r="A23" s="28" t="s">
        <v>49</v>
      </c>
      <c r="D23" s="39">
        <v>59126</v>
      </c>
      <c r="E23" s="85"/>
      <c r="F23" s="84">
        <v>67475</v>
      </c>
      <c r="G23" s="85"/>
      <c r="H23" s="85">
        <f t="shared" si="3"/>
        <v>59126</v>
      </c>
      <c r="I23" s="85"/>
      <c r="J23" s="85">
        <f t="shared" si="2"/>
        <v>67475</v>
      </c>
      <c r="L23" s="337"/>
    </row>
    <row r="24" spans="1:12" ht="23.45" customHeight="1" x14ac:dyDescent="0.45">
      <c r="A24" s="123" t="s">
        <v>66</v>
      </c>
      <c r="D24" s="39">
        <v>262952</v>
      </c>
      <c r="E24" s="81"/>
      <c r="F24" s="84">
        <v>251264</v>
      </c>
      <c r="G24" s="80"/>
      <c r="H24" s="85">
        <f t="shared" si="3"/>
        <v>262952</v>
      </c>
      <c r="I24" s="85"/>
      <c r="J24" s="85">
        <f t="shared" si="2"/>
        <v>251264</v>
      </c>
      <c r="L24" s="337"/>
    </row>
    <row r="25" spans="1:12" ht="23.45" customHeight="1" x14ac:dyDescent="0.45">
      <c r="A25" s="53" t="s">
        <v>6</v>
      </c>
      <c r="D25" s="39">
        <v>4310</v>
      </c>
      <c r="E25" s="85"/>
      <c r="F25" s="84">
        <v>4244</v>
      </c>
      <c r="G25" s="85"/>
      <c r="H25" s="85">
        <f t="shared" si="3"/>
        <v>4310</v>
      </c>
      <c r="I25" s="85"/>
      <c r="J25" s="85">
        <f t="shared" si="2"/>
        <v>4244</v>
      </c>
      <c r="L25" s="337"/>
    </row>
    <row r="26" spans="1:12" ht="23.45" customHeight="1" x14ac:dyDescent="0.45">
      <c r="A26" s="11" t="s">
        <v>7</v>
      </c>
      <c r="D26" s="16">
        <f>SUM(D18:D25)</f>
        <v>4856345</v>
      </c>
      <c r="E26" s="8"/>
      <c r="F26" s="16">
        <f>SUM(F18:F25)</f>
        <v>5187437</v>
      </c>
      <c r="G26" s="8"/>
      <c r="H26" s="16">
        <f>SUM(H18:H25)</f>
        <v>3805530</v>
      </c>
      <c r="I26" s="17"/>
      <c r="J26" s="16">
        <f>SUM(J18:J25)</f>
        <v>4178312</v>
      </c>
      <c r="L26" s="340"/>
    </row>
    <row r="27" spans="1:12" ht="23.45" customHeight="1" x14ac:dyDescent="0.45">
      <c r="A27" s="11"/>
      <c r="C27" s="72"/>
      <c r="D27" s="72"/>
      <c r="E27" s="72"/>
      <c r="F27" s="72"/>
      <c r="G27" s="72"/>
      <c r="H27" s="72"/>
      <c r="I27" s="72"/>
      <c r="J27" s="72"/>
      <c r="L27" s="337"/>
    </row>
    <row r="28" spans="1:12" ht="23.45" customHeight="1" thickBot="1" x14ac:dyDescent="0.5">
      <c r="A28" s="11" t="s">
        <v>8</v>
      </c>
      <c r="C28" s="72"/>
      <c r="D28" s="5">
        <f>SUM(D15+D26)</f>
        <v>8443920</v>
      </c>
      <c r="E28" s="3"/>
      <c r="F28" s="5">
        <f>SUM(F15+F26)</f>
        <v>8556809</v>
      </c>
      <c r="G28" s="3"/>
      <c r="H28" s="5">
        <f>SUM(H15+H26)</f>
        <v>7393105</v>
      </c>
      <c r="I28" s="4"/>
      <c r="J28" s="5">
        <f>SUM(J15+J26)</f>
        <v>7547684</v>
      </c>
      <c r="L28" s="340"/>
    </row>
    <row r="29" spans="1:12" ht="23.45" customHeight="1" thickTop="1" x14ac:dyDescent="0.45"/>
    <row r="30" spans="1:12" ht="23.45" customHeight="1" x14ac:dyDescent="0.5">
      <c r="A30" s="10" t="s">
        <v>114</v>
      </c>
    </row>
    <row r="31" spans="1:12" ht="23.45" customHeight="1" x14ac:dyDescent="0.5">
      <c r="A31" s="29" t="s">
        <v>55</v>
      </c>
    </row>
    <row r="32" spans="1:12" ht="23.45" customHeight="1" x14ac:dyDescent="0.45">
      <c r="A32" s="1"/>
    </row>
    <row r="33" spans="1:18" ht="23.45" customHeight="1" x14ac:dyDescent="0.45">
      <c r="A33" s="11"/>
      <c r="D33" s="350" t="s">
        <v>46</v>
      </c>
      <c r="E33" s="350"/>
      <c r="F33" s="350"/>
      <c r="G33" s="119"/>
      <c r="H33" s="119"/>
      <c r="I33" s="218"/>
      <c r="J33" s="218"/>
    </row>
    <row r="34" spans="1:18" ht="23.45" customHeight="1" x14ac:dyDescent="0.45">
      <c r="A34" s="47"/>
      <c r="B34" s="53"/>
      <c r="D34" s="350" t="s">
        <v>45</v>
      </c>
      <c r="E34" s="350"/>
      <c r="F34" s="350"/>
      <c r="G34" s="1"/>
      <c r="H34" s="350" t="s">
        <v>47</v>
      </c>
      <c r="I34" s="350"/>
      <c r="J34" s="350"/>
    </row>
    <row r="35" spans="1:18" ht="23.45" customHeight="1" x14ac:dyDescent="0.45">
      <c r="A35" s="125"/>
      <c r="C35" s="52"/>
      <c r="D35" s="179" t="s">
        <v>195</v>
      </c>
      <c r="E35" s="52"/>
      <c r="F35" s="52" t="s">
        <v>67</v>
      </c>
      <c r="H35" s="179" t="s">
        <v>195</v>
      </c>
      <c r="I35" s="52"/>
      <c r="J35" s="52" t="s">
        <v>67</v>
      </c>
    </row>
    <row r="36" spans="1:18" ht="23.45" customHeight="1" x14ac:dyDescent="0.5">
      <c r="A36" s="29" t="s">
        <v>58</v>
      </c>
      <c r="B36" s="118" t="s">
        <v>9</v>
      </c>
      <c r="D36" s="52">
        <v>2564</v>
      </c>
      <c r="E36" s="52"/>
      <c r="F36" s="52">
        <v>2564</v>
      </c>
      <c r="G36" s="52"/>
      <c r="H36" s="52">
        <v>2564</v>
      </c>
      <c r="I36" s="52"/>
      <c r="J36" s="52">
        <v>2564</v>
      </c>
    </row>
    <row r="37" spans="1:18" ht="23.45" customHeight="1" x14ac:dyDescent="0.45">
      <c r="A37" s="47"/>
      <c r="D37" s="52" t="s">
        <v>91</v>
      </c>
      <c r="E37" s="52"/>
      <c r="F37" s="52"/>
      <c r="G37" s="52"/>
      <c r="H37" s="52" t="s">
        <v>91</v>
      </c>
      <c r="I37" s="52"/>
      <c r="J37" s="52"/>
    </row>
    <row r="38" spans="1:18" ht="23.45" customHeight="1" x14ac:dyDescent="0.45">
      <c r="A38" s="121"/>
      <c r="C38" s="52"/>
      <c r="D38" s="349" t="s">
        <v>79</v>
      </c>
      <c r="E38" s="349"/>
      <c r="F38" s="349"/>
      <c r="G38" s="349"/>
      <c r="H38" s="349"/>
      <c r="I38" s="349"/>
      <c r="J38" s="349"/>
    </row>
    <row r="39" spans="1:18" ht="23.45" customHeight="1" x14ac:dyDescent="0.45">
      <c r="A39" s="229" t="s">
        <v>10</v>
      </c>
      <c r="C39" s="73"/>
      <c r="D39" s="73"/>
      <c r="E39" s="73"/>
      <c r="F39" s="73"/>
      <c r="G39" s="73"/>
      <c r="H39" s="73"/>
      <c r="I39" s="73"/>
      <c r="J39" s="73"/>
    </row>
    <row r="40" spans="1:18" ht="23.45" customHeight="1" x14ac:dyDescent="0.45">
      <c r="A40" s="224" t="s">
        <v>11</v>
      </c>
      <c r="B40" s="118">
        <v>2</v>
      </c>
      <c r="C40" s="73"/>
      <c r="D40" s="71">
        <v>566758</v>
      </c>
      <c r="E40" s="86"/>
      <c r="F40" s="71">
        <v>577139</v>
      </c>
      <c r="G40" s="86"/>
      <c r="H40" s="111">
        <f t="shared" ref="H40:J43" si="4">D40</f>
        <v>566758</v>
      </c>
      <c r="I40" s="111"/>
      <c r="J40" s="111">
        <f t="shared" si="4"/>
        <v>577139</v>
      </c>
    </row>
    <row r="41" spans="1:18" s="28" customFormat="1" ht="23.45" customHeight="1" x14ac:dyDescent="0.45">
      <c r="A41" s="126" t="s">
        <v>135</v>
      </c>
      <c r="B41" s="219">
        <v>2</v>
      </c>
      <c r="C41" s="66"/>
      <c r="D41" s="71">
        <v>264087</v>
      </c>
      <c r="E41" s="196"/>
      <c r="F41" s="71">
        <v>314087</v>
      </c>
      <c r="G41" s="196"/>
      <c r="H41" s="111">
        <f t="shared" si="4"/>
        <v>264087</v>
      </c>
      <c r="I41" s="111"/>
      <c r="J41" s="111">
        <f t="shared" si="4"/>
        <v>314087</v>
      </c>
      <c r="K41" s="338"/>
      <c r="L41" s="338"/>
      <c r="M41" s="338"/>
      <c r="N41" s="338"/>
      <c r="O41" s="338"/>
      <c r="P41" s="338"/>
      <c r="Q41" s="338"/>
      <c r="R41" s="338"/>
    </row>
    <row r="42" spans="1:18" s="28" customFormat="1" ht="23.45" customHeight="1" x14ac:dyDescent="0.45">
      <c r="A42" s="126" t="s">
        <v>190</v>
      </c>
      <c r="K42" s="338"/>
      <c r="L42" s="338"/>
      <c r="M42" s="338"/>
      <c r="N42" s="338"/>
      <c r="O42" s="338"/>
      <c r="P42" s="338"/>
      <c r="Q42" s="338"/>
      <c r="R42" s="338"/>
    </row>
    <row r="43" spans="1:18" s="28" customFormat="1" ht="23.45" customHeight="1" x14ac:dyDescent="0.45">
      <c r="A43" s="126" t="s">
        <v>191</v>
      </c>
      <c r="D43" s="127">
        <v>31515</v>
      </c>
      <c r="E43" s="127"/>
      <c r="F43" s="127">
        <v>30450</v>
      </c>
      <c r="G43" s="127"/>
      <c r="H43" s="127">
        <f t="shared" si="4"/>
        <v>31515</v>
      </c>
      <c r="I43" s="127"/>
      <c r="J43" s="127">
        <f t="shared" si="4"/>
        <v>30450</v>
      </c>
      <c r="K43" s="338"/>
      <c r="L43" s="338"/>
      <c r="M43" s="338"/>
      <c r="N43" s="338"/>
      <c r="O43" s="338"/>
      <c r="P43" s="338"/>
      <c r="Q43" s="338"/>
      <c r="R43" s="338"/>
    </row>
    <row r="44" spans="1:18" s="28" customFormat="1" ht="23.45" hidden="1" customHeight="1" x14ac:dyDescent="0.45">
      <c r="A44" s="126" t="s">
        <v>128</v>
      </c>
      <c r="B44" s="219"/>
      <c r="C44" s="66"/>
      <c r="D44" s="300"/>
      <c r="E44" s="196"/>
      <c r="F44" s="71">
        <v>0</v>
      </c>
      <c r="G44" s="196"/>
      <c r="H44" s="300"/>
      <c r="I44" s="111"/>
      <c r="J44" s="111">
        <v>0</v>
      </c>
      <c r="K44" s="338"/>
      <c r="L44" s="338"/>
      <c r="M44" s="338"/>
      <c r="N44" s="338"/>
      <c r="O44" s="338"/>
      <c r="P44" s="338"/>
      <c r="Q44" s="338"/>
      <c r="R44" s="338"/>
    </row>
    <row r="45" spans="1:18" ht="23.45" customHeight="1" x14ac:dyDescent="0.45">
      <c r="A45" s="230" t="s">
        <v>12</v>
      </c>
      <c r="C45" s="73"/>
      <c r="D45" s="9">
        <f>SUM(D40:D44)</f>
        <v>862360</v>
      </c>
      <c r="E45" s="4"/>
      <c r="F45" s="9">
        <f>SUM(F40:F44)</f>
        <v>921676</v>
      </c>
      <c r="G45" s="4"/>
      <c r="H45" s="9">
        <f>SUM(H40:H44)</f>
        <v>862360</v>
      </c>
      <c r="I45" s="4"/>
      <c r="J45" s="9">
        <f>SUM(J40:J44)</f>
        <v>921676</v>
      </c>
    </row>
    <row r="46" spans="1:18" ht="23.45" customHeight="1" x14ac:dyDescent="0.45">
      <c r="A46" s="125"/>
      <c r="C46" s="73"/>
      <c r="D46" s="75"/>
      <c r="E46" s="75"/>
      <c r="F46" s="75"/>
      <c r="G46" s="75"/>
      <c r="H46" s="75"/>
      <c r="I46" s="75"/>
      <c r="J46" s="75"/>
    </row>
    <row r="47" spans="1:18" ht="23.45" customHeight="1" x14ac:dyDescent="0.45">
      <c r="A47" s="14" t="s">
        <v>13</v>
      </c>
      <c r="B47" s="6"/>
      <c r="C47" s="73"/>
      <c r="D47" s="76"/>
      <c r="E47" s="75"/>
      <c r="F47" s="76"/>
      <c r="G47" s="75"/>
      <c r="H47" s="76"/>
      <c r="I47" s="76"/>
      <c r="J47" s="76"/>
    </row>
    <row r="48" spans="1:18" ht="23.45" customHeight="1" x14ac:dyDescent="0.45">
      <c r="A48" s="123" t="s">
        <v>75</v>
      </c>
      <c r="B48" s="51">
        <v>2</v>
      </c>
      <c r="C48" s="73"/>
      <c r="D48" s="71">
        <v>23323</v>
      </c>
      <c r="E48" s="71"/>
      <c r="F48" s="71">
        <v>27024</v>
      </c>
      <c r="G48" s="71"/>
      <c r="H48" s="71">
        <f t="shared" ref="H48:J51" si="5">D48</f>
        <v>23323</v>
      </c>
      <c r="I48" s="71"/>
      <c r="J48" s="71">
        <f t="shared" si="5"/>
        <v>27024</v>
      </c>
    </row>
    <row r="49" spans="1:10" ht="23.45" customHeight="1" x14ac:dyDescent="0.45">
      <c r="A49" s="123" t="s">
        <v>170</v>
      </c>
      <c r="B49" s="51"/>
      <c r="C49" s="73"/>
      <c r="D49" s="71">
        <v>309063</v>
      </c>
      <c r="E49" s="71"/>
      <c r="F49" s="71">
        <v>329050</v>
      </c>
      <c r="G49" s="71"/>
      <c r="H49" s="71">
        <f t="shared" si="5"/>
        <v>309063</v>
      </c>
      <c r="I49" s="71"/>
      <c r="J49" s="71">
        <f t="shared" si="5"/>
        <v>329050</v>
      </c>
    </row>
    <row r="50" spans="1:10" ht="23.45" customHeight="1" x14ac:dyDescent="0.45">
      <c r="A50" s="123" t="s">
        <v>137</v>
      </c>
      <c r="B50" s="51"/>
      <c r="C50" s="73"/>
      <c r="E50" s="71"/>
      <c r="F50" s="71"/>
      <c r="G50" s="71"/>
      <c r="H50" s="71"/>
      <c r="I50" s="71"/>
      <c r="J50" s="71"/>
    </row>
    <row r="51" spans="1:10" ht="23.45" customHeight="1" x14ac:dyDescent="0.45">
      <c r="A51" s="126" t="s">
        <v>136</v>
      </c>
      <c r="C51" s="73"/>
      <c r="D51" s="71">
        <v>338597</v>
      </c>
      <c r="E51" s="71"/>
      <c r="F51" s="71">
        <v>332373</v>
      </c>
      <c r="G51" s="71"/>
      <c r="H51" s="71">
        <f t="shared" si="5"/>
        <v>338597</v>
      </c>
      <c r="I51" s="71"/>
      <c r="J51" s="71">
        <f t="shared" si="5"/>
        <v>332373</v>
      </c>
    </row>
    <row r="52" spans="1:10" ht="23.45" customHeight="1" x14ac:dyDescent="0.45">
      <c r="A52" s="15" t="s">
        <v>62</v>
      </c>
      <c r="C52" s="73"/>
      <c r="D52" s="16">
        <f>SUM(D48:D51)</f>
        <v>670983</v>
      </c>
      <c r="E52" s="70"/>
      <c r="F52" s="16">
        <f>SUM(F48:F51)</f>
        <v>688447</v>
      </c>
      <c r="G52" s="70"/>
      <c r="H52" s="16">
        <f>SUM(H48:H51)</f>
        <v>670983</v>
      </c>
      <c r="I52" s="17"/>
      <c r="J52" s="16">
        <f>SUM(J48:J51)</f>
        <v>688447</v>
      </c>
    </row>
    <row r="53" spans="1:10" ht="23.45" customHeight="1" x14ac:dyDescent="0.45">
      <c r="A53" s="125"/>
      <c r="C53" s="73"/>
      <c r="D53" s="75"/>
      <c r="E53" s="75"/>
      <c r="F53" s="75"/>
      <c r="G53" s="75"/>
      <c r="H53" s="75"/>
      <c r="I53" s="75"/>
      <c r="J53" s="75"/>
    </row>
    <row r="54" spans="1:10" ht="23.45" customHeight="1" x14ac:dyDescent="0.45">
      <c r="A54" s="15" t="s">
        <v>14</v>
      </c>
      <c r="C54" s="73"/>
      <c r="D54" s="2">
        <f>D45+D52</f>
        <v>1533343</v>
      </c>
      <c r="E54" s="4"/>
      <c r="F54" s="2">
        <f>F45+F52</f>
        <v>1610123</v>
      </c>
      <c r="G54" s="4"/>
      <c r="H54" s="2">
        <f>H45+H52</f>
        <v>1533343</v>
      </c>
      <c r="I54" s="4"/>
      <c r="J54" s="2">
        <f>J45+J52</f>
        <v>1610123</v>
      </c>
    </row>
    <row r="55" spans="1:10" ht="23.45" customHeight="1" x14ac:dyDescent="0.45">
      <c r="A55" s="15"/>
      <c r="C55" s="73"/>
      <c r="D55" s="73"/>
      <c r="E55" s="73"/>
      <c r="F55" s="73"/>
      <c r="G55" s="73"/>
      <c r="H55" s="73"/>
      <c r="I55" s="73"/>
      <c r="J55" s="73"/>
    </row>
    <row r="56" spans="1:10" ht="23.45" customHeight="1" x14ac:dyDescent="0.5">
      <c r="A56" s="10" t="s">
        <v>114</v>
      </c>
    </row>
    <row r="57" spans="1:10" ht="23.45" customHeight="1" x14ac:dyDescent="0.5">
      <c r="A57" s="29" t="s">
        <v>55</v>
      </c>
    </row>
    <row r="58" spans="1:10" ht="23.45" customHeight="1" x14ac:dyDescent="0.45">
      <c r="A58" s="11"/>
    </row>
    <row r="59" spans="1:10" ht="23.45" customHeight="1" x14ac:dyDescent="0.45">
      <c r="A59" s="11"/>
      <c r="D59" s="350" t="s">
        <v>46</v>
      </c>
      <c r="E59" s="350"/>
      <c r="F59" s="350"/>
      <c r="G59" s="119"/>
      <c r="H59" s="119"/>
      <c r="I59" s="218"/>
      <c r="J59" s="218"/>
    </row>
    <row r="60" spans="1:10" ht="23.45" customHeight="1" x14ac:dyDescent="0.45">
      <c r="A60" s="47"/>
      <c r="B60" s="53"/>
      <c r="D60" s="350" t="s">
        <v>45</v>
      </c>
      <c r="E60" s="350"/>
      <c r="F60" s="350"/>
      <c r="G60" s="1"/>
      <c r="H60" s="350" t="s">
        <v>47</v>
      </c>
      <c r="I60" s="350"/>
      <c r="J60" s="350"/>
    </row>
    <row r="61" spans="1:10" ht="23.45" customHeight="1" x14ac:dyDescent="0.45">
      <c r="A61" s="47"/>
      <c r="D61" s="179" t="s">
        <v>195</v>
      </c>
      <c r="E61" s="52"/>
      <c r="F61" s="52" t="s">
        <v>67</v>
      </c>
      <c r="H61" s="179" t="s">
        <v>195</v>
      </c>
      <c r="I61" s="52"/>
      <c r="J61" s="52" t="s">
        <v>67</v>
      </c>
    </row>
    <row r="62" spans="1:10" ht="23.45" customHeight="1" x14ac:dyDescent="0.5">
      <c r="A62" s="29" t="s">
        <v>58</v>
      </c>
      <c r="D62" s="52">
        <v>2564</v>
      </c>
      <c r="E62" s="52"/>
      <c r="F62" s="52">
        <v>2564</v>
      </c>
      <c r="G62" s="52"/>
      <c r="H62" s="52">
        <v>2564</v>
      </c>
      <c r="I62" s="52"/>
      <c r="J62" s="52">
        <v>2564</v>
      </c>
    </row>
    <row r="63" spans="1:10" ht="23.45" customHeight="1" x14ac:dyDescent="0.45">
      <c r="A63" s="47"/>
      <c r="D63" s="52" t="s">
        <v>91</v>
      </c>
      <c r="E63" s="52"/>
      <c r="F63" s="52"/>
      <c r="G63" s="52"/>
      <c r="H63" s="52" t="s">
        <v>91</v>
      </c>
      <c r="I63" s="52"/>
      <c r="J63" s="52"/>
    </row>
    <row r="64" spans="1:10" ht="23.45" customHeight="1" x14ac:dyDescent="0.45">
      <c r="C64" s="52"/>
      <c r="D64" s="349" t="s">
        <v>79</v>
      </c>
      <c r="E64" s="349"/>
      <c r="F64" s="349"/>
      <c r="G64" s="349"/>
      <c r="H64" s="349"/>
      <c r="I64" s="349"/>
      <c r="J64" s="349"/>
    </row>
    <row r="65" spans="1:13" ht="23.45" customHeight="1" x14ac:dyDescent="0.45">
      <c r="A65" s="30" t="s">
        <v>59</v>
      </c>
      <c r="C65" s="52"/>
      <c r="D65" s="118"/>
      <c r="E65" s="118"/>
      <c r="F65" s="118"/>
      <c r="G65" s="118"/>
      <c r="H65" s="118"/>
      <c r="I65" s="219"/>
      <c r="J65" s="219"/>
    </row>
    <row r="66" spans="1:13" ht="23.45" customHeight="1" x14ac:dyDescent="0.45">
      <c r="A66" s="73" t="s">
        <v>41</v>
      </c>
      <c r="C66" s="73"/>
      <c r="D66" s="73"/>
      <c r="E66" s="73"/>
      <c r="F66" s="73"/>
      <c r="G66" s="73"/>
      <c r="H66" s="73"/>
      <c r="I66" s="73"/>
      <c r="J66" s="73"/>
    </row>
    <row r="67" spans="1:13" ht="23.45" customHeight="1" x14ac:dyDescent="0.45">
      <c r="A67" s="73" t="s">
        <v>42</v>
      </c>
      <c r="B67" s="219"/>
      <c r="C67" s="73"/>
      <c r="D67" s="73"/>
      <c r="E67" s="73"/>
      <c r="F67" s="73"/>
      <c r="G67" s="73"/>
      <c r="H67" s="73"/>
      <c r="I67" s="73"/>
      <c r="J67" s="73"/>
    </row>
    <row r="68" spans="1:13" ht="23.45" customHeight="1" thickBot="1" x14ac:dyDescent="0.5">
      <c r="A68" s="231" t="s">
        <v>123</v>
      </c>
      <c r="C68" s="73"/>
      <c r="D68" s="79">
        <v>578400</v>
      </c>
      <c r="E68" s="74"/>
      <c r="F68" s="79">
        <v>578400</v>
      </c>
      <c r="G68" s="71"/>
      <c r="H68" s="79">
        <v>578400</v>
      </c>
      <c r="I68" s="168"/>
      <c r="J68" s="79">
        <v>578400</v>
      </c>
    </row>
    <row r="69" spans="1:13" ht="23.45" customHeight="1" thickTop="1" x14ac:dyDescent="0.45">
      <c r="A69" s="73" t="s">
        <v>43</v>
      </c>
      <c r="B69" s="219"/>
      <c r="C69" s="73"/>
      <c r="D69" s="168"/>
      <c r="E69" s="74"/>
      <c r="F69" s="168"/>
      <c r="G69" s="71"/>
      <c r="H69" s="168"/>
      <c r="I69" s="168"/>
      <c r="J69" s="168"/>
    </row>
    <row r="70" spans="1:13" ht="23.45" customHeight="1" x14ac:dyDescent="0.45">
      <c r="A70" s="231" t="s">
        <v>123</v>
      </c>
      <c r="C70" s="73"/>
      <c r="D70" s="71">
        <v>578400</v>
      </c>
      <c r="E70" s="197"/>
      <c r="F70" s="71">
        <v>578400</v>
      </c>
      <c r="G70" s="197"/>
      <c r="H70" s="71">
        <f t="shared" ref="H70:H71" si="6">D70</f>
        <v>578400</v>
      </c>
      <c r="I70" s="71"/>
      <c r="J70" s="71">
        <f t="shared" ref="J70:J71" si="7">F70</f>
        <v>578400</v>
      </c>
    </row>
    <row r="71" spans="1:13" ht="23.45" customHeight="1" x14ac:dyDescent="0.45">
      <c r="A71" s="73" t="s">
        <v>54</v>
      </c>
      <c r="C71" s="73"/>
      <c r="D71" s="71">
        <v>333489</v>
      </c>
      <c r="E71" s="86"/>
      <c r="F71" s="71">
        <v>333489</v>
      </c>
      <c r="G71" s="86"/>
      <c r="H71" s="71">
        <f t="shared" si="6"/>
        <v>333489</v>
      </c>
      <c r="I71" s="71"/>
      <c r="J71" s="71">
        <f t="shared" si="7"/>
        <v>333489</v>
      </c>
    </row>
    <row r="72" spans="1:13" ht="23.45" customHeight="1" x14ac:dyDescent="0.45">
      <c r="A72" s="73" t="s">
        <v>15</v>
      </c>
      <c r="C72" s="73"/>
      <c r="D72" s="75"/>
      <c r="E72" s="75"/>
      <c r="F72" s="75"/>
      <c r="G72" s="75"/>
      <c r="H72" s="75"/>
      <c r="I72" s="75"/>
      <c r="J72" s="75"/>
    </row>
    <row r="73" spans="1:13" ht="23.45" customHeight="1" x14ac:dyDescent="0.45">
      <c r="A73" s="73" t="s">
        <v>38</v>
      </c>
      <c r="C73" s="73"/>
      <c r="D73" s="75"/>
      <c r="E73" s="75"/>
      <c r="F73" s="75"/>
      <c r="G73" s="75"/>
      <c r="H73" s="75"/>
      <c r="I73" s="75"/>
      <c r="J73" s="75"/>
    </row>
    <row r="74" spans="1:13" ht="23.45" customHeight="1" x14ac:dyDescent="0.45">
      <c r="A74" s="73" t="s">
        <v>76</v>
      </c>
      <c r="C74" s="73"/>
      <c r="D74" s="86">
        <v>72840</v>
      </c>
      <c r="E74" s="86"/>
      <c r="F74" s="86">
        <v>72840</v>
      </c>
      <c r="G74" s="86"/>
      <c r="H74" s="86">
        <f t="shared" ref="H74:H75" si="8">D74</f>
        <v>72840</v>
      </c>
      <c r="I74" s="86"/>
      <c r="J74" s="86">
        <f t="shared" ref="J74:J75" si="9">F74</f>
        <v>72840</v>
      </c>
    </row>
    <row r="75" spans="1:13" ht="23.45" customHeight="1" x14ac:dyDescent="0.45">
      <c r="A75" s="73" t="s">
        <v>36</v>
      </c>
      <c r="C75" s="73"/>
      <c r="D75" s="86">
        <v>825000</v>
      </c>
      <c r="E75" s="86"/>
      <c r="F75" s="86">
        <v>825000</v>
      </c>
      <c r="G75" s="86"/>
      <c r="H75" s="86">
        <f t="shared" si="8"/>
        <v>825000</v>
      </c>
      <c r="I75" s="86"/>
      <c r="J75" s="86">
        <f t="shared" si="9"/>
        <v>825000</v>
      </c>
      <c r="K75" s="338"/>
      <c r="L75" s="338"/>
      <c r="M75" s="338"/>
    </row>
    <row r="76" spans="1:13" ht="23.45" customHeight="1" x14ac:dyDescent="0.45">
      <c r="A76" s="73" t="s">
        <v>37</v>
      </c>
      <c r="C76" s="73"/>
      <c r="D76" s="88">
        <f>'SH Equity'!K50</f>
        <v>5106756</v>
      </c>
      <c r="E76" s="86"/>
      <c r="F76" s="88">
        <v>5143086</v>
      </c>
      <c r="G76" s="196"/>
      <c r="H76" s="86">
        <f>'SH Seperate'!K51</f>
        <v>4056097</v>
      </c>
      <c r="I76" s="86"/>
      <c r="J76" s="86">
        <v>4133961</v>
      </c>
      <c r="K76" s="341"/>
      <c r="L76" s="338"/>
      <c r="M76" s="136"/>
    </row>
    <row r="77" spans="1:13" ht="23.45" customHeight="1" x14ac:dyDescent="0.45">
      <c r="A77" s="126" t="s">
        <v>56</v>
      </c>
      <c r="C77" s="73"/>
      <c r="D77" s="89">
        <f>'SH Equity'!Q50</f>
        <v>-5908</v>
      </c>
      <c r="E77" s="86"/>
      <c r="F77" s="89">
        <v>-6129</v>
      </c>
      <c r="G77" s="196"/>
      <c r="H77" s="87">
        <f>'SH Seperate'!O51</f>
        <v>-6064</v>
      </c>
      <c r="I77" s="223"/>
      <c r="J77" s="87">
        <v>-6129</v>
      </c>
      <c r="K77" s="338"/>
      <c r="L77" s="338"/>
      <c r="M77" s="136"/>
    </row>
    <row r="78" spans="1:13" ht="23.45" customHeight="1" x14ac:dyDescent="0.45">
      <c r="A78" s="31" t="s">
        <v>60</v>
      </c>
      <c r="C78" s="73"/>
      <c r="D78" s="2">
        <f>SUM(D70:D77)</f>
        <v>6910577</v>
      </c>
      <c r="E78" s="4"/>
      <c r="F78" s="2">
        <f>SUM(F70:F77)</f>
        <v>6946686</v>
      </c>
      <c r="G78" s="4"/>
      <c r="H78" s="2">
        <f>SUM(H70:H77)</f>
        <v>5859762</v>
      </c>
      <c r="I78" s="4"/>
      <c r="J78" s="2">
        <f>SUM(J70:J77)</f>
        <v>5937561</v>
      </c>
      <c r="K78" s="338"/>
      <c r="L78" s="338"/>
      <c r="M78" s="338"/>
    </row>
    <row r="79" spans="1:13" ht="22.5" customHeight="1" x14ac:dyDescent="0.45">
      <c r="A79" s="73"/>
      <c r="C79" s="73"/>
      <c r="D79" s="4"/>
      <c r="E79" s="4"/>
      <c r="F79" s="4"/>
      <c r="G79" s="4"/>
      <c r="H79" s="4"/>
      <c r="I79" s="4"/>
      <c r="J79" s="4"/>
      <c r="K79" s="338"/>
      <c r="L79" s="338"/>
      <c r="M79" s="338"/>
    </row>
    <row r="80" spans="1:13" ht="25.15" customHeight="1" thickBot="1" x14ac:dyDescent="0.5">
      <c r="A80" s="31" t="s">
        <v>61</v>
      </c>
      <c r="C80" s="73"/>
      <c r="D80" s="5">
        <f>SUM(D54+D78)</f>
        <v>8443920</v>
      </c>
      <c r="E80" s="4"/>
      <c r="F80" s="5">
        <f>SUM(F54+F78)</f>
        <v>8556809</v>
      </c>
      <c r="G80" s="4"/>
      <c r="H80" s="5">
        <f>SUM(H54+H78)</f>
        <v>7393105</v>
      </c>
      <c r="I80" s="4"/>
      <c r="J80" s="5">
        <f>SUM(J54+J78)</f>
        <v>7547684</v>
      </c>
      <c r="K80" s="338"/>
      <c r="L80" s="338"/>
      <c r="M80" s="338"/>
    </row>
    <row r="81" spans="1:12" ht="23.45" customHeight="1" thickTop="1" x14ac:dyDescent="0.45">
      <c r="C81" s="73"/>
    </row>
    <row r="82" spans="1:12" ht="21" customHeight="1" x14ac:dyDescent="0.45">
      <c r="A82" s="66"/>
      <c r="C82" s="72"/>
      <c r="D82" s="77">
        <f>D80-D28</f>
        <v>0</v>
      </c>
      <c r="E82" s="78"/>
      <c r="F82" s="77">
        <f>F80-F28</f>
        <v>0</v>
      </c>
      <c r="G82" s="78"/>
      <c r="H82" s="77">
        <f>H80-H28</f>
        <v>0</v>
      </c>
      <c r="I82" s="77"/>
      <c r="J82" s="77">
        <f>J80-J28</f>
        <v>0</v>
      </c>
    </row>
    <row r="83" spans="1:12" ht="23.45" customHeight="1" x14ac:dyDescent="0.45">
      <c r="A83" s="20"/>
      <c r="C83" s="72"/>
      <c r="D83" s="36"/>
      <c r="E83" s="36"/>
      <c r="F83" s="36"/>
      <c r="G83" s="36"/>
      <c r="H83" s="36"/>
      <c r="I83" s="36"/>
      <c r="J83" s="36"/>
    </row>
    <row r="84" spans="1:12" ht="23.45" customHeight="1" x14ac:dyDescent="0.45">
      <c r="A84" s="73"/>
      <c r="C84" s="72"/>
      <c r="D84" s="109"/>
      <c r="E84" s="109"/>
      <c r="F84" s="109"/>
      <c r="G84" s="109"/>
      <c r="H84" s="109"/>
      <c r="I84" s="109"/>
      <c r="J84" s="109"/>
      <c r="L84" s="342"/>
    </row>
    <row r="85" spans="1:12" ht="21" customHeight="1" x14ac:dyDescent="0.45">
      <c r="A85" s="73"/>
      <c r="C85" s="72"/>
      <c r="D85" s="72"/>
      <c r="E85" s="72"/>
      <c r="F85" s="72"/>
      <c r="G85" s="72"/>
      <c r="H85" s="72"/>
      <c r="I85" s="72"/>
      <c r="J85" s="72"/>
    </row>
    <row r="86" spans="1:12" ht="23.45" customHeight="1" x14ac:dyDescent="0.45">
      <c r="A86" s="20"/>
      <c r="C86" s="72"/>
      <c r="D86" s="36"/>
      <c r="E86" s="17"/>
      <c r="F86" s="36"/>
      <c r="G86" s="17"/>
      <c r="H86" s="36"/>
      <c r="I86" s="36"/>
      <c r="J86" s="36"/>
    </row>
    <row r="87" spans="1:12" ht="21" customHeight="1" x14ac:dyDescent="0.45">
      <c r="A87" s="73"/>
      <c r="C87" s="72"/>
      <c r="D87" s="28"/>
      <c r="F87" s="28"/>
      <c r="H87" s="28"/>
      <c r="I87" s="28"/>
      <c r="J87" s="28"/>
    </row>
    <row r="88" spans="1:12" ht="23.45" customHeight="1" x14ac:dyDescent="0.45">
      <c r="A88" s="15"/>
      <c r="C88" s="72"/>
      <c r="D88" s="33"/>
      <c r="E88" s="7"/>
      <c r="F88" s="33"/>
      <c r="G88" s="7"/>
      <c r="H88" s="33"/>
      <c r="I88" s="33"/>
      <c r="J88" s="33"/>
    </row>
    <row r="89" spans="1:12" ht="23.45" customHeight="1" x14ac:dyDescent="0.45">
      <c r="A89" s="53"/>
      <c r="B89" s="52"/>
    </row>
    <row r="90" spans="1:12" ht="23.45" customHeight="1" x14ac:dyDescent="0.45">
      <c r="A90" s="53"/>
      <c r="B90" s="52"/>
    </row>
    <row r="91" spans="1:12" ht="23.45" customHeight="1" x14ac:dyDescent="0.45">
      <c r="A91" s="53"/>
      <c r="B91" s="52"/>
    </row>
    <row r="92" spans="1:12" ht="23.45" customHeight="1" x14ac:dyDescent="0.45">
      <c r="A92" s="53"/>
      <c r="B92" s="52"/>
    </row>
    <row r="93" spans="1:12" ht="23.45" customHeight="1" x14ac:dyDescent="0.45">
      <c r="A93" s="53"/>
      <c r="B93" s="52"/>
    </row>
    <row r="94" spans="1:12" ht="23.45" customHeight="1" x14ac:dyDescent="0.45">
      <c r="A94" s="53"/>
      <c r="B94" s="52"/>
    </row>
    <row r="95" spans="1:12" ht="23.45" customHeight="1" x14ac:dyDescent="0.45">
      <c r="A95" s="53"/>
      <c r="B95" s="52"/>
    </row>
  </sheetData>
  <mergeCells count="12">
    <mergeCell ref="D4:F4"/>
    <mergeCell ref="D5:F5"/>
    <mergeCell ref="D34:F34"/>
    <mergeCell ref="D59:F59"/>
    <mergeCell ref="D60:F60"/>
    <mergeCell ref="D33:F33"/>
    <mergeCell ref="D64:J64"/>
    <mergeCell ref="H5:J5"/>
    <mergeCell ref="H34:J34"/>
    <mergeCell ref="H60:J60"/>
    <mergeCell ref="D9:J9"/>
    <mergeCell ref="D38:J38"/>
  </mergeCells>
  <phoneticPr fontId="3" type="noConversion"/>
  <pageMargins left="0.77" right="0.31" top="0.48" bottom="0.5" header="0.5" footer="0.5"/>
  <pageSetup paperSize="9" scale="82" firstPageNumber="3" fitToWidth="0" fitToHeight="0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9" max="16383" man="1"/>
    <brk id="55" max="16383" man="1"/>
  </rowBreaks>
  <ignoredErrors>
    <ignoredError sqref="H78 D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5"/>
  <sheetViews>
    <sheetView view="pageBreakPreview" zoomScaleNormal="100" zoomScaleSheetLayoutView="100" workbookViewId="0">
      <selection activeCell="B4" sqref="B4"/>
    </sheetView>
  </sheetViews>
  <sheetFormatPr defaultRowHeight="23.45" customHeight="1" x14ac:dyDescent="0.45"/>
  <cols>
    <col min="1" max="1" width="49.140625" style="234" customWidth="1"/>
    <col min="2" max="2" width="8.140625" style="171" customWidth="1"/>
    <col min="3" max="3" width="1.85546875" style="171" customWidth="1"/>
    <col min="4" max="4" width="14.85546875" style="28" customWidth="1"/>
    <col min="5" max="5" width="2.28515625" style="28" customWidth="1"/>
    <col min="6" max="6" width="14.85546875" style="28" customWidth="1"/>
    <col min="7" max="7" width="2.28515625" style="28" customWidth="1"/>
    <col min="8" max="8" width="14.85546875" style="28" customWidth="1"/>
    <col min="9" max="9" width="2.28515625" style="25" customWidth="1"/>
    <col min="10" max="10" width="14.85546875" style="138" customWidth="1"/>
    <col min="11" max="11" width="16.42578125" style="334" customWidth="1"/>
    <col min="12" max="12" width="2.85546875" style="334" customWidth="1"/>
    <col min="13" max="13" width="11" style="334" bestFit="1" customWidth="1"/>
    <col min="14" max="14" width="2.85546875" style="334" customWidth="1"/>
    <col min="15" max="15" width="9.140625" style="334" customWidth="1"/>
    <col min="16" max="16" width="2.7109375" style="334" customWidth="1"/>
    <col min="17" max="17" width="9.140625" style="334" customWidth="1"/>
    <col min="18" max="18" width="9.42578125" style="334" customWidth="1"/>
    <col min="19" max="19" width="9.140625" style="25"/>
    <col min="20" max="20" width="14" style="25" customWidth="1"/>
    <col min="21" max="254" width="9.140625" style="25"/>
    <col min="255" max="255" width="49.42578125" style="25" customWidth="1"/>
    <col min="256" max="256" width="8.140625" style="25" customWidth="1"/>
    <col min="257" max="257" width="1.7109375" style="25" customWidth="1"/>
    <col min="258" max="258" width="12.7109375" style="25" customWidth="1"/>
    <col min="259" max="259" width="1.7109375" style="25" customWidth="1"/>
    <col min="260" max="260" width="12.7109375" style="25" customWidth="1"/>
    <col min="261" max="261" width="1.7109375" style="25" customWidth="1"/>
    <col min="262" max="262" width="12.7109375" style="25" customWidth="1"/>
    <col min="263" max="263" width="1.7109375" style="25" customWidth="1"/>
    <col min="264" max="264" width="12.7109375" style="25" customWidth="1"/>
    <col min="265" max="265" width="13.140625" style="25" bestFit="1" customWidth="1"/>
    <col min="266" max="274" width="0" style="25" hidden="1" customWidth="1"/>
    <col min="275" max="275" width="9.140625" style="25"/>
    <col min="276" max="276" width="14" style="25" customWidth="1"/>
    <col min="277" max="510" width="9.140625" style="25"/>
    <col min="511" max="511" width="49.42578125" style="25" customWidth="1"/>
    <col min="512" max="512" width="8.140625" style="25" customWidth="1"/>
    <col min="513" max="513" width="1.7109375" style="25" customWidth="1"/>
    <col min="514" max="514" width="12.7109375" style="25" customWidth="1"/>
    <col min="515" max="515" width="1.7109375" style="25" customWidth="1"/>
    <col min="516" max="516" width="12.7109375" style="25" customWidth="1"/>
    <col min="517" max="517" width="1.7109375" style="25" customWidth="1"/>
    <col min="518" max="518" width="12.7109375" style="25" customWidth="1"/>
    <col min="519" max="519" width="1.7109375" style="25" customWidth="1"/>
    <col min="520" max="520" width="12.7109375" style="25" customWidth="1"/>
    <col min="521" max="521" width="13.140625" style="25" bestFit="1" customWidth="1"/>
    <col min="522" max="530" width="0" style="25" hidden="1" customWidth="1"/>
    <col min="531" max="531" width="9.140625" style="25"/>
    <col min="532" max="532" width="14" style="25" customWidth="1"/>
    <col min="533" max="766" width="9.140625" style="25"/>
    <col min="767" max="767" width="49.42578125" style="25" customWidth="1"/>
    <col min="768" max="768" width="8.140625" style="25" customWidth="1"/>
    <col min="769" max="769" width="1.7109375" style="25" customWidth="1"/>
    <col min="770" max="770" width="12.7109375" style="25" customWidth="1"/>
    <col min="771" max="771" width="1.7109375" style="25" customWidth="1"/>
    <col min="772" max="772" width="12.7109375" style="25" customWidth="1"/>
    <col min="773" max="773" width="1.7109375" style="25" customWidth="1"/>
    <col min="774" max="774" width="12.7109375" style="25" customWidth="1"/>
    <col min="775" max="775" width="1.7109375" style="25" customWidth="1"/>
    <col min="776" max="776" width="12.7109375" style="25" customWidth="1"/>
    <col min="777" max="777" width="13.140625" style="25" bestFit="1" customWidth="1"/>
    <col min="778" max="786" width="0" style="25" hidden="1" customWidth="1"/>
    <col min="787" max="787" width="9.140625" style="25"/>
    <col min="788" max="788" width="14" style="25" customWidth="1"/>
    <col min="789" max="1022" width="9.140625" style="25"/>
    <col min="1023" max="1023" width="49.42578125" style="25" customWidth="1"/>
    <col min="1024" max="1024" width="8.140625" style="25" customWidth="1"/>
    <col min="1025" max="1025" width="1.7109375" style="25" customWidth="1"/>
    <col min="1026" max="1026" width="12.7109375" style="25" customWidth="1"/>
    <col min="1027" max="1027" width="1.7109375" style="25" customWidth="1"/>
    <col min="1028" max="1028" width="12.7109375" style="25" customWidth="1"/>
    <col min="1029" max="1029" width="1.7109375" style="25" customWidth="1"/>
    <col min="1030" max="1030" width="12.7109375" style="25" customWidth="1"/>
    <col min="1031" max="1031" width="1.7109375" style="25" customWidth="1"/>
    <col min="1032" max="1032" width="12.7109375" style="25" customWidth="1"/>
    <col min="1033" max="1033" width="13.140625" style="25" bestFit="1" customWidth="1"/>
    <col min="1034" max="1042" width="0" style="25" hidden="1" customWidth="1"/>
    <col min="1043" max="1043" width="9.140625" style="25"/>
    <col min="1044" max="1044" width="14" style="25" customWidth="1"/>
    <col min="1045" max="1278" width="9.140625" style="25"/>
    <col min="1279" max="1279" width="49.42578125" style="25" customWidth="1"/>
    <col min="1280" max="1280" width="8.140625" style="25" customWidth="1"/>
    <col min="1281" max="1281" width="1.7109375" style="25" customWidth="1"/>
    <col min="1282" max="1282" width="12.7109375" style="25" customWidth="1"/>
    <col min="1283" max="1283" width="1.7109375" style="25" customWidth="1"/>
    <col min="1284" max="1284" width="12.7109375" style="25" customWidth="1"/>
    <col min="1285" max="1285" width="1.7109375" style="25" customWidth="1"/>
    <col min="1286" max="1286" width="12.7109375" style="25" customWidth="1"/>
    <col min="1287" max="1287" width="1.7109375" style="25" customWidth="1"/>
    <col min="1288" max="1288" width="12.7109375" style="25" customWidth="1"/>
    <col min="1289" max="1289" width="13.140625" style="25" bestFit="1" customWidth="1"/>
    <col min="1290" max="1298" width="0" style="25" hidden="1" customWidth="1"/>
    <col min="1299" max="1299" width="9.140625" style="25"/>
    <col min="1300" max="1300" width="14" style="25" customWidth="1"/>
    <col min="1301" max="1534" width="9.140625" style="25"/>
    <col min="1535" max="1535" width="49.42578125" style="25" customWidth="1"/>
    <col min="1536" max="1536" width="8.140625" style="25" customWidth="1"/>
    <col min="1537" max="1537" width="1.7109375" style="25" customWidth="1"/>
    <col min="1538" max="1538" width="12.7109375" style="25" customWidth="1"/>
    <col min="1539" max="1539" width="1.7109375" style="25" customWidth="1"/>
    <col min="1540" max="1540" width="12.7109375" style="25" customWidth="1"/>
    <col min="1541" max="1541" width="1.7109375" style="25" customWidth="1"/>
    <col min="1542" max="1542" width="12.7109375" style="25" customWidth="1"/>
    <col min="1543" max="1543" width="1.7109375" style="25" customWidth="1"/>
    <col min="1544" max="1544" width="12.7109375" style="25" customWidth="1"/>
    <col min="1545" max="1545" width="13.140625" style="25" bestFit="1" customWidth="1"/>
    <col min="1546" max="1554" width="0" style="25" hidden="1" customWidth="1"/>
    <col min="1555" max="1555" width="9.140625" style="25"/>
    <col min="1556" max="1556" width="14" style="25" customWidth="1"/>
    <col min="1557" max="1790" width="9.140625" style="25"/>
    <col min="1791" max="1791" width="49.42578125" style="25" customWidth="1"/>
    <col min="1792" max="1792" width="8.140625" style="25" customWidth="1"/>
    <col min="1793" max="1793" width="1.7109375" style="25" customWidth="1"/>
    <col min="1794" max="1794" width="12.7109375" style="25" customWidth="1"/>
    <col min="1795" max="1795" width="1.7109375" style="25" customWidth="1"/>
    <col min="1796" max="1796" width="12.7109375" style="25" customWidth="1"/>
    <col min="1797" max="1797" width="1.7109375" style="25" customWidth="1"/>
    <col min="1798" max="1798" width="12.7109375" style="25" customWidth="1"/>
    <col min="1799" max="1799" width="1.7109375" style="25" customWidth="1"/>
    <col min="1800" max="1800" width="12.7109375" style="25" customWidth="1"/>
    <col min="1801" max="1801" width="13.140625" style="25" bestFit="1" customWidth="1"/>
    <col min="1802" max="1810" width="0" style="25" hidden="1" customWidth="1"/>
    <col min="1811" max="1811" width="9.140625" style="25"/>
    <col min="1812" max="1812" width="14" style="25" customWidth="1"/>
    <col min="1813" max="2046" width="9.140625" style="25"/>
    <col min="2047" max="2047" width="49.42578125" style="25" customWidth="1"/>
    <col min="2048" max="2048" width="8.140625" style="25" customWidth="1"/>
    <col min="2049" max="2049" width="1.7109375" style="25" customWidth="1"/>
    <col min="2050" max="2050" width="12.7109375" style="25" customWidth="1"/>
    <col min="2051" max="2051" width="1.7109375" style="25" customWidth="1"/>
    <col min="2052" max="2052" width="12.7109375" style="25" customWidth="1"/>
    <col min="2053" max="2053" width="1.7109375" style="25" customWidth="1"/>
    <col min="2054" max="2054" width="12.7109375" style="25" customWidth="1"/>
    <col min="2055" max="2055" width="1.7109375" style="25" customWidth="1"/>
    <col min="2056" max="2056" width="12.7109375" style="25" customWidth="1"/>
    <col min="2057" max="2057" width="13.140625" style="25" bestFit="1" customWidth="1"/>
    <col min="2058" max="2066" width="0" style="25" hidden="1" customWidth="1"/>
    <col min="2067" max="2067" width="9.140625" style="25"/>
    <col min="2068" max="2068" width="14" style="25" customWidth="1"/>
    <col min="2069" max="2302" width="9.140625" style="25"/>
    <col min="2303" max="2303" width="49.42578125" style="25" customWidth="1"/>
    <col min="2304" max="2304" width="8.140625" style="25" customWidth="1"/>
    <col min="2305" max="2305" width="1.7109375" style="25" customWidth="1"/>
    <col min="2306" max="2306" width="12.7109375" style="25" customWidth="1"/>
    <col min="2307" max="2307" width="1.7109375" style="25" customWidth="1"/>
    <col min="2308" max="2308" width="12.7109375" style="25" customWidth="1"/>
    <col min="2309" max="2309" width="1.7109375" style="25" customWidth="1"/>
    <col min="2310" max="2310" width="12.7109375" style="25" customWidth="1"/>
    <col min="2311" max="2311" width="1.7109375" style="25" customWidth="1"/>
    <col min="2312" max="2312" width="12.7109375" style="25" customWidth="1"/>
    <col min="2313" max="2313" width="13.140625" style="25" bestFit="1" customWidth="1"/>
    <col min="2314" max="2322" width="0" style="25" hidden="1" customWidth="1"/>
    <col min="2323" max="2323" width="9.140625" style="25"/>
    <col min="2324" max="2324" width="14" style="25" customWidth="1"/>
    <col min="2325" max="2558" width="9.140625" style="25"/>
    <col min="2559" max="2559" width="49.42578125" style="25" customWidth="1"/>
    <col min="2560" max="2560" width="8.140625" style="25" customWidth="1"/>
    <col min="2561" max="2561" width="1.7109375" style="25" customWidth="1"/>
    <col min="2562" max="2562" width="12.7109375" style="25" customWidth="1"/>
    <col min="2563" max="2563" width="1.7109375" style="25" customWidth="1"/>
    <col min="2564" max="2564" width="12.7109375" style="25" customWidth="1"/>
    <col min="2565" max="2565" width="1.7109375" style="25" customWidth="1"/>
    <col min="2566" max="2566" width="12.7109375" style="25" customWidth="1"/>
    <col min="2567" max="2567" width="1.7109375" style="25" customWidth="1"/>
    <col min="2568" max="2568" width="12.7109375" style="25" customWidth="1"/>
    <col min="2569" max="2569" width="13.140625" style="25" bestFit="1" customWidth="1"/>
    <col min="2570" max="2578" width="0" style="25" hidden="1" customWidth="1"/>
    <col min="2579" max="2579" width="9.140625" style="25"/>
    <col min="2580" max="2580" width="14" style="25" customWidth="1"/>
    <col min="2581" max="2814" width="9.140625" style="25"/>
    <col min="2815" max="2815" width="49.42578125" style="25" customWidth="1"/>
    <col min="2816" max="2816" width="8.140625" style="25" customWidth="1"/>
    <col min="2817" max="2817" width="1.7109375" style="25" customWidth="1"/>
    <col min="2818" max="2818" width="12.7109375" style="25" customWidth="1"/>
    <col min="2819" max="2819" width="1.7109375" style="25" customWidth="1"/>
    <col min="2820" max="2820" width="12.7109375" style="25" customWidth="1"/>
    <col min="2821" max="2821" width="1.7109375" style="25" customWidth="1"/>
    <col min="2822" max="2822" width="12.7109375" style="25" customWidth="1"/>
    <col min="2823" max="2823" width="1.7109375" style="25" customWidth="1"/>
    <col min="2824" max="2824" width="12.7109375" style="25" customWidth="1"/>
    <col min="2825" max="2825" width="13.140625" style="25" bestFit="1" customWidth="1"/>
    <col min="2826" max="2834" width="0" style="25" hidden="1" customWidth="1"/>
    <col min="2835" max="2835" width="9.140625" style="25"/>
    <col min="2836" max="2836" width="14" style="25" customWidth="1"/>
    <col min="2837" max="3070" width="9.140625" style="25"/>
    <col min="3071" max="3071" width="49.42578125" style="25" customWidth="1"/>
    <col min="3072" max="3072" width="8.140625" style="25" customWidth="1"/>
    <col min="3073" max="3073" width="1.7109375" style="25" customWidth="1"/>
    <col min="3074" max="3074" width="12.7109375" style="25" customWidth="1"/>
    <col min="3075" max="3075" width="1.7109375" style="25" customWidth="1"/>
    <col min="3076" max="3076" width="12.7109375" style="25" customWidth="1"/>
    <col min="3077" max="3077" width="1.7109375" style="25" customWidth="1"/>
    <col min="3078" max="3078" width="12.7109375" style="25" customWidth="1"/>
    <col min="3079" max="3079" width="1.7109375" style="25" customWidth="1"/>
    <col min="3080" max="3080" width="12.7109375" style="25" customWidth="1"/>
    <col min="3081" max="3081" width="13.140625" style="25" bestFit="1" customWidth="1"/>
    <col min="3082" max="3090" width="0" style="25" hidden="1" customWidth="1"/>
    <col min="3091" max="3091" width="9.140625" style="25"/>
    <col min="3092" max="3092" width="14" style="25" customWidth="1"/>
    <col min="3093" max="3326" width="9.140625" style="25"/>
    <col min="3327" max="3327" width="49.42578125" style="25" customWidth="1"/>
    <col min="3328" max="3328" width="8.140625" style="25" customWidth="1"/>
    <col min="3329" max="3329" width="1.7109375" style="25" customWidth="1"/>
    <col min="3330" max="3330" width="12.7109375" style="25" customWidth="1"/>
    <col min="3331" max="3331" width="1.7109375" style="25" customWidth="1"/>
    <col min="3332" max="3332" width="12.7109375" style="25" customWidth="1"/>
    <col min="3333" max="3333" width="1.7109375" style="25" customWidth="1"/>
    <col min="3334" max="3334" width="12.7109375" style="25" customWidth="1"/>
    <col min="3335" max="3335" width="1.7109375" style="25" customWidth="1"/>
    <col min="3336" max="3336" width="12.7109375" style="25" customWidth="1"/>
    <col min="3337" max="3337" width="13.140625" style="25" bestFit="1" customWidth="1"/>
    <col min="3338" max="3346" width="0" style="25" hidden="1" customWidth="1"/>
    <col min="3347" max="3347" width="9.140625" style="25"/>
    <col min="3348" max="3348" width="14" style="25" customWidth="1"/>
    <col min="3349" max="3582" width="9.140625" style="25"/>
    <col min="3583" max="3583" width="49.42578125" style="25" customWidth="1"/>
    <col min="3584" max="3584" width="8.140625" style="25" customWidth="1"/>
    <col min="3585" max="3585" width="1.7109375" style="25" customWidth="1"/>
    <col min="3586" max="3586" width="12.7109375" style="25" customWidth="1"/>
    <col min="3587" max="3587" width="1.7109375" style="25" customWidth="1"/>
    <col min="3588" max="3588" width="12.7109375" style="25" customWidth="1"/>
    <col min="3589" max="3589" width="1.7109375" style="25" customWidth="1"/>
    <col min="3590" max="3590" width="12.7109375" style="25" customWidth="1"/>
    <col min="3591" max="3591" width="1.7109375" style="25" customWidth="1"/>
    <col min="3592" max="3592" width="12.7109375" style="25" customWidth="1"/>
    <col min="3593" max="3593" width="13.140625" style="25" bestFit="1" customWidth="1"/>
    <col min="3594" max="3602" width="0" style="25" hidden="1" customWidth="1"/>
    <col min="3603" max="3603" width="9.140625" style="25"/>
    <col min="3604" max="3604" width="14" style="25" customWidth="1"/>
    <col min="3605" max="3838" width="9.140625" style="25"/>
    <col min="3839" max="3839" width="49.42578125" style="25" customWidth="1"/>
    <col min="3840" max="3840" width="8.140625" style="25" customWidth="1"/>
    <col min="3841" max="3841" width="1.7109375" style="25" customWidth="1"/>
    <col min="3842" max="3842" width="12.7109375" style="25" customWidth="1"/>
    <col min="3843" max="3843" width="1.7109375" style="25" customWidth="1"/>
    <col min="3844" max="3844" width="12.7109375" style="25" customWidth="1"/>
    <col min="3845" max="3845" width="1.7109375" style="25" customWidth="1"/>
    <col min="3846" max="3846" width="12.7109375" style="25" customWidth="1"/>
    <col min="3847" max="3847" width="1.7109375" style="25" customWidth="1"/>
    <col min="3848" max="3848" width="12.7109375" style="25" customWidth="1"/>
    <col min="3849" max="3849" width="13.140625" style="25" bestFit="1" customWidth="1"/>
    <col min="3850" max="3858" width="0" style="25" hidden="1" customWidth="1"/>
    <col min="3859" max="3859" width="9.140625" style="25"/>
    <col min="3860" max="3860" width="14" style="25" customWidth="1"/>
    <col min="3861" max="4094" width="9.140625" style="25"/>
    <col min="4095" max="4095" width="49.42578125" style="25" customWidth="1"/>
    <col min="4096" max="4096" width="8.140625" style="25" customWidth="1"/>
    <col min="4097" max="4097" width="1.7109375" style="25" customWidth="1"/>
    <col min="4098" max="4098" width="12.7109375" style="25" customWidth="1"/>
    <col min="4099" max="4099" width="1.7109375" style="25" customWidth="1"/>
    <col min="4100" max="4100" width="12.7109375" style="25" customWidth="1"/>
    <col min="4101" max="4101" width="1.7109375" style="25" customWidth="1"/>
    <col min="4102" max="4102" width="12.7109375" style="25" customWidth="1"/>
    <col min="4103" max="4103" width="1.7109375" style="25" customWidth="1"/>
    <col min="4104" max="4104" width="12.7109375" style="25" customWidth="1"/>
    <col min="4105" max="4105" width="13.140625" style="25" bestFit="1" customWidth="1"/>
    <col min="4106" max="4114" width="0" style="25" hidden="1" customWidth="1"/>
    <col min="4115" max="4115" width="9.140625" style="25"/>
    <col min="4116" max="4116" width="14" style="25" customWidth="1"/>
    <col min="4117" max="4350" width="9.140625" style="25"/>
    <col min="4351" max="4351" width="49.42578125" style="25" customWidth="1"/>
    <col min="4352" max="4352" width="8.140625" style="25" customWidth="1"/>
    <col min="4353" max="4353" width="1.7109375" style="25" customWidth="1"/>
    <col min="4354" max="4354" width="12.7109375" style="25" customWidth="1"/>
    <col min="4355" max="4355" width="1.7109375" style="25" customWidth="1"/>
    <col min="4356" max="4356" width="12.7109375" style="25" customWidth="1"/>
    <col min="4357" max="4357" width="1.7109375" style="25" customWidth="1"/>
    <col min="4358" max="4358" width="12.7109375" style="25" customWidth="1"/>
    <col min="4359" max="4359" width="1.7109375" style="25" customWidth="1"/>
    <col min="4360" max="4360" width="12.7109375" style="25" customWidth="1"/>
    <col min="4361" max="4361" width="13.140625" style="25" bestFit="1" customWidth="1"/>
    <col min="4362" max="4370" width="0" style="25" hidden="1" customWidth="1"/>
    <col min="4371" max="4371" width="9.140625" style="25"/>
    <col min="4372" max="4372" width="14" style="25" customWidth="1"/>
    <col min="4373" max="4606" width="9.140625" style="25"/>
    <col min="4607" max="4607" width="49.42578125" style="25" customWidth="1"/>
    <col min="4608" max="4608" width="8.140625" style="25" customWidth="1"/>
    <col min="4609" max="4609" width="1.7109375" style="25" customWidth="1"/>
    <col min="4610" max="4610" width="12.7109375" style="25" customWidth="1"/>
    <col min="4611" max="4611" width="1.7109375" style="25" customWidth="1"/>
    <col min="4612" max="4612" width="12.7109375" style="25" customWidth="1"/>
    <col min="4613" max="4613" width="1.7109375" style="25" customWidth="1"/>
    <col min="4614" max="4614" width="12.7109375" style="25" customWidth="1"/>
    <col min="4615" max="4615" width="1.7109375" style="25" customWidth="1"/>
    <col min="4616" max="4616" width="12.7109375" style="25" customWidth="1"/>
    <col min="4617" max="4617" width="13.140625" style="25" bestFit="1" customWidth="1"/>
    <col min="4618" max="4626" width="0" style="25" hidden="1" customWidth="1"/>
    <col min="4627" max="4627" width="9.140625" style="25"/>
    <col min="4628" max="4628" width="14" style="25" customWidth="1"/>
    <col min="4629" max="4862" width="9.140625" style="25"/>
    <col min="4863" max="4863" width="49.42578125" style="25" customWidth="1"/>
    <col min="4864" max="4864" width="8.140625" style="25" customWidth="1"/>
    <col min="4865" max="4865" width="1.7109375" style="25" customWidth="1"/>
    <col min="4866" max="4866" width="12.7109375" style="25" customWidth="1"/>
    <col min="4867" max="4867" width="1.7109375" style="25" customWidth="1"/>
    <col min="4868" max="4868" width="12.7109375" style="25" customWidth="1"/>
    <col min="4869" max="4869" width="1.7109375" style="25" customWidth="1"/>
    <col min="4870" max="4870" width="12.7109375" style="25" customWidth="1"/>
    <col min="4871" max="4871" width="1.7109375" style="25" customWidth="1"/>
    <col min="4872" max="4872" width="12.7109375" style="25" customWidth="1"/>
    <col min="4873" max="4873" width="13.140625" style="25" bestFit="1" customWidth="1"/>
    <col min="4874" max="4882" width="0" style="25" hidden="1" customWidth="1"/>
    <col min="4883" max="4883" width="9.140625" style="25"/>
    <col min="4884" max="4884" width="14" style="25" customWidth="1"/>
    <col min="4885" max="5118" width="9.140625" style="25"/>
    <col min="5119" max="5119" width="49.42578125" style="25" customWidth="1"/>
    <col min="5120" max="5120" width="8.140625" style="25" customWidth="1"/>
    <col min="5121" max="5121" width="1.7109375" style="25" customWidth="1"/>
    <col min="5122" max="5122" width="12.7109375" style="25" customWidth="1"/>
    <col min="5123" max="5123" width="1.7109375" style="25" customWidth="1"/>
    <col min="5124" max="5124" width="12.7109375" style="25" customWidth="1"/>
    <col min="5125" max="5125" width="1.7109375" style="25" customWidth="1"/>
    <col min="5126" max="5126" width="12.7109375" style="25" customWidth="1"/>
    <col min="5127" max="5127" width="1.7109375" style="25" customWidth="1"/>
    <col min="5128" max="5128" width="12.7109375" style="25" customWidth="1"/>
    <col min="5129" max="5129" width="13.140625" style="25" bestFit="1" customWidth="1"/>
    <col min="5130" max="5138" width="0" style="25" hidden="1" customWidth="1"/>
    <col min="5139" max="5139" width="9.140625" style="25"/>
    <col min="5140" max="5140" width="14" style="25" customWidth="1"/>
    <col min="5141" max="5374" width="9.140625" style="25"/>
    <col min="5375" max="5375" width="49.42578125" style="25" customWidth="1"/>
    <col min="5376" max="5376" width="8.140625" style="25" customWidth="1"/>
    <col min="5377" max="5377" width="1.7109375" style="25" customWidth="1"/>
    <col min="5378" max="5378" width="12.7109375" style="25" customWidth="1"/>
    <col min="5379" max="5379" width="1.7109375" style="25" customWidth="1"/>
    <col min="5380" max="5380" width="12.7109375" style="25" customWidth="1"/>
    <col min="5381" max="5381" width="1.7109375" style="25" customWidth="1"/>
    <col min="5382" max="5382" width="12.7109375" style="25" customWidth="1"/>
    <col min="5383" max="5383" width="1.7109375" style="25" customWidth="1"/>
    <col min="5384" max="5384" width="12.7109375" style="25" customWidth="1"/>
    <col min="5385" max="5385" width="13.140625" style="25" bestFit="1" customWidth="1"/>
    <col min="5386" max="5394" width="0" style="25" hidden="1" customWidth="1"/>
    <col min="5395" max="5395" width="9.140625" style="25"/>
    <col min="5396" max="5396" width="14" style="25" customWidth="1"/>
    <col min="5397" max="5630" width="9.140625" style="25"/>
    <col min="5631" max="5631" width="49.42578125" style="25" customWidth="1"/>
    <col min="5632" max="5632" width="8.140625" style="25" customWidth="1"/>
    <col min="5633" max="5633" width="1.7109375" style="25" customWidth="1"/>
    <col min="5634" max="5634" width="12.7109375" style="25" customWidth="1"/>
    <col min="5635" max="5635" width="1.7109375" style="25" customWidth="1"/>
    <col min="5636" max="5636" width="12.7109375" style="25" customWidth="1"/>
    <col min="5637" max="5637" width="1.7109375" style="25" customWidth="1"/>
    <col min="5638" max="5638" width="12.7109375" style="25" customWidth="1"/>
    <col min="5639" max="5639" width="1.7109375" style="25" customWidth="1"/>
    <col min="5640" max="5640" width="12.7109375" style="25" customWidth="1"/>
    <col min="5641" max="5641" width="13.140625" style="25" bestFit="1" customWidth="1"/>
    <col min="5642" max="5650" width="0" style="25" hidden="1" customWidth="1"/>
    <col min="5651" max="5651" width="9.140625" style="25"/>
    <col min="5652" max="5652" width="14" style="25" customWidth="1"/>
    <col min="5653" max="5886" width="9.140625" style="25"/>
    <col min="5887" max="5887" width="49.42578125" style="25" customWidth="1"/>
    <col min="5888" max="5888" width="8.140625" style="25" customWidth="1"/>
    <col min="5889" max="5889" width="1.7109375" style="25" customWidth="1"/>
    <col min="5890" max="5890" width="12.7109375" style="25" customWidth="1"/>
    <col min="5891" max="5891" width="1.7109375" style="25" customWidth="1"/>
    <col min="5892" max="5892" width="12.7109375" style="25" customWidth="1"/>
    <col min="5893" max="5893" width="1.7109375" style="25" customWidth="1"/>
    <col min="5894" max="5894" width="12.7109375" style="25" customWidth="1"/>
    <col min="5895" max="5895" width="1.7109375" style="25" customWidth="1"/>
    <col min="5896" max="5896" width="12.7109375" style="25" customWidth="1"/>
    <col min="5897" max="5897" width="13.140625" style="25" bestFit="1" customWidth="1"/>
    <col min="5898" max="5906" width="0" style="25" hidden="1" customWidth="1"/>
    <col min="5907" max="5907" width="9.140625" style="25"/>
    <col min="5908" max="5908" width="14" style="25" customWidth="1"/>
    <col min="5909" max="6142" width="9.140625" style="25"/>
    <col min="6143" max="6143" width="49.42578125" style="25" customWidth="1"/>
    <col min="6144" max="6144" width="8.140625" style="25" customWidth="1"/>
    <col min="6145" max="6145" width="1.7109375" style="25" customWidth="1"/>
    <col min="6146" max="6146" width="12.7109375" style="25" customWidth="1"/>
    <col min="6147" max="6147" width="1.7109375" style="25" customWidth="1"/>
    <col min="6148" max="6148" width="12.7109375" style="25" customWidth="1"/>
    <col min="6149" max="6149" width="1.7109375" style="25" customWidth="1"/>
    <col min="6150" max="6150" width="12.7109375" style="25" customWidth="1"/>
    <col min="6151" max="6151" width="1.7109375" style="25" customWidth="1"/>
    <col min="6152" max="6152" width="12.7109375" style="25" customWidth="1"/>
    <col min="6153" max="6153" width="13.140625" style="25" bestFit="1" customWidth="1"/>
    <col min="6154" max="6162" width="0" style="25" hidden="1" customWidth="1"/>
    <col min="6163" max="6163" width="9.140625" style="25"/>
    <col min="6164" max="6164" width="14" style="25" customWidth="1"/>
    <col min="6165" max="6398" width="9.140625" style="25"/>
    <col min="6399" max="6399" width="49.42578125" style="25" customWidth="1"/>
    <col min="6400" max="6400" width="8.140625" style="25" customWidth="1"/>
    <col min="6401" max="6401" width="1.7109375" style="25" customWidth="1"/>
    <col min="6402" max="6402" width="12.7109375" style="25" customWidth="1"/>
    <col min="6403" max="6403" width="1.7109375" style="25" customWidth="1"/>
    <col min="6404" max="6404" width="12.7109375" style="25" customWidth="1"/>
    <col min="6405" max="6405" width="1.7109375" style="25" customWidth="1"/>
    <col min="6406" max="6406" width="12.7109375" style="25" customWidth="1"/>
    <col min="6407" max="6407" width="1.7109375" style="25" customWidth="1"/>
    <col min="6408" max="6408" width="12.7109375" style="25" customWidth="1"/>
    <col min="6409" max="6409" width="13.140625" style="25" bestFit="1" customWidth="1"/>
    <col min="6410" max="6418" width="0" style="25" hidden="1" customWidth="1"/>
    <col min="6419" max="6419" width="9.140625" style="25"/>
    <col min="6420" max="6420" width="14" style="25" customWidth="1"/>
    <col min="6421" max="6654" width="9.140625" style="25"/>
    <col min="6655" max="6655" width="49.42578125" style="25" customWidth="1"/>
    <col min="6656" max="6656" width="8.140625" style="25" customWidth="1"/>
    <col min="6657" max="6657" width="1.7109375" style="25" customWidth="1"/>
    <col min="6658" max="6658" width="12.7109375" style="25" customWidth="1"/>
    <col min="6659" max="6659" width="1.7109375" style="25" customWidth="1"/>
    <col min="6660" max="6660" width="12.7109375" style="25" customWidth="1"/>
    <col min="6661" max="6661" width="1.7109375" style="25" customWidth="1"/>
    <col min="6662" max="6662" width="12.7109375" style="25" customWidth="1"/>
    <col min="6663" max="6663" width="1.7109375" style="25" customWidth="1"/>
    <col min="6664" max="6664" width="12.7109375" style="25" customWidth="1"/>
    <col min="6665" max="6665" width="13.140625" style="25" bestFit="1" customWidth="1"/>
    <col min="6666" max="6674" width="0" style="25" hidden="1" customWidth="1"/>
    <col min="6675" max="6675" width="9.140625" style="25"/>
    <col min="6676" max="6676" width="14" style="25" customWidth="1"/>
    <col min="6677" max="6910" width="9.140625" style="25"/>
    <col min="6911" max="6911" width="49.42578125" style="25" customWidth="1"/>
    <col min="6912" max="6912" width="8.140625" style="25" customWidth="1"/>
    <col min="6913" max="6913" width="1.7109375" style="25" customWidth="1"/>
    <col min="6914" max="6914" width="12.7109375" style="25" customWidth="1"/>
    <col min="6915" max="6915" width="1.7109375" style="25" customWidth="1"/>
    <col min="6916" max="6916" width="12.7109375" style="25" customWidth="1"/>
    <col min="6917" max="6917" width="1.7109375" style="25" customWidth="1"/>
    <col min="6918" max="6918" width="12.7109375" style="25" customWidth="1"/>
    <col min="6919" max="6919" width="1.7109375" style="25" customWidth="1"/>
    <col min="6920" max="6920" width="12.7109375" style="25" customWidth="1"/>
    <col min="6921" max="6921" width="13.140625" style="25" bestFit="1" customWidth="1"/>
    <col min="6922" max="6930" width="0" style="25" hidden="1" customWidth="1"/>
    <col min="6931" max="6931" width="9.140625" style="25"/>
    <col min="6932" max="6932" width="14" style="25" customWidth="1"/>
    <col min="6933" max="7166" width="9.140625" style="25"/>
    <col min="7167" max="7167" width="49.42578125" style="25" customWidth="1"/>
    <col min="7168" max="7168" width="8.140625" style="25" customWidth="1"/>
    <col min="7169" max="7169" width="1.7109375" style="25" customWidth="1"/>
    <col min="7170" max="7170" width="12.7109375" style="25" customWidth="1"/>
    <col min="7171" max="7171" width="1.7109375" style="25" customWidth="1"/>
    <col min="7172" max="7172" width="12.7109375" style="25" customWidth="1"/>
    <col min="7173" max="7173" width="1.7109375" style="25" customWidth="1"/>
    <col min="7174" max="7174" width="12.7109375" style="25" customWidth="1"/>
    <col min="7175" max="7175" width="1.7109375" style="25" customWidth="1"/>
    <col min="7176" max="7176" width="12.7109375" style="25" customWidth="1"/>
    <col min="7177" max="7177" width="13.140625" style="25" bestFit="1" customWidth="1"/>
    <col min="7178" max="7186" width="0" style="25" hidden="1" customWidth="1"/>
    <col min="7187" max="7187" width="9.140625" style="25"/>
    <col min="7188" max="7188" width="14" style="25" customWidth="1"/>
    <col min="7189" max="7422" width="9.140625" style="25"/>
    <col min="7423" max="7423" width="49.42578125" style="25" customWidth="1"/>
    <col min="7424" max="7424" width="8.140625" style="25" customWidth="1"/>
    <col min="7425" max="7425" width="1.7109375" style="25" customWidth="1"/>
    <col min="7426" max="7426" width="12.7109375" style="25" customWidth="1"/>
    <col min="7427" max="7427" width="1.7109375" style="25" customWidth="1"/>
    <col min="7428" max="7428" width="12.7109375" style="25" customWidth="1"/>
    <col min="7429" max="7429" width="1.7109375" style="25" customWidth="1"/>
    <col min="7430" max="7430" width="12.7109375" style="25" customWidth="1"/>
    <col min="7431" max="7431" width="1.7109375" style="25" customWidth="1"/>
    <col min="7432" max="7432" width="12.7109375" style="25" customWidth="1"/>
    <col min="7433" max="7433" width="13.140625" style="25" bestFit="1" customWidth="1"/>
    <col min="7434" max="7442" width="0" style="25" hidden="1" customWidth="1"/>
    <col min="7443" max="7443" width="9.140625" style="25"/>
    <col min="7444" max="7444" width="14" style="25" customWidth="1"/>
    <col min="7445" max="7678" width="9.140625" style="25"/>
    <col min="7679" max="7679" width="49.42578125" style="25" customWidth="1"/>
    <col min="7680" max="7680" width="8.140625" style="25" customWidth="1"/>
    <col min="7681" max="7681" width="1.7109375" style="25" customWidth="1"/>
    <col min="7682" max="7682" width="12.7109375" style="25" customWidth="1"/>
    <col min="7683" max="7683" width="1.7109375" style="25" customWidth="1"/>
    <col min="7684" max="7684" width="12.7109375" style="25" customWidth="1"/>
    <col min="7685" max="7685" width="1.7109375" style="25" customWidth="1"/>
    <col min="7686" max="7686" width="12.7109375" style="25" customWidth="1"/>
    <col min="7687" max="7687" width="1.7109375" style="25" customWidth="1"/>
    <col min="7688" max="7688" width="12.7109375" style="25" customWidth="1"/>
    <col min="7689" max="7689" width="13.140625" style="25" bestFit="1" customWidth="1"/>
    <col min="7690" max="7698" width="0" style="25" hidden="1" customWidth="1"/>
    <col min="7699" max="7699" width="9.140625" style="25"/>
    <col min="7700" max="7700" width="14" style="25" customWidth="1"/>
    <col min="7701" max="7934" width="9.140625" style="25"/>
    <col min="7935" max="7935" width="49.42578125" style="25" customWidth="1"/>
    <col min="7936" max="7936" width="8.140625" style="25" customWidth="1"/>
    <col min="7937" max="7937" width="1.7109375" style="25" customWidth="1"/>
    <col min="7938" max="7938" width="12.7109375" style="25" customWidth="1"/>
    <col min="7939" max="7939" width="1.7109375" style="25" customWidth="1"/>
    <col min="7940" max="7940" width="12.7109375" style="25" customWidth="1"/>
    <col min="7941" max="7941" width="1.7109375" style="25" customWidth="1"/>
    <col min="7942" max="7942" width="12.7109375" style="25" customWidth="1"/>
    <col min="7943" max="7943" width="1.7109375" style="25" customWidth="1"/>
    <col min="7944" max="7944" width="12.7109375" style="25" customWidth="1"/>
    <col min="7945" max="7945" width="13.140625" style="25" bestFit="1" customWidth="1"/>
    <col min="7946" max="7954" width="0" style="25" hidden="1" customWidth="1"/>
    <col min="7955" max="7955" width="9.140625" style="25"/>
    <col min="7956" max="7956" width="14" style="25" customWidth="1"/>
    <col min="7957" max="8190" width="9.140625" style="25"/>
    <col min="8191" max="8191" width="49.42578125" style="25" customWidth="1"/>
    <col min="8192" max="8192" width="8.140625" style="25" customWidth="1"/>
    <col min="8193" max="8193" width="1.7109375" style="25" customWidth="1"/>
    <col min="8194" max="8194" width="12.7109375" style="25" customWidth="1"/>
    <col min="8195" max="8195" width="1.7109375" style="25" customWidth="1"/>
    <col min="8196" max="8196" width="12.7109375" style="25" customWidth="1"/>
    <col min="8197" max="8197" width="1.7109375" style="25" customWidth="1"/>
    <col min="8198" max="8198" width="12.7109375" style="25" customWidth="1"/>
    <col min="8199" max="8199" width="1.7109375" style="25" customWidth="1"/>
    <col min="8200" max="8200" width="12.7109375" style="25" customWidth="1"/>
    <col min="8201" max="8201" width="13.140625" style="25" bestFit="1" customWidth="1"/>
    <col min="8202" max="8210" width="0" style="25" hidden="1" customWidth="1"/>
    <col min="8211" max="8211" width="9.140625" style="25"/>
    <col min="8212" max="8212" width="14" style="25" customWidth="1"/>
    <col min="8213" max="8446" width="9.140625" style="25"/>
    <col min="8447" max="8447" width="49.42578125" style="25" customWidth="1"/>
    <col min="8448" max="8448" width="8.140625" style="25" customWidth="1"/>
    <col min="8449" max="8449" width="1.7109375" style="25" customWidth="1"/>
    <col min="8450" max="8450" width="12.7109375" style="25" customWidth="1"/>
    <col min="8451" max="8451" width="1.7109375" style="25" customWidth="1"/>
    <col min="8452" max="8452" width="12.7109375" style="25" customWidth="1"/>
    <col min="8453" max="8453" width="1.7109375" style="25" customWidth="1"/>
    <col min="8454" max="8454" width="12.7109375" style="25" customWidth="1"/>
    <col min="8455" max="8455" width="1.7109375" style="25" customWidth="1"/>
    <col min="8456" max="8456" width="12.7109375" style="25" customWidth="1"/>
    <col min="8457" max="8457" width="13.140625" style="25" bestFit="1" customWidth="1"/>
    <col min="8458" max="8466" width="0" style="25" hidden="1" customWidth="1"/>
    <col min="8467" max="8467" width="9.140625" style="25"/>
    <col min="8468" max="8468" width="14" style="25" customWidth="1"/>
    <col min="8469" max="8702" width="9.140625" style="25"/>
    <col min="8703" max="8703" width="49.42578125" style="25" customWidth="1"/>
    <col min="8704" max="8704" width="8.140625" style="25" customWidth="1"/>
    <col min="8705" max="8705" width="1.7109375" style="25" customWidth="1"/>
    <col min="8706" max="8706" width="12.7109375" style="25" customWidth="1"/>
    <col min="8707" max="8707" width="1.7109375" style="25" customWidth="1"/>
    <col min="8708" max="8708" width="12.7109375" style="25" customWidth="1"/>
    <col min="8709" max="8709" width="1.7109375" style="25" customWidth="1"/>
    <col min="8710" max="8710" width="12.7109375" style="25" customWidth="1"/>
    <col min="8711" max="8711" width="1.7109375" style="25" customWidth="1"/>
    <col min="8712" max="8712" width="12.7109375" style="25" customWidth="1"/>
    <col min="8713" max="8713" width="13.140625" style="25" bestFit="1" customWidth="1"/>
    <col min="8714" max="8722" width="0" style="25" hidden="1" customWidth="1"/>
    <col min="8723" max="8723" width="9.140625" style="25"/>
    <col min="8724" max="8724" width="14" style="25" customWidth="1"/>
    <col min="8725" max="8958" width="9.140625" style="25"/>
    <col min="8959" max="8959" width="49.42578125" style="25" customWidth="1"/>
    <col min="8960" max="8960" width="8.140625" style="25" customWidth="1"/>
    <col min="8961" max="8961" width="1.7109375" style="25" customWidth="1"/>
    <col min="8962" max="8962" width="12.7109375" style="25" customWidth="1"/>
    <col min="8963" max="8963" width="1.7109375" style="25" customWidth="1"/>
    <col min="8964" max="8964" width="12.7109375" style="25" customWidth="1"/>
    <col min="8965" max="8965" width="1.7109375" style="25" customWidth="1"/>
    <col min="8966" max="8966" width="12.7109375" style="25" customWidth="1"/>
    <col min="8967" max="8967" width="1.7109375" style="25" customWidth="1"/>
    <col min="8968" max="8968" width="12.7109375" style="25" customWidth="1"/>
    <col min="8969" max="8969" width="13.140625" style="25" bestFit="1" customWidth="1"/>
    <col min="8970" max="8978" width="0" style="25" hidden="1" customWidth="1"/>
    <col min="8979" max="8979" width="9.140625" style="25"/>
    <col min="8980" max="8980" width="14" style="25" customWidth="1"/>
    <col min="8981" max="9214" width="9.140625" style="25"/>
    <col min="9215" max="9215" width="49.42578125" style="25" customWidth="1"/>
    <col min="9216" max="9216" width="8.140625" style="25" customWidth="1"/>
    <col min="9217" max="9217" width="1.7109375" style="25" customWidth="1"/>
    <col min="9218" max="9218" width="12.7109375" style="25" customWidth="1"/>
    <col min="9219" max="9219" width="1.7109375" style="25" customWidth="1"/>
    <col min="9220" max="9220" width="12.7109375" style="25" customWidth="1"/>
    <col min="9221" max="9221" width="1.7109375" style="25" customWidth="1"/>
    <col min="9222" max="9222" width="12.7109375" style="25" customWidth="1"/>
    <col min="9223" max="9223" width="1.7109375" style="25" customWidth="1"/>
    <col min="9224" max="9224" width="12.7109375" style="25" customWidth="1"/>
    <col min="9225" max="9225" width="13.140625" style="25" bestFit="1" customWidth="1"/>
    <col min="9226" max="9234" width="0" style="25" hidden="1" customWidth="1"/>
    <col min="9235" max="9235" width="9.140625" style="25"/>
    <col min="9236" max="9236" width="14" style="25" customWidth="1"/>
    <col min="9237" max="9470" width="9.140625" style="25"/>
    <col min="9471" max="9471" width="49.42578125" style="25" customWidth="1"/>
    <col min="9472" max="9472" width="8.140625" style="25" customWidth="1"/>
    <col min="9473" max="9473" width="1.7109375" style="25" customWidth="1"/>
    <col min="9474" max="9474" width="12.7109375" style="25" customWidth="1"/>
    <col min="9475" max="9475" width="1.7109375" style="25" customWidth="1"/>
    <col min="9476" max="9476" width="12.7109375" style="25" customWidth="1"/>
    <col min="9477" max="9477" width="1.7109375" style="25" customWidth="1"/>
    <col min="9478" max="9478" width="12.7109375" style="25" customWidth="1"/>
    <col min="9479" max="9479" width="1.7109375" style="25" customWidth="1"/>
    <col min="9480" max="9480" width="12.7109375" style="25" customWidth="1"/>
    <col min="9481" max="9481" width="13.140625" style="25" bestFit="1" customWidth="1"/>
    <col min="9482" max="9490" width="0" style="25" hidden="1" customWidth="1"/>
    <col min="9491" max="9491" width="9.140625" style="25"/>
    <col min="9492" max="9492" width="14" style="25" customWidth="1"/>
    <col min="9493" max="9726" width="9.140625" style="25"/>
    <col min="9727" max="9727" width="49.42578125" style="25" customWidth="1"/>
    <col min="9728" max="9728" width="8.140625" style="25" customWidth="1"/>
    <col min="9729" max="9729" width="1.7109375" style="25" customWidth="1"/>
    <col min="9730" max="9730" width="12.7109375" style="25" customWidth="1"/>
    <col min="9731" max="9731" width="1.7109375" style="25" customWidth="1"/>
    <col min="9732" max="9732" width="12.7109375" style="25" customWidth="1"/>
    <col min="9733" max="9733" width="1.7109375" style="25" customWidth="1"/>
    <col min="9734" max="9734" width="12.7109375" style="25" customWidth="1"/>
    <col min="9735" max="9735" width="1.7109375" style="25" customWidth="1"/>
    <col min="9736" max="9736" width="12.7109375" style="25" customWidth="1"/>
    <col min="9737" max="9737" width="13.140625" style="25" bestFit="1" customWidth="1"/>
    <col min="9738" max="9746" width="0" style="25" hidden="1" customWidth="1"/>
    <col min="9747" max="9747" width="9.140625" style="25"/>
    <col min="9748" max="9748" width="14" style="25" customWidth="1"/>
    <col min="9749" max="9982" width="9.140625" style="25"/>
    <col min="9983" max="9983" width="49.42578125" style="25" customWidth="1"/>
    <col min="9984" max="9984" width="8.140625" style="25" customWidth="1"/>
    <col min="9985" max="9985" width="1.7109375" style="25" customWidth="1"/>
    <col min="9986" max="9986" width="12.7109375" style="25" customWidth="1"/>
    <col min="9987" max="9987" width="1.7109375" style="25" customWidth="1"/>
    <col min="9988" max="9988" width="12.7109375" style="25" customWidth="1"/>
    <col min="9989" max="9989" width="1.7109375" style="25" customWidth="1"/>
    <col min="9990" max="9990" width="12.7109375" style="25" customWidth="1"/>
    <col min="9991" max="9991" width="1.7109375" style="25" customWidth="1"/>
    <col min="9992" max="9992" width="12.7109375" style="25" customWidth="1"/>
    <col min="9993" max="9993" width="13.140625" style="25" bestFit="1" customWidth="1"/>
    <col min="9994" max="10002" width="0" style="25" hidden="1" customWidth="1"/>
    <col min="10003" max="10003" width="9.140625" style="25"/>
    <col min="10004" max="10004" width="14" style="25" customWidth="1"/>
    <col min="10005" max="10238" width="9.140625" style="25"/>
    <col min="10239" max="10239" width="49.42578125" style="25" customWidth="1"/>
    <col min="10240" max="10240" width="8.140625" style="25" customWidth="1"/>
    <col min="10241" max="10241" width="1.7109375" style="25" customWidth="1"/>
    <col min="10242" max="10242" width="12.7109375" style="25" customWidth="1"/>
    <col min="10243" max="10243" width="1.7109375" style="25" customWidth="1"/>
    <col min="10244" max="10244" width="12.7109375" style="25" customWidth="1"/>
    <col min="10245" max="10245" width="1.7109375" style="25" customWidth="1"/>
    <col min="10246" max="10246" width="12.7109375" style="25" customWidth="1"/>
    <col min="10247" max="10247" width="1.7109375" style="25" customWidth="1"/>
    <col min="10248" max="10248" width="12.7109375" style="25" customWidth="1"/>
    <col min="10249" max="10249" width="13.140625" style="25" bestFit="1" customWidth="1"/>
    <col min="10250" max="10258" width="0" style="25" hidden="1" customWidth="1"/>
    <col min="10259" max="10259" width="9.140625" style="25"/>
    <col min="10260" max="10260" width="14" style="25" customWidth="1"/>
    <col min="10261" max="10494" width="9.140625" style="25"/>
    <col min="10495" max="10495" width="49.42578125" style="25" customWidth="1"/>
    <col min="10496" max="10496" width="8.140625" style="25" customWidth="1"/>
    <col min="10497" max="10497" width="1.7109375" style="25" customWidth="1"/>
    <col min="10498" max="10498" width="12.7109375" style="25" customWidth="1"/>
    <col min="10499" max="10499" width="1.7109375" style="25" customWidth="1"/>
    <col min="10500" max="10500" width="12.7109375" style="25" customWidth="1"/>
    <col min="10501" max="10501" width="1.7109375" style="25" customWidth="1"/>
    <col min="10502" max="10502" width="12.7109375" style="25" customWidth="1"/>
    <col min="10503" max="10503" width="1.7109375" style="25" customWidth="1"/>
    <col min="10504" max="10504" width="12.7109375" style="25" customWidth="1"/>
    <col min="10505" max="10505" width="13.140625" style="25" bestFit="1" customWidth="1"/>
    <col min="10506" max="10514" width="0" style="25" hidden="1" customWidth="1"/>
    <col min="10515" max="10515" width="9.140625" style="25"/>
    <col min="10516" max="10516" width="14" style="25" customWidth="1"/>
    <col min="10517" max="10750" width="9.140625" style="25"/>
    <col min="10751" max="10751" width="49.42578125" style="25" customWidth="1"/>
    <col min="10752" max="10752" width="8.140625" style="25" customWidth="1"/>
    <col min="10753" max="10753" width="1.7109375" style="25" customWidth="1"/>
    <col min="10754" max="10754" width="12.7109375" style="25" customWidth="1"/>
    <col min="10755" max="10755" width="1.7109375" style="25" customWidth="1"/>
    <col min="10756" max="10756" width="12.7109375" style="25" customWidth="1"/>
    <col min="10757" max="10757" width="1.7109375" style="25" customWidth="1"/>
    <col min="10758" max="10758" width="12.7109375" style="25" customWidth="1"/>
    <col min="10759" max="10759" width="1.7109375" style="25" customWidth="1"/>
    <col min="10760" max="10760" width="12.7109375" style="25" customWidth="1"/>
    <col min="10761" max="10761" width="13.140625" style="25" bestFit="1" customWidth="1"/>
    <col min="10762" max="10770" width="0" style="25" hidden="1" customWidth="1"/>
    <col min="10771" max="10771" width="9.140625" style="25"/>
    <col min="10772" max="10772" width="14" style="25" customWidth="1"/>
    <col min="10773" max="11006" width="9.140625" style="25"/>
    <col min="11007" max="11007" width="49.42578125" style="25" customWidth="1"/>
    <col min="11008" max="11008" width="8.140625" style="25" customWidth="1"/>
    <col min="11009" max="11009" width="1.7109375" style="25" customWidth="1"/>
    <col min="11010" max="11010" width="12.7109375" style="25" customWidth="1"/>
    <col min="11011" max="11011" width="1.7109375" style="25" customWidth="1"/>
    <col min="11012" max="11012" width="12.7109375" style="25" customWidth="1"/>
    <col min="11013" max="11013" width="1.7109375" style="25" customWidth="1"/>
    <col min="11014" max="11014" width="12.7109375" style="25" customWidth="1"/>
    <col min="11015" max="11015" width="1.7109375" style="25" customWidth="1"/>
    <col min="11016" max="11016" width="12.7109375" style="25" customWidth="1"/>
    <col min="11017" max="11017" width="13.140625" style="25" bestFit="1" customWidth="1"/>
    <col min="11018" max="11026" width="0" style="25" hidden="1" customWidth="1"/>
    <col min="11027" max="11027" width="9.140625" style="25"/>
    <col min="11028" max="11028" width="14" style="25" customWidth="1"/>
    <col min="11029" max="11262" width="9.140625" style="25"/>
    <col min="11263" max="11263" width="49.42578125" style="25" customWidth="1"/>
    <col min="11264" max="11264" width="8.140625" style="25" customWidth="1"/>
    <col min="11265" max="11265" width="1.7109375" style="25" customWidth="1"/>
    <col min="11266" max="11266" width="12.7109375" style="25" customWidth="1"/>
    <col min="11267" max="11267" width="1.7109375" style="25" customWidth="1"/>
    <col min="11268" max="11268" width="12.7109375" style="25" customWidth="1"/>
    <col min="11269" max="11269" width="1.7109375" style="25" customWidth="1"/>
    <col min="11270" max="11270" width="12.7109375" style="25" customWidth="1"/>
    <col min="11271" max="11271" width="1.7109375" style="25" customWidth="1"/>
    <col min="11272" max="11272" width="12.7109375" style="25" customWidth="1"/>
    <col min="11273" max="11273" width="13.140625" style="25" bestFit="1" customWidth="1"/>
    <col min="11274" max="11282" width="0" style="25" hidden="1" customWidth="1"/>
    <col min="11283" max="11283" width="9.140625" style="25"/>
    <col min="11284" max="11284" width="14" style="25" customWidth="1"/>
    <col min="11285" max="11518" width="9.140625" style="25"/>
    <col min="11519" max="11519" width="49.42578125" style="25" customWidth="1"/>
    <col min="11520" max="11520" width="8.140625" style="25" customWidth="1"/>
    <col min="11521" max="11521" width="1.7109375" style="25" customWidth="1"/>
    <col min="11522" max="11522" width="12.7109375" style="25" customWidth="1"/>
    <col min="11523" max="11523" width="1.7109375" style="25" customWidth="1"/>
    <col min="11524" max="11524" width="12.7109375" style="25" customWidth="1"/>
    <col min="11525" max="11525" width="1.7109375" style="25" customWidth="1"/>
    <col min="11526" max="11526" width="12.7109375" style="25" customWidth="1"/>
    <col min="11527" max="11527" width="1.7109375" style="25" customWidth="1"/>
    <col min="11528" max="11528" width="12.7109375" style="25" customWidth="1"/>
    <col min="11529" max="11529" width="13.140625" style="25" bestFit="1" customWidth="1"/>
    <col min="11530" max="11538" width="0" style="25" hidden="1" customWidth="1"/>
    <col min="11539" max="11539" width="9.140625" style="25"/>
    <col min="11540" max="11540" width="14" style="25" customWidth="1"/>
    <col min="11541" max="11774" width="9.140625" style="25"/>
    <col min="11775" max="11775" width="49.42578125" style="25" customWidth="1"/>
    <col min="11776" max="11776" width="8.140625" style="25" customWidth="1"/>
    <col min="11777" max="11777" width="1.7109375" style="25" customWidth="1"/>
    <col min="11778" max="11778" width="12.7109375" style="25" customWidth="1"/>
    <col min="11779" max="11779" width="1.7109375" style="25" customWidth="1"/>
    <col min="11780" max="11780" width="12.7109375" style="25" customWidth="1"/>
    <col min="11781" max="11781" width="1.7109375" style="25" customWidth="1"/>
    <col min="11782" max="11782" width="12.7109375" style="25" customWidth="1"/>
    <col min="11783" max="11783" width="1.7109375" style="25" customWidth="1"/>
    <col min="11784" max="11784" width="12.7109375" style="25" customWidth="1"/>
    <col min="11785" max="11785" width="13.140625" style="25" bestFit="1" customWidth="1"/>
    <col min="11786" max="11794" width="0" style="25" hidden="1" customWidth="1"/>
    <col min="11795" max="11795" width="9.140625" style="25"/>
    <col min="11796" max="11796" width="14" style="25" customWidth="1"/>
    <col min="11797" max="12030" width="9.140625" style="25"/>
    <col min="12031" max="12031" width="49.42578125" style="25" customWidth="1"/>
    <col min="12032" max="12032" width="8.140625" style="25" customWidth="1"/>
    <col min="12033" max="12033" width="1.7109375" style="25" customWidth="1"/>
    <col min="12034" max="12034" width="12.7109375" style="25" customWidth="1"/>
    <col min="12035" max="12035" width="1.7109375" style="25" customWidth="1"/>
    <col min="12036" max="12036" width="12.7109375" style="25" customWidth="1"/>
    <col min="12037" max="12037" width="1.7109375" style="25" customWidth="1"/>
    <col min="12038" max="12038" width="12.7109375" style="25" customWidth="1"/>
    <col min="12039" max="12039" width="1.7109375" style="25" customWidth="1"/>
    <col min="12040" max="12040" width="12.7109375" style="25" customWidth="1"/>
    <col min="12041" max="12041" width="13.140625" style="25" bestFit="1" customWidth="1"/>
    <col min="12042" max="12050" width="0" style="25" hidden="1" customWidth="1"/>
    <col min="12051" max="12051" width="9.140625" style="25"/>
    <col min="12052" max="12052" width="14" style="25" customWidth="1"/>
    <col min="12053" max="12286" width="9.140625" style="25"/>
    <col min="12287" max="12287" width="49.42578125" style="25" customWidth="1"/>
    <col min="12288" max="12288" width="8.140625" style="25" customWidth="1"/>
    <col min="12289" max="12289" width="1.7109375" style="25" customWidth="1"/>
    <col min="12290" max="12290" width="12.7109375" style="25" customWidth="1"/>
    <col min="12291" max="12291" width="1.7109375" style="25" customWidth="1"/>
    <col min="12292" max="12292" width="12.7109375" style="25" customWidth="1"/>
    <col min="12293" max="12293" width="1.7109375" style="25" customWidth="1"/>
    <col min="12294" max="12294" width="12.7109375" style="25" customWidth="1"/>
    <col min="12295" max="12295" width="1.7109375" style="25" customWidth="1"/>
    <col min="12296" max="12296" width="12.7109375" style="25" customWidth="1"/>
    <col min="12297" max="12297" width="13.140625" style="25" bestFit="1" customWidth="1"/>
    <col min="12298" max="12306" width="0" style="25" hidden="1" customWidth="1"/>
    <col min="12307" max="12307" width="9.140625" style="25"/>
    <col min="12308" max="12308" width="14" style="25" customWidth="1"/>
    <col min="12309" max="12542" width="9.140625" style="25"/>
    <col min="12543" max="12543" width="49.42578125" style="25" customWidth="1"/>
    <col min="12544" max="12544" width="8.140625" style="25" customWidth="1"/>
    <col min="12545" max="12545" width="1.7109375" style="25" customWidth="1"/>
    <col min="12546" max="12546" width="12.7109375" style="25" customWidth="1"/>
    <col min="12547" max="12547" width="1.7109375" style="25" customWidth="1"/>
    <col min="12548" max="12548" width="12.7109375" style="25" customWidth="1"/>
    <col min="12549" max="12549" width="1.7109375" style="25" customWidth="1"/>
    <col min="12550" max="12550" width="12.7109375" style="25" customWidth="1"/>
    <col min="12551" max="12551" width="1.7109375" style="25" customWidth="1"/>
    <col min="12552" max="12552" width="12.7109375" style="25" customWidth="1"/>
    <col min="12553" max="12553" width="13.140625" style="25" bestFit="1" customWidth="1"/>
    <col min="12554" max="12562" width="0" style="25" hidden="1" customWidth="1"/>
    <col min="12563" max="12563" width="9.140625" style="25"/>
    <col min="12564" max="12564" width="14" style="25" customWidth="1"/>
    <col min="12565" max="12798" width="9.140625" style="25"/>
    <col min="12799" max="12799" width="49.42578125" style="25" customWidth="1"/>
    <col min="12800" max="12800" width="8.140625" style="25" customWidth="1"/>
    <col min="12801" max="12801" width="1.7109375" style="25" customWidth="1"/>
    <col min="12802" max="12802" width="12.7109375" style="25" customWidth="1"/>
    <col min="12803" max="12803" width="1.7109375" style="25" customWidth="1"/>
    <col min="12804" max="12804" width="12.7109375" style="25" customWidth="1"/>
    <col min="12805" max="12805" width="1.7109375" style="25" customWidth="1"/>
    <col min="12806" max="12806" width="12.7109375" style="25" customWidth="1"/>
    <col min="12807" max="12807" width="1.7109375" style="25" customWidth="1"/>
    <col min="12808" max="12808" width="12.7109375" style="25" customWidth="1"/>
    <col min="12809" max="12809" width="13.140625" style="25" bestFit="1" customWidth="1"/>
    <col min="12810" max="12818" width="0" style="25" hidden="1" customWidth="1"/>
    <col min="12819" max="12819" width="9.140625" style="25"/>
    <col min="12820" max="12820" width="14" style="25" customWidth="1"/>
    <col min="12821" max="13054" width="9.140625" style="25"/>
    <col min="13055" max="13055" width="49.42578125" style="25" customWidth="1"/>
    <col min="13056" max="13056" width="8.140625" style="25" customWidth="1"/>
    <col min="13057" max="13057" width="1.7109375" style="25" customWidth="1"/>
    <col min="13058" max="13058" width="12.7109375" style="25" customWidth="1"/>
    <col min="13059" max="13059" width="1.7109375" style="25" customWidth="1"/>
    <col min="13060" max="13060" width="12.7109375" style="25" customWidth="1"/>
    <col min="13061" max="13061" width="1.7109375" style="25" customWidth="1"/>
    <col min="13062" max="13062" width="12.7109375" style="25" customWidth="1"/>
    <col min="13063" max="13063" width="1.7109375" style="25" customWidth="1"/>
    <col min="13064" max="13064" width="12.7109375" style="25" customWidth="1"/>
    <col min="13065" max="13065" width="13.140625" style="25" bestFit="1" customWidth="1"/>
    <col min="13066" max="13074" width="0" style="25" hidden="1" customWidth="1"/>
    <col min="13075" max="13075" width="9.140625" style="25"/>
    <col min="13076" max="13076" width="14" style="25" customWidth="1"/>
    <col min="13077" max="13310" width="9.140625" style="25"/>
    <col min="13311" max="13311" width="49.42578125" style="25" customWidth="1"/>
    <col min="13312" max="13312" width="8.140625" style="25" customWidth="1"/>
    <col min="13313" max="13313" width="1.7109375" style="25" customWidth="1"/>
    <col min="13314" max="13314" width="12.7109375" style="25" customWidth="1"/>
    <col min="13315" max="13315" width="1.7109375" style="25" customWidth="1"/>
    <col min="13316" max="13316" width="12.7109375" style="25" customWidth="1"/>
    <col min="13317" max="13317" width="1.7109375" style="25" customWidth="1"/>
    <col min="13318" max="13318" width="12.7109375" style="25" customWidth="1"/>
    <col min="13319" max="13319" width="1.7109375" style="25" customWidth="1"/>
    <col min="13320" max="13320" width="12.7109375" style="25" customWidth="1"/>
    <col min="13321" max="13321" width="13.140625" style="25" bestFit="1" customWidth="1"/>
    <col min="13322" max="13330" width="0" style="25" hidden="1" customWidth="1"/>
    <col min="13331" max="13331" width="9.140625" style="25"/>
    <col min="13332" max="13332" width="14" style="25" customWidth="1"/>
    <col min="13333" max="13566" width="9.140625" style="25"/>
    <col min="13567" max="13567" width="49.42578125" style="25" customWidth="1"/>
    <col min="13568" max="13568" width="8.140625" style="25" customWidth="1"/>
    <col min="13569" max="13569" width="1.7109375" style="25" customWidth="1"/>
    <col min="13570" max="13570" width="12.7109375" style="25" customWidth="1"/>
    <col min="13571" max="13571" width="1.7109375" style="25" customWidth="1"/>
    <col min="13572" max="13572" width="12.7109375" style="25" customWidth="1"/>
    <col min="13573" max="13573" width="1.7109375" style="25" customWidth="1"/>
    <col min="13574" max="13574" width="12.7109375" style="25" customWidth="1"/>
    <col min="13575" max="13575" width="1.7109375" style="25" customWidth="1"/>
    <col min="13576" max="13576" width="12.7109375" style="25" customWidth="1"/>
    <col min="13577" max="13577" width="13.140625" style="25" bestFit="1" customWidth="1"/>
    <col min="13578" max="13586" width="0" style="25" hidden="1" customWidth="1"/>
    <col min="13587" max="13587" width="9.140625" style="25"/>
    <col min="13588" max="13588" width="14" style="25" customWidth="1"/>
    <col min="13589" max="13822" width="9.140625" style="25"/>
    <col min="13823" max="13823" width="49.42578125" style="25" customWidth="1"/>
    <col min="13824" max="13824" width="8.140625" style="25" customWidth="1"/>
    <col min="13825" max="13825" width="1.7109375" style="25" customWidth="1"/>
    <col min="13826" max="13826" width="12.7109375" style="25" customWidth="1"/>
    <col min="13827" max="13827" width="1.7109375" style="25" customWidth="1"/>
    <col min="13828" max="13828" width="12.7109375" style="25" customWidth="1"/>
    <col min="13829" max="13829" width="1.7109375" style="25" customWidth="1"/>
    <col min="13830" max="13830" width="12.7109375" style="25" customWidth="1"/>
    <col min="13831" max="13831" width="1.7109375" style="25" customWidth="1"/>
    <col min="13832" max="13832" width="12.7109375" style="25" customWidth="1"/>
    <col min="13833" max="13833" width="13.140625" style="25" bestFit="1" customWidth="1"/>
    <col min="13834" max="13842" width="0" style="25" hidden="1" customWidth="1"/>
    <col min="13843" max="13843" width="9.140625" style="25"/>
    <col min="13844" max="13844" width="14" style="25" customWidth="1"/>
    <col min="13845" max="14078" width="9.140625" style="25"/>
    <col min="14079" max="14079" width="49.42578125" style="25" customWidth="1"/>
    <col min="14080" max="14080" width="8.140625" style="25" customWidth="1"/>
    <col min="14081" max="14081" width="1.7109375" style="25" customWidth="1"/>
    <col min="14082" max="14082" width="12.7109375" style="25" customWidth="1"/>
    <col min="14083" max="14083" width="1.7109375" style="25" customWidth="1"/>
    <col min="14084" max="14084" width="12.7109375" style="25" customWidth="1"/>
    <col min="14085" max="14085" width="1.7109375" style="25" customWidth="1"/>
    <col min="14086" max="14086" width="12.7109375" style="25" customWidth="1"/>
    <col min="14087" max="14087" width="1.7109375" style="25" customWidth="1"/>
    <col min="14088" max="14088" width="12.7109375" style="25" customWidth="1"/>
    <col min="14089" max="14089" width="13.140625" style="25" bestFit="1" customWidth="1"/>
    <col min="14090" max="14098" width="0" style="25" hidden="1" customWidth="1"/>
    <col min="14099" max="14099" width="9.140625" style="25"/>
    <col min="14100" max="14100" width="14" style="25" customWidth="1"/>
    <col min="14101" max="14334" width="9.140625" style="25"/>
    <col min="14335" max="14335" width="49.42578125" style="25" customWidth="1"/>
    <col min="14336" max="14336" width="8.140625" style="25" customWidth="1"/>
    <col min="14337" max="14337" width="1.7109375" style="25" customWidth="1"/>
    <col min="14338" max="14338" width="12.7109375" style="25" customWidth="1"/>
    <col min="14339" max="14339" width="1.7109375" style="25" customWidth="1"/>
    <col min="14340" max="14340" width="12.7109375" style="25" customWidth="1"/>
    <col min="14341" max="14341" width="1.7109375" style="25" customWidth="1"/>
    <col min="14342" max="14342" width="12.7109375" style="25" customWidth="1"/>
    <col min="14343" max="14343" width="1.7109375" style="25" customWidth="1"/>
    <col min="14344" max="14344" width="12.7109375" style="25" customWidth="1"/>
    <col min="14345" max="14345" width="13.140625" style="25" bestFit="1" customWidth="1"/>
    <col min="14346" max="14354" width="0" style="25" hidden="1" customWidth="1"/>
    <col min="14355" max="14355" width="9.140625" style="25"/>
    <col min="14356" max="14356" width="14" style="25" customWidth="1"/>
    <col min="14357" max="14590" width="9.140625" style="25"/>
    <col min="14591" max="14591" width="49.42578125" style="25" customWidth="1"/>
    <col min="14592" max="14592" width="8.140625" style="25" customWidth="1"/>
    <col min="14593" max="14593" width="1.7109375" style="25" customWidth="1"/>
    <col min="14594" max="14594" width="12.7109375" style="25" customWidth="1"/>
    <col min="14595" max="14595" width="1.7109375" style="25" customWidth="1"/>
    <col min="14596" max="14596" width="12.7109375" style="25" customWidth="1"/>
    <col min="14597" max="14597" width="1.7109375" style="25" customWidth="1"/>
    <col min="14598" max="14598" width="12.7109375" style="25" customWidth="1"/>
    <col min="14599" max="14599" width="1.7109375" style="25" customWidth="1"/>
    <col min="14600" max="14600" width="12.7109375" style="25" customWidth="1"/>
    <col min="14601" max="14601" width="13.140625" style="25" bestFit="1" customWidth="1"/>
    <col min="14602" max="14610" width="0" style="25" hidden="1" customWidth="1"/>
    <col min="14611" max="14611" width="9.140625" style="25"/>
    <col min="14612" max="14612" width="14" style="25" customWidth="1"/>
    <col min="14613" max="14846" width="9.140625" style="25"/>
    <col min="14847" max="14847" width="49.42578125" style="25" customWidth="1"/>
    <col min="14848" max="14848" width="8.140625" style="25" customWidth="1"/>
    <col min="14849" max="14849" width="1.7109375" style="25" customWidth="1"/>
    <col min="14850" max="14850" width="12.7109375" style="25" customWidth="1"/>
    <col min="14851" max="14851" width="1.7109375" style="25" customWidth="1"/>
    <col min="14852" max="14852" width="12.7109375" style="25" customWidth="1"/>
    <col min="14853" max="14853" width="1.7109375" style="25" customWidth="1"/>
    <col min="14854" max="14854" width="12.7109375" style="25" customWidth="1"/>
    <col min="14855" max="14855" width="1.7109375" style="25" customWidth="1"/>
    <col min="14856" max="14856" width="12.7109375" style="25" customWidth="1"/>
    <col min="14857" max="14857" width="13.140625" style="25" bestFit="1" customWidth="1"/>
    <col min="14858" max="14866" width="0" style="25" hidden="1" customWidth="1"/>
    <col min="14867" max="14867" width="9.140625" style="25"/>
    <col min="14868" max="14868" width="14" style="25" customWidth="1"/>
    <col min="14869" max="15102" width="9.140625" style="25"/>
    <col min="15103" max="15103" width="49.42578125" style="25" customWidth="1"/>
    <col min="15104" max="15104" width="8.140625" style="25" customWidth="1"/>
    <col min="15105" max="15105" width="1.7109375" style="25" customWidth="1"/>
    <col min="15106" max="15106" width="12.7109375" style="25" customWidth="1"/>
    <col min="15107" max="15107" width="1.7109375" style="25" customWidth="1"/>
    <col min="15108" max="15108" width="12.7109375" style="25" customWidth="1"/>
    <col min="15109" max="15109" width="1.7109375" style="25" customWidth="1"/>
    <col min="15110" max="15110" width="12.7109375" style="25" customWidth="1"/>
    <col min="15111" max="15111" width="1.7109375" style="25" customWidth="1"/>
    <col min="15112" max="15112" width="12.7109375" style="25" customWidth="1"/>
    <col min="15113" max="15113" width="13.140625" style="25" bestFit="1" customWidth="1"/>
    <col min="15114" max="15122" width="0" style="25" hidden="1" customWidth="1"/>
    <col min="15123" max="15123" width="9.140625" style="25"/>
    <col min="15124" max="15124" width="14" style="25" customWidth="1"/>
    <col min="15125" max="15358" width="9.140625" style="25"/>
    <col min="15359" max="15359" width="49.42578125" style="25" customWidth="1"/>
    <col min="15360" max="15360" width="8.140625" style="25" customWidth="1"/>
    <col min="15361" max="15361" width="1.7109375" style="25" customWidth="1"/>
    <col min="15362" max="15362" width="12.7109375" style="25" customWidth="1"/>
    <col min="15363" max="15363" width="1.7109375" style="25" customWidth="1"/>
    <col min="15364" max="15364" width="12.7109375" style="25" customWidth="1"/>
    <col min="15365" max="15365" width="1.7109375" style="25" customWidth="1"/>
    <col min="15366" max="15366" width="12.7109375" style="25" customWidth="1"/>
    <col min="15367" max="15367" width="1.7109375" style="25" customWidth="1"/>
    <col min="15368" max="15368" width="12.7109375" style="25" customWidth="1"/>
    <col min="15369" max="15369" width="13.140625" style="25" bestFit="1" customWidth="1"/>
    <col min="15370" max="15378" width="0" style="25" hidden="1" customWidth="1"/>
    <col min="15379" max="15379" width="9.140625" style="25"/>
    <col min="15380" max="15380" width="14" style="25" customWidth="1"/>
    <col min="15381" max="15614" width="9.140625" style="25"/>
    <col min="15615" max="15615" width="49.42578125" style="25" customWidth="1"/>
    <col min="15616" max="15616" width="8.140625" style="25" customWidth="1"/>
    <col min="15617" max="15617" width="1.7109375" style="25" customWidth="1"/>
    <col min="15618" max="15618" width="12.7109375" style="25" customWidth="1"/>
    <col min="15619" max="15619" width="1.7109375" style="25" customWidth="1"/>
    <col min="15620" max="15620" width="12.7109375" style="25" customWidth="1"/>
    <col min="15621" max="15621" width="1.7109375" style="25" customWidth="1"/>
    <col min="15622" max="15622" width="12.7109375" style="25" customWidth="1"/>
    <col min="15623" max="15623" width="1.7109375" style="25" customWidth="1"/>
    <col min="15624" max="15624" width="12.7109375" style="25" customWidth="1"/>
    <col min="15625" max="15625" width="13.140625" style="25" bestFit="1" customWidth="1"/>
    <col min="15626" max="15634" width="0" style="25" hidden="1" customWidth="1"/>
    <col min="15635" max="15635" width="9.140625" style="25"/>
    <col min="15636" max="15636" width="14" style="25" customWidth="1"/>
    <col min="15637" max="15870" width="9.140625" style="25"/>
    <col min="15871" max="15871" width="49.42578125" style="25" customWidth="1"/>
    <col min="15872" max="15872" width="8.140625" style="25" customWidth="1"/>
    <col min="15873" max="15873" width="1.7109375" style="25" customWidth="1"/>
    <col min="15874" max="15874" width="12.7109375" style="25" customWidth="1"/>
    <col min="15875" max="15875" width="1.7109375" style="25" customWidth="1"/>
    <col min="15876" max="15876" width="12.7109375" style="25" customWidth="1"/>
    <col min="15877" max="15877" width="1.7109375" style="25" customWidth="1"/>
    <col min="15878" max="15878" width="12.7109375" style="25" customWidth="1"/>
    <col min="15879" max="15879" width="1.7109375" style="25" customWidth="1"/>
    <col min="15880" max="15880" width="12.7109375" style="25" customWidth="1"/>
    <col min="15881" max="15881" width="13.140625" style="25" bestFit="1" customWidth="1"/>
    <col min="15882" max="15890" width="0" style="25" hidden="1" customWidth="1"/>
    <col min="15891" max="15891" width="9.140625" style="25"/>
    <col min="15892" max="15892" width="14" style="25" customWidth="1"/>
    <col min="15893" max="16126" width="9.140625" style="25"/>
    <col min="16127" max="16127" width="49.42578125" style="25" customWidth="1"/>
    <col min="16128" max="16128" width="8.140625" style="25" customWidth="1"/>
    <col min="16129" max="16129" width="1.7109375" style="25" customWidth="1"/>
    <col min="16130" max="16130" width="12.7109375" style="25" customWidth="1"/>
    <col min="16131" max="16131" width="1.7109375" style="25" customWidth="1"/>
    <col min="16132" max="16132" width="12.7109375" style="25" customWidth="1"/>
    <col min="16133" max="16133" width="1.7109375" style="25" customWidth="1"/>
    <col min="16134" max="16134" width="12.7109375" style="25" customWidth="1"/>
    <col min="16135" max="16135" width="1.7109375" style="25" customWidth="1"/>
    <col min="16136" max="16136" width="12.7109375" style="25" customWidth="1"/>
    <col min="16137" max="16137" width="13.140625" style="25" bestFit="1" customWidth="1"/>
    <col min="16138" max="16146" width="0" style="25" hidden="1" customWidth="1"/>
    <col min="16147" max="16147" width="9.140625" style="25"/>
    <col min="16148" max="16148" width="14" style="25" customWidth="1"/>
    <col min="16149" max="16384" width="9.140625" style="25"/>
  </cols>
  <sheetData>
    <row r="1" spans="1:10" ht="22.7" customHeight="1" x14ac:dyDescent="0.5">
      <c r="A1" s="232" t="s">
        <v>114</v>
      </c>
    </row>
    <row r="2" spans="1:10" ht="22.7" customHeight="1" x14ac:dyDescent="0.5">
      <c r="A2" s="232" t="s">
        <v>77</v>
      </c>
    </row>
    <row r="3" spans="1:10" ht="22.7" customHeight="1" x14ac:dyDescent="0.5">
      <c r="A3" s="233"/>
    </row>
    <row r="4" spans="1:10" ht="22.7" customHeight="1" x14ac:dyDescent="0.45">
      <c r="D4" s="351" t="s">
        <v>46</v>
      </c>
      <c r="E4" s="351"/>
      <c r="F4" s="351"/>
      <c r="G4" s="35"/>
      <c r="I4" s="214"/>
      <c r="J4" s="208"/>
    </row>
    <row r="5" spans="1:10" ht="22.7" customHeight="1" x14ac:dyDescent="0.45">
      <c r="D5" s="351" t="s">
        <v>45</v>
      </c>
      <c r="E5" s="351"/>
      <c r="F5" s="351"/>
      <c r="G5" s="35"/>
      <c r="H5" s="351" t="s">
        <v>47</v>
      </c>
      <c r="I5" s="351"/>
      <c r="J5" s="351"/>
    </row>
    <row r="6" spans="1:10" ht="22.7" customHeight="1" x14ac:dyDescent="0.45">
      <c r="B6" s="260"/>
      <c r="C6" s="260"/>
      <c r="D6" s="352" t="s">
        <v>78</v>
      </c>
      <c r="E6" s="352"/>
      <c r="F6" s="352"/>
      <c r="G6" s="35"/>
      <c r="H6" s="352" t="s">
        <v>78</v>
      </c>
      <c r="I6" s="352"/>
      <c r="J6" s="352"/>
    </row>
    <row r="7" spans="1:10" ht="22.7" customHeight="1" x14ac:dyDescent="0.45">
      <c r="D7" s="352" t="s">
        <v>195</v>
      </c>
      <c r="E7" s="352" t="s">
        <v>115</v>
      </c>
      <c r="F7" s="352" t="s">
        <v>115</v>
      </c>
      <c r="G7" s="35"/>
      <c r="H7" s="352" t="s">
        <v>195</v>
      </c>
      <c r="I7" s="352" t="s">
        <v>115</v>
      </c>
      <c r="J7" s="352" t="s">
        <v>115</v>
      </c>
    </row>
    <row r="8" spans="1:10" ht="22.7" customHeight="1" x14ac:dyDescent="0.45">
      <c r="B8" s="240"/>
      <c r="D8" s="172">
        <v>2564</v>
      </c>
      <c r="F8" s="172">
        <v>2563</v>
      </c>
      <c r="H8" s="220">
        <v>2564</v>
      </c>
      <c r="I8" s="28"/>
      <c r="J8" s="220">
        <v>2563</v>
      </c>
    </row>
    <row r="9" spans="1:10" ht="22.7" hidden="1" customHeight="1" x14ac:dyDescent="0.45">
      <c r="D9" s="172"/>
      <c r="F9" s="172"/>
      <c r="H9" s="173"/>
    </row>
    <row r="10" spans="1:10" ht="22.7" customHeight="1" x14ac:dyDescent="0.45">
      <c r="D10" s="353" t="s">
        <v>79</v>
      </c>
      <c r="E10" s="353"/>
      <c r="F10" s="353"/>
      <c r="G10" s="353"/>
      <c r="H10" s="353"/>
      <c r="I10" s="353"/>
      <c r="J10" s="353"/>
    </row>
    <row r="11" spans="1:10" ht="22.7" customHeight="1" x14ac:dyDescent="0.45">
      <c r="A11" s="82" t="s">
        <v>16</v>
      </c>
      <c r="D11" s="93"/>
      <c r="E11" s="93"/>
      <c r="F11" s="93"/>
      <c r="G11" s="93"/>
      <c r="H11" s="92"/>
    </row>
    <row r="12" spans="1:10" ht="22.7" customHeight="1" x14ac:dyDescent="0.45">
      <c r="A12" s="235" t="s">
        <v>34</v>
      </c>
      <c r="D12" s="84">
        <v>1919120</v>
      </c>
      <c r="E12" s="39"/>
      <c r="F12" s="84">
        <v>1902546</v>
      </c>
      <c r="G12" s="198"/>
      <c r="H12" s="84">
        <f>D12</f>
        <v>1919120</v>
      </c>
      <c r="J12" s="138">
        <f>F12</f>
        <v>1902546</v>
      </c>
    </row>
    <row r="13" spans="1:10" ht="22.7" hidden="1" customHeight="1" x14ac:dyDescent="0.45">
      <c r="A13" s="235" t="s">
        <v>90</v>
      </c>
      <c r="B13" s="195"/>
      <c r="C13" s="195"/>
      <c r="D13" s="84"/>
      <c r="E13" s="39"/>
      <c r="F13" s="84"/>
      <c r="G13" s="198"/>
      <c r="H13" s="84"/>
    </row>
    <row r="14" spans="1:10" ht="22.7" customHeight="1" x14ac:dyDescent="0.45">
      <c r="A14" s="126" t="s">
        <v>180</v>
      </c>
      <c r="B14" s="176"/>
      <c r="C14" s="176"/>
      <c r="D14" s="84">
        <v>87</v>
      </c>
      <c r="E14" s="39"/>
      <c r="F14" s="84">
        <v>636</v>
      </c>
      <c r="G14" s="198"/>
      <c r="H14" s="84">
        <f t="shared" ref="H14" si="0">D14</f>
        <v>87</v>
      </c>
      <c r="J14" s="138">
        <f t="shared" ref="J14" si="1">F14</f>
        <v>636</v>
      </c>
    </row>
    <row r="15" spans="1:10" ht="22.7" customHeight="1" x14ac:dyDescent="0.45">
      <c r="A15" s="235" t="s">
        <v>17</v>
      </c>
      <c r="D15" s="85">
        <v>22046</v>
      </c>
      <c r="E15" s="39"/>
      <c r="F15" s="85">
        <v>5667</v>
      </c>
      <c r="G15" s="198"/>
      <c r="H15" s="85">
        <f>D15</f>
        <v>22046</v>
      </c>
      <c r="J15" s="138">
        <f>F15</f>
        <v>5667</v>
      </c>
    </row>
    <row r="16" spans="1:10" ht="22.7" customHeight="1" x14ac:dyDescent="0.45">
      <c r="A16" s="137" t="s">
        <v>105</v>
      </c>
      <c r="D16" s="208">
        <v>13562</v>
      </c>
      <c r="E16" s="39"/>
      <c r="F16" s="85">
        <v>3452</v>
      </c>
      <c r="G16" s="94"/>
      <c r="H16" s="208">
        <f>D16</f>
        <v>13562</v>
      </c>
      <c r="J16" s="138">
        <f>F16</f>
        <v>3452</v>
      </c>
    </row>
    <row r="17" spans="1:18" ht="22.7" customHeight="1" x14ac:dyDescent="0.45">
      <c r="A17" s="169" t="s">
        <v>18</v>
      </c>
      <c r="D17" s="62">
        <f>SUM(D12:D16)</f>
        <v>1954815</v>
      </c>
      <c r="E17" s="37"/>
      <c r="F17" s="62">
        <f>SUM(F12:F16)</f>
        <v>1912301</v>
      </c>
      <c r="G17" s="93"/>
      <c r="H17" s="62">
        <f>SUM(H12:H16)</f>
        <v>1954815</v>
      </c>
      <c r="J17" s="139">
        <f>SUM(J12:J16)</f>
        <v>1912301</v>
      </c>
    </row>
    <row r="18" spans="1:18" ht="13.5" customHeight="1" x14ac:dyDescent="0.45">
      <c r="A18" s="235"/>
      <c r="D18" s="93"/>
      <c r="E18" s="93"/>
      <c r="F18" s="93"/>
      <c r="G18" s="93"/>
      <c r="H18" s="95"/>
    </row>
    <row r="19" spans="1:18" ht="22.7" customHeight="1" x14ac:dyDescent="0.45">
      <c r="A19" s="82" t="s">
        <v>31</v>
      </c>
      <c r="D19" s="93"/>
      <c r="E19" s="93"/>
      <c r="F19" s="93"/>
      <c r="G19" s="93"/>
      <c r="H19" s="95"/>
    </row>
    <row r="20" spans="1:18" ht="22.7" customHeight="1" x14ac:dyDescent="0.45">
      <c r="A20" s="235" t="s">
        <v>19</v>
      </c>
      <c r="D20" s="70">
        <v>1902323</v>
      </c>
      <c r="E20" s="39"/>
      <c r="F20" s="70">
        <v>1888851</v>
      </c>
      <c r="G20" s="94"/>
      <c r="H20" s="70">
        <f>D20</f>
        <v>1902323</v>
      </c>
      <c r="J20" s="138">
        <f>F20</f>
        <v>1888851</v>
      </c>
    </row>
    <row r="21" spans="1:18" ht="22.7" customHeight="1" x14ac:dyDescent="0.45">
      <c r="A21" s="126" t="s">
        <v>68</v>
      </c>
      <c r="B21" s="222"/>
      <c r="D21" s="70">
        <v>80237</v>
      </c>
      <c r="E21" s="39"/>
      <c r="F21" s="70">
        <v>76533</v>
      </c>
      <c r="G21" s="94"/>
      <c r="H21" s="70">
        <f t="shared" ref="H21:H22" si="2">D21</f>
        <v>80237</v>
      </c>
      <c r="J21" s="138">
        <f t="shared" ref="J21:J22" si="3">F21</f>
        <v>76533</v>
      </c>
    </row>
    <row r="22" spans="1:18" ht="22.7" customHeight="1" x14ac:dyDescent="0.45">
      <c r="A22" s="235" t="s">
        <v>50</v>
      </c>
      <c r="B22" s="222"/>
      <c r="D22" s="39">
        <v>49768</v>
      </c>
      <c r="E22" s="39"/>
      <c r="F22" s="39">
        <v>47963</v>
      </c>
      <c r="G22" s="94"/>
      <c r="H22" s="39">
        <f t="shared" si="2"/>
        <v>49768</v>
      </c>
      <c r="J22" s="138">
        <f t="shared" si="3"/>
        <v>47963</v>
      </c>
    </row>
    <row r="23" spans="1:18" ht="22.7" hidden="1" customHeight="1" x14ac:dyDescent="0.45">
      <c r="A23" s="126" t="s">
        <v>116</v>
      </c>
      <c r="B23" s="195"/>
      <c r="C23" s="195"/>
      <c r="D23" s="272"/>
      <c r="E23" s="39"/>
      <c r="F23" s="266"/>
      <c r="G23" s="94"/>
      <c r="H23" s="272"/>
      <c r="J23" s="282"/>
    </row>
    <row r="24" spans="1:18" ht="22.7" customHeight="1" x14ac:dyDescent="0.45">
      <c r="A24" s="169" t="s">
        <v>33</v>
      </c>
      <c r="D24" s="54">
        <f>SUM(D20:D23)</f>
        <v>2032328</v>
      </c>
      <c r="E24" s="22"/>
      <c r="F24" s="54">
        <f>SUM(F20:F23)</f>
        <v>2013347</v>
      </c>
      <c r="G24" s="94"/>
      <c r="H24" s="54">
        <f>SUM(H20:H23)</f>
        <v>2032328</v>
      </c>
      <c r="J24" s="139">
        <f>SUM(J20:J23)</f>
        <v>2013347</v>
      </c>
    </row>
    <row r="25" spans="1:18" ht="21.75" x14ac:dyDescent="0.45">
      <c r="A25" s="235"/>
      <c r="D25" s="93"/>
      <c r="E25" s="93"/>
      <c r="F25" s="93"/>
      <c r="G25" s="93"/>
      <c r="H25" s="95"/>
    </row>
    <row r="26" spans="1:18" ht="21.75" x14ac:dyDescent="0.45">
      <c r="A26" s="169" t="s">
        <v>201</v>
      </c>
      <c r="B26" s="308"/>
      <c r="C26" s="308"/>
      <c r="D26" s="146">
        <f>D17-D24</f>
        <v>-77513</v>
      </c>
      <c r="E26" s="146"/>
      <c r="F26" s="146">
        <f>F17-F24</f>
        <v>-101046</v>
      </c>
      <c r="G26" s="146"/>
      <c r="H26" s="146">
        <f>H17-H24</f>
        <v>-77513</v>
      </c>
      <c r="I26" s="147"/>
      <c r="J26" s="146">
        <f>J17-J24</f>
        <v>-101046</v>
      </c>
    </row>
    <row r="27" spans="1:18" ht="21.75" x14ac:dyDescent="0.45">
      <c r="A27" s="49" t="s">
        <v>51</v>
      </c>
      <c r="B27" s="308"/>
      <c r="C27" s="308"/>
      <c r="D27" s="110">
        <v>-4817</v>
      </c>
      <c r="E27" s="110"/>
      <c r="F27" s="110">
        <v>-10140</v>
      </c>
      <c r="G27" s="110"/>
      <c r="H27" s="127">
        <f>D27</f>
        <v>-4817</v>
      </c>
      <c r="I27" s="138"/>
      <c r="J27" s="138">
        <f>F27</f>
        <v>-10140</v>
      </c>
    </row>
    <row r="28" spans="1:18" ht="22.7" customHeight="1" x14ac:dyDescent="0.45">
      <c r="A28" s="49" t="s">
        <v>130</v>
      </c>
      <c r="D28" s="330">
        <v>19009</v>
      </c>
      <c r="E28" s="45"/>
      <c r="F28" s="209">
        <v>6455</v>
      </c>
      <c r="H28" s="273" t="s">
        <v>154</v>
      </c>
      <c r="J28" s="273" t="s">
        <v>154</v>
      </c>
    </row>
    <row r="29" spans="1:18" ht="21.75" x14ac:dyDescent="0.45">
      <c r="A29" s="137"/>
      <c r="D29" s="135"/>
      <c r="E29" s="45"/>
      <c r="F29" s="135"/>
      <c r="H29" s="136"/>
    </row>
    <row r="30" spans="1:18" s="35" customFormat="1" ht="22.7" customHeight="1" x14ac:dyDescent="0.45">
      <c r="A30" s="236" t="s">
        <v>202</v>
      </c>
      <c r="B30" s="69"/>
      <c r="C30" s="69"/>
      <c r="D30" s="22">
        <f>SUM(D26:D28)</f>
        <v>-63321</v>
      </c>
      <c r="E30" s="22"/>
      <c r="F30" s="22">
        <f>SUM(F26:F28)</f>
        <v>-104731</v>
      </c>
      <c r="G30" s="96"/>
      <c r="H30" s="22">
        <f>SUM(H26:H28)</f>
        <v>-82330</v>
      </c>
      <c r="J30" s="22">
        <f>SUM(J26:J28)</f>
        <v>-111186</v>
      </c>
      <c r="K30" s="335"/>
      <c r="L30" s="335"/>
      <c r="M30" s="335"/>
      <c r="N30" s="335"/>
      <c r="O30" s="335"/>
      <c r="P30" s="335"/>
      <c r="Q30" s="335"/>
      <c r="R30" s="335"/>
    </row>
    <row r="31" spans="1:18" ht="22.7" customHeight="1" x14ac:dyDescent="0.45">
      <c r="A31" s="126" t="s">
        <v>207</v>
      </c>
      <c r="D31" s="90">
        <v>-16582</v>
      </c>
      <c r="E31" s="39"/>
      <c r="F31" s="90">
        <v>-24538</v>
      </c>
      <c r="G31" s="198"/>
      <c r="H31" s="90">
        <f>D31</f>
        <v>-16582</v>
      </c>
      <c r="J31" s="252">
        <f>F31</f>
        <v>-24538</v>
      </c>
    </row>
    <row r="32" spans="1:18" ht="21.75" x14ac:dyDescent="0.45">
      <c r="A32" s="235"/>
      <c r="D32" s="93"/>
      <c r="E32" s="93"/>
      <c r="F32" s="93"/>
      <c r="G32" s="93"/>
      <c r="H32" s="19"/>
      <c r="J32" s="147"/>
    </row>
    <row r="33" spans="1:10" ht="22.7" customHeight="1" thickBot="1" x14ac:dyDescent="0.5">
      <c r="A33" s="169" t="s">
        <v>203</v>
      </c>
      <c r="D33" s="24">
        <f>D30-D31</f>
        <v>-46739</v>
      </c>
      <c r="E33" s="22"/>
      <c r="F33" s="24">
        <f>F30-F31</f>
        <v>-80193</v>
      </c>
      <c r="G33" s="94"/>
      <c r="H33" s="24">
        <f>H30-H31</f>
        <v>-65748</v>
      </c>
      <c r="J33" s="151">
        <f>J30-J31</f>
        <v>-86648</v>
      </c>
    </row>
    <row r="34" spans="1:10" ht="15" customHeight="1" thickTop="1" x14ac:dyDescent="0.45">
      <c r="A34" s="235"/>
      <c r="J34" s="127"/>
    </row>
    <row r="35" spans="1:10" ht="26.1" customHeight="1" thickBot="1" x14ac:dyDescent="0.5">
      <c r="A35" s="237" t="s">
        <v>204</v>
      </c>
      <c r="D35" s="26">
        <f>D33/57840</f>
        <v>-0.80807399723374829</v>
      </c>
      <c r="E35" s="33"/>
      <c r="F35" s="26">
        <f>F33/57840</f>
        <v>-1.3864626556016597</v>
      </c>
      <c r="G35" s="33"/>
      <c r="H35" s="26">
        <f>H33/57840</f>
        <v>-1.1367219917012448</v>
      </c>
      <c r="J35" s="262">
        <f>J33/57840</f>
        <v>-1.4980636237897649</v>
      </c>
    </row>
    <row r="36" spans="1:10" ht="22.7" customHeight="1" thickTop="1" x14ac:dyDescent="0.45">
      <c r="A36" s="235"/>
      <c r="B36" s="41"/>
      <c r="C36" s="41"/>
    </row>
    <row r="37" spans="1:10" ht="22.7" customHeight="1" x14ac:dyDescent="0.5">
      <c r="A37" s="232" t="s">
        <v>114</v>
      </c>
    </row>
    <row r="38" spans="1:10" ht="22.7" customHeight="1" x14ac:dyDescent="0.5">
      <c r="A38" s="32" t="s">
        <v>80</v>
      </c>
    </row>
    <row r="39" spans="1:10" ht="22.7" customHeight="1" x14ac:dyDescent="0.5">
      <c r="A39" s="232"/>
    </row>
    <row r="40" spans="1:10" ht="22.7" customHeight="1" x14ac:dyDescent="0.45">
      <c r="D40" s="351" t="s">
        <v>46</v>
      </c>
      <c r="E40" s="351"/>
      <c r="F40" s="351"/>
      <c r="G40" s="35"/>
      <c r="I40" s="214"/>
      <c r="J40" s="208"/>
    </row>
    <row r="41" spans="1:10" ht="22.7" customHeight="1" x14ac:dyDescent="0.45">
      <c r="D41" s="351" t="s">
        <v>45</v>
      </c>
      <c r="E41" s="351"/>
      <c r="F41" s="351"/>
      <c r="G41" s="35"/>
      <c r="H41" s="351" t="s">
        <v>47</v>
      </c>
      <c r="I41" s="351"/>
      <c r="J41" s="351"/>
    </row>
    <row r="42" spans="1:10" ht="22.7" customHeight="1" x14ac:dyDescent="0.45">
      <c r="B42" s="260"/>
      <c r="C42" s="260"/>
      <c r="D42" s="352" t="s">
        <v>78</v>
      </c>
      <c r="E42" s="352"/>
      <c r="F42" s="352"/>
      <c r="G42" s="35"/>
      <c r="H42" s="352" t="s">
        <v>78</v>
      </c>
      <c r="I42" s="352"/>
      <c r="J42" s="352"/>
    </row>
    <row r="43" spans="1:10" ht="22.7" customHeight="1" x14ac:dyDescent="0.45">
      <c r="D43" s="352" t="s">
        <v>195</v>
      </c>
      <c r="E43" s="352" t="s">
        <v>115</v>
      </c>
      <c r="F43" s="352" t="s">
        <v>115</v>
      </c>
      <c r="G43" s="35"/>
      <c r="H43" s="352" t="s">
        <v>195</v>
      </c>
      <c r="I43" s="352" t="s">
        <v>115</v>
      </c>
      <c r="J43" s="352" t="s">
        <v>115</v>
      </c>
    </row>
    <row r="44" spans="1:10" ht="22.7" customHeight="1" x14ac:dyDescent="0.45">
      <c r="B44" s="240"/>
      <c r="D44" s="220">
        <v>2564</v>
      </c>
      <c r="F44" s="220">
        <v>2563</v>
      </c>
      <c r="H44" s="220">
        <v>2564</v>
      </c>
      <c r="I44" s="28"/>
      <c r="J44" s="220">
        <v>2563</v>
      </c>
    </row>
    <row r="45" spans="1:10" ht="22.7" hidden="1" customHeight="1" x14ac:dyDescent="0.45">
      <c r="D45" s="220"/>
      <c r="F45" s="220"/>
      <c r="H45" s="221"/>
    </row>
    <row r="46" spans="1:10" ht="22.7" customHeight="1" x14ac:dyDescent="0.45">
      <c r="D46" s="353" t="s">
        <v>79</v>
      </c>
      <c r="E46" s="353"/>
      <c r="F46" s="353"/>
      <c r="G46" s="353"/>
      <c r="H46" s="353"/>
      <c r="I46" s="353"/>
      <c r="J46" s="353"/>
    </row>
    <row r="47" spans="1:10" ht="22.7" customHeight="1" x14ac:dyDescent="0.45">
      <c r="A47" s="169" t="s">
        <v>203</v>
      </c>
      <c r="D47" s="36">
        <f>D33</f>
        <v>-46739</v>
      </c>
      <c r="E47" s="97"/>
      <c r="F47" s="36">
        <f>F33</f>
        <v>-80193</v>
      </c>
      <c r="G47" s="97"/>
      <c r="H47" s="37">
        <f>H33</f>
        <v>-65748</v>
      </c>
      <c r="J47" s="146">
        <f>J33</f>
        <v>-86648</v>
      </c>
    </row>
    <row r="48" spans="1:10" ht="22.7" customHeight="1" x14ac:dyDescent="0.45">
      <c r="A48" s="82"/>
      <c r="D48" s="93"/>
      <c r="E48" s="93"/>
      <c r="F48" s="93"/>
      <c r="G48" s="93"/>
      <c r="H48" s="92"/>
      <c r="J48" s="110"/>
    </row>
    <row r="49" spans="1:10" ht="22.7" customHeight="1" x14ac:dyDescent="0.45">
      <c r="A49" s="169" t="s">
        <v>212</v>
      </c>
      <c r="D49" s="93"/>
      <c r="E49" s="93"/>
      <c r="F49" s="93"/>
      <c r="G49" s="93"/>
      <c r="H49" s="92"/>
      <c r="J49" s="110"/>
    </row>
    <row r="50" spans="1:10" ht="43.5" customHeight="1" x14ac:dyDescent="0.45">
      <c r="A50" s="293" t="s">
        <v>151</v>
      </c>
      <c r="D50" s="93"/>
      <c r="E50" s="93"/>
      <c r="F50" s="93"/>
      <c r="G50" s="93"/>
      <c r="H50" s="92"/>
      <c r="J50" s="110"/>
    </row>
    <row r="51" spans="1:10" ht="22.7" hidden="1" customHeight="1" x14ac:dyDescent="0.45">
      <c r="A51" s="49" t="s">
        <v>92</v>
      </c>
      <c r="D51" s="25"/>
      <c r="E51" s="25"/>
      <c r="F51" s="25"/>
      <c r="G51" s="25"/>
      <c r="H51" s="25"/>
    </row>
    <row r="52" spans="1:10" ht="22.7" hidden="1" customHeight="1" x14ac:dyDescent="0.45">
      <c r="A52" s="49" t="s">
        <v>93</v>
      </c>
      <c r="D52" s="39"/>
      <c r="E52" s="39"/>
      <c r="F52" s="39"/>
      <c r="G52" s="138"/>
      <c r="H52" s="39"/>
      <c r="J52" s="80"/>
    </row>
    <row r="53" spans="1:10" ht="22.7" hidden="1" customHeight="1" x14ac:dyDescent="0.45">
      <c r="A53" s="49" t="s">
        <v>94</v>
      </c>
      <c r="D53" s="39"/>
      <c r="E53" s="39"/>
      <c r="F53" s="39"/>
      <c r="G53" s="138"/>
      <c r="H53" s="138"/>
    </row>
    <row r="54" spans="1:10" ht="22.7" hidden="1" customHeight="1" x14ac:dyDescent="0.45">
      <c r="A54" s="49" t="s">
        <v>95</v>
      </c>
      <c r="D54" s="39"/>
      <c r="E54" s="39"/>
      <c r="F54" s="39"/>
      <c r="G54" s="133"/>
      <c r="H54" s="80"/>
      <c r="J54" s="80"/>
    </row>
    <row r="55" spans="1:10" ht="22.7" hidden="1" customHeight="1" x14ac:dyDescent="0.45">
      <c r="A55" s="169"/>
      <c r="D55" s="139"/>
      <c r="E55" s="140"/>
      <c r="F55" s="139"/>
      <c r="G55" s="141"/>
      <c r="H55" s="139"/>
      <c r="J55" s="139"/>
    </row>
    <row r="56" spans="1:10" ht="12.75" hidden="1" customHeight="1" x14ac:dyDescent="0.45">
      <c r="A56" s="82" t="s">
        <v>96</v>
      </c>
      <c r="D56" s="142"/>
      <c r="E56" s="22"/>
      <c r="F56" s="142"/>
      <c r="G56" s="96"/>
      <c r="H56" s="143"/>
      <c r="J56" s="253"/>
    </row>
    <row r="57" spans="1:10" ht="43.5" x14ac:dyDescent="0.45">
      <c r="A57" s="301" t="s">
        <v>158</v>
      </c>
      <c r="D57" s="331">
        <v>-36</v>
      </c>
      <c r="E57" s="144"/>
      <c r="F57" s="316">
        <v>-137</v>
      </c>
      <c r="G57" s="145"/>
      <c r="H57" s="267" t="s">
        <v>154</v>
      </c>
      <c r="J57" s="267" t="s">
        <v>154</v>
      </c>
    </row>
    <row r="58" spans="1:10" ht="22.7" hidden="1" customHeight="1" x14ac:dyDescent="0.45">
      <c r="A58" s="49" t="s">
        <v>129</v>
      </c>
      <c r="D58" s="266" t="s">
        <v>166</v>
      </c>
      <c r="E58" s="144"/>
      <c r="F58" s="310">
        <v>0</v>
      </c>
      <c r="G58" s="199"/>
      <c r="H58" s="266" t="s">
        <v>154</v>
      </c>
      <c r="J58" s="317" t="s">
        <v>154</v>
      </c>
    </row>
    <row r="59" spans="1:10" ht="22.7" hidden="1" customHeight="1" x14ac:dyDescent="0.45">
      <c r="A59" s="238" t="s">
        <v>131</v>
      </c>
      <c r="D59" s="267" t="s">
        <v>166</v>
      </c>
      <c r="E59" s="144"/>
      <c r="F59" s="309">
        <v>0</v>
      </c>
      <c r="G59" s="199"/>
      <c r="H59" s="267" t="s">
        <v>154</v>
      </c>
      <c r="J59" s="318" t="s">
        <v>154</v>
      </c>
    </row>
    <row r="60" spans="1:10" ht="43.5" x14ac:dyDescent="0.45">
      <c r="A60" s="294" t="s">
        <v>149</v>
      </c>
      <c r="D60" s="186">
        <f>SUM(D57:D59)</f>
        <v>-36</v>
      </c>
      <c r="E60" s="140"/>
      <c r="F60" s="186">
        <f>SUM(F57:F59)</f>
        <v>-137</v>
      </c>
      <c r="G60" s="141"/>
      <c r="H60" s="268" t="s">
        <v>154</v>
      </c>
      <c r="I60" s="35"/>
      <c r="J60" s="268" t="s">
        <v>154</v>
      </c>
    </row>
    <row r="61" spans="1:10" ht="22.5" customHeight="1" x14ac:dyDescent="0.45">
      <c r="A61" s="169"/>
      <c r="B61" s="176"/>
      <c r="C61" s="176"/>
      <c r="D61" s="146"/>
      <c r="E61" s="146"/>
      <c r="F61" s="146"/>
      <c r="G61" s="147"/>
      <c r="H61" s="146"/>
      <c r="J61" s="146"/>
    </row>
    <row r="62" spans="1:10" ht="43.5" x14ac:dyDescent="0.45">
      <c r="A62" s="295" t="s">
        <v>150</v>
      </c>
      <c r="B62" s="222"/>
      <c r="C62" s="222"/>
      <c r="D62" s="146"/>
      <c r="E62" s="146"/>
      <c r="F62" s="146"/>
      <c r="G62" s="147"/>
      <c r="H62" s="146"/>
      <c r="J62" s="146"/>
    </row>
    <row r="63" spans="1:10" ht="42.75" customHeight="1" x14ac:dyDescent="0.45">
      <c r="A63" s="302" t="s">
        <v>205</v>
      </c>
      <c r="B63" s="222"/>
      <c r="C63" s="222"/>
      <c r="D63" s="135">
        <v>2487</v>
      </c>
      <c r="E63" s="146"/>
      <c r="F63" s="311">
        <v>11568</v>
      </c>
      <c r="G63" s="147"/>
      <c r="H63" s="135">
        <f>D63</f>
        <v>2487</v>
      </c>
      <c r="I63" s="138"/>
      <c r="J63" s="312">
        <f>F63</f>
        <v>11568</v>
      </c>
    </row>
    <row r="64" spans="1:10" ht="22.5" customHeight="1" x14ac:dyDescent="0.45">
      <c r="A64" s="126" t="s">
        <v>132</v>
      </c>
      <c r="B64" s="222"/>
      <c r="C64" s="222"/>
      <c r="D64" s="264">
        <v>-498</v>
      </c>
      <c r="E64" s="146"/>
      <c r="F64" s="313">
        <v>-2313</v>
      </c>
      <c r="G64" s="147"/>
      <c r="H64" s="264">
        <f>D64</f>
        <v>-498</v>
      </c>
      <c r="I64" s="138"/>
      <c r="J64" s="314">
        <f>F64</f>
        <v>-2313</v>
      </c>
    </row>
    <row r="65" spans="1:10" ht="22.5" customHeight="1" x14ac:dyDescent="0.45">
      <c r="A65" s="304" t="s">
        <v>215</v>
      </c>
      <c r="B65" s="299"/>
      <c r="C65" s="299"/>
      <c r="D65" s="135"/>
      <c r="E65" s="146"/>
      <c r="F65" s="266"/>
      <c r="G65" s="147"/>
      <c r="H65" s="135"/>
      <c r="J65" s="271"/>
    </row>
    <row r="66" spans="1:10" ht="21.75" x14ac:dyDescent="0.45">
      <c r="A66" s="35" t="s">
        <v>214</v>
      </c>
      <c r="B66" s="222"/>
      <c r="C66" s="222"/>
      <c r="D66" s="315">
        <f>SUM(D63:D64)</f>
        <v>1989</v>
      </c>
      <c r="E66" s="146"/>
      <c r="F66" s="315">
        <f>SUM(F63:F64)</f>
        <v>9255</v>
      </c>
      <c r="G66" s="147"/>
      <c r="H66" s="315">
        <f>SUM(H63:H64)</f>
        <v>1989</v>
      </c>
      <c r="J66" s="315">
        <f>SUM(J63:J64)</f>
        <v>9255</v>
      </c>
    </row>
    <row r="67" spans="1:10" ht="22.5" customHeight="1" x14ac:dyDescent="0.45">
      <c r="A67" s="169"/>
      <c r="B67" s="222"/>
      <c r="C67" s="222"/>
      <c r="D67" s="146"/>
      <c r="E67" s="146"/>
      <c r="F67" s="270"/>
      <c r="G67" s="147"/>
      <c r="H67" s="146"/>
      <c r="J67" s="146"/>
    </row>
    <row r="68" spans="1:10" ht="21.75" x14ac:dyDescent="0.45">
      <c r="A68" s="294" t="s">
        <v>209</v>
      </c>
      <c r="D68" s="148">
        <f>SUM(D60,D66)</f>
        <v>1953</v>
      </c>
      <c r="E68" s="22"/>
      <c r="F68" s="148">
        <f>SUM(F60,F66)</f>
        <v>9118</v>
      </c>
      <c r="G68" s="96"/>
      <c r="H68" s="148">
        <f>SUM(H60,H66)</f>
        <v>1989</v>
      </c>
      <c r="J68" s="148">
        <f>SUM(J60,J66)</f>
        <v>9255</v>
      </c>
    </row>
    <row r="69" spans="1:10" ht="22.7" customHeight="1" x14ac:dyDescent="0.45">
      <c r="A69" s="169"/>
      <c r="D69" s="149"/>
      <c r="E69" s="36"/>
      <c r="F69" s="149"/>
      <c r="G69" s="35"/>
      <c r="H69" s="150"/>
      <c r="J69" s="146"/>
    </row>
    <row r="70" spans="1:10" ht="22.7" customHeight="1" thickBot="1" x14ac:dyDescent="0.5">
      <c r="A70" s="169" t="s">
        <v>206</v>
      </c>
      <c r="D70" s="151">
        <f>D47+D68</f>
        <v>-44786</v>
      </c>
      <c r="E70" s="146"/>
      <c r="F70" s="151">
        <f>F47+F68</f>
        <v>-71075</v>
      </c>
      <c r="G70" s="110"/>
      <c r="H70" s="151">
        <f>H47+H68</f>
        <v>-63759</v>
      </c>
      <c r="J70" s="151">
        <f>J47+J68</f>
        <v>-77393</v>
      </c>
    </row>
    <row r="71" spans="1:10" ht="22.7" customHeight="1" thickTop="1" x14ac:dyDescent="0.45"/>
    <row r="72" spans="1:10" ht="23.25" x14ac:dyDescent="0.5">
      <c r="A72" s="232" t="s">
        <v>114</v>
      </c>
      <c r="B72" s="249"/>
      <c r="C72" s="249"/>
    </row>
    <row r="73" spans="1:10" ht="22.7" customHeight="1" x14ac:dyDescent="0.5">
      <c r="A73" s="232" t="s">
        <v>77</v>
      </c>
      <c r="B73" s="249"/>
      <c r="C73" s="249"/>
    </row>
    <row r="74" spans="1:10" ht="22.7" customHeight="1" x14ac:dyDescent="0.5">
      <c r="A74" s="233"/>
      <c r="B74" s="249"/>
      <c r="C74" s="249"/>
    </row>
    <row r="75" spans="1:10" ht="22.7" customHeight="1" x14ac:dyDescent="0.45">
      <c r="B75" s="249"/>
      <c r="C75" s="249"/>
      <c r="D75" s="351" t="s">
        <v>46</v>
      </c>
      <c r="E75" s="351"/>
      <c r="F75" s="351"/>
      <c r="G75" s="35"/>
      <c r="I75" s="214"/>
      <c r="J75" s="208"/>
    </row>
    <row r="76" spans="1:10" ht="22.7" customHeight="1" x14ac:dyDescent="0.45">
      <c r="B76" s="249"/>
      <c r="C76" s="249"/>
      <c r="D76" s="351" t="s">
        <v>45</v>
      </c>
      <c r="E76" s="351"/>
      <c r="F76" s="351"/>
      <c r="G76" s="35"/>
      <c r="H76" s="351" t="s">
        <v>47</v>
      </c>
      <c r="I76" s="351"/>
      <c r="J76" s="351"/>
    </row>
    <row r="77" spans="1:10" ht="22.7" customHeight="1" x14ac:dyDescent="0.45">
      <c r="B77" s="260"/>
      <c r="C77" s="260"/>
      <c r="D77" s="352" t="s">
        <v>196</v>
      </c>
      <c r="E77" s="352"/>
      <c r="F77" s="352"/>
      <c r="G77" s="35"/>
      <c r="H77" s="352" t="s">
        <v>196</v>
      </c>
      <c r="I77" s="352"/>
      <c r="J77" s="352"/>
    </row>
    <row r="78" spans="1:10" ht="22.7" customHeight="1" x14ac:dyDescent="0.45">
      <c r="B78" s="249"/>
      <c r="C78" s="249"/>
      <c r="D78" s="352" t="s">
        <v>195</v>
      </c>
      <c r="E78" s="352" t="s">
        <v>115</v>
      </c>
      <c r="F78" s="352" t="s">
        <v>115</v>
      </c>
      <c r="G78" s="35"/>
      <c r="H78" s="352" t="s">
        <v>195</v>
      </c>
      <c r="I78" s="352" t="s">
        <v>115</v>
      </c>
      <c r="J78" s="352" t="s">
        <v>115</v>
      </c>
    </row>
    <row r="79" spans="1:10" ht="22.7" customHeight="1" x14ac:dyDescent="0.45">
      <c r="B79" s="240" t="s">
        <v>9</v>
      </c>
      <c r="C79" s="249"/>
      <c r="D79" s="220">
        <v>2564</v>
      </c>
      <c r="F79" s="220">
        <v>2563</v>
      </c>
      <c r="H79" s="220">
        <v>2564</v>
      </c>
      <c r="I79" s="28"/>
      <c r="J79" s="220">
        <v>2563</v>
      </c>
    </row>
    <row r="80" spans="1:10" ht="22.7" customHeight="1" x14ac:dyDescent="0.45">
      <c r="B80" s="249"/>
      <c r="C80" s="249"/>
      <c r="D80" s="353" t="s">
        <v>79</v>
      </c>
      <c r="E80" s="353"/>
      <c r="F80" s="353"/>
      <c r="G80" s="353"/>
      <c r="H80" s="353"/>
      <c r="I80" s="353"/>
      <c r="J80" s="353"/>
    </row>
    <row r="81" spans="1:10" ht="22.7" customHeight="1" x14ac:dyDescent="0.45">
      <c r="A81" s="82" t="s">
        <v>16</v>
      </c>
      <c r="B81" s="249"/>
      <c r="C81" s="249"/>
      <c r="D81" s="93"/>
      <c r="E81" s="93"/>
      <c r="F81" s="93"/>
      <c r="G81" s="93"/>
      <c r="H81" s="92"/>
    </row>
    <row r="82" spans="1:10" ht="22.7" customHeight="1" x14ac:dyDescent="0.45">
      <c r="A82" s="235" t="s">
        <v>34</v>
      </c>
      <c r="B82" s="249">
        <v>2</v>
      </c>
      <c r="C82" s="249"/>
      <c r="D82" s="84">
        <v>5892939</v>
      </c>
      <c r="E82" s="39"/>
      <c r="F82" s="84">
        <v>4606424</v>
      </c>
      <c r="G82" s="198"/>
      <c r="H82" s="84">
        <f>D82</f>
        <v>5892939</v>
      </c>
      <c r="J82" s="138">
        <f>F82</f>
        <v>4606424</v>
      </c>
    </row>
    <row r="83" spans="1:10" ht="22.7" customHeight="1" x14ac:dyDescent="0.45">
      <c r="A83" s="235" t="s">
        <v>90</v>
      </c>
      <c r="B83" s="249">
        <v>2</v>
      </c>
      <c r="C83" s="249"/>
      <c r="D83" s="84">
        <v>1580</v>
      </c>
      <c r="E83" s="39"/>
      <c r="F83" s="84">
        <v>2058</v>
      </c>
      <c r="G83" s="198"/>
      <c r="H83" s="84">
        <v>27162</v>
      </c>
      <c r="J83" s="138">
        <v>64076</v>
      </c>
    </row>
    <row r="84" spans="1:10" ht="22.7" customHeight="1" x14ac:dyDescent="0.45">
      <c r="A84" s="126" t="s">
        <v>104</v>
      </c>
      <c r="B84" s="249"/>
      <c r="C84" s="249"/>
      <c r="D84" s="84">
        <v>518</v>
      </c>
      <c r="E84" s="39"/>
      <c r="F84" s="84">
        <v>2224</v>
      </c>
      <c r="G84" s="198"/>
      <c r="H84" s="84">
        <f t="shared" ref="H84" si="4">D84</f>
        <v>518</v>
      </c>
      <c r="J84" s="138">
        <f t="shared" ref="J84" si="5">F84</f>
        <v>2224</v>
      </c>
    </row>
    <row r="85" spans="1:10" ht="22.7" customHeight="1" x14ac:dyDescent="0.45">
      <c r="A85" s="235" t="s">
        <v>17</v>
      </c>
      <c r="B85" s="249">
        <v>2</v>
      </c>
      <c r="C85" s="249"/>
      <c r="D85" s="85">
        <v>41597</v>
      </c>
      <c r="E85" s="39"/>
      <c r="F85" s="85">
        <v>16586</v>
      </c>
      <c r="G85" s="198"/>
      <c r="H85" s="85">
        <f>D85</f>
        <v>41597</v>
      </c>
      <c r="J85" s="138">
        <f>F85</f>
        <v>16586</v>
      </c>
    </row>
    <row r="86" spans="1:10" ht="22.7" customHeight="1" x14ac:dyDescent="0.45">
      <c r="A86" s="137" t="s">
        <v>105</v>
      </c>
      <c r="B86" s="249"/>
      <c r="C86" s="249"/>
      <c r="D86" s="208">
        <v>33631</v>
      </c>
      <c r="E86" s="39"/>
      <c r="F86" s="85">
        <v>12703</v>
      </c>
      <c r="G86" s="94"/>
      <c r="H86" s="208">
        <f>D86</f>
        <v>33631</v>
      </c>
      <c r="J86" s="138">
        <f>F86</f>
        <v>12703</v>
      </c>
    </row>
    <row r="87" spans="1:10" ht="23.45" customHeight="1" x14ac:dyDescent="0.45">
      <c r="A87" s="169" t="s">
        <v>18</v>
      </c>
      <c r="B87" s="249"/>
      <c r="C87" s="249"/>
      <c r="D87" s="62">
        <f>SUM(D82:D86)</f>
        <v>5970265</v>
      </c>
      <c r="E87" s="37"/>
      <c r="F87" s="62">
        <f>SUM(F82:F86)</f>
        <v>4639995</v>
      </c>
      <c r="G87" s="93"/>
      <c r="H87" s="62">
        <f>SUM(H82:H86)</f>
        <v>5995847</v>
      </c>
      <c r="J87" s="139">
        <f>SUM(J82:J86)</f>
        <v>4702013</v>
      </c>
    </row>
    <row r="88" spans="1:10" ht="22.7" customHeight="1" x14ac:dyDescent="0.45">
      <c r="A88" s="235"/>
      <c r="B88" s="249"/>
      <c r="C88" s="249"/>
      <c r="D88" s="93"/>
      <c r="E88" s="93"/>
      <c r="F88" s="93"/>
      <c r="G88" s="93"/>
      <c r="H88" s="95"/>
    </row>
    <row r="89" spans="1:10" ht="21.75" x14ac:dyDescent="0.45">
      <c r="A89" s="82" t="s">
        <v>31</v>
      </c>
      <c r="B89" s="249"/>
      <c r="C89" s="249"/>
      <c r="D89" s="93"/>
      <c r="E89" s="93"/>
      <c r="F89" s="93"/>
      <c r="G89" s="93"/>
      <c r="H89" s="95"/>
    </row>
    <row r="90" spans="1:10" ht="22.7" customHeight="1" x14ac:dyDescent="0.45">
      <c r="A90" s="235" t="s">
        <v>19</v>
      </c>
      <c r="B90" s="249">
        <v>2</v>
      </c>
      <c r="C90" s="249"/>
      <c r="D90" s="70">
        <v>5630026</v>
      </c>
      <c r="E90" s="39"/>
      <c r="F90" s="70">
        <v>4806482</v>
      </c>
      <c r="G90" s="94"/>
      <c r="H90" s="70">
        <f>D90</f>
        <v>5630026</v>
      </c>
      <c r="J90" s="138">
        <f>F90</f>
        <v>4806482</v>
      </c>
    </row>
    <row r="91" spans="1:10" ht="22.7" customHeight="1" x14ac:dyDescent="0.45">
      <c r="A91" s="126" t="s">
        <v>68</v>
      </c>
      <c r="B91" s="249">
        <v>2</v>
      </c>
      <c r="C91" s="249"/>
      <c r="D91" s="70">
        <v>230100</v>
      </c>
      <c r="E91" s="39"/>
      <c r="F91" s="70">
        <v>177854</v>
      </c>
      <c r="G91" s="94"/>
      <c r="H91" s="70">
        <f t="shared" ref="H91:H92" si="6">D91</f>
        <v>230100</v>
      </c>
      <c r="J91" s="138">
        <f t="shared" ref="J91:J92" si="7">F91</f>
        <v>177854</v>
      </c>
    </row>
    <row r="92" spans="1:10" ht="22.7" customHeight="1" x14ac:dyDescent="0.45">
      <c r="A92" s="235" t="s">
        <v>50</v>
      </c>
      <c r="B92" s="249">
        <v>2</v>
      </c>
      <c r="C92" s="249"/>
      <c r="D92" s="39">
        <v>152726</v>
      </c>
      <c r="E92" s="39"/>
      <c r="F92" s="39">
        <v>193011</v>
      </c>
      <c r="G92" s="94"/>
      <c r="H92" s="39">
        <f t="shared" si="6"/>
        <v>152726</v>
      </c>
      <c r="J92" s="138">
        <f t="shared" si="7"/>
        <v>193011</v>
      </c>
    </row>
    <row r="93" spans="1:10" ht="22.7" hidden="1" customHeight="1" x14ac:dyDescent="0.45">
      <c r="A93" s="126" t="s">
        <v>116</v>
      </c>
      <c r="B93" s="249"/>
      <c r="C93" s="249"/>
      <c r="D93" s="272"/>
      <c r="E93" s="39"/>
      <c r="F93" s="266"/>
      <c r="G93" s="94"/>
      <c r="H93" s="272"/>
      <c r="J93" s="271"/>
    </row>
    <row r="94" spans="1:10" ht="22.7" hidden="1" customHeight="1" x14ac:dyDescent="0.45">
      <c r="A94" s="49" t="s">
        <v>51</v>
      </c>
      <c r="B94" s="249"/>
      <c r="C94" s="249"/>
      <c r="D94" s="134"/>
      <c r="E94" s="39"/>
      <c r="F94" s="134"/>
      <c r="G94" s="94"/>
      <c r="H94" s="134"/>
    </row>
    <row r="95" spans="1:10" ht="22.7" customHeight="1" x14ac:dyDescent="0.45">
      <c r="A95" s="169" t="s">
        <v>33</v>
      </c>
      <c r="B95" s="249"/>
      <c r="C95" s="249"/>
      <c r="D95" s="54">
        <f>SUM(D90:D94)</f>
        <v>6012852</v>
      </c>
      <c r="E95" s="22"/>
      <c r="F95" s="54">
        <f>SUM(F90:F94)</f>
        <v>5177347</v>
      </c>
      <c r="G95" s="94"/>
      <c r="H95" s="54">
        <f>SUM(H90:H94)</f>
        <v>6012852</v>
      </c>
      <c r="J95" s="139">
        <f>SUM(J90:J94)</f>
        <v>5177347</v>
      </c>
    </row>
    <row r="96" spans="1:10" ht="22.7" customHeight="1" x14ac:dyDescent="0.45">
      <c r="A96" s="235"/>
      <c r="B96" s="249"/>
      <c r="C96" s="249"/>
      <c r="D96" s="93"/>
      <c r="E96" s="93"/>
      <c r="F96" s="93"/>
      <c r="G96" s="93"/>
      <c r="H96" s="95"/>
    </row>
    <row r="97" spans="1:18" ht="21.75" x14ac:dyDescent="0.45">
      <c r="A97" s="169" t="s">
        <v>201</v>
      </c>
      <c r="B97" s="326"/>
      <c r="C97" s="326"/>
      <c r="D97" s="146">
        <f>D87-D95</f>
        <v>-42587</v>
      </c>
      <c r="E97" s="146"/>
      <c r="F97" s="146">
        <f>F87-F95</f>
        <v>-537352</v>
      </c>
      <c r="G97" s="146"/>
      <c r="H97" s="146">
        <f>H87-H95</f>
        <v>-17005</v>
      </c>
      <c r="I97" s="147"/>
      <c r="J97" s="146">
        <f>J87-J95</f>
        <v>-475334</v>
      </c>
    </row>
    <row r="98" spans="1:18" ht="21.75" x14ac:dyDescent="0.45">
      <c r="A98" s="49" t="s">
        <v>51</v>
      </c>
      <c r="B98" s="326"/>
      <c r="C98" s="326"/>
      <c r="D98" s="110">
        <v>-14724</v>
      </c>
      <c r="E98" s="110"/>
      <c r="F98" s="110">
        <v>-30615</v>
      </c>
      <c r="G98" s="110"/>
      <c r="H98" s="127">
        <f>D98</f>
        <v>-14724</v>
      </c>
      <c r="I98" s="138"/>
      <c r="J98" s="138">
        <f>F98</f>
        <v>-30615</v>
      </c>
    </row>
    <row r="99" spans="1:18" ht="22.7" customHeight="1" x14ac:dyDescent="0.45">
      <c r="A99" s="49" t="s">
        <v>130</v>
      </c>
      <c r="B99" s="326">
        <v>3</v>
      </c>
      <c r="C99" s="326"/>
      <c r="D99" s="330">
        <v>67116</v>
      </c>
      <c r="E99" s="45"/>
      <c r="F99" s="209">
        <v>36152</v>
      </c>
      <c r="H99" s="273" t="s">
        <v>154</v>
      </c>
      <c r="J99" s="273" t="s">
        <v>154</v>
      </c>
    </row>
    <row r="100" spans="1:18" ht="21.75" x14ac:dyDescent="0.45">
      <c r="A100" s="137"/>
      <c r="B100" s="326"/>
      <c r="C100" s="326"/>
      <c r="D100" s="135"/>
      <c r="E100" s="45"/>
      <c r="F100" s="135"/>
      <c r="H100" s="136"/>
    </row>
    <row r="101" spans="1:18" s="35" customFormat="1" ht="22.7" customHeight="1" x14ac:dyDescent="0.45">
      <c r="A101" s="236" t="s">
        <v>171</v>
      </c>
      <c r="B101" s="69"/>
      <c r="C101" s="69"/>
      <c r="D101" s="22">
        <f>SUM(D97:D99)</f>
        <v>9805</v>
      </c>
      <c r="E101" s="22"/>
      <c r="F101" s="22">
        <f>SUM(F97:F99)</f>
        <v>-531815</v>
      </c>
      <c r="G101" s="96"/>
      <c r="H101" s="22">
        <f>SUM(H97:H99)</f>
        <v>-31729</v>
      </c>
      <c r="J101" s="22">
        <f>SUM(J97:J99)</f>
        <v>-505949</v>
      </c>
      <c r="K101" s="335"/>
      <c r="L101" s="335"/>
      <c r="M101" s="335"/>
      <c r="N101" s="335"/>
      <c r="O101" s="335"/>
      <c r="P101" s="335"/>
      <c r="Q101" s="335"/>
      <c r="R101" s="335"/>
    </row>
    <row r="102" spans="1:18" ht="22.7" customHeight="1" x14ac:dyDescent="0.45">
      <c r="A102" s="126" t="s">
        <v>207</v>
      </c>
      <c r="B102" s="326">
        <v>6</v>
      </c>
      <c r="C102" s="326"/>
      <c r="D102" s="90">
        <v>-11705</v>
      </c>
      <c r="E102" s="39"/>
      <c r="F102" s="90">
        <v>-114140</v>
      </c>
      <c r="G102" s="198"/>
      <c r="H102" s="90">
        <f>D102</f>
        <v>-11705</v>
      </c>
      <c r="J102" s="252">
        <f>F102</f>
        <v>-114140</v>
      </c>
    </row>
    <row r="103" spans="1:18" ht="21.75" x14ac:dyDescent="0.45">
      <c r="A103" s="235"/>
      <c r="B103" s="326"/>
      <c r="C103" s="326"/>
      <c r="D103" s="93"/>
      <c r="E103" s="93"/>
      <c r="F103" s="93"/>
      <c r="G103" s="93"/>
      <c r="H103" s="19"/>
      <c r="J103" s="147"/>
    </row>
    <row r="104" spans="1:18" ht="22.7" customHeight="1" thickBot="1" x14ac:dyDescent="0.5">
      <c r="A104" s="169" t="s">
        <v>172</v>
      </c>
      <c r="B104" s="249"/>
      <c r="C104" s="249"/>
      <c r="D104" s="24">
        <f>D101-D102</f>
        <v>21510</v>
      </c>
      <c r="E104" s="22"/>
      <c r="F104" s="24">
        <f>F101-F102</f>
        <v>-417675</v>
      </c>
      <c r="G104" s="94"/>
      <c r="H104" s="24">
        <f>H101-H102</f>
        <v>-20024</v>
      </c>
      <c r="J104" s="24">
        <f>J101-J102</f>
        <v>-391809</v>
      </c>
    </row>
    <row r="105" spans="1:18" ht="13.5" customHeight="1" thickTop="1" x14ac:dyDescent="0.45">
      <c r="A105" s="235"/>
      <c r="B105" s="249"/>
      <c r="C105" s="249"/>
      <c r="J105" s="127"/>
    </row>
    <row r="106" spans="1:18" ht="25.5" customHeight="1" thickBot="1" x14ac:dyDescent="0.5">
      <c r="A106" s="237" t="s">
        <v>173</v>
      </c>
      <c r="B106" s="249"/>
      <c r="C106" s="249"/>
      <c r="D106" s="26">
        <f>D104/57840</f>
        <v>0.37188796680497926</v>
      </c>
      <c r="E106" s="33"/>
      <c r="F106" s="26">
        <f>F104/57840</f>
        <v>-7.2212136929460584</v>
      </c>
      <c r="G106" s="33"/>
      <c r="H106" s="26">
        <f>H104/57840</f>
        <v>-0.34619640387275241</v>
      </c>
      <c r="J106" s="251">
        <f>J104/57840</f>
        <v>-6.7740145228215765</v>
      </c>
    </row>
    <row r="107" spans="1:18" ht="13.5" customHeight="1" thickTop="1" x14ac:dyDescent="0.45">
      <c r="A107" s="235"/>
      <c r="B107" s="41"/>
      <c r="C107" s="41"/>
    </row>
    <row r="108" spans="1:18" ht="25.5" customHeight="1" x14ac:dyDescent="0.5">
      <c r="A108" s="232" t="s">
        <v>114</v>
      </c>
      <c r="B108" s="249"/>
      <c r="C108" s="249"/>
    </row>
    <row r="109" spans="1:18" ht="22.7" customHeight="1" x14ac:dyDescent="0.5">
      <c r="A109" s="32" t="s">
        <v>80</v>
      </c>
      <c r="B109" s="249"/>
      <c r="C109" s="249"/>
    </row>
    <row r="110" spans="1:18" ht="22.7" customHeight="1" x14ac:dyDescent="0.5">
      <c r="A110" s="232"/>
      <c r="B110" s="249"/>
      <c r="C110" s="249"/>
    </row>
    <row r="111" spans="1:18" ht="22.7" customHeight="1" x14ac:dyDescent="0.45">
      <c r="B111" s="249"/>
      <c r="C111" s="249"/>
      <c r="D111" s="351" t="s">
        <v>46</v>
      </c>
      <c r="E111" s="351"/>
      <c r="F111" s="351"/>
      <c r="G111" s="35"/>
      <c r="I111" s="214"/>
      <c r="J111" s="208"/>
    </row>
    <row r="112" spans="1:18" ht="22.7" customHeight="1" x14ac:dyDescent="0.45">
      <c r="B112" s="249"/>
      <c r="C112" s="249"/>
      <c r="D112" s="351" t="s">
        <v>45</v>
      </c>
      <c r="E112" s="351"/>
      <c r="F112" s="351"/>
      <c r="G112" s="35"/>
      <c r="H112" s="351" t="s">
        <v>47</v>
      </c>
      <c r="I112" s="351"/>
      <c r="J112" s="351"/>
    </row>
    <row r="113" spans="1:10" ht="22.7" customHeight="1" x14ac:dyDescent="0.45">
      <c r="B113" s="260"/>
      <c r="C113" s="260"/>
      <c r="D113" s="352" t="s">
        <v>196</v>
      </c>
      <c r="E113" s="352"/>
      <c r="F113" s="352"/>
      <c r="G113" s="35"/>
      <c r="H113" s="352" t="s">
        <v>196</v>
      </c>
      <c r="I113" s="352"/>
      <c r="J113" s="352"/>
    </row>
    <row r="114" spans="1:10" ht="22.7" customHeight="1" x14ac:dyDescent="0.45">
      <c r="B114" s="249"/>
      <c r="C114" s="249"/>
      <c r="D114" s="352" t="s">
        <v>195</v>
      </c>
      <c r="E114" s="352" t="s">
        <v>115</v>
      </c>
      <c r="F114" s="352" t="s">
        <v>115</v>
      </c>
      <c r="G114" s="35"/>
      <c r="H114" s="352" t="s">
        <v>195</v>
      </c>
      <c r="I114" s="352" t="s">
        <v>115</v>
      </c>
      <c r="J114" s="352" t="s">
        <v>115</v>
      </c>
    </row>
    <row r="115" spans="1:10" ht="22.7" customHeight="1" x14ac:dyDescent="0.45">
      <c r="B115" s="240" t="s">
        <v>9</v>
      </c>
      <c r="C115" s="249"/>
      <c r="D115" s="220">
        <v>2564</v>
      </c>
      <c r="F115" s="220">
        <v>2563</v>
      </c>
      <c r="H115" s="220">
        <v>2564</v>
      </c>
      <c r="I115" s="28"/>
      <c r="J115" s="220">
        <v>2563</v>
      </c>
    </row>
    <row r="116" spans="1:10" ht="22.7" customHeight="1" x14ac:dyDescent="0.45">
      <c r="B116" s="249"/>
      <c r="C116" s="249"/>
      <c r="D116" s="353" t="s">
        <v>79</v>
      </c>
      <c r="E116" s="353"/>
      <c r="F116" s="353"/>
      <c r="G116" s="353"/>
      <c r="H116" s="353"/>
      <c r="I116" s="353"/>
      <c r="J116" s="353"/>
    </row>
    <row r="117" spans="1:10" ht="22.7" customHeight="1" x14ac:dyDescent="0.45">
      <c r="A117" s="169" t="s">
        <v>172</v>
      </c>
      <c r="B117" s="249"/>
      <c r="C117" s="249"/>
      <c r="D117" s="36">
        <f>D104</f>
        <v>21510</v>
      </c>
      <c r="E117" s="97"/>
      <c r="F117" s="36">
        <f>F104</f>
        <v>-417675</v>
      </c>
      <c r="G117" s="97"/>
      <c r="H117" s="37">
        <f>H104</f>
        <v>-20024</v>
      </c>
      <c r="J117" s="146">
        <f>J104</f>
        <v>-391809</v>
      </c>
    </row>
    <row r="118" spans="1:10" ht="22.7" customHeight="1" x14ac:dyDescent="0.45">
      <c r="A118" s="82"/>
      <c r="B118" s="249"/>
      <c r="C118" s="249"/>
      <c r="D118" s="93"/>
      <c r="E118" s="93"/>
      <c r="F118" s="93"/>
      <c r="G118" s="93"/>
      <c r="H118" s="92"/>
      <c r="J118" s="110"/>
    </row>
    <row r="119" spans="1:10" ht="22.7" customHeight="1" x14ac:dyDescent="0.45">
      <c r="A119" s="169" t="s">
        <v>212</v>
      </c>
      <c r="B119" s="249"/>
      <c r="C119" s="249"/>
      <c r="D119" s="93"/>
      <c r="E119" s="93"/>
      <c r="F119" s="93"/>
      <c r="G119" s="93"/>
      <c r="H119" s="92"/>
      <c r="J119" s="110"/>
    </row>
    <row r="120" spans="1:10" ht="43.5" x14ac:dyDescent="0.45">
      <c r="A120" s="293" t="s">
        <v>151</v>
      </c>
      <c r="B120" s="249"/>
      <c r="C120" s="249"/>
      <c r="D120" s="93"/>
      <c r="E120" s="93"/>
      <c r="F120" s="93"/>
      <c r="G120" s="93"/>
      <c r="H120" s="92"/>
      <c r="J120" s="110"/>
    </row>
    <row r="121" spans="1:10" ht="43.5" x14ac:dyDescent="0.45">
      <c r="A121" s="301" t="s">
        <v>158</v>
      </c>
      <c r="B121" s="326">
        <v>3</v>
      </c>
      <c r="C121" s="326"/>
      <c r="D121" s="331">
        <v>156</v>
      </c>
      <c r="E121" s="144"/>
      <c r="F121" s="316">
        <v>-160</v>
      </c>
      <c r="G121" s="145"/>
      <c r="H121" s="267" t="s">
        <v>154</v>
      </c>
      <c r="J121" s="267" t="s">
        <v>154</v>
      </c>
    </row>
    <row r="122" spans="1:10" ht="22.7" hidden="1" customHeight="1" x14ac:dyDescent="0.45">
      <c r="A122" s="49" t="s">
        <v>92</v>
      </c>
      <c r="B122" s="249"/>
      <c r="C122" s="249"/>
      <c r="D122" s="25"/>
      <c r="E122" s="25"/>
      <c r="F122" s="25"/>
      <c r="G122" s="25"/>
      <c r="H122" s="25"/>
    </row>
    <row r="123" spans="1:10" ht="22.7" hidden="1" customHeight="1" x14ac:dyDescent="0.45">
      <c r="A123" s="49" t="s">
        <v>93</v>
      </c>
      <c r="B123" s="249"/>
      <c r="C123" s="249"/>
      <c r="D123" s="39"/>
      <c r="E123" s="39"/>
      <c r="F123" s="39"/>
      <c r="G123" s="138"/>
      <c r="H123" s="39"/>
      <c r="J123" s="80"/>
    </row>
    <row r="124" spans="1:10" ht="22.7" hidden="1" customHeight="1" x14ac:dyDescent="0.45">
      <c r="A124" s="49" t="s">
        <v>94</v>
      </c>
      <c r="B124" s="249"/>
      <c r="C124" s="249"/>
      <c r="D124" s="39"/>
      <c r="E124" s="39"/>
      <c r="F124" s="39"/>
      <c r="G124" s="138"/>
      <c r="H124" s="138"/>
    </row>
    <row r="125" spans="1:10" ht="22.7" hidden="1" customHeight="1" x14ac:dyDescent="0.45">
      <c r="A125" s="49" t="s">
        <v>95</v>
      </c>
      <c r="B125" s="249"/>
      <c r="C125" s="249"/>
      <c r="D125" s="39"/>
      <c r="E125" s="39"/>
      <c r="F125" s="39"/>
      <c r="G125" s="133"/>
      <c r="H125" s="80"/>
      <c r="J125" s="80"/>
    </row>
    <row r="126" spans="1:10" ht="43.5" x14ac:dyDescent="0.45">
      <c r="A126" s="294" t="s">
        <v>149</v>
      </c>
      <c r="B126" s="326"/>
      <c r="C126" s="326"/>
      <c r="D126" s="139">
        <f>SUM(D121:D125)</f>
        <v>156</v>
      </c>
      <c r="E126" s="140"/>
      <c r="F126" s="139">
        <f>SUM(F121:F125)</f>
        <v>-160</v>
      </c>
      <c r="G126" s="141"/>
      <c r="H126" s="269" t="s">
        <v>154</v>
      </c>
      <c r="I126" s="332"/>
      <c r="J126" s="269" t="s">
        <v>154</v>
      </c>
    </row>
    <row r="127" spans="1:10" ht="22.7" customHeight="1" x14ac:dyDescent="0.45">
      <c r="A127" s="169"/>
      <c r="B127" s="249"/>
      <c r="C127" s="249"/>
      <c r="D127" s="253"/>
      <c r="E127" s="140"/>
      <c r="F127" s="253"/>
      <c r="G127" s="141"/>
      <c r="H127" s="253"/>
      <c r="J127" s="253"/>
    </row>
    <row r="128" spans="1:10" ht="43.5" x14ac:dyDescent="0.45">
      <c r="A128" s="295" t="s">
        <v>150</v>
      </c>
      <c r="B128" s="249"/>
      <c r="C128" s="249"/>
      <c r="D128" s="149"/>
      <c r="E128" s="36"/>
      <c r="F128" s="149"/>
      <c r="G128" s="35"/>
      <c r="H128" s="150"/>
      <c r="J128" s="146"/>
    </row>
    <row r="129" spans="1:10" ht="42.75" customHeight="1" x14ac:dyDescent="0.45">
      <c r="A129" s="302" t="s">
        <v>205</v>
      </c>
      <c r="B129" s="326"/>
      <c r="C129" s="326"/>
      <c r="D129" s="135">
        <v>82</v>
      </c>
      <c r="E129" s="146"/>
      <c r="F129" s="311">
        <v>8232</v>
      </c>
      <c r="G129" s="147"/>
      <c r="H129" s="135">
        <f>D129</f>
        <v>82</v>
      </c>
      <c r="I129" s="138"/>
      <c r="J129" s="312">
        <f>F129</f>
        <v>8232</v>
      </c>
    </row>
    <row r="130" spans="1:10" ht="22.5" customHeight="1" x14ac:dyDescent="0.45">
      <c r="A130" s="126" t="s">
        <v>132</v>
      </c>
      <c r="B130" s="326"/>
      <c r="C130" s="326"/>
      <c r="D130" s="264">
        <v>-17</v>
      </c>
      <c r="E130" s="146"/>
      <c r="F130" s="313">
        <v>-1646</v>
      </c>
      <c r="G130" s="147"/>
      <c r="H130" s="264">
        <f>D130</f>
        <v>-17</v>
      </c>
      <c r="I130" s="138"/>
      <c r="J130" s="314">
        <f>F130</f>
        <v>-1646</v>
      </c>
    </row>
    <row r="131" spans="1:10" ht="43.5" hidden="1" x14ac:dyDescent="0.45">
      <c r="A131" s="301" t="s">
        <v>158</v>
      </c>
      <c r="B131" s="249"/>
      <c r="C131" s="249"/>
      <c r="D131" s="198"/>
      <c r="E131" s="144"/>
      <c r="F131" s="212"/>
      <c r="G131" s="145"/>
      <c r="H131" s="303"/>
      <c r="J131" s="303"/>
    </row>
    <row r="132" spans="1:10" ht="22.7" hidden="1" customHeight="1" x14ac:dyDescent="0.45">
      <c r="A132" s="49" t="s">
        <v>129</v>
      </c>
      <c r="B132" s="249"/>
      <c r="C132" s="249"/>
      <c r="D132" s="266"/>
      <c r="E132" s="144"/>
      <c r="F132" s="210"/>
      <c r="G132" s="199"/>
      <c r="H132" s="303"/>
      <c r="J132" s="254"/>
    </row>
    <row r="133" spans="1:10" ht="22.7" hidden="1" customHeight="1" x14ac:dyDescent="0.45">
      <c r="A133" s="238" t="s">
        <v>131</v>
      </c>
      <c r="B133" s="249"/>
      <c r="C133" s="249"/>
      <c r="D133" s="267"/>
      <c r="E133" s="144"/>
      <c r="F133" s="211"/>
      <c r="G133" s="199"/>
      <c r="H133" s="303"/>
      <c r="J133" s="263"/>
    </row>
    <row r="134" spans="1:10" ht="43.5" x14ac:dyDescent="0.45">
      <c r="A134" s="294" t="s">
        <v>213</v>
      </c>
      <c r="B134" s="249"/>
      <c r="C134" s="249"/>
      <c r="D134" s="186">
        <f>SUM(D129:D133)</f>
        <v>65</v>
      </c>
      <c r="E134" s="140"/>
      <c r="F134" s="186">
        <f>SUM(F129:F133)</f>
        <v>6586</v>
      </c>
      <c r="G134" s="141"/>
      <c r="H134" s="186">
        <f>SUM(H129:H133)</f>
        <v>65</v>
      </c>
      <c r="J134" s="186">
        <f>SUM(J129:J133)</f>
        <v>6586</v>
      </c>
    </row>
    <row r="135" spans="1:10" ht="22.7" customHeight="1" x14ac:dyDescent="0.45">
      <c r="A135" s="169"/>
      <c r="B135" s="249"/>
      <c r="C135" s="249"/>
      <c r="D135" s="146"/>
      <c r="E135" s="146"/>
      <c r="F135" s="146"/>
      <c r="G135" s="147"/>
      <c r="H135" s="146"/>
      <c r="J135" s="146"/>
    </row>
    <row r="136" spans="1:10" ht="21.75" x14ac:dyDescent="0.45">
      <c r="A136" s="294" t="s">
        <v>209</v>
      </c>
      <c r="B136" s="249"/>
      <c r="C136" s="249"/>
      <c r="D136" s="148">
        <f>SUM(D126,D134)</f>
        <v>221</v>
      </c>
      <c r="E136" s="22"/>
      <c r="F136" s="148">
        <f>SUM(F126,F134)</f>
        <v>6426</v>
      </c>
      <c r="G136" s="96"/>
      <c r="H136" s="148">
        <f>SUM(H126,H134)</f>
        <v>65</v>
      </c>
      <c r="J136" s="148">
        <f>SUM(J126,J134)</f>
        <v>6586</v>
      </c>
    </row>
    <row r="137" spans="1:10" ht="22.7" customHeight="1" x14ac:dyDescent="0.45">
      <c r="A137" s="169"/>
      <c r="B137" s="249"/>
      <c r="C137" s="249"/>
      <c r="D137" s="149"/>
      <c r="E137" s="36"/>
      <c r="F137" s="149"/>
      <c r="G137" s="35"/>
      <c r="H137" s="150"/>
      <c r="J137" s="146"/>
    </row>
    <row r="138" spans="1:10" ht="22.7" customHeight="1" thickBot="1" x14ac:dyDescent="0.5">
      <c r="A138" s="169" t="s">
        <v>178</v>
      </c>
      <c r="B138" s="249"/>
      <c r="C138" s="249"/>
      <c r="D138" s="151">
        <f>D117+D136</f>
        <v>21731</v>
      </c>
      <c r="E138" s="146"/>
      <c r="F138" s="151">
        <f>F117+F136</f>
        <v>-411249</v>
      </c>
      <c r="G138" s="110"/>
      <c r="H138" s="151">
        <f>H117+H136</f>
        <v>-19959</v>
      </c>
      <c r="J138" s="151">
        <f>J117+J136</f>
        <v>-385223</v>
      </c>
    </row>
    <row r="139" spans="1:10" ht="22.7" customHeight="1" thickTop="1" x14ac:dyDescent="0.45">
      <c r="B139" s="249"/>
      <c r="C139" s="249"/>
      <c r="J139" s="307"/>
    </row>
    <row r="140" spans="1:10" ht="22.7" customHeight="1" x14ac:dyDescent="0.45"/>
    <row r="141" spans="1:10" ht="22.7" customHeight="1" x14ac:dyDescent="0.45"/>
    <row r="142" spans="1:10" ht="22.7" customHeight="1" x14ac:dyDescent="0.45"/>
    <row r="143" spans="1:10" ht="22.7" customHeight="1" x14ac:dyDescent="0.45"/>
    <row r="144" spans="1:10" ht="22.7" customHeight="1" x14ac:dyDescent="0.45"/>
    <row r="145" ht="22.7" customHeight="1" x14ac:dyDescent="0.45"/>
    <row r="146" ht="22.7" customHeight="1" x14ac:dyDescent="0.45"/>
    <row r="147" ht="22.7" customHeight="1" x14ac:dyDescent="0.45"/>
    <row r="148" ht="22.7" customHeight="1" x14ac:dyDescent="0.45"/>
    <row r="149" ht="22.7" customHeight="1" x14ac:dyDescent="0.45"/>
    <row r="150" ht="22.7" customHeight="1" x14ac:dyDescent="0.45"/>
    <row r="151" ht="22.7" customHeight="1" x14ac:dyDescent="0.45"/>
    <row r="152" ht="22.7" customHeight="1" x14ac:dyDescent="0.45"/>
    <row r="153" ht="22.7" customHeight="1" x14ac:dyDescent="0.45"/>
    <row r="154" ht="22.7" customHeight="1" x14ac:dyDescent="0.45"/>
    <row r="155" ht="22.7" customHeight="1" x14ac:dyDescent="0.45"/>
    <row r="156" ht="22.7" customHeight="1" x14ac:dyDescent="0.45"/>
    <row r="157" ht="22.7" customHeight="1" x14ac:dyDescent="0.45"/>
    <row r="158" ht="22.7" customHeight="1" x14ac:dyDescent="0.45"/>
    <row r="159" ht="22.7" customHeight="1" x14ac:dyDescent="0.45"/>
    <row r="160" ht="22.7" customHeight="1" x14ac:dyDescent="0.45"/>
    <row r="161" ht="22.7" customHeight="1" x14ac:dyDescent="0.45"/>
    <row r="162" ht="22.7" customHeight="1" x14ac:dyDescent="0.45"/>
    <row r="163" ht="22.7" customHeight="1" x14ac:dyDescent="0.45"/>
    <row r="164" ht="22.7" customHeight="1" x14ac:dyDescent="0.45"/>
    <row r="165" ht="22.7" customHeight="1" x14ac:dyDescent="0.45"/>
    <row r="166" ht="22.7" customHeight="1" x14ac:dyDescent="0.45"/>
    <row r="167" ht="22.7" customHeight="1" x14ac:dyDescent="0.45"/>
    <row r="168" ht="22.7" customHeight="1" x14ac:dyDescent="0.45"/>
    <row r="169" ht="22.7" customHeight="1" x14ac:dyDescent="0.45"/>
    <row r="170" ht="22.7" customHeight="1" x14ac:dyDescent="0.45"/>
    <row r="171" ht="22.7" customHeight="1" x14ac:dyDescent="0.45"/>
    <row r="172" ht="22.7" customHeight="1" x14ac:dyDescent="0.45"/>
    <row r="173" ht="22.7" customHeight="1" x14ac:dyDescent="0.45"/>
    <row r="174" ht="22.7" customHeight="1" x14ac:dyDescent="0.45"/>
    <row r="175" ht="22.7" customHeight="1" x14ac:dyDescent="0.45"/>
    <row r="176" ht="22.7" customHeight="1" x14ac:dyDescent="0.45"/>
    <row r="177" ht="22.7" customHeight="1" x14ac:dyDescent="0.45"/>
    <row r="178" ht="22.7" customHeight="1" x14ac:dyDescent="0.45"/>
    <row r="179" ht="22.7" customHeight="1" x14ac:dyDescent="0.45"/>
    <row r="180" ht="22.7" customHeight="1" x14ac:dyDescent="0.45"/>
    <row r="181" ht="22.7" customHeight="1" x14ac:dyDescent="0.45"/>
    <row r="182" ht="22.7" customHeight="1" x14ac:dyDescent="0.45"/>
    <row r="183" ht="22.7" customHeight="1" x14ac:dyDescent="0.45"/>
    <row r="184" ht="22.7" customHeight="1" x14ac:dyDescent="0.45"/>
    <row r="185" ht="22.7" customHeight="1" x14ac:dyDescent="0.45"/>
    <row r="186" ht="22.7" customHeight="1" x14ac:dyDescent="0.45"/>
    <row r="187" ht="22.7" customHeight="1" x14ac:dyDescent="0.45"/>
    <row r="188" ht="22.7" customHeight="1" x14ac:dyDescent="0.45"/>
    <row r="189" ht="22.7" customHeight="1" x14ac:dyDescent="0.45"/>
    <row r="190" ht="22.7" customHeight="1" x14ac:dyDescent="0.45"/>
    <row r="191" ht="22.7" customHeight="1" x14ac:dyDescent="0.45"/>
    <row r="192" ht="22.7" customHeight="1" x14ac:dyDescent="0.45"/>
    <row r="193" ht="22.7" customHeight="1" x14ac:dyDescent="0.45"/>
    <row r="194" ht="22.7" customHeight="1" x14ac:dyDescent="0.45"/>
    <row r="195" ht="22.7" customHeight="1" x14ac:dyDescent="0.45"/>
    <row r="196" ht="22.7" customHeight="1" x14ac:dyDescent="0.45"/>
    <row r="197" ht="22.7" customHeight="1" x14ac:dyDescent="0.45"/>
    <row r="198" ht="22.7" customHeight="1" x14ac:dyDescent="0.45"/>
    <row r="199" ht="22.7" customHeight="1" x14ac:dyDescent="0.45"/>
    <row r="200" ht="22.7" customHeight="1" x14ac:dyDescent="0.45"/>
    <row r="201" ht="22.7" customHeight="1" x14ac:dyDescent="0.45"/>
    <row r="202" ht="22.7" customHeight="1" x14ac:dyDescent="0.45"/>
    <row r="203" ht="22.7" customHeight="1" x14ac:dyDescent="0.45"/>
    <row r="204" ht="22.7" customHeight="1" x14ac:dyDescent="0.45"/>
    <row r="205" ht="22.7" customHeight="1" x14ac:dyDescent="0.45"/>
    <row r="206" ht="22.7" customHeight="1" x14ac:dyDescent="0.45"/>
    <row r="207" ht="22.7" customHeight="1" x14ac:dyDescent="0.45"/>
    <row r="208" ht="22.7" customHeight="1" x14ac:dyDescent="0.45"/>
    <row r="209" ht="22.7" customHeight="1" x14ac:dyDescent="0.45"/>
    <row r="210" ht="22.7" customHeight="1" x14ac:dyDescent="0.45"/>
    <row r="211" ht="22.7" customHeight="1" x14ac:dyDescent="0.45"/>
    <row r="212" ht="22.7" customHeight="1" x14ac:dyDescent="0.45"/>
    <row r="213" ht="22.7" customHeight="1" x14ac:dyDescent="0.45"/>
    <row r="214" ht="22.7" customHeight="1" x14ac:dyDescent="0.45"/>
    <row r="215" ht="22.7" customHeight="1" x14ac:dyDescent="0.45"/>
    <row r="216" ht="22.7" customHeight="1" x14ac:dyDescent="0.45"/>
    <row r="217" ht="22.7" customHeight="1" x14ac:dyDescent="0.45"/>
    <row r="218" ht="22.7" customHeight="1" x14ac:dyDescent="0.45"/>
    <row r="219" ht="22.7" customHeight="1" x14ac:dyDescent="0.45"/>
    <row r="220" ht="22.7" customHeight="1" x14ac:dyDescent="0.45"/>
    <row r="221" ht="22.7" customHeight="1" x14ac:dyDescent="0.45"/>
    <row r="222" ht="22.7" customHeight="1" x14ac:dyDescent="0.45"/>
    <row r="223" ht="22.7" customHeight="1" x14ac:dyDescent="0.45"/>
    <row r="224" ht="22.7" customHeight="1" x14ac:dyDescent="0.45"/>
    <row r="225" ht="22.7" customHeight="1" x14ac:dyDescent="0.45"/>
    <row r="226" ht="22.7" customHeight="1" x14ac:dyDescent="0.45"/>
    <row r="227" ht="22.7" customHeight="1" x14ac:dyDescent="0.45"/>
    <row r="228" ht="22.7" customHeight="1" x14ac:dyDescent="0.45"/>
    <row r="229" ht="22.7" customHeight="1" x14ac:dyDescent="0.45"/>
    <row r="230" ht="22.7" customHeight="1" x14ac:dyDescent="0.45"/>
    <row r="231" ht="22.7" customHeight="1" x14ac:dyDescent="0.45"/>
    <row r="232" ht="22.7" customHeight="1" x14ac:dyDescent="0.45"/>
    <row r="233" ht="22.7" customHeight="1" x14ac:dyDescent="0.45"/>
    <row r="234" ht="22.7" customHeight="1" x14ac:dyDescent="0.45"/>
    <row r="235" ht="22.7" customHeight="1" x14ac:dyDescent="0.45"/>
  </sheetData>
  <mergeCells count="32">
    <mergeCell ref="H113:J113"/>
    <mergeCell ref="H114:J114"/>
    <mergeCell ref="H76:J76"/>
    <mergeCell ref="H43:J43"/>
    <mergeCell ref="D116:J116"/>
    <mergeCell ref="D80:J80"/>
    <mergeCell ref="D113:F113"/>
    <mergeCell ref="D78:F78"/>
    <mergeCell ref="D77:F77"/>
    <mergeCell ref="D75:F75"/>
    <mergeCell ref="D76:F76"/>
    <mergeCell ref="D111:F111"/>
    <mergeCell ref="D112:F112"/>
    <mergeCell ref="D114:F114"/>
    <mergeCell ref="H77:J77"/>
    <mergeCell ref="H78:J78"/>
    <mergeCell ref="H112:J112"/>
    <mergeCell ref="H5:J5"/>
    <mergeCell ref="D46:J46"/>
    <mergeCell ref="D10:J10"/>
    <mergeCell ref="D43:F43"/>
    <mergeCell ref="H6:J6"/>
    <mergeCell ref="H7:J7"/>
    <mergeCell ref="H41:J41"/>
    <mergeCell ref="H42:J42"/>
    <mergeCell ref="D4:F4"/>
    <mergeCell ref="D5:F5"/>
    <mergeCell ref="D7:F7"/>
    <mergeCell ref="D6:F6"/>
    <mergeCell ref="D42:F42"/>
    <mergeCell ref="D40:F40"/>
    <mergeCell ref="D41:F41"/>
  </mergeCells>
  <pageMargins left="0.7" right="0.5" top="0.48" bottom="0.5" header="0.5" footer="0.5"/>
  <pageSetup paperSize="9" scale="81" firstPageNumber="6" fitToWidth="0" fitToHeight="0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6" max="16383" man="1"/>
    <brk id="71" max="11" man="1"/>
    <brk id="10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53"/>
  <sheetViews>
    <sheetView view="pageBreakPreview" zoomScale="80" zoomScaleNormal="85" zoomScaleSheetLayoutView="80" workbookViewId="0">
      <selection activeCell="B3" sqref="B3"/>
    </sheetView>
  </sheetViews>
  <sheetFormatPr defaultRowHeight="22.5" customHeight="1" x14ac:dyDescent="0.5"/>
  <cols>
    <col min="1" max="1" width="54.140625" style="28" customWidth="1"/>
    <col min="2" max="2" width="8.7109375" style="243" customWidth="1"/>
    <col min="3" max="3" width="14.7109375" style="40" customWidth="1"/>
    <col min="4" max="4" width="1.140625" style="40" customWidth="1"/>
    <col min="5" max="5" width="14.7109375" style="40" customWidth="1"/>
    <col min="6" max="6" width="1.140625" style="40" customWidth="1"/>
    <col min="7" max="7" width="14.7109375" style="40" customWidth="1"/>
    <col min="8" max="8" width="1.140625" style="40" customWidth="1"/>
    <col min="9" max="9" width="14.7109375" style="40" customWidth="1"/>
    <col min="10" max="10" width="1.140625" style="40" customWidth="1"/>
    <col min="11" max="11" width="14.7109375" style="40" customWidth="1"/>
    <col min="12" max="12" width="1.140625" style="40" customWidth="1"/>
    <col min="13" max="13" width="14.7109375" style="40" customWidth="1"/>
    <col min="14" max="14" width="1.28515625" style="40" customWidth="1"/>
    <col min="15" max="15" width="14.7109375" style="40" customWidth="1"/>
    <col min="16" max="16" width="1.140625" style="40" customWidth="1"/>
    <col min="17" max="17" width="14.7109375" style="40" customWidth="1"/>
    <col min="18" max="18" width="1.140625" style="40" customWidth="1"/>
    <col min="19" max="19" width="14.7109375" style="40" customWidth="1"/>
    <col min="20" max="20" width="11.28515625" style="343" customWidth="1"/>
    <col min="21" max="21" width="1.28515625" style="343" customWidth="1"/>
    <col min="22" max="22" width="9.140625" style="343"/>
    <col min="23" max="23" width="1.42578125" style="343" customWidth="1"/>
    <col min="24" max="24" width="9.140625" style="343"/>
    <col min="25" max="25" width="1.42578125" style="343" customWidth="1"/>
    <col min="26" max="26" width="9.140625" style="343"/>
    <col min="27" max="27" width="1.7109375" style="343" customWidth="1"/>
    <col min="28" max="28" width="9.140625" style="343"/>
    <col min="29" max="29" width="1.42578125" style="343" customWidth="1"/>
    <col min="30" max="30" width="9.140625" style="343"/>
    <col min="31" max="31" width="1.42578125" style="343" customWidth="1"/>
    <col min="32" max="32" width="9.140625" style="343"/>
    <col min="33" max="33" width="1.42578125" style="343" customWidth="1"/>
    <col min="34" max="34" width="9.140625" style="343"/>
    <col min="35" max="35" width="1.42578125" style="343" customWidth="1"/>
    <col min="36" max="36" width="9.140625" style="343"/>
    <col min="37" max="256" width="9.140625" style="40"/>
    <col min="257" max="257" width="52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2.7109375" style="40" customWidth="1"/>
    <col min="270" max="270" width="1.28515625" style="40" customWidth="1"/>
    <col min="271" max="271" width="14.5703125" style="40" bestFit="1" customWidth="1"/>
    <col min="272" max="272" width="1.140625" style="40" customWidth="1"/>
    <col min="273" max="273" width="17.5703125" style="40" bestFit="1" customWidth="1"/>
    <col min="274" max="274" width="1.140625" style="40" customWidth="1"/>
    <col min="275" max="275" width="12.42578125" style="40" bestFit="1" customWidth="1"/>
    <col min="276" max="276" width="11.28515625" style="40" bestFit="1" customWidth="1"/>
    <col min="277" max="512" width="9.140625" style="40"/>
    <col min="513" max="513" width="52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2.7109375" style="40" customWidth="1"/>
    <col min="526" max="526" width="1.28515625" style="40" customWidth="1"/>
    <col min="527" max="527" width="14.5703125" style="40" bestFit="1" customWidth="1"/>
    <col min="528" max="528" width="1.140625" style="40" customWidth="1"/>
    <col min="529" max="529" width="17.5703125" style="40" bestFit="1" customWidth="1"/>
    <col min="530" max="530" width="1.140625" style="40" customWidth="1"/>
    <col min="531" max="531" width="12.42578125" style="40" bestFit="1" customWidth="1"/>
    <col min="532" max="532" width="11.28515625" style="40" bestFit="1" customWidth="1"/>
    <col min="533" max="768" width="9.140625" style="40"/>
    <col min="769" max="769" width="52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2.7109375" style="40" customWidth="1"/>
    <col min="782" max="782" width="1.28515625" style="40" customWidth="1"/>
    <col min="783" max="783" width="14.5703125" style="40" bestFit="1" customWidth="1"/>
    <col min="784" max="784" width="1.140625" style="40" customWidth="1"/>
    <col min="785" max="785" width="17.5703125" style="40" bestFit="1" customWidth="1"/>
    <col min="786" max="786" width="1.140625" style="40" customWidth="1"/>
    <col min="787" max="787" width="12.42578125" style="40" bestFit="1" customWidth="1"/>
    <col min="788" max="788" width="11.28515625" style="40" bestFit="1" customWidth="1"/>
    <col min="789" max="1024" width="9.140625" style="40"/>
    <col min="1025" max="1025" width="52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2.7109375" style="40" customWidth="1"/>
    <col min="1038" max="1038" width="1.28515625" style="40" customWidth="1"/>
    <col min="1039" max="1039" width="14.5703125" style="40" bestFit="1" customWidth="1"/>
    <col min="1040" max="1040" width="1.140625" style="40" customWidth="1"/>
    <col min="1041" max="1041" width="17.5703125" style="40" bestFit="1" customWidth="1"/>
    <col min="1042" max="1042" width="1.140625" style="40" customWidth="1"/>
    <col min="1043" max="1043" width="12.42578125" style="40" bestFit="1" customWidth="1"/>
    <col min="1044" max="1044" width="11.28515625" style="40" bestFit="1" customWidth="1"/>
    <col min="1045" max="1280" width="9.140625" style="40"/>
    <col min="1281" max="1281" width="52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2.7109375" style="40" customWidth="1"/>
    <col min="1294" max="1294" width="1.28515625" style="40" customWidth="1"/>
    <col min="1295" max="1295" width="14.5703125" style="40" bestFit="1" customWidth="1"/>
    <col min="1296" max="1296" width="1.140625" style="40" customWidth="1"/>
    <col min="1297" max="1297" width="17.5703125" style="40" bestFit="1" customWidth="1"/>
    <col min="1298" max="1298" width="1.140625" style="40" customWidth="1"/>
    <col min="1299" max="1299" width="12.42578125" style="40" bestFit="1" customWidth="1"/>
    <col min="1300" max="1300" width="11.28515625" style="40" bestFit="1" customWidth="1"/>
    <col min="1301" max="1536" width="9.140625" style="40"/>
    <col min="1537" max="1537" width="52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2.7109375" style="40" customWidth="1"/>
    <col min="1550" max="1550" width="1.28515625" style="40" customWidth="1"/>
    <col min="1551" max="1551" width="14.5703125" style="40" bestFit="1" customWidth="1"/>
    <col min="1552" max="1552" width="1.140625" style="40" customWidth="1"/>
    <col min="1553" max="1553" width="17.5703125" style="40" bestFit="1" customWidth="1"/>
    <col min="1554" max="1554" width="1.140625" style="40" customWidth="1"/>
    <col min="1555" max="1555" width="12.42578125" style="40" bestFit="1" customWidth="1"/>
    <col min="1556" max="1556" width="11.28515625" style="40" bestFit="1" customWidth="1"/>
    <col min="1557" max="1792" width="9.140625" style="40"/>
    <col min="1793" max="1793" width="52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2.7109375" style="40" customWidth="1"/>
    <col min="1806" max="1806" width="1.28515625" style="40" customWidth="1"/>
    <col min="1807" max="1807" width="14.5703125" style="40" bestFit="1" customWidth="1"/>
    <col min="1808" max="1808" width="1.140625" style="40" customWidth="1"/>
    <col min="1809" max="1809" width="17.5703125" style="40" bestFit="1" customWidth="1"/>
    <col min="1810" max="1810" width="1.140625" style="40" customWidth="1"/>
    <col min="1811" max="1811" width="12.42578125" style="40" bestFit="1" customWidth="1"/>
    <col min="1812" max="1812" width="11.28515625" style="40" bestFit="1" customWidth="1"/>
    <col min="1813" max="2048" width="9.140625" style="40"/>
    <col min="2049" max="2049" width="52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2.7109375" style="40" customWidth="1"/>
    <col min="2062" max="2062" width="1.28515625" style="40" customWidth="1"/>
    <col min="2063" max="2063" width="14.5703125" style="40" bestFit="1" customWidth="1"/>
    <col min="2064" max="2064" width="1.140625" style="40" customWidth="1"/>
    <col min="2065" max="2065" width="17.5703125" style="40" bestFit="1" customWidth="1"/>
    <col min="2066" max="2066" width="1.140625" style="40" customWidth="1"/>
    <col min="2067" max="2067" width="12.42578125" style="40" bestFit="1" customWidth="1"/>
    <col min="2068" max="2068" width="11.28515625" style="40" bestFit="1" customWidth="1"/>
    <col min="2069" max="2304" width="9.140625" style="40"/>
    <col min="2305" max="2305" width="52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2.7109375" style="40" customWidth="1"/>
    <col min="2318" max="2318" width="1.28515625" style="40" customWidth="1"/>
    <col min="2319" max="2319" width="14.5703125" style="40" bestFit="1" customWidth="1"/>
    <col min="2320" max="2320" width="1.140625" style="40" customWidth="1"/>
    <col min="2321" max="2321" width="17.5703125" style="40" bestFit="1" customWidth="1"/>
    <col min="2322" max="2322" width="1.140625" style="40" customWidth="1"/>
    <col min="2323" max="2323" width="12.42578125" style="40" bestFit="1" customWidth="1"/>
    <col min="2324" max="2324" width="11.28515625" style="40" bestFit="1" customWidth="1"/>
    <col min="2325" max="2560" width="9.140625" style="40"/>
    <col min="2561" max="2561" width="52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2.7109375" style="40" customWidth="1"/>
    <col min="2574" max="2574" width="1.28515625" style="40" customWidth="1"/>
    <col min="2575" max="2575" width="14.5703125" style="40" bestFit="1" customWidth="1"/>
    <col min="2576" max="2576" width="1.140625" style="40" customWidth="1"/>
    <col min="2577" max="2577" width="17.5703125" style="40" bestFit="1" customWidth="1"/>
    <col min="2578" max="2578" width="1.140625" style="40" customWidth="1"/>
    <col min="2579" max="2579" width="12.42578125" style="40" bestFit="1" customWidth="1"/>
    <col min="2580" max="2580" width="11.28515625" style="40" bestFit="1" customWidth="1"/>
    <col min="2581" max="2816" width="9.140625" style="40"/>
    <col min="2817" max="2817" width="52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2.7109375" style="40" customWidth="1"/>
    <col min="2830" max="2830" width="1.28515625" style="40" customWidth="1"/>
    <col min="2831" max="2831" width="14.5703125" style="40" bestFit="1" customWidth="1"/>
    <col min="2832" max="2832" width="1.140625" style="40" customWidth="1"/>
    <col min="2833" max="2833" width="17.5703125" style="40" bestFit="1" customWidth="1"/>
    <col min="2834" max="2834" width="1.140625" style="40" customWidth="1"/>
    <col min="2835" max="2835" width="12.42578125" style="40" bestFit="1" customWidth="1"/>
    <col min="2836" max="2836" width="11.28515625" style="40" bestFit="1" customWidth="1"/>
    <col min="2837" max="3072" width="9.140625" style="40"/>
    <col min="3073" max="3073" width="52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2.7109375" style="40" customWidth="1"/>
    <col min="3086" max="3086" width="1.28515625" style="40" customWidth="1"/>
    <col min="3087" max="3087" width="14.5703125" style="40" bestFit="1" customWidth="1"/>
    <col min="3088" max="3088" width="1.140625" style="40" customWidth="1"/>
    <col min="3089" max="3089" width="17.5703125" style="40" bestFit="1" customWidth="1"/>
    <col min="3090" max="3090" width="1.140625" style="40" customWidth="1"/>
    <col min="3091" max="3091" width="12.42578125" style="40" bestFit="1" customWidth="1"/>
    <col min="3092" max="3092" width="11.28515625" style="40" bestFit="1" customWidth="1"/>
    <col min="3093" max="3328" width="9.140625" style="40"/>
    <col min="3329" max="3329" width="52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2.7109375" style="40" customWidth="1"/>
    <col min="3342" max="3342" width="1.28515625" style="40" customWidth="1"/>
    <col min="3343" max="3343" width="14.5703125" style="40" bestFit="1" customWidth="1"/>
    <col min="3344" max="3344" width="1.140625" style="40" customWidth="1"/>
    <col min="3345" max="3345" width="17.5703125" style="40" bestFit="1" customWidth="1"/>
    <col min="3346" max="3346" width="1.140625" style="40" customWidth="1"/>
    <col min="3347" max="3347" width="12.42578125" style="40" bestFit="1" customWidth="1"/>
    <col min="3348" max="3348" width="11.28515625" style="40" bestFit="1" customWidth="1"/>
    <col min="3349" max="3584" width="9.140625" style="40"/>
    <col min="3585" max="3585" width="52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2.7109375" style="40" customWidth="1"/>
    <col min="3598" max="3598" width="1.28515625" style="40" customWidth="1"/>
    <col min="3599" max="3599" width="14.5703125" style="40" bestFit="1" customWidth="1"/>
    <col min="3600" max="3600" width="1.140625" style="40" customWidth="1"/>
    <col min="3601" max="3601" width="17.5703125" style="40" bestFit="1" customWidth="1"/>
    <col min="3602" max="3602" width="1.140625" style="40" customWidth="1"/>
    <col min="3603" max="3603" width="12.42578125" style="40" bestFit="1" customWidth="1"/>
    <col min="3604" max="3604" width="11.28515625" style="40" bestFit="1" customWidth="1"/>
    <col min="3605" max="3840" width="9.140625" style="40"/>
    <col min="3841" max="3841" width="52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2.7109375" style="40" customWidth="1"/>
    <col min="3854" max="3854" width="1.28515625" style="40" customWidth="1"/>
    <col min="3855" max="3855" width="14.5703125" style="40" bestFit="1" customWidth="1"/>
    <col min="3856" max="3856" width="1.140625" style="40" customWidth="1"/>
    <col min="3857" max="3857" width="17.5703125" style="40" bestFit="1" customWidth="1"/>
    <col min="3858" max="3858" width="1.140625" style="40" customWidth="1"/>
    <col min="3859" max="3859" width="12.42578125" style="40" bestFit="1" customWidth="1"/>
    <col min="3860" max="3860" width="11.28515625" style="40" bestFit="1" customWidth="1"/>
    <col min="3861" max="4096" width="9.140625" style="40"/>
    <col min="4097" max="4097" width="52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2.7109375" style="40" customWidth="1"/>
    <col min="4110" max="4110" width="1.28515625" style="40" customWidth="1"/>
    <col min="4111" max="4111" width="14.5703125" style="40" bestFit="1" customWidth="1"/>
    <col min="4112" max="4112" width="1.140625" style="40" customWidth="1"/>
    <col min="4113" max="4113" width="17.5703125" style="40" bestFit="1" customWidth="1"/>
    <col min="4114" max="4114" width="1.140625" style="40" customWidth="1"/>
    <col min="4115" max="4115" width="12.42578125" style="40" bestFit="1" customWidth="1"/>
    <col min="4116" max="4116" width="11.28515625" style="40" bestFit="1" customWidth="1"/>
    <col min="4117" max="4352" width="9.140625" style="40"/>
    <col min="4353" max="4353" width="52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2.7109375" style="40" customWidth="1"/>
    <col min="4366" max="4366" width="1.28515625" style="40" customWidth="1"/>
    <col min="4367" max="4367" width="14.5703125" style="40" bestFit="1" customWidth="1"/>
    <col min="4368" max="4368" width="1.140625" style="40" customWidth="1"/>
    <col min="4369" max="4369" width="17.5703125" style="40" bestFit="1" customWidth="1"/>
    <col min="4370" max="4370" width="1.140625" style="40" customWidth="1"/>
    <col min="4371" max="4371" width="12.42578125" style="40" bestFit="1" customWidth="1"/>
    <col min="4372" max="4372" width="11.28515625" style="40" bestFit="1" customWidth="1"/>
    <col min="4373" max="4608" width="9.140625" style="40"/>
    <col min="4609" max="4609" width="52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2.7109375" style="40" customWidth="1"/>
    <col min="4622" max="4622" width="1.28515625" style="40" customWidth="1"/>
    <col min="4623" max="4623" width="14.5703125" style="40" bestFit="1" customWidth="1"/>
    <col min="4624" max="4624" width="1.140625" style="40" customWidth="1"/>
    <col min="4625" max="4625" width="17.5703125" style="40" bestFit="1" customWidth="1"/>
    <col min="4626" max="4626" width="1.140625" style="40" customWidth="1"/>
    <col min="4627" max="4627" width="12.42578125" style="40" bestFit="1" customWidth="1"/>
    <col min="4628" max="4628" width="11.28515625" style="40" bestFit="1" customWidth="1"/>
    <col min="4629" max="4864" width="9.140625" style="40"/>
    <col min="4865" max="4865" width="52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2.7109375" style="40" customWidth="1"/>
    <col min="4878" max="4878" width="1.28515625" style="40" customWidth="1"/>
    <col min="4879" max="4879" width="14.5703125" style="40" bestFit="1" customWidth="1"/>
    <col min="4880" max="4880" width="1.140625" style="40" customWidth="1"/>
    <col min="4881" max="4881" width="17.5703125" style="40" bestFit="1" customWidth="1"/>
    <col min="4882" max="4882" width="1.140625" style="40" customWidth="1"/>
    <col min="4883" max="4883" width="12.42578125" style="40" bestFit="1" customWidth="1"/>
    <col min="4884" max="4884" width="11.28515625" style="40" bestFit="1" customWidth="1"/>
    <col min="4885" max="5120" width="9.140625" style="40"/>
    <col min="5121" max="5121" width="52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2.7109375" style="40" customWidth="1"/>
    <col min="5134" max="5134" width="1.28515625" style="40" customWidth="1"/>
    <col min="5135" max="5135" width="14.5703125" style="40" bestFit="1" customWidth="1"/>
    <col min="5136" max="5136" width="1.140625" style="40" customWidth="1"/>
    <col min="5137" max="5137" width="17.5703125" style="40" bestFit="1" customWidth="1"/>
    <col min="5138" max="5138" width="1.140625" style="40" customWidth="1"/>
    <col min="5139" max="5139" width="12.42578125" style="40" bestFit="1" customWidth="1"/>
    <col min="5140" max="5140" width="11.28515625" style="40" bestFit="1" customWidth="1"/>
    <col min="5141" max="5376" width="9.140625" style="40"/>
    <col min="5377" max="5377" width="52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2.7109375" style="40" customWidth="1"/>
    <col min="5390" max="5390" width="1.28515625" style="40" customWidth="1"/>
    <col min="5391" max="5391" width="14.5703125" style="40" bestFit="1" customWidth="1"/>
    <col min="5392" max="5392" width="1.140625" style="40" customWidth="1"/>
    <col min="5393" max="5393" width="17.5703125" style="40" bestFit="1" customWidth="1"/>
    <col min="5394" max="5394" width="1.140625" style="40" customWidth="1"/>
    <col min="5395" max="5395" width="12.42578125" style="40" bestFit="1" customWidth="1"/>
    <col min="5396" max="5396" width="11.28515625" style="40" bestFit="1" customWidth="1"/>
    <col min="5397" max="5632" width="9.140625" style="40"/>
    <col min="5633" max="5633" width="52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2.7109375" style="40" customWidth="1"/>
    <col min="5646" max="5646" width="1.28515625" style="40" customWidth="1"/>
    <col min="5647" max="5647" width="14.5703125" style="40" bestFit="1" customWidth="1"/>
    <col min="5648" max="5648" width="1.140625" style="40" customWidth="1"/>
    <col min="5649" max="5649" width="17.5703125" style="40" bestFit="1" customWidth="1"/>
    <col min="5650" max="5650" width="1.140625" style="40" customWidth="1"/>
    <col min="5651" max="5651" width="12.42578125" style="40" bestFit="1" customWidth="1"/>
    <col min="5652" max="5652" width="11.28515625" style="40" bestFit="1" customWidth="1"/>
    <col min="5653" max="5888" width="9.140625" style="40"/>
    <col min="5889" max="5889" width="52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2.7109375" style="40" customWidth="1"/>
    <col min="5902" max="5902" width="1.28515625" style="40" customWidth="1"/>
    <col min="5903" max="5903" width="14.5703125" style="40" bestFit="1" customWidth="1"/>
    <col min="5904" max="5904" width="1.140625" style="40" customWidth="1"/>
    <col min="5905" max="5905" width="17.5703125" style="40" bestFit="1" customWidth="1"/>
    <col min="5906" max="5906" width="1.140625" style="40" customWidth="1"/>
    <col min="5907" max="5907" width="12.42578125" style="40" bestFit="1" customWidth="1"/>
    <col min="5908" max="5908" width="11.28515625" style="40" bestFit="1" customWidth="1"/>
    <col min="5909" max="6144" width="9.140625" style="40"/>
    <col min="6145" max="6145" width="52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2.7109375" style="40" customWidth="1"/>
    <col min="6158" max="6158" width="1.28515625" style="40" customWidth="1"/>
    <col min="6159" max="6159" width="14.5703125" style="40" bestFit="1" customWidth="1"/>
    <col min="6160" max="6160" width="1.140625" style="40" customWidth="1"/>
    <col min="6161" max="6161" width="17.5703125" style="40" bestFit="1" customWidth="1"/>
    <col min="6162" max="6162" width="1.140625" style="40" customWidth="1"/>
    <col min="6163" max="6163" width="12.42578125" style="40" bestFit="1" customWidth="1"/>
    <col min="6164" max="6164" width="11.28515625" style="40" bestFit="1" customWidth="1"/>
    <col min="6165" max="6400" width="9.140625" style="40"/>
    <col min="6401" max="6401" width="52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2.7109375" style="40" customWidth="1"/>
    <col min="6414" max="6414" width="1.28515625" style="40" customWidth="1"/>
    <col min="6415" max="6415" width="14.5703125" style="40" bestFit="1" customWidth="1"/>
    <col min="6416" max="6416" width="1.140625" style="40" customWidth="1"/>
    <col min="6417" max="6417" width="17.5703125" style="40" bestFit="1" customWidth="1"/>
    <col min="6418" max="6418" width="1.140625" style="40" customWidth="1"/>
    <col min="6419" max="6419" width="12.42578125" style="40" bestFit="1" customWidth="1"/>
    <col min="6420" max="6420" width="11.28515625" style="40" bestFit="1" customWidth="1"/>
    <col min="6421" max="6656" width="9.140625" style="40"/>
    <col min="6657" max="6657" width="52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2.7109375" style="40" customWidth="1"/>
    <col min="6670" max="6670" width="1.28515625" style="40" customWidth="1"/>
    <col min="6671" max="6671" width="14.5703125" style="40" bestFit="1" customWidth="1"/>
    <col min="6672" max="6672" width="1.140625" style="40" customWidth="1"/>
    <col min="6673" max="6673" width="17.5703125" style="40" bestFit="1" customWidth="1"/>
    <col min="6674" max="6674" width="1.140625" style="40" customWidth="1"/>
    <col min="6675" max="6675" width="12.42578125" style="40" bestFit="1" customWidth="1"/>
    <col min="6676" max="6676" width="11.28515625" style="40" bestFit="1" customWidth="1"/>
    <col min="6677" max="6912" width="9.140625" style="40"/>
    <col min="6913" max="6913" width="52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2.7109375" style="40" customWidth="1"/>
    <col min="6926" max="6926" width="1.28515625" style="40" customWidth="1"/>
    <col min="6927" max="6927" width="14.5703125" style="40" bestFit="1" customWidth="1"/>
    <col min="6928" max="6928" width="1.140625" style="40" customWidth="1"/>
    <col min="6929" max="6929" width="17.5703125" style="40" bestFit="1" customWidth="1"/>
    <col min="6930" max="6930" width="1.140625" style="40" customWidth="1"/>
    <col min="6931" max="6931" width="12.42578125" style="40" bestFit="1" customWidth="1"/>
    <col min="6932" max="6932" width="11.28515625" style="40" bestFit="1" customWidth="1"/>
    <col min="6933" max="7168" width="9.140625" style="40"/>
    <col min="7169" max="7169" width="52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2.7109375" style="40" customWidth="1"/>
    <col min="7182" max="7182" width="1.28515625" style="40" customWidth="1"/>
    <col min="7183" max="7183" width="14.5703125" style="40" bestFit="1" customWidth="1"/>
    <col min="7184" max="7184" width="1.140625" style="40" customWidth="1"/>
    <col min="7185" max="7185" width="17.5703125" style="40" bestFit="1" customWidth="1"/>
    <col min="7186" max="7186" width="1.140625" style="40" customWidth="1"/>
    <col min="7187" max="7187" width="12.42578125" style="40" bestFit="1" customWidth="1"/>
    <col min="7188" max="7188" width="11.28515625" style="40" bestFit="1" customWidth="1"/>
    <col min="7189" max="7424" width="9.140625" style="40"/>
    <col min="7425" max="7425" width="52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2.7109375" style="40" customWidth="1"/>
    <col min="7438" max="7438" width="1.28515625" style="40" customWidth="1"/>
    <col min="7439" max="7439" width="14.5703125" style="40" bestFit="1" customWidth="1"/>
    <col min="7440" max="7440" width="1.140625" style="40" customWidth="1"/>
    <col min="7441" max="7441" width="17.5703125" style="40" bestFit="1" customWidth="1"/>
    <col min="7442" max="7442" width="1.140625" style="40" customWidth="1"/>
    <col min="7443" max="7443" width="12.42578125" style="40" bestFit="1" customWidth="1"/>
    <col min="7444" max="7444" width="11.28515625" style="40" bestFit="1" customWidth="1"/>
    <col min="7445" max="7680" width="9.140625" style="40"/>
    <col min="7681" max="7681" width="52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2.7109375" style="40" customWidth="1"/>
    <col min="7694" max="7694" width="1.28515625" style="40" customWidth="1"/>
    <col min="7695" max="7695" width="14.5703125" style="40" bestFit="1" customWidth="1"/>
    <col min="7696" max="7696" width="1.140625" style="40" customWidth="1"/>
    <col min="7697" max="7697" width="17.5703125" style="40" bestFit="1" customWidth="1"/>
    <col min="7698" max="7698" width="1.140625" style="40" customWidth="1"/>
    <col min="7699" max="7699" width="12.42578125" style="40" bestFit="1" customWidth="1"/>
    <col min="7700" max="7700" width="11.28515625" style="40" bestFit="1" customWidth="1"/>
    <col min="7701" max="7936" width="9.140625" style="40"/>
    <col min="7937" max="7937" width="52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2.7109375" style="40" customWidth="1"/>
    <col min="7950" max="7950" width="1.28515625" style="40" customWidth="1"/>
    <col min="7951" max="7951" width="14.5703125" style="40" bestFit="1" customWidth="1"/>
    <col min="7952" max="7952" width="1.140625" style="40" customWidth="1"/>
    <col min="7953" max="7953" width="17.5703125" style="40" bestFit="1" customWidth="1"/>
    <col min="7954" max="7954" width="1.140625" style="40" customWidth="1"/>
    <col min="7955" max="7955" width="12.42578125" style="40" bestFit="1" customWidth="1"/>
    <col min="7956" max="7956" width="11.28515625" style="40" bestFit="1" customWidth="1"/>
    <col min="7957" max="8192" width="9.140625" style="40"/>
    <col min="8193" max="8193" width="52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2.7109375" style="40" customWidth="1"/>
    <col min="8206" max="8206" width="1.28515625" style="40" customWidth="1"/>
    <col min="8207" max="8207" width="14.5703125" style="40" bestFit="1" customWidth="1"/>
    <col min="8208" max="8208" width="1.140625" style="40" customWidth="1"/>
    <col min="8209" max="8209" width="17.5703125" style="40" bestFit="1" customWidth="1"/>
    <col min="8210" max="8210" width="1.140625" style="40" customWidth="1"/>
    <col min="8211" max="8211" width="12.42578125" style="40" bestFit="1" customWidth="1"/>
    <col min="8212" max="8212" width="11.28515625" style="40" bestFit="1" customWidth="1"/>
    <col min="8213" max="8448" width="9.140625" style="40"/>
    <col min="8449" max="8449" width="52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2.7109375" style="40" customWidth="1"/>
    <col min="8462" max="8462" width="1.28515625" style="40" customWidth="1"/>
    <col min="8463" max="8463" width="14.5703125" style="40" bestFit="1" customWidth="1"/>
    <col min="8464" max="8464" width="1.140625" style="40" customWidth="1"/>
    <col min="8465" max="8465" width="17.5703125" style="40" bestFit="1" customWidth="1"/>
    <col min="8466" max="8466" width="1.140625" style="40" customWidth="1"/>
    <col min="8467" max="8467" width="12.42578125" style="40" bestFit="1" customWidth="1"/>
    <col min="8468" max="8468" width="11.28515625" style="40" bestFit="1" customWidth="1"/>
    <col min="8469" max="8704" width="9.140625" style="40"/>
    <col min="8705" max="8705" width="52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2.7109375" style="40" customWidth="1"/>
    <col min="8718" max="8718" width="1.28515625" style="40" customWidth="1"/>
    <col min="8719" max="8719" width="14.5703125" style="40" bestFit="1" customWidth="1"/>
    <col min="8720" max="8720" width="1.140625" style="40" customWidth="1"/>
    <col min="8721" max="8721" width="17.5703125" style="40" bestFit="1" customWidth="1"/>
    <col min="8722" max="8722" width="1.140625" style="40" customWidth="1"/>
    <col min="8723" max="8723" width="12.42578125" style="40" bestFit="1" customWidth="1"/>
    <col min="8724" max="8724" width="11.28515625" style="40" bestFit="1" customWidth="1"/>
    <col min="8725" max="8960" width="9.140625" style="40"/>
    <col min="8961" max="8961" width="52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2.7109375" style="40" customWidth="1"/>
    <col min="8974" max="8974" width="1.28515625" style="40" customWidth="1"/>
    <col min="8975" max="8975" width="14.5703125" style="40" bestFit="1" customWidth="1"/>
    <col min="8976" max="8976" width="1.140625" style="40" customWidth="1"/>
    <col min="8977" max="8977" width="17.5703125" style="40" bestFit="1" customWidth="1"/>
    <col min="8978" max="8978" width="1.140625" style="40" customWidth="1"/>
    <col min="8979" max="8979" width="12.42578125" style="40" bestFit="1" customWidth="1"/>
    <col min="8980" max="8980" width="11.28515625" style="40" bestFit="1" customWidth="1"/>
    <col min="8981" max="9216" width="9.140625" style="40"/>
    <col min="9217" max="9217" width="52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2.7109375" style="40" customWidth="1"/>
    <col min="9230" max="9230" width="1.28515625" style="40" customWidth="1"/>
    <col min="9231" max="9231" width="14.5703125" style="40" bestFit="1" customWidth="1"/>
    <col min="9232" max="9232" width="1.140625" style="40" customWidth="1"/>
    <col min="9233" max="9233" width="17.5703125" style="40" bestFit="1" customWidth="1"/>
    <col min="9234" max="9234" width="1.140625" style="40" customWidth="1"/>
    <col min="9235" max="9235" width="12.42578125" style="40" bestFit="1" customWidth="1"/>
    <col min="9236" max="9236" width="11.28515625" style="40" bestFit="1" customWidth="1"/>
    <col min="9237" max="9472" width="9.140625" style="40"/>
    <col min="9473" max="9473" width="52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2.7109375" style="40" customWidth="1"/>
    <col min="9486" max="9486" width="1.28515625" style="40" customWidth="1"/>
    <col min="9487" max="9487" width="14.5703125" style="40" bestFit="1" customWidth="1"/>
    <col min="9488" max="9488" width="1.140625" style="40" customWidth="1"/>
    <col min="9489" max="9489" width="17.5703125" style="40" bestFit="1" customWidth="1"/>
    <col min="9490" max="9490" width="1.140625" style="40" customWidth="1"/>
    <col min="9491" max="9491" width="12.42578125" style="40" bestFit="1" customWidth="1"/>
    <col min="9492" max="9492" width="11.28515625" style="40" bestFit="1" customWidth="1"/>
    <col min="9493" max="9728" width="9.140625" style="40"/>
    <col min="9729" max="9729" width="52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2.7109375" style="40" customWidth="1"/>
    <col min="9742" max="9742" width="1.28515625" style="40" customWidth="1"/>
    <col min="9743" max="9743" width="14.5703125" style="40" bestFit="1" customWidth="1"/>
    <col min="9744" max="9744" width="1.140625" style="40" customWidth="1"/>
    <col min="9745" max="9745" width="17.5703125" style="40" bestFit="1" customWidth="1"/>
    <col min="9746" max="9746" width="1.140625" style="40" customWidth="1"/>
    <col min="9747" max="9747" width="12.42578125" style="40" bestFit="1" customWidth="1"/>
    <col min="9748" max="9748" width="11.28515625" style="40" bestFit="1" customWidth="1"/>
    <col min="9749" max="9984" width="9.140625" style="40"/>
    <col min="9985" max="9985" width="52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2.7109375" style="40" customWidth="1"/>
    <col min="9998" max="9998" width="1.28515625" style="40" customWidth="1"/>
    <col min="9999" max="9999" width="14.5703125" style="40" bestFit="1" customWidth="1"/>
    <col min="10000" max="10000" width="1.140625" style="40" customWidth="1"/>
    <col min="10001" max="10001" width="17.5703125" style="40" bestFit="1" customWidth="1"/>
    <col min="10002" max="10002" width="1.140625" style="40" customWidth="1"/>
    <col min="10003" max="10003" width="12.42578125" style="40" bestFit="1" customWidth="1"/>
    <col min="10004" max="10004" width="11.28515625" style="40" bestFit="1" customWidth="1"/>
    <col min="10005" max="10240" width="9.140625" style="40"/>
    <col min="10241" max="10241" width="52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2.7109375" style="40" customWidth="1"/>
    <col min="10254" max="10254" width="1.28515625" style="40" customWidth="1"/>
    <col min="10255" max="10255" width="14.5703125" style="40" bestFit="1" customWidth="1"/>
    <col min="10256" max="10256" width="1.140625" style="40" customWidth="1"/>
    <col min="10257" max="10257" width="17.5703125" style="40" bestFit="1" customWidth="1"/>
    <col min="10258" max="10258" width="1.140625" style="40" customWidth="1"/>
    <col min="10259" max="10259" width="12.42578125" style="40" bestFit="1" customWidth="1"/>
    <col min="10260" max="10260" width="11.28515625" style="40" bestFit="1" customWidth="1"/>
    <col min="10261" max="10496" width="9.140625" style="40"/>
    <col min="10497" max="10497" width="52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2.7109375" style="40" customWidth="1"/>
    <col min="10510" max="10510" width="1.28515625" style="40" customWidth="1"/>
    <col min="10511" max="10511" width="14.5703125" style="40" bestFit="1" customWidth="1"/>
    <col min="10512" max="10512" width="1.140625" style="40" customWidth="1"/>
    <col min="10513" max="10513" width="17.5703125" style="40" bestFit="1" customWidth="1"/>
    <col min="10514" max="10514" width="1.140625" style="40" customWidth="1"/>
    <col min="10515" max="10515" width="12.42578125" style="40" bestFit="1" customWidth="1"/>
    <col min="10516" max="10516" width="11.28515625" style="40" bestFit="1" customWidth="1"/>
    <col min="10517" max="10752" width="9.140625" style="40"/>
    <col min="10753" max="10753" width="52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2.7109375" style="40" customWidth="1"/>
    <col min="10766" max="10766" width="1.28515625" style="40" customWidth="1"/>
    <col min="10767" max="10767" width="14.5703125" style="40" bestFit="1" customWidth="1"/>
    <col min="10768" max="10768" width="1.140625" style="40" customWidth="1"/>
    <col min="10769" max="10769" width="17.5703125" style="40" bestFit="1" customWidth="1"/>
    <col min="10770" max="10770" width="1.140625" style="40" customWidth="1"/>
    <col min="10771" max="10771" width="12.42578125" style="40" bestFit="1" customWidth="1"/>
    <col min="10772" max="10772" width="11.28515625" style="40" bestFit="1" customWidth="1"/>
    <col min="10773" max="11008" width="9.140625" style="40"/>
    <col min="11009" max="11009" width="52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2.7109375" style="40" customWidth="1"/>
    <col min="11022" max="11022" width="1.28515625" style="40" customWidth="1"/>
    <col min="11023" max="11023" width="14.5703125" style="40" bestFit="1" customWidth="1"/>
    <col min="11024" max="11024" width="1.140625" style="40" customWidth="1"/>
    <col min="11025" max="11025" width="17.5703125" style="40" bestFit="1" customWidth="1"/>
    <col min="11026" max="11026" width="1.140625" style="40" customWidth="1"/>
    <col min="11027" max="11027" width="12.42578125" style="40" bestFit="1" customWidth="1"/>
    <col min="11028" max="11028" width="11.28515625" style="40" bestFit="1" customWidth="1"/>
    <col min="11029" max="11264" width="9.140625" style="40"/>
    <col min="11265" max="11265" width="52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2.7109375" style="40" customWidth="1"/>
    <col min="11278" max="11278" width="1.28515625" style="40" customWidth="1"/>
    <col min="11279" max="11279" width="14.5703125" style="40" bestFit="1" customWidth="1"/>
    <col min="11280" max="11280" width="1.140625" style="40" customWidth="1"/>
    <col min="11281" max="11281" width="17.5703125" style="40" bestFit="1" customWidth="1"/>
    <col min="11282" max="11282" width="1.140625" style="40" customWidth="1"/>
    <col min="11283" max="11283" width="12.42578125" style="40" bestFit="1" customWidth="1"/>
    <col min="11284" max="11284" width="11.28515625" style="40" bestFit="1" customWidth="1"/>
    <col min="11285" max="11520" width="9.140625" style="40"/>
    <col min="11521" max="11521" width="52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2.7109375" style="40" customWidth="1"/>
    <col min="11534" max="11534" width="1.28515625" style="40" customWidth="1"/>
    <col min="11535" max="11535" width="14.5703125" style="40" bestFit="1" customWidth="1"/>
    <col min="11536" max="11536" width="1.140625" style="40" customWidth="1"/>
    <col min="11537" max="11537" width="17.5703125" style="40" bestFit="1" customWidth="1"/>
    <col min="11538" max="11538" width="1.140625" style="40" customWidth="1"/>
    <col min="11539" max="11539" width="12.42578125" style="40" bestFit="1" customWidth="1"/>
    <col min="11540" max="11540" width="11.28515625" style="40" bestFit="1" customWidth="1"/>
    <col min="11541" max="11776" width="9.140625" style="40"/>
    <col min="11777" max="11777" width="52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2.7109375" style="40" customWidth="1"/>
    <col min="11790" max="11790" width="1.28515625" style="40" customWidth="1"/>
    <col min="11791" max="11791" width="14.5703125" style="40" bestFit="1" customWidth="1"/>
    <col min="11792" max="11792" width="1.140625" style="40" customWidth="1"/>
    <col min="11793" max="11793" width="17.5703125" style="40" bestFit="1" customWidth="1"/>
    <col min="11794" max="11794" width="1.140625" style="40" customWidth="1"/>
    <col min="11795" max="11795" width="12.42578125" style="40" bestFit="1" customWidth="1"/>
    <col min="11796" max="11796" width="11.28515625" style="40" bestFit="1" customWidth="1"/>
    <col min="11797" max="12032" width="9.140625" style="40"/>
    <col min="12033" max="12033" width="52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2.7109375" style="40" customWidth="1"/>
    <col min="12046" max="12046" width="1.28515625" style="40" customWidth="1"/>
    <col min="12047" max="12047" width="14.5703125" style="40" bestFit="1" customWidth="1"/>
    <col min="12048" max="12048" width="1.140625" style="40" customWidth="1"/>
    <col min="12049" max="12049" width="17.5703125" style="40" bestFit="1" customWidth="1"/>
    <col min="12050" max="12050" width="1.140625" style="40" customWidth="1"/>
    <col min="12051" max="12051" width="12.42578125" style="40" bestFit="1" customWidth="1"/>
    <col min="12052" max="12052" width="11.28515625" style="40" bestFit="1" customWidth="1"/>
    <col min="12053" max="12288" width="9.140625" style="40"/>
    <col min="12289" max="12289" width="52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2.7109375" style="40" customWidth="1"/>
    <col min="12302" max="12302" width="1.28515625" style="40" customWidth="1"/>
    <col min="12303" max="12303" width="14.5703125" style="40" bestFit="1" customWidth="1"/>
    <col min="12304" max="12304" width="1.140625" style="40" customWidth="1"/>
    <col min="12305" max="12305" width="17.5703125" style="40" bestFit="1" customWidth="1"/>
    <col min="12306" max="12306" width="1.140625" style="40" customWidth="1"/>
    <col min="12307" max="12307" width="12.42578125" style="40" bestFit="1" customWidth="1"/>
    <col min="12308" max="12308" width="11.28515625" style="40" bestFit="1" customWidth="1"/>
    <col min="12309" max="12544" width="9.140625" style="40"/>
    <col min="12545" max="12545" width="52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2.7109375" style="40" customWidth="1"/>
    <col min="12558" max="12558" width="1.28515625" style="40" customWidth="1"/>
    <col min="12559" max="12559" width="14.5703125" style="40" bestFit="1" customWidth="1"/>
    <col min="12560" max="12560" width="1.140625" style="40" customWidth="1"/>
    <col min="12561" max="12561" width="17.5703125" style="40" bestFit="1" customWidth="1"/>
    <col min="12562" max="12562" width="1.140625" style="40" customWidth="1"/>
    <col min="12563" max="12563" width="12.42578125" style="40" bestFit="1" customWidth="1"/>
    <col min="12564" max="12564" width="11.28515625" style="40" bestFit="1" customWidth="1"/>
    <col min="12565" max="12800" width="9.140625" style="40"/>
    <col min="12801" max="12801" width="52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2.7109375" style="40" customWidth="1"/>
    <col min="12814" max="12814" width="1.28515625" style="40" customWidth="1"/>
    <col min="12815" max="12815" width="14.5703125" style="40" bestFit="1" customWidth="1"/>
    <col min="12816" max="12816" width="1.140625" style="40" customWidth="1"/>
    <col min="12817" max="12817" width="17.5703125" style="40" bestFit="1" customWidth="1"/>
    <col min="12818" max="12818" width="1.140625" style="40" customWidth="1"/>
    <col min="12819" max="12819" width="12.42578125" style="40" bestFit="1" customWidth="1"/>
    <col min="12820" max="12820" width="11.28515625" style="40" bestFit="1" customWidth="1"/>
    <col min="12821" max="13056" width="9.140625" style="40"/>
    <col min="13057" max="13057" width="52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2.7109375" style="40" customWidth="1"/>
    <col min="13070" max="13070" width="1.28515625" style="40" customWidth="1"/>
    <col min="13071" max="13071" width="14.5703125" style="40" bestFit="1" customWidth="1"/>
    <col min="13072" max="13072" width="1.140625" style="40" customWidth="1"/>
    <col min="13073" max="13073" width="17.5703125" style="40" bestFit="1" customWidth="1"/>
    <col min="13074" max="13074" width="1.140625" style="40" customWidth="1"/>
    <col min="13075" max="13075" width="12.42578125" style="40" bestFit="1" customWidth="1"/>
    <col min="13076" max="13076" width="11.28515625" style="40" bestFit="1" customWidth="1"/>
    <col min="13077" max="13312" width="9.140625" style="40"/>
    <col min="13313" max="13313" width="52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2.7109375" style="40" customWidth="1"/>
    <col min="13326" max="13326" width="1.28515625" style="40" customWidth="1"/>
    <col min="13327" max="13327" width="14.5703125" style="40" bestFit="1" customWidth="1"/>
    <col min="13328" max="13328" width="1.140625" style="40" customWidth="1"/>
    <col min="13329" max="13329" width="17.5703125" style="40" bestFit="1" customWidth="1"/>
    <col min="13330" max="13330" width="1.140625" style="40" customWidth="1"/>
    <col min="13331" max="13331" width="12.42578125" style="40" bestFit="1" customWidth="1"/>
    <col min="13332" max="13332" width="11.28515625" style="40" bestFit="1" customWidth="1"/>
    <col min="13333" max="13568" width="9.140625" style="40"/>
    <col min="13569" max="13569" width="52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2.7109375" style="40" customWidth="1"/>
    <col min="13582" max="13582" width="1.28515625" style="40" customWidth="1"/>
    <col min="13583" max="13583" width="14.5703125" style="40" bestFit="1" customWidth="1"/>
    <col min="13584" max="13584" width="1.140625" style="40" customWidth="1"/>
    <col min="13585" max="13585" width="17.5703125" style="40" bestFit="1" customWidth="1"/>
    <col min="13586" max="13586" width="1.140625" style="40" customWidth="1"/>
    <col min="13587" max="13587" width="12.42578125" style="40" bestFit="1" customWidth="1"/>
    <col min="13588" max="13588" width="11.28515625" style="40" bestFit="1" customWidth="1"/>
    <col min="13589" max="13824" width="9.140625" style="40"/>
    <col min="13825" max="13825" width="52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2.7109375" style="40" customWidth="1"/>
    <col min="13838" max="13838" width="1.28515625" style="40" customWidth="1"/>
    <col min="13839" max="13839" width="14.5703125" style="40" bestFit="1" customWidth="1"/>
    <col min="13840" max="13840" width="1.140625" style="40" customWidth="1"/>
    <col min="13841" max="13841" width="17.5703125" style="40" bestFit="1" customWidth="1"/>
    <col min="13842" max="13842" width="1.140625" style="40" customWidth="1"/>
    <col min="13843" max="13843" width="12.42578125" style="40" bestFit="1" customWidth="1"/>
    <col min="13844" max="13844" width="11.28515625" style="40" bestFit="1" customWidth="1"/>
    <col min="13845" max="14080" width="9.140625" style="40"/>
    <col min="14081" max="14081" width="52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2.7109375" style="40" customWidth="1"/>
    <col min="14094" max="14094" width="1.28515625" style="40" customWidth="1"/>
    <col min="14095" max="14095" width="14.5703125" style="40" bestFit="1" customWidth="1"/>
    <col min="14096" max="14096" width="1.140625" style="40" customWidth="1"/>
    <col min="14097" max="14097" width="17.5703125" style="40" bestFit="1" customWidth="1"/>
    <col min="14098" max="14098" width="1.140625" style="40" customWidth="1"/>
    <col min="14099" max="14099" width="12.42578125" style="40" bestFit="1" customWidth="1"/>
    <col min="14100" max="14100" width="11.28515625" style="40" bestFit="1" customWidth="1"/>
    <col min="14101" max="14336" width="9.140625" style="40"/>
    <col min="14337" max="14337" width="52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2.7109375" style="40" customWidth="1"/>
    <col min="14350" max="14350" width="1.28515625" style="40" customWidth="1"/>
    <col min="14351" max="14351" width="14.5703125" style="40" bestFit="1" customWidth="1"/>
    <col min="14352" max="14352" width="1.140625" style="40" customWidth="1"/>
    <col min="14353" max="14353" width="17.5703125" style="40" bestFit="1" customWidth="1"/>
    <col min="14354" max="14354" width="1.140625" style="40" customWidth="1"/>
    <col min="14355" max="14355" width="12.42578125" style="40" bestFit="1" customWidth="1"/>
    <col min="14356" max="14356" width="11.28515625" style="40" bestFit="1" customWidth="1"/>
    <col min="14357" max="14592" width="9.140625" style="40"/>
    <col min="14593" max="14593" width="52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2.7109375" style="40" customWidth="1"/>
    <col min="14606" max="14606" width="1.28515625" style="40" customWidth="1"/>
    <col min="14607" max="14607" width="14.5703125" style="40" bestFit="1" customWidth="1"/>
    <col min="14608" max="14608" width="1.140625" style="40" customWidth="1"/>
    <col min="14609" max="14609" width="17.5703125" style="40" bestFit="1" customWidth="1"/>
    <col min="14610" max="14610" width="1.140625" style="40" customWidth="1"/>
    <col min="14611" max="14611" width="12.42578125" style="40" bestFit="1" customWidth="1"/>
    <col min="14612" max="14612" width="11.28515625" style="40" bestFit="1" customWidth="1"/>
    <col min="14613" max="14848" width="9.140625" style="40"/>
    <col min="14849" max="14849" width="52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2.7109375" style="40" customWidth="1"/>
    <col min="14862" max="14862" width="1.28515625" style="40" customWidth="1"/>
    <col min="14863" max="14863" width="14.5703125" style="40" bestFit="1" customWidth="1"/>
    <col min="14864" max="14864" width="1.140625" style="40" customWidth="1"/>
    <col min="14865" max="14865" width="17.5703125" style="40" bestFit="1" customWidth="1"/>
    <col min="14866" max="14866" width="1.140625" style="40" customWidth="1"/>
    <col min="14867" max="14867" width="12.42578125" style="40" bestFit="1" customWidth="1"/>
    <col min="14868" max="14868" width="11.28515625" style="40" bestFit="1" customWidth="1"/>
    <col min="14869" max="15104" width="9.140625" style="40"/>
    <col min="15105" max="15105" width="52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2.7109375" style="40" customWidth="1"/>
    <col min="15118" max="15118" width="1.28515625" style="40" customWidth="1"/>
    <col min="15119" max="15119" width="14.5703125" style="40" bestFit="1" customWidth="1"/>
    <col min="15120" max="15120" width="1.140625" style="40" customWidth="1"/>
    <col min="15121" max="15121" width="17.5703125" style="40" bestFit="1" customWidth="1"/>
    <col min="15122" max="15122" width="1.140625" style="40" customWidth="1"/>
    <col min="15123" max="15123" width="12.42578125" style="40" bestFit="1" customWidth="1"/>
    <col min="15124" max="15124" width="11.28515625" style="40" bestFit="1" customWidth="1"/>
    <col min="15125" max="15360" width="9.140625" style="40"/>
    <col min="15361" max="15361" width="52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2.7109375" style="40" customWidth="1"/>
    <col min="15374" max="15374" width="1.28515625" style="40" customWidth="1"/>
    <col min="15375" max="15375" width="14.5703125" style="40" bestFit="1" customWidth="1"/>
    <col min="15376" max="15376" width="1.140625" style="40" customWidth="1"/>
    <col min="15377" max="15377" width="17.5703125" style="40" bestFit="1" customWidth="1"/>
    <col min="15378" max="15378" width="1.140625" style="40" customWidth="1"/>
    <col min="15379" max="15379" width="12.42578125" style="40" bestFit="1" customWidth="1"/>
    <col min="15380" max="15380" width="11.28515625" style="40" bestFit="1" customWidth="1"/>
    <col min="15381" max="15616" width="9.140625" style="40"/>
    <col min="15617" max="15617" width="52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2.7109375" style="40" customWidth="1"/>
    <col min="15630" max="15630" width="1.28515625" style="40" customWidth="1"/>
    <col min="15631" max="15631" width="14.5703125" style="40" bestFit="1" customWidth="1"/>
    <col min="15632" max="15632" width="1.140625" style="40" customWidth="1"/>
    <col min="15633" max="15633" width="17.5703125" style="40" bestFit="1" customWidth="1"/>
    <col min="15634" max="15634" width="1.140625" style="40" customWidth="1"/>
    <col min="15635" max="15635" width="12.42578125" style="40" bestFit="1" customWidth="1"/>
    <col min="15636" max="15636" width="11.28515625" style="40" bestFit="1" customWidth="1"/>
    <col min="15637" max="15872" width="9.140625" style="40"/>
    <col min="15873" max="15873" width="52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2.7109375" style="40" customWidth="1"/>
    <col min="15886" max="15886" width="1.28515625" style="40" customWidth="1"/>
    <col min="15887" max="15887" width="14.5703125" style="40" bestFit="1" customWidth="1"/>
    <col min="15888" max="15888" width="1.140625" style="40" customWidth="1"/>
    <col min="15889" max="15889" width="17.5703125" style="40" bestFit="1" customWidth="1"/>
    <col min="15890" max="15890" width="1.140625" style="40" customWidth="1"/>
    <col min="15891" max="15891" width="12.42578125" style="40" bestFit="1" customWidth="1"/>
    <col min="15892" max="15892" width="11.28515625" style="40" bestFit="1" customWidth="1"/>
    <col min="15893" max="16128" width="9.140625" style="40"/>
    <col min="16129" max="16129" width="52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2.7109375" style="40" customWidth="1"/>
    <col min="16142" max="16142" width="1.28515625" style="40" customWidth="1"/>
    <col min="16143" max="16143" width="14.5703125" style="40" bestFit="1" customWidth="1"/>
    <col min="16144" max="16144" width="1.140625" style="40" customWidth="1"/>
    <col min="16145" max="16145" width="17.5703125" style="40" bestFit="1" customWidth="1"/>
    <col min="16146" max="16146" width="1.140625" style="40" customWidth="1"/>
    <col min="16147" max="16147" width="12.42578125" style="40" bestFit="1" customWidth="1"/>
    <col min="16148" max="16148" width="11.28515625" style="40" bestFit="1" customWidth="1"/>
    <col min="16149" max="16384" width="9.140625" style="40"/>
  </cols>
  <sheetData>
    <row r="1" spans="1:36" ht="22.5" customHeight="1" x14ac:dyDescent="0.5">
      <c r="A1" s="29" t="s">
        <v>114</v>
      </c>
      <c r="B1" s="244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98"/>
    </row>
    <row r="2" spans="1:36" ht="22.5" customHeight="1" x14ac:dyDescent="0.5">
      <c r="A2" s="34" t="s">
        <v>81</v>
      </c>
      <c r="B2" s="244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98"/>
    </row>
    <row r="3" spans="1:36" s="25" customFormat="1" ht="22.5" customHeight="1" x14ac:dyDescent="0.45">
      <c r="A3" s="35"/>
      <c r="B3" s="243"/>
      <c r="C3" s="351" t="s">
        <v>82</v>
      </c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</row>
    <row r="4" spans="1:36" s="25" customFormat="1" ht="22.5" customHeight="1" x14ac:dyDescent="0.45">
      <c r="A4" s="35"/>
      <c r="B4" s="243"/>
      <c r="G4" s="354" t="s">
        <v>29</v>
      </c>
      <c r="H4" s="354"/>
      <c r="I4" s="354"/>
      <c r="J4" s="354"/>
      <c r="K4" s="354"/>
      <c r="M4" s="355" t="s">
        <v>56</v>
      </c>
      <c r="N4" s="355"/>
      <c r="O4" s="355"/>
      <c r="P4" s="355"/>
      <c r="Q4" s="355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  <c r="AG4" s="334"/>
      <c r="AH4" s="334"/>
      <c r="AI4" s="334"/>
      <c r="AJ4" s="334"/>
    </row>
    <row r="5" spans="1:36" s="25" customFormat="1" ht="22.5" customHeight="1" x14ac:dyDescent="0.45">
      <c r="A5" s="35"/>
      <c r="B5" s="243"/>
      <c r="G5" s="354" t="s">
        <v>39</v>
      </c>
      <c r="H5" s="354"/>
      <c r="I5" s="354"/>
      <c r="J5" s="41"/>
      <c r="K5" s="41"/>
      <c r="M5" s="220"/>
      <c r="N5" s="220"/>
      <c r="O5" s="220"/>
      <c r="P5" s="220"/>
      <c r="Q5" s="220"/>
      <c r="T5" s="334"/>
      <c r="U5" s="334"/>
      <c r="V5" s="334"/>
      <c r="W5" s="334"/>
      <c r="X5" s="334"/>
      <c r="Y5" s="334"/>
      <c r="Z5" s="334"/>
      <c r="AA5" s="334"/>
      <c r="AB5" s="334"/>
      <c r="AC5" s="334"/>
      <c r="AD5" s="334"/>
      <c r="AE5" s="334"/>
      <c r="AF5" s="334"/>
      <c r="AG5" s="334"/>
      <c r="AH5" s="334"/>
      <c r="AI5" s="334"/>
      <c r="AJ5" s="334"/>
    </row>
    <row r="6" spans="1:36" s="25" customFormat="1" ht="22.5" customHeight="1" x14ac:dyDescent="0.45">
      <c r="A6" s="170"/>
      <c r="B6" s="243"/>
      <c r="C6" s="41" t="s">
        <v>21</v>
      </c>
      <c r="D6" s="41"/>
      <c r="F6" s="41"/>
      <c r="J6" s="41"/>
      <c r="K6" s="41"/>
      <c r="L6" s="41"/>
      <c r="M6" s="200" t="s">
        <v>181</v>
      </c>
      <c r="O6" s="220" t="s">
        <v>181</v>
      </c>
      <c r="P6" s="41"/>
      <c r="Q6" s="41" t="s">
        <v>117</v>
      </c>
      <c r="R6" s="41"/>
      <c r="S6" s="41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</row>
    <row r="7" spans="1:36" s="25" customFormat="1" ht="22.5" customHeight="1" x14ac:dyDescent="0.45">
      <c r="A7" s="170"/>
      <c r="B7" s="243"/>
      <c r="C7" s="41" t="s">
        <v>22</v>
      </c>
      <c r="D7" s="41"/>
      <c r="E7" s="41" t="s">
        <v>23</v>
      </c>
      <c r="F7" s="41"/>
      <c r="G7" s="177" t="s">
        <v>111</v>
      </c>
      <c r="H7" s="41"/>
      <c r="I7" s="173" t="s">
        <v>100</v>
      </c>
      <c r="J7" s="41"/>
      <c r="K7" s="41" t="s">
        <v>40</v>
      </c>
      <c r="L7" s="41"/>
      <c r="M7" s="172" t="s">
        <v>182</v>
      </c>
      <c r="N7" s="41"/>
      <c r="O7" s="221" t="s">
        <v>183</v>
      </c>
      <c r="P7" s="41"/>
      <c r="Q7" s="42" t="s">
        <v>118</v>
      </c>
      <c r="R7" s="41"/>
      <c r="S7" s="41" t="s">
        <v>32</v>
      </c>
      <c r="T7" s="334"/>
      <c r="U7" s="334"/>
      <c r="V7" s="334"/>
      <c r="W7" s="334"/>
      <c r="X7" s="334"/>
      <c r="Y7" s="334"/>
      <c r="Z7" s="334"/>
      <c r="AA7" s="334"/>
      <c r="AB7" s="334"/>
      <c r="AC7" s="334"/>
      <c r="AD7" s="334"/>
      <c r="AE7" s="334"/>
      <c r="AF7" s="334"/>
      <c r="AG7" s="334"/>
      <c r="AH7" s="334"/>
      <c r="AI7" s="334"/>
      <c r="AJ7" s="334"/>
    </row>
    <row r="8" spans="1:36" s="25" customFormat="1" ht="22.5" customHeight="1" x14ac:dyDescent="0.45">
      <c r="A8" s="170"/>
      <c r="B8" s="243" t="s">
        <v>9</v>
      </c>
      <c r="C8" s="41" t="s">
        <v>24</v>
      </c>
      <c r="D8" s="41"/>
      <c r="E8" s="41" t="s">
        <v>28</v>
      </c>
      <c r="F8" s="41"/>
      <c r="G8" s="41" t="s">
        <v>101</v>
      </c>
      <c r="H8" s="41"/>
      <c r="I8" s="173" t="s">
        <v>102</v>
      </c>
      <c r="J8" s="41"/>
      <c r="K8" s="41" t="s">
        <v>30</v>
      </c>
      <c r="L8" s="41"/>
      <c r="M8" s="172" t="s">
        <v>126</v>
      </c>
      <c r="N8" s="41"/>
      <c r="O8" s="201" t="s">
        <v>184</v>
      </c>
      <c r="P8" s="41"/>
      <c r="Q8" s="50" t="s">
        <v>59</v>
      </c>
      <c r="R8" s="41"/>
      <c r="S8" s="172" t="s">
        <v>57</v>
      </c>
      <c r="T8" s="334"/>
      <c r="U8" s="334"/>
      <c r="V8" s="334"/>
      <c r="W8" s="334"/>
      <c r="X8" s="334"/>
      <c r="Y8" s="334"/>
      <c r="Z8" s="334"/>
      <c r="AA8" s="334"/>
      <c r="AB8" s="334"/>
      <c r="AC8" s="334"/>
      <c r="AD8" s="334"/>
      <c r="AE8" s="334"/>
      <c r="AF8" s="334"/>
      <c r="AG8" s="334"/>
      <c r="AH8" s="334"/>
      <c r="AI8" s="334"/>
      <c r="AJ8" s="334"/>
    </row>
    <row r="9" spans="1:36" s="25" customFormat="1" ht="22.5" customHeight="1" x14ac:dyDescent="0.45">
      <c r="A9" s="57"/>
      <c r="B9" s="245"/>
      <c r="C9" s="357" t="s">
        <v>79</v>
      </c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7"/>
      <c r="S9" s="357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</row>
    <row r="10" spans="1:36" s="25" customFormat="1" ht="22.5" customHeight="1" x14ac:dyDescent="0.45">
      <c r="A10" s="99" t="s">
        <v>200</v>
      </c>
      <c r="B10" s="243"/>
      <c r="C10" s="36"/>
      <c r="D10" s="22"/>
      <c r="E10" s="36"/>
      <c r="F10" s="22"/>
      <c r="G10" s="36"/>
      <c r="H10" s="22"/>
      <c r="I10" s="36"/>
      <c r="J10" s="22"/>
      <c r="K10" s="36"/>
      <c r="L10" s="22"/>
      <c r="M10" s="36"/>
      <c r="N10" s="22"/>
      <c r="O10" s="36"/>
      <c r="P10" s="22"/>
      <c r="Q10" s="22"/>
      <c r="R10" s="22"/>
      <c r="S10" s="36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</row>
    <row r="11" spans="1:36" s="25" customFormat="1" ht="22.5" customHeight="1" x14ac:dyDescent="0.45">
      <c r="A11" s="99" t="s">
        <v>174</v>
      </c>
      <c r="B11" s="243"/>
      <c r="C11" s="146">
        <v>578400</v>
      </c>
      <c r="D11" s="140"/>
      <c r="E11" s="146">
        <v>333489</v>
      </c>
      <c r="F11" s="140"/>
      <c r="G11" s="146">
        <v>72840</v>
      </c>
      <c r="H11" s="140"/>
      <c r="I11" s="146">
        <v>825000</v>
      </c>
      <c r="J11" s="140"/>
      <c r="K11" s="146">
        <v>5822353</v>
      </c>
      <c r="L11" s="140"/>
      <c r="M11" s="146">
        <v>63</v>
      </c>
      <c r="N11" s="140"/>
      <c r="O11" s="146">
        <v>23132</v>
      </c>
      <c r="P11" s="22"/>
      <c r="Q11" s="22">
        <f>SUM(M11:O11)</f>
        <v>23195</v>
      </c>
      <c r="R11" s="22"/>
      <c r="S11" s="36">
        <f>SUM(C11:K11)+Q11</f>
        <v>7655277</v>
      </c>
      <c r="T11" s="334"/>
      <c r="U11" s="334"/>
      <c r="V11" s="334"/>
      <c r="W11" s="334"/>
      <c r="X11" s="334"/>
      <c r="Y11" s="334"/>
      <c r="Z11" s="334"/>
      <c r="AA11" s="334"/>
      <c r="AB11" s="334"/>
      <c r="AC11" s="334"/>
      <c r="AD11" s="334"/>
      <c r="AE11" s="334"/>
      <c r="AF11" s="334"/>
      <c r="AG11" s="334"/>
      <c r="AH11" s="334"/>
      <c r="AI11" s="334"/>
      <c r="AJ11" s="334"/>
    </row>
    <row r="12" spans="1:36" s="25" customFormat="1" ht="22.5" customHeight="1" x14ac:dyDescent="0.45">
      <c r="A12" s="99" t="s">
        <v>175</v>
      </c>
      <c r="B12" s="243"/>
      <c r="C12" s="284" t="s">
        <v>159</v>
      </c>
      <c r="D12" s="284"/>
      <c r="E12" s="284" t="s">
        <v>159</v>
      </c>
      <c r="F12" s="284"/>
      <c r="G12" s="284" t="s">
        <v>159</v>
      </c>
      <c r="H12" s="284"/>
      <c r="I12" s="284" t="s">
        <v>159</v>
      </c>
      <c r="J12" s="39"/>
      <c r="K12" s="45">
        <v>15536</v>
      </c>
      <c r="L12" s="39"/>
      <c r="M12" s="285" t="s">
        <v>159</v>
      </c>
      <c r="N12" s="39"/>
      <c r="O12" s="45">
        <v>-15536</v>
      </c>
      <c r="P12" s="39"/>
      <c r="Q12" s="39">
        <f>SUM(M12:O12)</f>
        <v>-15536</v>
      </c>
      <c r="R12" s="39"/>
      <c r="S12" s="282" t="s">
        <v>159</v>
      </c>
      <c r="T12" s="334"/>
      <c r="U12" s="334"/>
      <c r="V12" s="334"/>
      <c r="W12" s="334"/>
      <c r="X12" s="334"/>
      <c r="Y12" s="334"/>
      <c r="Z12" s="334"/>
      <c r="AA12" s="334"/>
      <c r="AB12" s="334"/>
      <c r="AC12" s="334"/>
      <c r="AD12" s="334"/>
      <c r="AE12" s="334"/>
      <c r="AF12" s="334"/>
      <c r="AG12" s="334"/>
      <c r="AH12" s="334"/>
      <c r="AI12" s="334"/>
      <c r="AJ12" s="334"/>
    </row>
    <row r="13" spans="1:36" s="35" customFormat="1" ht="22.5" customHeight="1" x14ac:dyDescent="0.45">
      <c r="A13" s="43" t="s">
        <v>145</v>
      </c>
      <c r="B13" s="245"/>
      <c r="C13" s="54">
        <f>SUM(C11:C12)</f>
        <v>578400</v>
      </c>
      <c r="D13" s="36"/>
      <c r="E13" s="54">
        <f>SUM(E11:E12)</f>
        <v>333489</v>
      </c>
      <c r="F13" s="36"/>
      <c r="G13" s="54">
        <f>SUM(G11:G12)</f>
        <v>72840</v>
      </c>
      <c r="H13" s="36"/>
      <c r="I13" s="54">
        <f>SUM(I11:I12)</f>
        <v>825000</v>
      </c>
      <c r="J13" s="36"/>
      <c r="K13" s="54">
        <f>SUM(K11:K12)</f>
        <v>5837889</v>
      </c>
      <c r="L13" s="36"/>
      <c r="M13" s="54">
        <f>SUM(M11:M12)</f>
        <v>63</v>
      </c>
      <c r="N13" s="36"/>
      <c r="O13" s="54">
        <f>SUM(O11:O12)</f>
        <v>7596</v>
      </c>
      <c r="P13" s="36"/>
      <c r="Q13" s="54">
        <f>SUM(Q11:Q12)</f>
        <v>7659</v>
      </c>
      <c r="R13" s="180"/>
      <c r="S13" s="54">
        <f>SUM(C13:K13)+Q13</f>
        <v>7655277</v>
      </c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</row>
    <row r="14" spans="1:36" s="35" customFormat="1" ht="22.5" customHeight="1" x14ac:dyDescent="0.45">
      <c r="A14" s="43"/>
      <c r="B14" s="24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180"/>
      <c r="S14" s="36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</row>
    <row r="15" spans="1:36" s="35" customFormat="1" ht="22.5" customHeight="1" x14ac:dyDescent="0.45">
      <c r="A15" s="43" t="s">
        <v>97</v>
      </c>
      <c r="B15" s="245"/>
      <c r="C15" s="36"/>
      <c r="D15" s="36"/>
      <c r="E15" s="36"/>
      <c r="F15" s="36"/>
      <c r="G15" s="36"/>
      <c r="H15" s="36"/>
      <c r="I15" s="36"/>
      <c r="J15" s="36"/>
      <c r="K15" s="36"/>
      <c r="L15" s="100"/>
      <c r="M15" s="36"/>
      <c r="N15" s="36"/>
      <c r="O15" s="36"/>
      <c r="P15" s="36"/>
      <c r="Q15" s="36"/>
      <c r="R15" s="36"/>
      <c r="S15" s="36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</row>
    <row r="16" spans="1:36" s="35" customFormat="1" ht="22.5" customHeight="1" x14ac:dyDescent="0.45">
      <c r="A16" s="107" t="s">
        <v>106</v>
      </c>
      <c r="B16" s="245">
        <v>7</v>
      </c>
      <c r="C16" s="285" t="s">
        <v>159</v>
      </c>
      <c r="D16" s="284"/>
      <c r="E16" s="285" t="s">
        <v>159</v>
      </c>
      <c r="F16" s="284"/>
      <c r="G16" s="285" t="s">
        <v>159</v>
      </c>
      <c r="H16" s="284"/>
      <c r="I16" s="285" t="s">
        <v>159</v>
      </c>
      <c r="J16" s="154"/>
      <c r="K16" s="89">
        <v>-127248</v>
      </c>
      <c r="L16" s="155"/>
      <c r="M16" s="285" t="s">
        <v>159</v>
      </c>
      <c r="N16" s="284"/>
      <c r="O16" s="285" t="s">
        <v>159</v>
      </c>
      <c r="P16" s="284"/>
      <c r="Q16" s="275" t="s">
        <v>159</v>
      </c>
      <c r="R16" s="45"/>
      <c r="S16" s="160">
        <f>SUM(C16:O16)</f>
        <v>-127248</v>
      </c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</row>
    <row r="17" spans="1:36" s="35" customFormat="1" ht="22.5" customHeight="1" x14ac:dyDescent="0.45">
      <c r="A17" s="43" t="s">
        <v>98</v>
      </c>
      <c r="B17" s="245"/>
      <c r="C17" s="286" t="s">
        <v>159</v>
      </c>
      <c r="D17" s="287"/>
      <c r="E17" s="286" t="s">
        <v>159</v>
      </c>
      <c r="F17" s="287"/>
      <c r="G17" s="286" t="s">
        <v>159</v>
      </c>
      <c r="H17" s="287"/>
      <c r="I17" s="286" t="s">
        <v>159</v>
      </c>
      <c r="J17" s="101"/>
      <c r="K17" s="129">
        <f>SUM(K16)</f>
        <v>-127248</v>
      </c>
      <c r="L17" s="103"/>
      <c r="M17" s="286" t="s">
        <v>159</v>
      </c>
      <c r="N17" s="287"/>
      <c r="O17" s="286" t="s">
        <v>159</v>
      </c>
      <c r="P17" s="287"/>
      <c r="Q17" s="286" t="s">
        <v>159</v>
      </c>
      <c r="R17" s="36"/>
      <c r="S17" s="139">
        <f>SUM(S16)</f>
        <v>-127248</v>
      </c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</row>
    <row r="18" spans="1:36" s="35" customFormat="1" ht="22.5" customHeight="1" x14ac:dyDescent="0.45">
      <c r="A18" s="43"/>
      <c r="B18" s="245"/>
      <c r="C18" s="101"/>
      <c r="D18" s="101"/>
      <c r="E18" s="101"/>
      <c r="F18" s="101"/>
      <c r="G18" s="101"/>
      <c r="H18" s="101"/>
      <c r="I18" s="101"/>
      <c r="J18" s="101"/>
      <c r="K18" s="102"/>
      <c r="L18" s="103"/>
      <c r="M18" s="156"/>
      <c r="N18" s="156"/>
      <c r="O18" s="156"/>
      <c r="P18" s="156"/>
      <c r="Q18" s="156"/>
      <c r="R18" s="36"/>
      <c r="S18" s="36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</row>
    <row r="19" spans="1:36" s="25" customFormat="1" ht="22.5" customHeight="1" x14ac:dyDescent="0.45">
      <c r="A19" s="43" t="s">
        <v>143</v>
      </c>
      <c r="B19" s="245"/>
      <c r="D19" s="18"/>
      <c r="F19" s="18"/>
      <c r="H19" s="18"/>
      <c r="J19" s="18"/>
      <c r="K19" s="130"/>
      <c r="L19" s="18"/>
      <c r="M19" s="56"/>
      <c r="N19" s="265"/>
      <c r="O19" s="56"/>
      <c r="P19" s="265"/>
      <c r="Q19" s="41"/>
      <c r="R19" s="18"/>
      <c r="S19" s="18"/>
      <c r="T19" s="334"/>
      <c r="U19" s="334"/>
      <c r="V19" s="334"/>
      <c r="W19" s="334"/>
      <c r="X19" s="334"/>
      <c r="Y19" s="334"/>
      <c r="Z19" s="334"/>
      <c r="AA19" s="334"/>
      <c r="AB19" s="334"/>
      <c r="AC19" s="334"/>
      <c r="AD19" s="334"/>
      <c r="AE19" s="334"/>
      <c r="AF19" s="334"/>
      <c r="AG19" s="334"/>
      <c r="AH19" s="334"/>
      <c r="AI19" s="334"/>
      <c r="AJ19" s="334"/>
    </row>
    <row r="20" spans="1:36" s="25" customFormat="1" ht="22.5" customHeight="1" x14ac:dyDescent="0.45">
      <c r="A20" s="319" t="s">
        <v>127</v>
      </c>
      <c r="B20" s="245"/>
      <c r="C20" s="275" t="s">
        <v>159</v>
      </c>
      <c r="D20" s="283"/>
      <c r="E20" s="275" t="s">
        <v>159</v>
      </c>
      <c r="F20" s="283"/>
      <c r="G20" s="275" t="s">
        <v>159</v>
      </c>
      <c r="H20" s="283"/>
      <c r="I20" s="275" t="s">
        <v>159</v>
      </c>
      <c r="J20" s="27"/>
      <c r="K20" s="132">
        <f>PL!F117</f>
        <v>-417675</v>
      </c>
      <c r="L20" s="27"/>
      <c r="M20" s="275" t="s">
        <v>159</v>
      </c>
      <c r="N20" s="289"/>
      <c r="O20" s="275" t="s">
        <v>159</v>
      </c>
      <c r="P20" s="289"/>
      <c r="Q20" s="275" t="s">
        <v>159</v>
      </c>
      <c r="R20" s="27"/>
      <c r="S20" s="160">
        <f>SUM(C20:K20,Q20)</f>
        <v>-417675</v>
      </c>
      <c r="T20" s="334"/>
      <c r="U20" s="334"/>
      <c r="V20" s="334"/>
      <c r="W20" s="334"/>
      <c r="X20" s="334"/>
      <c r="Y20" s="334"/>
      <c r="Z20" s="334"/>
      <c r="AA20" s="334"/>
      <c r="AB20" s="334"/>
      <c r="AC20" s="334"/>
      <c r="AD20" s="334"/>
      <c r="AE20" s="334"/>
      <c r="AF20" s="334"/>
      <c r="AG20" s="334"/>
      <c r="AH20" s="334"/>
      <c r="AI20" s="334"/>
      <c r="AJ20" s="334"/>
    </row>
    <row r="21" spans="1:36" s="25" customFormat="1" ht="22.5" customHeight="1" x14ac:dyDescent="0.45">
      <c r="A21" s="28" t="s">
        <v>208</v>
      </c>
      <c r="B21" s="243"/>
      <c r="C21" s="285" t="s">
        <v>159</v>
      </c>
      <c r="D21" s="283"/>
      <c r="E21" s="275" t="s">
        <v>159</v>
      </c>
      <c r="F21" s="283"/>
      <c r="G21" s="275" t="s">
        <v>159</v>
      </c>
      <c r="H21" s="283"/>
      <c r="I21" s="275" t="s">
        <v>159</v>
      </c>
      <c r="J21" s="27"/>
      <c r="K21" s="273" t="s">
        <v>159</v>
      </c>
      <c r="L21" s="27"/>
      <c r="M21" s="181">
        <f>PL!F121</f>
        <v>-160</v>
      </c>
      <c r="N21" s="27"/>
      <c r="O21" s="80">
        <f>PL!F134</f>
        <v>6586</v>
      </c>
      <c r="P21" s="27"/>
      <c r="Q21" s="160">
        <f>SUM(M21:O21)</f>
        <v>6426</v>
      </c>
      <c r="R21" s="27"/>
      <c r="S21" s="110">
        <f t="shared" ref="S21" si="0">SUM(C21:K21)+Q21</f>
        <v>6426</v>
      </c>
      <c r="T21" s="334"/>
      <c r="U21" s="334"/>
      <c r="V21" s="334"/>
      <c r="W21" s="334"/>
      <c r="X21" s="334"/>
      <c r="Y21" s="334"/>
      <c r="Z21" s="334"/>
      <c r="AA21" s="334"/>
      <c r="AB21" s="334"/>
      <c r="AC21" s="334"/>
      <c r="AD21" s="334"/>
      <c r="AE21" s="334"/>
      <c r="AF21" s="334"/>
      <c r="AG21" s="334"/>
      <c r="AH21" s="334"/>
      <c r="AI21" s="334"/>
      <c r="AJ21" s="334"/>
    </row>
    <row r="22" spans="1:36" s="35" customFormat="1" ht="22.5" customHeight="1" x14ac:dyDescent="0.45">
      <c r="A22" s="43" t="s">
        <v>144</v>
      </c>
      <c r="B22" s="245"/>
      <c r="C22" s="269" t="s">
        <v>159</v>
      </c>
      <c r="D22" s="288"/>
      <c r="E22" s="269" t="s">
        <v>159</v>
      </c>
      <c r="F22" s="288"/>
      <c r="G22" s="269" t="s">
        <v>159</v>
      </c>
      <c r="H22" s="288"/>
      <c r="I22" s="269" t="s">
        <v>159</v>
      </c>
      <c r="J22" s="22"/>
      <c r="K22" s="158">
        <f>SUM(K20:K21)</f>
        <v>-417675</v>
      </c>
      <c r="L22" s="22"/>
      <c r="M22" s="158">
        <f>SUM(M20:M21)</f>
        <v>-160</v>
      </c>
      <c r="N22" s="22"/>
      <c r="O22" s="158">
        <f>SUM(O20:O21)</f>
        <v>6586</v>
      </c>
      <c r="P22" s="22"/>
      <c r="Q22" s="158">
        <f>SUM(Q20:Q21)</f>
        <v>6426</v>
      </c>
      <c r="R22" s="22"/>
      <c r="S22" s="158">
        <f>SUM(S20:S21)</f>
        <v>-411249</v>
      </c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</row>
    <row r="23" spans="1:36" s="35" customFormat="1" ht="22.5" customHeight="1" x14ac:dyDescent="0.45">
      <c r="A23" s="43"/>
      <c r="B23" s="245"/>
      <c r="C23" s="159"/>
      <c r="D23" s="36"/>
      <c r="E23" s="159"/>
      <c r="F23" s="36"/>
      <c r="G23" s="159"/>
      <c r="H23" s="36"/>
      <c r="I23" s="159"/>
      <c r="J23" s="36"/>
      <c r="K23" s="159"/>
      <c r="L23" s="36"/>
      <c r="M23" s="159"/>
      <c r="N23" s="36"/>
      <c r="O23" s="159"/>
      <c r="P23" s="36"/>
      <c r="Q23" s="159"/>
      <c r="R23" s="36"/>
      <c r="S23" s="159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</row>
    <row r="24" spans="1:36" s="25" customFormat="1" ht="22.5" customHeight="1" thickBot="1" x14ac:dyDescent="0.5">
      <c r="A24" s="43" t="s">
        <v>198</v>
      </c>
      <c r="B24" s="245"/>
      <c r="C24" s="104">
        <f>SUM(C13,C17,C22)</f>
        <v>578400</v>
      </c>
      <c r="D24" s="36"/>
      <c r="E24" s="104">
        <f>SUM(E13,E17,E22)</f>
        <v>333489</v>
      </c>
      <c r="F24" s="36"/>
      <c r="G24" s="104">
        <f>SUM(G13,G17,G22)</f>
        <v>72840</v>
      </c>
      <c r="H24" s="36"/>
      <c r="I24" s="104">
        <f>SUM(I13,I17,I22)</f>
        <v>825000</v>
      </c>
      <c r="J24" s="36"/>
      <c r="K24" s="104">
        <f>SUM(K13,K17,K22)</f>
        <v>5292966</v>
      </c>
      <c r="L24" s="36"/>
      <c r="M24" s="104">
        <f>SUM(M13,M17,M22)</f>
        <v>-97</v>
      </c>
      <c r="N24" s="36"/>
      <c r="O24" s="104">
        <f>SUM(O13,O17,O22)</f>
        <v>14182</v>
      </c>
      <c r="P24" s="36"/>
      <c r="Q24" s="104">
        <f>SUM(Q13,Q17,Q22)</f>
        <v>14085</v>
      </c>
      <c r="R24" s="36"/>
      <c r="S24" s="104">
        <f>SUM(S13,S17,S22)</f>
        <v>7116780</v>
      </c>
      <c r="T24" s="334"/>
      <c r="U24" s="334"/>
      <c r="V24" s="334"/>
      <c r="W24" s="334"/>
      <c r="X24" s="334"/>
      <c r="Y24" s="334"/>
      <c r="Z24" s="334"/>
      <c r="AA24" s="334"/>
      <c r="AB24" s="334"/>
      <c r="AC24" s="334"/>
      <c r="AD24" s="334"/>
      <c r="AE24" s="334"/>
      <c r="AF24" s="334"/>
      <c r="AG24" s="334"/>
      <c r="AH24" s="334"/>
      <c r="AI24" s="334"/>
      <c r="AJ24" s="334"/>
    </row>
    <row r="25" spans="1:36" s="25" customFormat="1" ht="22.5" customHeight="1" thickTop="1" x14ac:dyDescent="0.45">
      <c r="A25" s="43"/>
      <c r="B25" s="245"/>
      <c r="C25" s="102"/>
      <c r="D25" s="36"/>
      <c r="E25" s="102"/>
      <c r="F25" s="36"/>
      <c r="G25" s="102"/>
      <c r="H25" s="36"/>
      <c r="I25" s="102"/>
      <c r="J25" s="36"/>
      <c r="K25" s="102"/>
      <c r="L25" s="36"/>
      <c r="M25" s="102"/>
      <c r="N25" s="36"/>
      <c r="O25" s="102"/>
      <c r="P25" s="36"/>
      <c r="Q25" s="102"/>
      <c r="R25" s="36"/>
      <c r="S25" s="102"/>
      <c r="T25" s="334"/>
      <c r="U25" s="334"/>
      <c r="V25" s="334"/>
      <c r="W25" s="334"/>
      <c r="X25" s="334"/>
      <c r="Y25" s="334"/>
      <c r="Z25" s="334"/>
      <c r="AA25" s="334"/>
      <c r="AB25" s="334"/>
      <c r="AC25" s="334"/>
      <c r="AD25" s="334"/>
      <c r="AE25" s="334"/>
      <c r="AF25" s="334"/>
      <c r="AG25" s="334"/>
      <c r="AH25" s="334"/>
      <c r="AI25" s="334"/>
      <c r="AJ25" s="334"/>
    </row>
    <row r="27" spans="1:36" ht="22.5" customHeight="1" x14ac:dyDescent="0.5">
      <c r="A27" s="29" t="s">
        <v>114</v>
      </c>
      <c r="B27" s="244"/>
      <c r="C27" s="34"/>
      <c r="D27" s="34"/>
      <c r="E27" s="34"/>
      <c r="F27" s="34"/>
      <c r="G27" s="34"/>
      <c r="H27" s="34"/>
      <c r="I27" s="34"/>
      <c r="J27" s="34"/>
      <c r="M27" s="34"/>
      <c r="N27" s="34"/>
      <c r="O27" s="34"/>
      <c r="P27" s="34"/>
      <c r="Q27" s="34"/>
      <c r="R27" s="34"/>
      <c r="S27" s="98"/>
    </row>
    <row r="28" spans="1:36" ht="22.5" customHeight="1" x14ac:dyDescent="0.5">
      <c r="A28" s="34" t="s">
        <v>81</v>
      </c>
      <c r="B28" s="244"/>
      <c r="C28" s="34"/>
      <c r="D28" s="34"/>
      <c r="E28" s="34"/>
      <c r="F28" s="34"/>
      <c r="G28" s="34"/>
      <c r="H28" s="34"/>
      <c r="I28" s="34"/>
      <c r="J28" s="34"/>
      <c r="M28" s="34"/>
      <c r="N28" s="34"/>
      <c r="O28" s="34"/>
      <c r="P28" s="34"/>
      <c r="Q28" s="34"/>
      <c r="R28" s="34"/>
      <c r="S28" s="98"/>
    </row>
    <row r="29" spans="1:36" s="25" customFormat="1" ht="22.5" customHeight="1" x14ac:dyDescent="0.45">
      <c r="A29" s="35"/>
      <c r="B29" s="243"/>
      <c r="C29" s="351" t="s">
        <v>82</v>
      </c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  <c r="R29" s="351"/>
      <c r="S29" s="351"/>
      <c r="T29" s="334"/>
      <c r="U29" s="334"/>
      <c r="V29" s="334"/>
      <c r="W29" s="334"/>
      <c r="X29" s="334"/>
      <c r="Y29" s="334"/>
      <c r="Z29" s="334"/>
      <c r="AA29" s="334"/>
      <c r="AB29" s="334"/>
      <c r="AC29" s="334"/>
      <c r="AD29" s="334"/>
      <c r="AE29" s="334"/>
      <c r="AF29" s="334"/>
      <c r="AG29" s="334"/>
      <c r="AH29" s="334"/>
      <c r="AI29" s="334"/>
      <c r="AJ29" s="334"/>
    </row>
    <row r="30" spans="1:36" s="25" customFormat="1" ht="22.5" customHeight="1" x14ac:dyDescent="0.45">
      <c r="A30" s="35"/>
      <c r="B30" s="243"/>
      <c r="G30" s="354" t="s">
        <v>29</v>
      </c>
      <c r="H30" s="354"/>
      <c r="I30" s="354"/>
      <c r="J30" s="354"/>
      <c r="K30" s="354"/>
      <c r="M30" s="355" t="s">
        <v>56</v>
      </c>
      <c r="N30" s="355"/>
      <c r="O30" s="355"/>
      <c r="P30" s="355"/>
      <c r="Q30" s="355"/>
      <c r="T30" s="334"/>
      <c r="U30" s="334"/>
      <c r="V30" s="334"/>
      <c r="W30" s="334"/>
      <c r="X30" s="334"/>
      <c r="Y30" s="334"/>
      <c r="Z30" s="334"/>
      <c r="AA30" s="334"/>
      <c r="AB30" s="334"/>
      <c r="AC30" s="334"/>
      <c r="AD30" s="334"/>
      <c r="AE30" s="334"/>
      <c r="AF30" s="334"/>
      <c r="AG30" s="334"/>
      <c r="AH30" s="334"/>
      <c r="AI30" s="334"/>
      <c r="AJ30" s="334"/>
    </row>
    <row r="31" spans="1:36" s="25" customFormat="1" ht="22.5" customHeight="1" x14ac:dyDescent="0.45">
      <c r="A31" s="35"/>
      <c r="B31" s="243"/>
      <c r="G31" s="356" t="s">
        <v>39</v>
      </c>
      <c r="H31" s="356"/>
      <c r="I31" s="356"/>
      <c r="J31" s="41"/>
      <c r="K31" s="41"/>
      <c r="M31" s="220"/>
      <c r="N31" s="220"/>
      <c r="O31" s="220"/>
      <c r="P31" s="220"/>
      <c r="Q31" s="220"/>
      <c r="T31" s="334"/>
      <c r="U31" s="334"/>
      <c r="V31" s="334"/>
      <c r="W31" s="334"/>
      <c r="X31" s="334"/>
      <c r="Y31" s="334"/>
      <c r="Z31" s="334"/>
      <c r="AA31" s="334"/>
      <c r="AB31" s="334"/>
      <c r="AC31" s="334"/>
      <c r="AD31" s="334"/>
      <c r="AE31" s="334"/>
      <c r="AF31" s="334"/>
      <c r="AG31" s="334"/>
      <c r="AH31" s="334"/>
      <c r="AI31" s="334"/>
      <c r="AJ31" s="334"/>
    </row>
    <row r="32" spans="1:36" s="25" customFormat="1" ht="22.5" customHeight="1" x14ac:dyDescent="0.45">
      <c r="A32" s="170"/>
      <c r="B32" s="243"/>
      <c r="C32" s="41" t="s">
        <v>21</v>
      </c>
      <c r="D32" s="41"/>
      <c r="F32" s="41"/>
      <c r="J32" s="41"/>
      <c r="K32" s="41"/>
      <c r="L32" s="41"/>
      <c r="M32" s="220" t="s">
        <v>181</v>
      </c>
      <c r="O32" s="220" t="s">
        <v>181</v>
      </c>
      <c r="P32" s="41"/>
      <c r="Q32" s="41" t="s">
        <v>117</v>
      </c>
      <c r="R32" s="41"/>
      <c r="S32" s="41"/>
      <c r="T32" s="334"/>
      <c r="U32" s="334"/>
      <c r="V32" s="334"/>
      <c r="W32" s="334"/>
      <c r="X32" s="334"/>
      <c r="Y32" s="334"/>
      <c r="Z32" s="334"/>
      <c r="AA32" s="334"/>
      <c r="AB32" s="334"/>
      <c r="AC32" s="334"/>
      <c r="AD32" s="334"/>
      <c r="AE32" s="334"/>
      <c r="AF32" s="334"/>
      <c r="AG32" s="334"/>
      <c r="AH32" s="334"/>
      <c r="AI32" s="334"/>
      <c r="AJ32" s="334"/>
    </row>
    <row r="33" spans="1:36" s="25" customFormat="1" ht="22.5" customHeight="1" x14ac:dyDescent="0.45">
      <c r="A33" s="170"/>
      <c r="B33" s="243"/>
      <c r="C33" s="41" t="s">
        <v>22</v>
      </c>
      <c r="D33" s="41"/>
      <c r="E33" s="41" t="s">
        <v>23</v>
      </c>
      <c r="F33" s="41"/>
      <c r="G33" s="177" t="s">
        <v>111</v>
      </c>
      <c r="H33" s="41"/>
      <c r="I33" s="41" t="s">
        <v>100</v>
      </c>
      <c r="J33" s="41"/>
      <c r="K33" s="41" t="s">
        <v>40</v>
      </c>
      <c r="L33" s="41"/>
      <c r="M33" s="220" t="s">
        <v>182</v>
      </c>
      <c r="N33" s="41"/>
      <c r="O33" s="221" t="s">
        <v>183</v>
      </c>
      <c r="P33" s="41"/>
      <c r="Q33" s="42" t="s">
        <v>118</v>
      </c>
      <c r="R33" s="41"/>
      <c r="S33" s="41" t="s">
        <v>32</v>
      </c>
      <c r="T33" s="334"/>
      <c r="U33" s="334"/>
      <c r="V33" s="334"/>
      <c r="W33" s="334"/>
      <c r="X33" s="334"/>
      <c r="Y33" s="334"/>
      <c r="Z33" s="334"/>
      <c r="AA33" s="334"/>
      <c r="AB33" s="334"/>
      <c r="AC33" s="334"/>
      <c r="AD33" s="334"/>
      <c r="AE33" s="334"/>
      <c r="AF33" s="334"/>
      <c r="AG33" s="334"/>
      <c r="AH33" s="334"/>
      <c r="AI33" s="334"/>
      <c r="AJ33" s="334"/>
    </row>
    <row r="34" spans="1:36" s="25" customFormat="1" ht="22.5" customHeight="1" x14ac:dyDescent="0.45">
      <c r="A34" s="170"/>
      <c r="B34" s="243" t="s">
        <v>9</v>
      </c>
      <c r="C34" s="41" t="s">
        <v>24</v>
      </c>
      <c r="D34" s="41"/>
      <c r="E34" s="41" t="s">
        <v>28</v>
      </c>
      <c r="F34" s="41"/>
      <c r="G34" s="41" t="s">
        <v>101</v>
      </c>
      <c r="H34" s="41"/>
      <c r="I34" s="41" t="s">
        <v>102</v>
      </c>
      <c r="J34" s="41"/>
      <c r="K34" s="41" t="s">
        <v>30</v>
      </c>
      <c r="L34" s="41"/>
      <c r="M34" s="220" t="s">
        <v>126</v>
      </c>
      <c r="N34" s="41"/>
      <c r="O34" s="221" t="s">
        <v>184</v>
      </c>
      <c r="P34" s="41"/>
      <c r="Q34" s="50" t="s">
        <v>59</v>
      </c>
      <c r="R34" s="41"/>
      <c r="S34" s="172" t="s">
        <v>57</v>
      </c>
      <c r="T34" s="334"/>
      <c r="U34" s="334"/>
      <c r="V34" s="334"/>
      <c r="W34" s="334"/>
      <c r="X34" s="334"/>
      <c r="Y34" s="334"/>
      <c r="Z34" s="334"/>
      <c r="AA34" s="334"/>
      <c r="AB34" s="334"/>
      <c r="AC34" s="334"/>
      <c r="AD34" s="334"/>
      <c r="AE34" s="334"/>
      <c r="AF34" s="334"/>
      <c r="AG34" s="334"/>
      <c r="AH34" s="334"/>
      <c r="AI34" s="334"/>
      <c r="AJ34" s="334"/>
    </row>
    <row r="35" spans="1:36" s="25" customFormat="1" ht="22.5" customHeight="1" x14ac:dyDescent="0.45">
      <c r="A35" s="57"/>
      <c r="B35" s="245"/>
      <c r="C35" s="357" t="s">
        <v>79</v>
      </c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34"/>
      <c r="U35" s="334"/>
      <c r="V35" s="334"/>
      <c r="W35" s="334"/>
      <c r="X35" s="334"/>
      <c r="Y35" s="334"/>
      <c r="Z35" s="334"/>
      <c r="AA35" s="334"/>
      <c r="AB35" s="334"/>
      <c r="AC35" s="334"/>
      <c r="AD35" s="334"/>
      <c r="AE35" s="334"/>
      <c r="AF35" s="334"/>
      <c r="AG35" s="334"/>
      <c r="AH35" s="334"/>
      <c r="AI35" s="334"/>
      <c r="AJ35" s="334"/>
    </row>
    <row r="36" spans="1:36" s="25" customFormat="1" ht="22.5" customHeight="1" x14ac:dyDescent="0.45">
      <c r="A36" s="99" t="s">
        <v>197</v>
      </c>
      <c r="B36" s="243"/>
      <c r="C36" s="36"/>
      <c r="D36" s="22"/>
      <c r="E36" s="36"/>
      <c r="F36" s="22"/>
      <c r="G36" s="36"/>
      <c r="H36" s="22"/>
      <c r="I36" s="36"/>
      <c r="J36" s="22"/>
      <c r="K36" s="36"/>
      <c r="L36" s="22"/>
      <c r="M36" s="36"/>
      <c r="N36" s="22"/>
      <c r="O36" s="36"/>
      <c r="P36" s="22"/>
      <c r="Q36" s="22"/>
      <c r="R36" s="22"/>
      <c r="S36" s="36"/>
      <c r="T36" s="334"/>
      <c r="U36" s="334"/>
      <c r="V36" s="334"/>
      <c r="W36" s="334"/>
      <c r="X36" s="334"/>
      <c r="Y36" s="334"/>
      <c r="Z36" s="334"/>
      <c r="AA36" s="334"/>
      <c r="AB36" s="334"/>
      <c r="AC36" s="334"/>
      <c r="AD36" s="334"/>
      <c r="AE36" s="334"/>
      <c r="AF36" s="334"/>
      <c r="AG36" s="334"/>
      <c r="AH36" s="334"/>
      <c r="AI36" s="334"/>
      <c r="AJ36" s="334"/>
    </row>
    <row r="37" spans="1:36" s="35" customFormat="1" ht="22.5" hidden="1" customHeight="1" x14ac:dyDescent="0.45">
      <c r="A37" s="43" t="s">
        <v>140</v>
      </c>
      <c r="B37" s="245"/>
      <c r="C37" s="102"/>
      <c r="D37" s="102"/>
      <c r="E37" s="102"/>
      <c r="F37" s="102"/>
      <c r="G37" s="102"/>
      <c r="H37" s="102"/>
      <c r="I37" s="102"/>
      <c r="J37" s="36"/>
      <c r="K37" s="36"/>
      <c r="L37" s="36"/>
      <c r="M37" s="36"/>
      <c r="N37" s="36"/>
      <c r="O37" s="36"/>
      <c r="P37" s="36"/>
      <c r="Q37" s="36"/>
      <c r="R37" s="180"/>
      <c r="S37" s="36"/>
      <c r="T37" s="335"/>
      <c r="U37" s="335"/>
      <c r="V37" s="335"/>
      <c r="W37" s="335"/>
      <c r="X37" s="335"/>
      <c r="Y37" s="335"/>
      <c r="Z37" s="335"/>
      <c r="AA37" s="335"/>
      <c r="AB37" s="335"/>
      <c r="AC37" s="335"/>
      <c r="AD37" s="335"/>
      <c r="AE37" s="335"/>
      <c r="AF37" s="335"/>
      <c r="AG37" s="335"/>
      <c r="AH37" s="335"/>
      <c r="AI37" s="335"/>
      <c r="AJ37" s="335"/>
    </row>
    <row r="38" spans="1:36" s="35" customFormat="1" ht="22.5" hidden="1" customHeight="1" x14ac:dyDescent="0.45">
      <c r="A38" s="107" t="s">
        <v>139</v>
      </c>
      <c r="B38" s="245"/>
      <c r="C38" s="282" t="s">
        <v>160</v>
      </c>
      <c r="D38" s="283"/>
      <c r="E38" s="275" t="s">
        <v>157</v>
      </c>
      <c r="F38" s="283"/>
      <c r="G38" s="282" t="s">
        <v>147</v>
      </c>
      <c r="H38" s="283"/>
      <c r="I38" s="275" t="s">
        <v>160</v>
      </c>
      <c r="J38" s="45"/>
      <c r="K38" s="45">
        <v>15536</v>
      </c>
      <c r="L38" s="45"/>
      <c r="M38" s="275" t="s">
        <v>148</v>
      </c>
      <c r="N38" s="45"/>
      <c r="O38" s="45">
        <v>-15536</v>
      </c>
      <c r="P38" s="45"/>
      <c r="Q38" s="45">
        <f>SUM(M38:O38)</f>
        <v>-15536</v>
      </c>
      <c r="R38" s="242"/>
      <c r="S38" s="284" t="s">
        <v>159</v>
      </c>
      <c r="T38" s="335"/>
      <c r="U38" s="335"/>
      <c r="V38" s="335"/>
      <c r="W38" s="335"/>
      <c r="X38" s="335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</row>
    <row r="39" spans="1:36" s="35" customFormat="1" ht="22.5" customHeight="1" x14ac:dyDescent="0.45">
      <c r="A39" s="241" t="s">
        <v>176</v>
      </c>
      <c r="B39" s="246"/>
      <c r="C39" s="36">
        <f>C24</f>
        <v>578400</v>
      </c>
      <c r="D39" s="36"/>
      <c r="E39" s="36">
        <f>E24</f>
        <v>333489</v>
      </c>
      <c r="F39" s="36"/>
      <c r="G39" s="36">
        <f>G24</f>
        <v>72840</v>
      </c>
      <c r="H39" s="36"/>
      <c r="I39" s="36">
        <f>I24</f>
        <v>825000</v>
      </c>
      <c r="J39" s="36"/>
      <c r="K39" s="36">
        <v>5143086</v>
      </c>
      <c r="L39" s="36"/>
      <c r="M39" s="287" t="s">
        <v>159</v>
      </c>
      <c r="N39" s="36"/>
      <c r="O39" s="36">
        <v>-6129</v>
      </c>
      <c r="P39" s="36"/>
      <c r="Q39" s="36">
        <f>SUM(M39:O39)</f>
        <v>-6129</v>
      </c>
      <c r="R39" s="180"/>
      <c r="S39" s="36">
        <f t="shared" ref="S39" si="1">SUM(C39:K39)+Q39</f>
        <v>6946686</v>
      </c>
      <c r="T39" s="335"/>
      <c r="U39" s="335"/>
      <c r="V39" s="335"/>
      <c r="W39" s="335"/>
      <c r="X39" s="335"/>
      <c r="Y39" s="335"/>
      <c r="Z39" s="335"/>
      <c r="AA39" s="335"/>
      <c r="AB39" s="335"/>
      <c r="AC39" s="335"/>
      <c r="AD39" s="335"/>
      <c r="AE39" s="335"/>
      <c r="AF39" s="335"/>
      <c r="AG39" s="335"/>
      <c r="AH39" s="335"/>
      <c r="AI39" s="335"/>
      <c r="AJ39" s="335"/>
    </row>
    <row r="40" spans="1:36" s="35" customFormat="1" ht="22.5" customHeight="1" x14ac:dyDescent="0.45">
      <c r="A40" s="107"/>
      <c r="B40" s="24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180"/>
      <c r="S40" s="36"/>
      <c r="T40" s="335"/>
      <c r="U40" s="335"/>
      <c r="V40" s="335"/>
      <c r="W40" s="335"/>
      <c r="X40" s="335"/>
      <c r="Y40" s="335"/>
      <c r="Z40" s="335"/>
      <c r="AA40" s="335"/>
      <c r="AB40" s="335"/>
      <c r="AC40" s="335"/>
      <c r="AD40" s="335"/>
      <c r="AE40" s="335"/>
      <c r="AF40" s="335"/>
      <c r="AG40" s="335"/>
      <c r="AH40" s="335"/>
      <c r="AI40" s="335"/>
      <c r="AJ40" s="335"/>
    </row>
    <row r="41" spans="1:36" s="35" customFormat="1" ht="22.5" customHeight="1" x14ac:dyDescent="0.45">
      <c r="A41" s="43" t="s">
        <v>97</v>
      </c>
      <c r="B41" s="245"/>
      <c r="C41" s="36"/>
      <c r="D41" s="36"/>
      <c r="E41" s="36"/>
      <c r="F41" s="36"/>
      <c r="G41" s="36"/>
      <c r="H41" s="36"/>
      <c r="I41" s="36"/>
      <c r="J41" s="36"/>
      <c r="K41" s="36"/>
      <c r="L41" s="100"/>
      <c r="M41" s="36"/>
      <c r="N41" s="36"/>
      <c r="O41" s="36"/>
      <c r="P41" s="36"/>
      <c r="Q41" s="36"/>
      <c r="R41" s="36"/>
      <c r="S41" s="36"/>
      <c r="T41" s="335"/>
      <c r="U41" s="335"/>
      <c r="V41" s="335"/>
      <c r="W41" s="335"/>
      <c r="X41" s="335"/>
      <c r="Y41" s="335"/>
      <c r="Z41" s="335"/>
      <c r="AA41" s="335"/>
      <c r="AB41" s="335"/>
      <c r="AC41" s="335"/>
      <c r="AD41" s="335"/>
      <c r="AE41" s="335"/>
      <c r="AF41" s="335"/>
      <c r="AG41" s="335"/>
      <c r="AH41" s="335"/>
      <c r="AI41" s="335"/>
      <c r="AJ41" s="335"/>
    </row>
    <row r="42" spans="1:36" s="35" customFormat="1" ht="22.5" customHeight="1" x14ac:dyDescent="0.45">
      <c r="A42" s="107" t="s">
        <v>106</v>
      </c>
      <c r="B42" s="245">
        <v>7</v>
      </c>
      <c r="C42" s="285" t="s">
        <v>159</v>
      </c>
      <c r="D42" s="284"/>
      <c r="E42" s="285" t="s">
        <v>159</v>
      </c>
      <c r="F42" s="284"/>
      <c r="G42" s="285" t="s">
        <v>159</v>
      </c>
      <c r="H42" s="284"/>
      <c r="I42" s="285" t="s">
        <v>159</v>
      </c>
      <c r="J42" s="154"/>
      <c r="K42" s="89">
        <v>-57840</v>
      </c>
      <c r="L42" s="155"/>
      <c r="M42" s="285" t="s">
        <v>159</v>
      </c>
      <c r="N42" s="284"/>
      <c r="O42" s="285" t="s">
        <v>159</v>
      </c>
      <c r="P42" s="284"/>
      <c r="Q42" s="275" t="s">
        <v>159</v>
      </c>
      <c r="R42" s="45"/>
      <c r="S42" s="160">
        <f>SUM(C42:O42)</f>
        <v>-57840</v>
      </c>
      <c r="T42" s="335"/>
      <c r="U42" s="335"/>
      <c r="V42" s="335"/>
      <c r="W42" s="335"/>
      <c r="X42" s="335"/>
      <c r="Y42" s="335"/>
      <c r="Z42" s="335"/>
      <c r="AA42" s="335"/>
      <c r="AB42" s="335"/>
      <c r="AC42" s="335"/>
      <c r="AD42" s="335"/>
      <c r="AE42" s="335"/>
      <c r="AF42" s="335"/>
      <c r="AG42" s="335"/>
      <c r="AH42" s="335"/>
      <c r="AI42" s="335"/>
      <c r="AJ42" s="335"/>
    </row>
    <row r="43" spans="1:36" s="35" customFormat="1" ht="22.5" customHeight="1" x14ac:dyDescent="0.45">
      <c r="A43" s="43" t="s">
        <v>98</v>
      </c>
      <c r="B43" s="245"/>
      <c r="C43" s="286" t="s">
        <v>159</v>
      </c>
      <c r="D43" s="287"/>
      <c r="E43" s="286" t="s">
        <v>159</v>
      </c>
      <c r="F43" s="287"/>
      <c r="G43" s="286" t="s">
        <v>159</v>
      </c>
      <c r="H43" s="287"/>
      <c r="I43" s="286" t="s">
        <v>159</v>
      </c>
      <c r="J43" s="101"/>
      <c r="K43" s="129">
        <f>SUM(K42)</f>
        <v>-57840</v>
      </c>
      <c r="L43" s="103"/>
      <c r="M43" s="286" t="s">
        <v>159</v>
      </c>
      <c r="N43" s="287"/>
      <c r="O43" s="286" t="s">
        <v>159</v>
      </c>
      <c r="P43" s="287"/>
      <c r="Q43" s="286" t="s">
        <v>159</v>
      </c>
      <c r="R43" s="36"/>
      <c r="S43" s="139">
        <f>SUM(S42)</f>
        <v>-57840</v>
      </c>
      <c r="T43" s="335"/>
      <c r="U43" s="335"/>
      <c r="V43" s="335"/>
      <c r="W43" s="335"/>
      <c r="X43" s="335"/>
      <c r="Y43" s="335"/>
      <c r="Z43" s="335"/>
      <c r="AA43" s="335"/>
      <c r="AB43" s="335"/>
      <c r="AC43" s="335"/>
      <c r="AD43" s="335"/>
      <c r="AE43" s="335"/>
      <c r="AF43" s="335"/>
      <c r="AG43" s="335"/>
      <c r="AH43" s="335"/>
      <c r="AI43" s="335"/>
      <c r="AJ43" s="335"/>
    </row>
    <row r="44" spans="1:36" s="35" customFormat="1" ht="22.5" customHeight="1" x14ac:dyDescent="0.45">
      <c r="A44" s="43"/>
      <c r="B44" s="245"/>
      <c r="C44" s="277"/>
      <c r="D44" s="277"/>
      <c r="E44" s="277"/>
      <c r="F44" s="277"/>
      <c r="G44" s="277"/>
      <c r="H44" s="277"/>
      <c r="I44" s="277"/>
      <c r="J44" s="101"/>
      <c r="K44" s="102"/>
      <c r="L44" s="103"/>
      <c r="M44" s="277"/>
      <c r="N44" s="277"/>
      <c r="O44" s="277"/>
      <c r="P44" s="277"/>
      <c r="Q44" s="277"/>
      <c r="R44" s="36"/>
      <c r="S44" s="36"/>
      <c r="T44" s="335"/>
      <c r="U44" s="335"/>
      <c r="V44" s="335"/>
      <c r="W44" s="335"/>
      <c r="X44" s="335"/>
      <c r="Y44" s="335"/>
      <c r="Z44" s="335"/>
      <c r="AA44" s="335"/>
      <c r="AB44" s="335"/>
      <c r="AC44" s="335"/>
      <c r="AD44" s="335"/>
      <c r="AE44" s="335"/>
      <c r="AF44" s="335"/>
      <c r="AG44" s="335"/>
      <c r="AH44" s="335"/>
      <c r="AI44" s="335"/>
      <c r="AJ44" s="335"/>
    </row>
    <row r="45" spans="1:36" s="25" customFormat="1" ht="22.5" customHeight="1" x14ac:dyDescent="0.45">
      <c r="A45" s="43" t="s">
        <v>141</v>
      </c>
      <c r="B45" s="245"/>
      <c r="C45" s="280"/>
      <c r="D45" s="280"/>
      <c r="E45" s="280"/>
      <c r="F45" s="280"/>
      <c r="G45" s="280"/>
      <c r="H45" s="280"/>
      <c r="I45" s="280"/>
      <c r="J45" s="18"/>
      <c r="K45" s="130"/>
      <c r="L45" s="18"/>
      <c r="M45" s="280"/>
      <c r="N45" s="280"/>
      <c r="O45" s="280"/>
      <c r="P45" s="280"/>
      <c r="Q45" s="279"/>
      <c r="R45" s="18"/>
      <c r="S45" s="18"/>
      <c r="T45" s="334"/>
      <c r="U45" s="334"/>
      <c r="V45" s="334"/>
      <c r="W45" s="334"/>
      <c r="X45" s="334"/>
      <c r="Y45" s="334"/>
      <c r="Z45" s="334"/>
      <c r="AA45" s="334"/>
      <c r="AB45" s="334"/>
      <c r="AC45" s="334"/>
      <c r="AD45" s="334"/>
      <c r="AE45" s="334"/>
      <c r="AF45" s="334"/>
      <c r="AG45" s="334"/>
      <c r="AH45" s="334"/>
      <c r="AI45" s="334"/>
      <c r="AJ45" s="334"/>
    </row>
    <row r="46" spans="1:36" s="25" customFormat="1" ht="22.5" customHeight="1" x14ac:dyDescent="0.45">
      <c r="A46" s="319" t="s">
        <v>83</v>
      </c>
      <c r="B46" s="245"/>
      <c r="C46" s="275" t="s">
        <v>159</v>
      </c>
      <c r="D46" s="283"/>
      <c r="E46" s="275" t="s">
        <v>159</v>
      </c>
      <c r="F46" s="283"/>
      <c r="G46" s="275" t="s">
        <v>159</v>
      </c>
      <c r="H46" s="283"/>
      <c r="I46" s="275" t="s">
        <v>159</v>
      </c>
      <c r="J46" s="27"/>
      <c r="K46" s="160">
        <v>21510</v>
      </c>
      <c r="L46" s="27"/>
      <c r="M46" s="275" t="s">
        <v>159</v>
      </c>
      <c r="N46" s="289"/>
      <c r="O46" s="275" t="s">
        <v>159</v>
      </c>
      <c r="P46" s="289"/>
      <c r="Q46" s="275" t="s">
        <v>159</v>
      </c>
      <c r="R46" s="27"/>
      <c r="S46" s="160">
        <f>SUM(C46:K46,Q46)</f>
        <v>21510</v>
      </c>
      <c r="T46" s="334"/>
      <c r="U46" s="334"/>
      <c r="V46" s="334"/>
      <c r="W46" s="334"/>
      <c r="X46" s="334"/>
      <c r="Y46" s="334"/>
      <c r="Z46" s="334"/>
      <c r="AA46" s="334"/>
      <c r="AB46" s="334"/>
      <c r="AC46" s="334"/>
      <c r="AD46" s="334"/>
      <c r="AE46" s="334"/>
      <c r="AF46" s="334"/>
      <c r="AG46" s="334"/>
      <c r="AH46" s="334"/>
      <c r="AI46" s="334"/>
      <c r="AJ46" s="334"/>
    </row>
    <row r="47" spans="1:36" s="25" customFormat="1" ht="22.5" customHeight="1" x14ac:dyDescent="0.45">
      <c r="A47" s="28" t="s">
        <v>208</v>
      </c>
      <c r="B47" s="243"/>
      <c r="C47" s="273" t="s">
        <v>159</v>
      </c>
      <c r="D47" s="283"/>
      <c r="E47" s="275" t="s">
        <v>159</v>
      </c>
      <c r="F47" s="283"/>
      <c r="G47" s="273" t="s">
        <v>159</v>
      </c>
      <c r="H47" s="283"/>
      <c r="I47" s="275" t="s">
        <v>159</v>
      </c>
      <c r="J47" s="27"/>
      <c r="K47" s="273" t="s">
        <v>159</v>
      </c>
      <c r="L47" s="27"/>
      <c r="M47" s="181">
        <v>156</v>
      </c>
      <c r="N47" s="27"/>
      <c r="O47" s="132">
        <v>65</v>
      </c>
      <c r="P47" s="27"/>
      <c r="Q47" s="160">
        <f t="shared" ref="Q47" si="2">SUM(M47:O47)</f>
        <v>221</v>
      </c>
      <c r="R47" s="27"/>
      <c r="S47" s="110">
        <f>SUM(C47:K47)+Q47</f>
        <v>221</v>
      </c>
      <c r="T47" s="334"/>
      <c r="U47" s="334"/>
      <c r="V47" s="334"/>
      <c r="W47" s="334"/>
      <c r="X47" s="334"/>
      <c r="Y47" s="334"/>
      <c r="Z47" s="334"/>
      <c r="AA47" s="334"/>
      <c r="AB47" s="334"/>
      <c r="AC47" s="334"/>
      <c r="AD47" s="334"/>
      <c r="AE47" s="334"/>
      <c r="AF47" s="334"/>
      <c r="AG47" s="334"/>
      <c r="AH47" s="334"/>
      <c r="AI47" s="334"/>
      <c r="AJ47" s="334"/>
    </row>
    <row r="48" spans="1:36" s="35" customFormat="1" ht="22.5" customHeight="1" x14ac:dyDescent="0.45">
      <c r="A48" s="43" t="s">
        <v>142</v>
      </c>
      <c r="B48" s="245"/>
      <c r="C48" s="269" t="s">
        <v>159</v>
      </c>
      <c r="D48" s="288"/>
      <c r="E48" s="269" t="s">
        <v>159</v>
      </c>
      <c r="F48" s="288"/>
      <c r="G48" s="269" t="s">
        <v>159</v>
      </c>
      <c r="H48" s="288"/>
      <c r="I48" s="269" t="s">
        <v>159</v>
      </c>
      <c r="J48" s="22"/>
      <c r="K48" s="158">
        <f>SUM(K46:K47)</f>
        <v>21510</v>
      </c>
      <c r="L48" s="22"/>
      <c r="M48" s="158">
        <f>SUM(M46:M47)</f>
        <v>156</v>
      </c>
      <c r="N48" s="22"/>
      <c r="O48" s="158">
        <f>SUM(O46:O47)</f>
        <v>65</v>
      </c>
      <c r="P48" s="22"/>
      <c r="Q48" s="158">
        <f>SUM(Q46:Q47)</f>
        <v>221</v>
      </c>
      <c r="R48" s="22"/>
      <c r="S48" s="158">
        <f>SUM(S46:S47)</f>
        <v>21731</v>
      </c>
      <c r="T48" s="335"/>
      <c r="U48" s="335"/>
      <c r="V48" s="335"/>
      <c r="W48" s="335"/>
      <c r="X48" s="335"/>
      <c r="Y48" s="335"/>
      <c r="Z48" s="335"/>
      <c r="AA48" s="335"/>
      <c r="AB48" s="335"/>
      <c r="AC48" s="335"/>
      <c r="AD48" s="335"/>
      <c r="AE48" s="335"/>
      <c r="AF48" s="335"/>
      <c r="AG48" s="335"/>
      <c r="AH48" s="335"/>
      <c r="AI48" s="335"/>
      <c r="AJ48" s="335"/>
    </row>
    <row r="49" spans="1:36" s="35" customFormat="1" ht="22.5" customHeight="1" x14ac:dyDescent="0.45">
      <c r="A49" s="43"/>
      <c r="B49" s="245"/>
      <c r="C49" s="159"/>
      <c r="D49" s="36"/>
      <c r="E49" s="159"/>
      <c r="F49" s="36"/>
      <c r="G49" s="159"/>
      <c r="H49" s="36"/>
      <c r="I49" s="159"/>
      <c r="J49" s="36"/>
      <c r="K49" s="159"/>
      <c r="L49" s="36"/>
      <c r="M49" s="159"/>
      <c r="N49" s="36"/>
      <c r="O49" s="159"/>
      <c r="P49" s="36"/>
      <c r="Q49" s="159"/>
      <c r="R49" s="36"/>
      <c r="S49" s="159"/>
      <c r="T49" s="335"/>
      <c r="U49" s="335"/>
      <c r="V49" s="335"/>
      <c r="W49" s="335"/>
      <c r="X49" s="335"/>
      <c r="Y49" s="335"/>
      <c r="Z49" s="335"/>
      <c r="AA49" s="335"/>
      <c r="AB49" s="335"/>
      <c r="AC49" s="335"/>
      <c r="AD49" s="335"/>
      <c r="AE49" s="335"/>
      <c r="AF49" s="335"/>
      <c r="AG49" s="335"/>
      <c r="AH49" s="335"/>
      <c r="AI49" s="335"/>
      <c r="AJ49" s="335"/>
    </row>
    <row r="50" spans="1:36" s="25" customFormat="1" ht="22.5" customHeight="1" thickBot="1" x14ac:dyDescent="0.5">
      <c r="A50" s="43" t="s">
        <v>199</v>
      </c>
      <c r="B50" s="245"/>
      <c r="C50" s="104">
        <f>SUM(C39,,C43,C48)</f>
        <v>578400</v>
      </c>
      <c r="D50" s="36"/>
      <c r="E50" s="104">
        <f>SUM(E39,,E43,E48)</f>
        <v>333489</v>
      </c>
      <c r="F50" s="36"/>
      <c r="G50" s="104">
        <f>SUM(G39,,G43,G48)</f>
        <v>72840</v>
      </c>
      <c r="H50" s="36"/>
      <c r="I50" s="104">
        <f>SUM(I39,,I43,I48)</f>
        <v>825000</v>
      </c>
      <c r="J50" s="36"/>
      <c r="K50" s="104">
        <f>SUM(K39,,K43,K48)</f>
        <v>5106756</v>
      </c>
      <c r="L50" s="36"/>
      <c r="M50" s="104">
        <f>SUM(M39,,M43,M48)</f>
        <v>156</v>
      </c>
      <c r="N50" s="36"/>
      <c r="O50" s="104">
        <f>SUM(O39,,O43,O48)</f>
        <v>-6064</v>
      </c>
      <c r="P50" s="36"/>
      <c r="Q50" s="104">
        <f>SUM(Q39,,Q43,Q48)</f>
        <v>-5908</v>
      </c>
      <c r="R50" s="36"/>
      <c r="S50" s="104">
        <f>SUM(S39,,S43,S48)</f>
        <v>6910577</v>
      </c>
      <c r="T50" s="334"/>
      <c r="U50" s="334"/>
      <c r="V50" s="334"/>
      <c r="W50" s="334"/>
      <c r="X50" s="334"/>
      <c r="Y50" s="334"/>
      <c r="Z50" s="334"/>
      <c r="AA50" s="334"/>
      <c r="AB50" s="334"/>
      <c r="AC50" s="334"/>
      <c r="AD50" s="334"/>
      <c r="AE50" s="334"/>
      <c r="AF50" s="334"/>
      <c r="AG50" s="334"/>
      <c r="AH50" s="334"/>
      <c r="AI50" s="334"/>
      <c r="AJ50" s="334"/>
    </row>
    <row r="51" spans="1:36" s="25" customFormat="1" ht="22.5" customHeight="1" thickTop="1" x14ac:dyDescent="0.45">
      <c r="A51" s="43"/>
      <c r="B51" s="245"/>
      <c r="C51" s="102"/>
      <c r="D51" s="36"/>
      <c r="E51" s="102"/>
      <c r="F51" s="36"/>
      <c r="G51" s="102"/>
      <c r="H51" s="36"/>
      <c r="I51" s="102"/>
      <c r="J51" s="36"/>
      <c r="K51" s="102"/>
      <c r="L51" s="36"/>
      <c r="M51" s="102"/>
      <c r="N51" s="36"/>
      <c r="O51" s="102"/>
      <c r="P51" s="36"/>
      <c r="Q51" s="102"/>
      <c r="R51" s="36"/>
      <c r="S51" s="102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334"/>
      <c r="AF51" s="334"/>
      <c r="AG51" s="334"/>
      <c r="AH51" s="334"/>
      <c r="AI51" s="334"/>
      <c r="AJ51" s="334"/>
    </row>
    <row r="52" spans="1:36" s="25" customFormat="1" ht="22.5" customHeight="1" x14ac:dyDescent="0.45">
      <c r="A52" s="43"/>
      <c r="B52" s="245"/>
      <c r="C52" s="102"/>
      <c r="D52" s="36"/>
      <c r="E52" s="102"/>
      <c r="F52" s="36"/>
      <c r="G52" s="102"/>
      <c r="H52" s="36"/>
      <c r="I52" s="102"/>
      <c r="J52" s="36"/>
      <c r="K52" s="102"/>
      <c r="L52" s="36"/>
      <c r="M52" s="102"/>
      <c r="N52" s="36"/>
      <c r="O52" s="102"/>
      <c r="P52" s="36"/>
      <c r="Q52" s="102"/>
      <c r="R52" s="36"/>
      <c r="S52" s="102"/>
      <c r="T52" s="334"/>
      <c r="U52" s="334"/>
      <c r="V52" s="334"/>
      <c r="W52" s="334"/>
      <c r="X52" s="334"/>
      <c r="Y52" s="334"/>
      <c r="Z52" s="334"/>
      <c r="AA52" s="334"/>
      <c r="AB52" s="334"/>
      <c r="AC52" s="334"/>
      <c r="AD52" s="334"/>
      <c r="AE52" s="334"/>
      <c r="AF52" s="334"/>
      <c r="AG52" s="334"/>
      <c r="AH52" s="334"/>
      <c r="AI52" s="334"/>
      <c r="AJ52" s="334"/>
    </row>
    <row r="53" spans="1:36" s="25" customFormat="1" ht="22.5" customHeight="1" x14ac:dyDescent="0.45">
      <c r="A53" s="43"/>
      <c r="B53" s="245"/>
      <c r="C53" s="102"/>
      <c r="D53" s="36"/>
      <c r="E53" s="102"/>
      <c r="F53" s="36"/>
      <c r="G53" s="102"/>
      <c r="H53" s="36"/>
      <c r="I53" s="102"/>
      <c r="J53" s="36"/>
      <c r="K53" s="102"/>
      <c r="L53" s="36"/>
      <c r="M53" s="102"/>
      <c r="N53" s="36"/>
      <c r="O53" s="102"/>
      <c r="P53" s="36"/>
      <c r="Q53" s="102"/>
      <c r="R53" s="36"/>
      <c r="S53" s="102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334"/>
      <c r="AF53" s="334"/>
      <c r="AG53" s="334"/>
      <c r="AH53" s="334"/>
      <c r="AI53" s="334"/>
      <c r="AJ53" s="334"/>
    </row>
  </sheetData>
  <mergeCells count="10">
    <mergeCell ref="C3:S3"/>
    <mergeCell ref="G4:K4"/>
    <mergeCell ref="M4:Q4"/>
    <mergeCell ref="G5:I5"/>
    <mergeCell ref="C9:S9"/>
    <mergeCell ref="C29:S29"/>
    <mergeCell ref="G30:K30"/>
    <mergeCell ref="M30:Q30"/>
    <mergeCell ref="G31:I31"/>
    <mergeCell ref="C35:S35"/>
  </mergeCells>
  <phoneticPr fontId="10" type="noConversion"/>
  <pageMargins left="0.7" right="0.42" top="0.48" bottom="0.5" header="0.5" footer="0.5"/>
  <pageSetup paperSize="9" scale="75" firstPageNumber="10" fitToHeight="0" orientation="landscape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7"/>
  <sheetViews>
    <sheetView view="pageBreakPreview" zoomScale="80" zoomScaleNormal="80" zoomScaleSheetLayoutView="80" workbookViewId="0">
      <selection activeCell="B3" sqref="B3"/>
    </sheetView>
  </sheetViews>
  <sheetFormatPr defaultRowHeight="23.25" x14ac:dyDescent="0.5"/>
  <cols>
    <col min="1" max="1" width="56.85546875" style="28" customWidth="1"/>
    <col min="2" max="2" width="10.85546875" style="243" customWidth="1"/>
    <col min="3" max="3" width="16" style="40" customWidth="1"/>
    <col min="4" max="4" width="1.7109375" style="40" customWidth="1"/>
    <col min="5" max="5" width="16" style="40" customWidth="1"/>
    <col min="6" max="6" width="1.7109375" style="40" customWidth="1"/>
    <col min="7" max="7" width="16" style="40" customWidth="1"/>
    <col min="8" max="8" width="1.7109375" style="40" customWidth="1"/>
    <col min="9" max="9" width="16" style="40" customWidth="1"/>
    <col min="10" max="10" width="1.7109375" style="40" customWidth="1"/>
    <col min="11" max="11" width="16" style="40" customWidth="1"/>
    <col min="12" max="12" width="1.7109375" style="40" customWidth="1"/>
    <col min="13" max="13" width="17.85546875" style="40" customWidth="1"/>
    <col min="14" max="14" width="1.7109375" style="40" customWidth="1"/>
    <col min="15" max="15" width="17.85546875" style="40" customWidth="1"/>
    <col min="16" max="16" width="1.7109375" style="40" customWidth="1"/>
    <col min="17" max="17" width="16" style="40" customWidth="1"/>
    <col min="18" max="18" width="11.28515625" style="343" bestFit="1" customWidth="1"/>
    <col min="19" max="19" width="1.5703125" style="343" customWidth="1"/>
    <col min="20" max="20" width="9.140625" style="343"/>
    <col min="21" max="21" width="2.140625" style="343" customWidth="1"/>
    <col min="22" max="22" width="9.140625" style="343"/>
    <col min="23" max="23" width="1.7109375" style="343" customWidth="1"/>
    <col min="24" max="24" width="9.140625" style="343"/>
    <col min="25" max="25" width="1.7109375" style="343" customWidth="1"/>
    <col min="26" max="26" width="9.140625" style="343"/>
    <col min="27" max="27" width="2.28515625" style="343" customWidth="1"/>
    <col min="28" max="28" width="9.140625" style="343"/>
    <col min="29" max="29" width="2.28515625" style="343" customWidth="1"/>
    <col min="30" max="30" width="9.140625" style="343"/>
    <col min="31" max="31" width="2.140625" style="343" customWidth="1"/>
    <col min="32" max="32" width="9.140625" style="343"/>
    <col min="33" max="33" width="7.7109375" style="343" customWidth="1"/>
    <col min="34" max="34" width="9.140625" style="343"/>
    <col min="35" max="256" width="9.140625" style="40"/>
    <col min="257" max="257" width="66.7109375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4.5703125" style="40" bestFit="1" customWidth="1"/>
    <col min="270" max="270" width="1.140625" style="40" customWidth="1"/>
    <col min="271" max="271" width="17.5703125" style="40" bestFit="1" customWidth="1"/>
    <col min="272" max="272" width="1.140625" style="40" customWidth="1"/>
    <col min="273" max="273" width="12.42578125" style="40" bestFit="1" customWidth="1"/>
    <col min="274" max="274" width="11.28515625" style="40" bestFit="1" customWidth="1"/>
    <col min="275" max="512" width="9.140625" style="40"/>
    <col min="513" max="513" width="66.7109375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4.5703125" style="40" bestFit="1" customWidth="1"/>
    <col min="526" max="526" width="1.140625" style="40" customWidth="1"/>
    <col min="527" max="527" width="17.5703125" style="40" bestFit="1" customWidth="1"/>
    <col min="528" max="528" width="1.140625" style="40" customWidth="1"/>
    <col min="529" max="529" width="12.42578125" style="40" bestFit="1" customWidth="1"/>
    <col min="530" max="530" width="11.28515625" style="40" bestFit="1" customWidth="1"/>
    <col min="531" max="768" width="9.140625" style="40"/>
    <col min="769" max="769" width="66.7109375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4.5703125" style="40" bestFit="1" customWidth="1"/>
    <col min="782" max="782" width="1.140625" style="40" customWidth="1"/>
    <col min="783" max="783" width="17.5703125" style="40" bestFit="1" customWidth="1"/>
    <col min="784" max="784" width="1.140625" style="40" customWidth="1"/>
    <col min="785" max="785" width="12.42578125" style="40" bestFit="1" customWidth="1"/>
    <col min="786" max="786" width="11.28515625" style="40" bestFit="1" customWidth="1"/>
    <col min="787" max="1024" width="9.140625" style="40"/>
    <col min="1025" max="1025" width="66.7109375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4.5703125" style="40" bestFit="1" customWidth="1"/>
    <col min="1038" max="1038" width="1.140625" style="40" customWidth="1"/>
    <col min="1039" max="1039" width="17.5703125" style="40" bestFit="1" customWidth="1"/>
    <col min="1040" max="1040" width="1.140625" style="40" customWidth="1"/>
    <col min="1041" max="1041" width="12.42578125" style="40" bestFit="1" customWidth="1"/>
    <col min="1042" max="1042" width="11.28515625" style="40" bestFit="1" customWidth="1"/>
    <col min="1043" max="1280" width="9.140625" style="40"/>
    <col min="1281" max="1281" width="66.7109375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4.5703125" style="40" bestFit="1" customWidth="1"/>
    <col min="1294" max="1294" width="1.140625" style="40" customWidth="1"/>
    <col min="1295" max="1295" width="17.5703125" style="40" bestFit="1" customWidth="1"/>
    <col min="1296" max="1296" width="1.140625" style="40" customWidth="1"/>
    <col min="1297" max="1297" width="12.42578125" style="40" bestFit="1" customWidth="1"/>
    <col min="1298" max="1298" width="11.28515625" style="40" bestFit="1" customWidth="1"/>
    <col min="1299" max="1536" width="9.140625" style="40"/>
    <col min="1537" max="1537" width="66.7109375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4.5703125" style="40" bestFit="1" customWidth="1"/>
    <col min="1550" max="1550" width="1.140625" style="40" customWidth="1"/>
    <col min="1551" max="1551" width="17.5703125" style="40" bestFit="1" customWidth="1"/>
    <col min="1552" max="1552" width="1.140625" style="40" customWidth="1"/>
    <col min="1553" max="1553" width="12.42578125" style="40" bestFit="1" customWidth="1"/>
    <col min="1554" max="1554" width="11.28515625" style="40" bestFit="1" customWidth="1"/>
    <col min="1555" max="1792" width="9.140625" style="40"/>
    <col min="1793" max="1793" width="66.7109375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4.5703125" style="40" bestFit="1" customWidth="1"/>
    <col min="1806" max="1806" width="1.140625" style="40" customWidth="1"/>
    <col min="1807" max="1807" width="17.5703125" style="40" bestFit="1" customWidth="1"/>
    <col min="1808" max="1808" width="1.140625" style="40" customWidth="1"/>
    <col min="1809" max="1809" width="12.42578125" style="40" bestFit="1" customWidth="1"/>
    <col min="1810" max="1810" width="11.28515625" style="40" bestFit="1" customWidth="1"/>
    <col min="1811" max="2048" width="9.140625" style="40"/>
    <col min="2049" max="2049" width="66.7109375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4.5703125" style="40" bestFit="1" customWidth="1"/>
    <col min="2062" max="2062" width="1.140625" style="40" customWidth="1"/>
    <col min="2063" max="2063" width="17.5703125" style="40" bestFit="1" customWidth="1"/>
    <col min="2064" max="2064" width="1.140625" style="40" customWidth="1"/>
    <col min="2065" max="2065" width="12.42578125" style="40" bestFit="1" customWidth="1"/>
    <col min="2066" max="2066" width="11.28515625" style="40" bestFit="1" customWidth="1"/>
    <col min="2067" max="2304" width="9.140625" style="40"/>
    <col min="2305" max="2305" width="66.7109375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4.5703125" style="40" bestFit="1" customWidth="1"/>
    <col min="2318" max="2318" width="1.140625" style="40" customWidth="1"/>
    <col min="2319" max="2319" width="17.5703125" style="40" bestFit="1" customWidth="1"/>
    <col min="2320" max="2320" width="1.140625" style="40" customWidth="1"/>
    <col min="2321" max="2321" width="12.42578125" style="40" bestFit="1" customWidth="1"/>
    <col min="2322" max="2322" width="11.28515625" style="40" bestFit="1" customWidth="1"/>
    <col min="2323" max="2560" width="9.140625" style="40"/>
    <col min="2561" max="2561" width="66.7109375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4.5703125" style="40" bestFit="1" customWidth="1"/>
    <col min="2574" max="2574" width="1.140625" style="40" customWidth="1"/>
    <col min="2575" max="2575" width="17.5703125" style="40" bestFit="1" customWidth="1"/>
    <col min="2576" max="2576" width="1.140625" style="40" customWidth="1"/>
    <col min="2577" max="2577" width="12.42578125" style="40" bestFit="1" customWidth="1"/>
    <col min="2578" max="2578" width="11.28515625" style="40" bestFit="1" customWidth="1"/>
    <col min="2579" max="2816" width="9.140625" style="40"/>
    <col min="2817" max="2817" width="66.7109375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4.5703125" style="40" bestFit="1" customWidth="1"/>
    <col min="2830" max="2830" width="1.140625" style="40" customWidth="1"/>
    <col min="2831" max="2831" width="17.5703125" style="40" bestFit="1" customWidth="1"/>
    <col min="2832" max="2832" width="1.140625" style="40" customWidth="1"/>
    <col min="2833" max="2833" width="12.42578125" style="40" bestFit="1" customWidth="1"/>
    <col min="2834" max="2834" width="11.28515625" style="40" bestFit="1" customWidth="1"/>
    <col min="2835" max="3072" width="9.140625" style="40"/>
    <col min="3073" max="3073" width="66.7109375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4.5703125" style="40" bestFit="1" customWidth="1"/>
    <col min="3086" max="3086" width="1.140625" style="40" customWidth="1"/>
    <col min="3087" max="3087" width="17.5703125" style="40" bestFit="1" customWidth="1"/>
    <col min="3088" max="3088" width="1.140625" style="40" customWidth="1"/>
    <col min="3089" max="3089" width="12.42578125" style="40" bestFit="1" customWidth="1"/>
    <col min="3090" max="3090" width="11.28515625" style="40" bestFit="1" customWidth="1"/>
    <col min="3091" max="3328" width="9.140625" style="40"/>
    <col min="3329" max="3329" width="66.7109375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4.5703125" style="40" bestFit="1" customWidth="1"/>
    <col min="3342" max="3342" width="1.140625" style="40" customWidth="1"/>
    <col min="3343" max="3343" width="17.5703125" style="40" bestFit="1" customWidth="1"/>
    <col min="3344" max="3344" width="1.140625" style="40" customWidth="1"/>
    <col min="3345" max="3345" width="12.42578125" style="40" bestFit="1" customWidth="1"/>
    <col min="3346" max="3346" width="11.28515625" style="40" bestFit="1" customWidth="1"/>
    <col min="3347" max="3584" width="9.140625" style="40"/>
    <col min="3585" max="3585" width="66.7109375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4.5703125" style="40" bestFit="1" customWidth="1"/>
    <col min="3598" max="3598" width="1.140625" style="40" customWidth="1"/>
    <col min="3599" max="3599" width="17.5703125" style="40" bestFit="1" customWidth="1"/>
    <col min="3600" max="3600" width="1.140625" style="40" customWidth="1"/>
    <col min="3601" max="3601" width="12.42578125" style="40" bestFit="1" customWidth="1"/>
    <col min="3602" max="3602" width="11.28515625" style="40" bestFit="1" customWidth="1"/>
    <col min="3603" max="3840" width="9.140625" style="40"/>
    <col min="3841" max="3841" width="66.7109375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4.5703125" style="40" bestFit="1" customWidth="1"/>
    <col min="3854" max="3854" width="1.140625" style="40" customWidth="1"/>
    <col min="3855" max="3855" width="17.5703125" style="40" bestFit="1" customWidth="1"/>
    <col min="3856" max="3856" width="1.140625" style="40" customWidth="1"/>
    <col min="3857" max="3857" width="12.42578125" style="40" bestFit="1" customWidth="1"/>
    <col min="3858" max="3858" width="11.28515625" style="40" bestFit="1" customWidth="1"/>
    <col min="3859" max="4096" width="9.140625" style="40"/>
    <col min="4097" max="4097" width="66.7109375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4.5703125" style="40" bestFit="1" customWidth="1"/>
    <col min="4110" max="4110" width="1.140625" style="40" customWidth="1"/>
    <col min="4111" max="4111" width="17.5703125" style="40" bestFit="1" customWidth="1"/>
    <col min="4112" max="4112" width="1.140625" style="40" customWidth="1"/>
    <col min="4113" max="4113" width="12.42578125" style="40" bestFit="1" customWidth="1"/>
    <col min="4114" max="4114" width="11.28515625" style="40" bestFit="1" customWidth="1"/>
    <col min="4115" max="4352" width="9.140625" style="40"/>
    <col min="4353" max="4353" width="66.7109375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4.5703125" style="40" bestFit="1" customWidth="1"/>
    <col min="4366" max="4366" width="1.140625" style="40" customWidth="1"/>
    <col min="4367" max="4367" width="17.5703125" style="40" bestFit="1" customWidth="1"/>
    <col min="4368" max="4368" width="1.140625" style="40" customWidth="1"/>
    <col min="4369" max="4369" width="12.42578125" style="40" bestFit="1" customWidth="1"/>
    <col min="4370" max="4370" width="11.28515625" style="40" bestFit="1" customWidth="1"/>
    <col min="4371" max="4608" width="9.140625" style="40"/>
    <col min="4609" max="4609" width="66.7109375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4.5703125" style="40" bestFit="1" customWidth="1"/>
    <col min="4622" max="4622" width="1.140625" style="40" customWidth="1"/>
    <col min="4623" max="4623" width="17.5703125" style="40" bestFit="1" customWidth="1"/>
    <col min="4624" max="4624" width="1.140625" style="40" customWidth="1"/>
    <col min="4625" max="4625" width="12.42578125" style="40" bestFit="1" customWidth="1"/>
    <col min="4626" max="4626" width="11.28515625" style="40" bestFit="1" customWidth="1"/>
    <col min="4627" max="4864" width="9.140625" style="40"/>
    <col min="4865" max="4865" width="66.7109375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4.5703125" style="40" bestFit="1" customWidth="1"/>
    <col min="4878" max="4878" width="1.140625" style="40" customWidth="1"/>
    <col min="4879" max="4879" width="17.5703125" style="40" bestFit="1" customWidth="1"/>
    <col min="4880" max="4880" width="1.140625" style="40" customWidth="1"/>
    <col min="4881" max="4881" width="12.42578125" style="40" bestFit="1" customWidth="1"/>
    <col min="4882" max="4882" width="11.28515625" style="40" bestFit="1" customWidth="1"/>
    <col min="4883" max="5120" width="9.140625" style="40"/>
    <col min="5121" max="5121" width="66.7109375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4.5703125" style="40" bestFit="1" customWidth="1"/>
    <col min="5134" max="5134" width="1.140625" style="40" customWidth="1"/>
    <col min="5135" max="5135" width="17.5703125" style="40" bestFit="1" customWidth="1"/>
    <col min="5136" max="5136" width="1.140625" style="40" customWidth="1"/>
    <col min="5137" max="5137" width="12.42578125" style="40" bestFit="1" customWidth="1"/>
    <col min="5138" max="5138" width="11.28515625" style="40" bestFit="1" customWidth="1"/>
    <col min="5139" max="5376" width="9.140625" style="40"/>
    <col min="5377" max="5377" width="66.7109375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4.5703125" style="40" bestFit="1" customWidth="1"/>
    <col min="5390" max="5390" width="1.140625" style="40" customWidth="1"/>
    <col min="5391" max="5391" width="17.5703125" style="40" bestFit="1" customWidth="1"/>
    <col min="5392" max="5392" width="1.140625" style="40" customWidth="1"/>
    <col min="5393" max="5393" width="12.42578125" style="40" bestFit="1" customWidth="1"/>
    <col min="5394" max="5394" width="11.28515625" style="40" bestFit="1" customWidth="1"/>
    <col min="5395" max="5632" width="9.140625" style="40"/>
    <col min="5633" max="5633" width="66.7109375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4.5703125" style="40" bestFit="1" customWidth="1"/>
    <col min="5646" max="5646" width="1.140625" style="40" customWidth="1"/>
    <col min="5647" max="5647" width="17.5703125" style="40" bestFit="1" customWidth="1"/>
    <col min="5648" max="5648" width="1.140625" style="40" customWidth="1"/>
    <col min="5649" max="5649" width="12.42578125" style="40" bestFit="1" customWidth="1"/>
    <col min="5650" max="5650" width="11.28515625" style="40" bestFit="1" customWidth="1"/>
    <col min="5651" max="5888" width="9.140625" style="40"/>
    <col min="5889" max="5889" width="66.7109375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4.5703125" style="40" bestFit="1" customWidth="1"/>
    <col min="5902" max="5902" width="1.140625" style="40" customWidth="1"/>
    <col min="5903" max="5903" width="17.5703125" style="40" bestFit="1" customWidth="1"/>
    <col min="5904" max="5904" width="1.140625" style="40" customWidth="1"/>
    <col min="5905" max="5905" width="12.42578125" style="40" bestFit="1" customWidth="1"/>
    <col min="5906" max="5906" width="11.28515625" style="40" bestFit="1" customWidth="1"/>
    <col min="5907" max="6144" width="9.140625" style="40"/>
    <col min="6145" max="6145" width="66.7109375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4.5703125" style="40" bestFit="1" customWidth="1"/>
    <col min="6158" max="6158" width="1.140625" style="40" customWidth="1"/>
    <col min="6159" max="6159" width="17.5703125" style="40" bestFit="1" customWidth="1"/>
    <col min="6160" max="6160" width="1.140625" style="40" customWidth="1"/>
    <col min="6161" max="6161" width="12.42578125" style="40" bestFit="1" customWidth="1"/>
    <col min="6162" max="6162" width="11.28515625" style="40" bestFit="1" customWidth="1"/>
    <col min="6163" max="6400" width="9.140625" style="40"/>
    <col min="6401" max="6401" width="66.7109375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4.5703125" style="40" bestFit="1" customWidth="1"/>
    <col min="6414" max="6414" width="1.140625" style="40" customWidth="1"/>
    <col min="6415" max="6415" width="17.5703125" style="40" bestFit="1" customWidth="1"/>
    <col min="6416" max="6416" width="1.140625" style="40" customWidth="1"/>
    <col min="6417" max="6417" width="12.42578125" style="40" bestFit="1" customWidth="1"/>
    <col min="6418" max="6418" width="11.28515625" style="40" bestFit="1" customWidth="1"/>
    <col min="6419" max="6656" width="9.140625" style="40"/>
    <col min="6657" max="6657" width="66.7109375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4.5703125" style="40" bestFit="1" customWidth="1"/>
    <col min="6670" max="6670" width="1.140625" style="40" customWidth="1"/>
    <col min="6671" max="6671" width="17.5703125" style="40" bestFit="1" customWidth="1"/>
    <col min="6672" max="6672" width="1.140625" style="40" customWidth="1"/>
    <col min="6673" max="6673" width="12.42578125" style="40" bestFit="1" customWidth="1"/>
    <col min="6674" max="6674" width="11.28515625" style="40" bestFit="1" customWidth="1"/>
    <col min="6675" max="6912" width="9.140625" style="40"/>
    <col min="6913" max="6913" width="66.7109375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4.5703125" style="40" bestFit="1" customWidth="1"/>
    <col min="6926" max="6926" width="1.140625" style="40" customWidth="1"/>
    <col min="6927" max="6927" width="17.5703125" style="40" bestFit="1" customWidth="1"/>
    <col min="6928" max="6928" width="1.140625" style="40" customWidth="1"/>
    <col min="6929" max="6929" width="12.42578125" style="40" bestFit="1" customWidth="1"/>
    <col min="6930" max="6930" width="11.28515625" style="40" bestFit="1" customWidth="1"/>
    <col min="6931" max="7168" width="9.140625" style="40"/>
    <col min="7169" max="7169" width="66.7109375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4.5703125" style="40" bestFit="1" customWidth="1"/>
    <col min="7182" max="7182" width="1.140625" style="40" customWidth="1"/>
    <col min="7183" max="7183" width="17.5703125" style="40" bestFit="1" customWidth="1"/>
    <col min="7184" max="7184" width="1.140625" style="40" customWidth="1"/>
    <col min="7185" max="7185" width="12.42578125" style="40" bestFit="1" customWidth="1"/>
    <col min="7186" max="7186" width="11.28515625" style="40" bestFit="1" customWidth="1"/>
    <col min="7187" max="7424" width="9.140625" style="40"/>
    <col min="7425" max="7425" width="66.7109375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4.5703125" style="40" bestFit="1" customWidth="1"/>
    <col min="7438" max="7438" width="1.140625" style="40" customWidth="1"/>
    <col min="7439" max="7439" width="17.5703125" style="40" bestFit="1" customWidth="1"/>
    <col min="7440" max="7440" width="1.140625" style="40" customWidth="1"/>
    <col min="7441" max="7441" width="12.42578125" style="40" bestFit="1" customWidth="1"/>
    <col min="7442" max="7442" width="11.28515625" style="40" bestFit="1" customWidth="1"/>
    <col min="7443" max="7680" width="9.140625" style="40"/>
    <col min="7681" max="7681" width="66.7109375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4.5703125" style="40" bestFit="1" customWidth="1"/>
    <col min="7694" max="7694" width="1.140625" style="40" customWidth="1"/>
    <col min="7695" max="7695" width="17.5703125" style="40" bestFit="1" customWidth="1"/>
    <col min="7696" max="7696" width="1.140625" style="40" customWidth="1"/>
    <col min="7697" max="7697" width="12.42578125" style="40" bestFit="1" customWidth="1"/>
    <col min="7698" max="7698" width="11.28515625" style="40" bestFit="1" customWidth="1"/>
    <col min="7699" max="7936" width="9.140625" style="40"/>
    <col min="7937" max="7937" width="66.7109375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4.5703125" style="40" bestFit="1" customWidth="1"/>
    <col min="7950" max="7950" width="1.140625" style="40" customWidth="1"/>
    <col min="7951" max="7951" width="17.5703125" style="40" bestFit="1" customWidth="1"/>
    <col min="7952" max="7952" width="1.140625" style="40" customWidth="1"/>
    <col min="7953" max="7953" width="12.42578125" style="40" bestFit="1" customWidth="1"/>
    <col min="7954" max="7954" width="11.28515625" style="40" bestFit="1" customWidth="1"/>
    <col min="7955" max="8192" width="9.140625" style="40"/>
    <col min="8193" max="8193" width="66.7109375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4.5703125" style="40" bestFit="1" customWidth="1"/>
    <col min="8206" max="8206" width="1.140625" style="40" customWidth="1"/>
    <col min="8207" max="8207" width="17.5703125" style="40" bestFit="1" customWidth="1"/>
    <col min="8208" max="8208" width="1.140625" style="40" customWidth="1"/>
    <col min="8209" max="8209" width="12.42578125" style="40" bestFit="1" customWidth="1"/>
    <col min="8210" max="8210" width="11.28515625" style="40" bestFit="1" customWidth="1"/>
    <col min="8211" max="8448" width="9.140625" style="40"/>
    <col min="8449" max="8449" width="66.7109375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4.5703125" style="40" bestFit="1" customWidth="1"/>
    <col min="8462" max="8462" width="1.140625" style="40" customWidth="1"/>
    <col min="8463" max="8463" width="17.5703125" style="40" bestFit="1" customWidth="1"/>
    <col min="8464" max="8464" width="1.140625" style="40" customWidth="1"/>
    <col min="8465" max="8465" width="12.42578125" style="40" bestFit="1" customWidth="1"/>
    <col min="8466" max="8466" width="11.28515625" style="40" bestFit="1" customWidth="1"/>
    <col min="8467" max="8704" width="9.140625" style="40"/>
    <col min="8705" max="8705" width="66.7109375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4.5703125" style="40" bestFit="1" customWidth="1"/>
    <col min="8718" max="8718" width="1.140625" style="40" customWidth="1"/>
    <col min="8719" max="8719" width="17.5703125" style="40" bestFit="1" customWidth="1"/>
    <col min="8720" max="8720" width="1.140625" style="40" customWidth="1"/>
    <col min="8721" max="8721" width="12.42578125" style="40" bestFit="1" customWidth="1"/>
    <col min="8722" max="8722" width="11.28515625" style="40" bestFit="1" customWidth="1"/>
    <col min="8723" max="8960" width="9.140625" style="40"/>
    <col min="8961" max="8961" width="66.7109375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4.5703125" style="40" bestFit="1" customWidth="1"/>
    <col min="8974" max="8974" width="1.140625" style="40" customWidth="1"/>
    <col min="8975" max="8975" width="17.5703125" style="40" bestFit="1" customWidth="1"/>
    <col min="8976" max="8976" width="1.140625" style="40" customWidth="1"/>
    <col min="8977" max="8977" width="12.42578125" style="40" bestFit="1" customWidth="1"/>
    <col min="8978" max="8978" width="11.28515625" style="40" bestFit="1" customWidth="1"/>
    <col min="8979" max="9216" width="9.140625" style="40"/>
    <col min="9217" max="9217" width="66.7109375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4.5703125" style="40" bestFit="1" customWidth="1"/>
    <col min="9230" max="9230" width="1.140625" style="40" customWidth="1"/>
    <col min="9231" max="9231" width="17.5703125" style="40" bestFit="1" customWidth="1"/>
    <col min="9232" max="9232" width="1.140625" style="40" customWidth="1"/>
    <col min="9233" max="9233" width="12.42578125" style="40" bestFit="1" customWidth="1"/>
    <col min="9234" max="9234" width="11.28515625" style="40" bestFit="1" customWidth="1"/>
    <col min="9235" max="9472" width="9.140625" style="40"/>
    <col min="9473" max="9473" width="66.7109375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4.5703125" style="40" bestFit="1" customWidth="1"/>
    <col min="9486" max="9486" width="1.140625" style="40" customWidth="1"/>
    <col min="9487" max="9487" width="17.5703125" style="40" bestFit="1" customWidth="1"/>
    <col min="9488" max="9488" width="1.140625" style="40" customWidth="1"/>
    <col min="9489" max="9489" width="12.42578125" style="40" bestFit="1" customWidth="1"/>
    <col min="9490" max="9490" width="11.28515625" style="40" bestFit="1" customWidth="1"/>
    <col min="9491" max="9728" width="9.140625" style="40"/>
    <col min="9729" max="9729" width="66.7109375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4.5703125" style="40" bestFit="1" customWidth="1"/>
    <col min="9742" max="9742" width="1.140625" style="40" customWidth="1"/>
    <col min="9743" max="9743" width="17.5703125" style="40" bestFit="1" customWidth="1"/>
    <col min="9744" max="9744" width="1.140625" style="40" customWidth="1"/>
    <col min="9745" max="9745" width="12.42578125" style="40" bestFit="1" customWidth="1"/>
    <col min="9746" max="9746" width="11.28515625" style="40" bestFit="1" customWidth="1"/>
    <col min="9747" max="9984" width="9.140625" style="40"/>
    <col min="9985" max="9985" width="66.7109375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4.5703125" style="40" bestFit="1" customWidth="1"/>
    <col min="9998" max="9998" width="1.140625" style="40" customWidth="1"/>
    <col min="9999" max="9999" width="17.5703125" style="40" bestFit="1" customWidth="1"/>
    <col min="10000" max="10000" width="1.140625" style="40" customWidth="1"/>
    <col min="10001" max="10001" width="12.42578125" style="40" bestFit="1" customWidth="1"/>
    <col min="10002" max="10002" width="11.28515625" style="40" bestFit="1" customWidth="1"/>
    <col min="10003" max="10240" width="9.140625" style="40"/>
    <col min="10241" max="10241" width="66.7109375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4.5703125" style="40" bestFit="1" customWidth="1"/>
    <col min="10254" max="10254" width="1.140625" style="40" customWidth="1"/>
    <col min="10255" max="10255" width="17.5703125" style="40" bestFit="1" customWidth="1"/>
    <col min="10256" max="10256" width="1.140625" style="40" customWidth="1"/>
    <col min="10257" max="10257" width="12.42578125" style="40" bestFit="1" customWidth="1"/>
    <col min="10258" max="10258" width="11.28515625" style="40" bestFit="1" customWidth="1"/>
    <col min="10259" max="10496" width="9.140625" style="40"/>
    <col min="10497" max="10497" width="66.7109375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4.5703125" style="40" bestFit="1" customWidth="1"/>
    <col min="10510" max="10510" width="1.140625" style="40" customWidth="1"/>
    <col min="10511" max="10511" width="17.5703125" style="40" bestFit="1" customWidth="1"/>
    <col min="10512" max="10512" width="1.140625" style="40" customWidth="1"/>
    <col min="10513" max="10513" width="12.42578125" style="40" bestFit="1" customWidth="1"/>
    <col min="10514" max="10514" width="11.28515625" style="40" bestFit="1" customWidth="1"/>
    <col min="10515" max="10752" width="9.140625" style="40"/>
    <col min="10753" max="10753" width="66.7109375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4.5703125" style="40" bestFit="1" customWidth="1"/>
    <col min="10766" max="10766" width="1.140625" style="40" customWidth="1"/>
    <col min="10767" max="10767" width="17.5703125" style="40" bestFit="1" customWidth="1"/>
    <col min="10768" max="10768" width="1.140625" style="40" customWidth="1"/>
    <col min="10769" max="10769" width="12.42578125" style="40" bestFit="1" customWidth="1"/>
    <col min="10770" max="10770" width="11.28515625" style="40" bestFit="1" customWidth="1"/>
    <col min="10771" max="11008" width="9.140625" style="40"/>
    <col min="11009" max="11009" width="66.7109375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4.5703125" style="40" bestFit="1" customWidth="1"/>
    <col min="11022" max="11022" width="1.140625" style="40" customWidth="1"/>
    <col min="11023" max="11023" width="17.5703125" style="40" bestFit="1" customWidth="1"/>
    <col min="11024" max="11024" width="1.140625" style="40" customWidth="1"/>
    <col min="11025" max="11025" width="12.42578125" style="40" bestFit="1" customWidth="1"/>
    <col min="11026" max="11026" width="11.28515625" style="40" bestFit="1" customWidth="1"/>
    <col min="11027" max="11264" width="9.140625" style="40"/>
    <col min="11265" max="11265" width="66.7109375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4.5703125" style="40" bestFit="1" customWidth="1"/>
    <col min="11278" max="11278" width="1.140625" style="40" customWidth="1"/>
    <col min="11279" max="11279" width="17.5703125" style="40" bestFit="1" customWidth="1"/>
    <col min="11280" max="11280" width="1.140625" style="40" customWidth="1"/>
    <col min="11281" max="11281" width="12.42578125" style="40" bestFit="1" customWidth="1"/>
    <col min="11282" max="11282" width="11.28515625" style="40" bestFit="1" customWidth="1"/>
    <col min="11283" max="11520" width="9.140625" style="40"/>
    <col min="11521" max="11521" width="66.7109375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4.5703125" style="40" bestFit="1" customWidth="1"/>
    <col min="11534" max="11534" width="1.140625" style="40" customWidth="1"/>
    <col min="11535" max="11535" width="17.5703125" style="40" bestFit="1" customWidth="1"/>
    <col min="11536" max="11536" width="1.140625" style="40" customWidth="1"/>
    <col min="11537" max="11537" width="12.42578125" style="40" bestFit="1" customWidth="1"/>
    <col min="11538" max="11538" width="11.28515625" style="40" bestFit="1" customWidth="1"/>
    <col min="11539" max="11776" width="9.140625" style="40"/>
    <col min="11777" max="11777" width="66.7109375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4.5703125" style="40" bestFit="1" customWidth="1"/>
    <col min="11790" max="11790" width="1.140625" style="40" customWidth="1"/>
    <col min="11791" max="11791" width="17.5703125" style="40" bestFit="1" customWidth="1"/>
    <col min="11792" max="11792" width="1.140625" style="40" customWidth="1"/>
    <col min="11793" max="11793" width="12.42578125" style="40" bestFit="1" customWidth="1"/>
    <col min="11794" max="11794" width="11.28515625" style="40" bestFit="1" customWidth="1"/>
    <col min="11795" max="12032" width="9.140625" style="40"/>
    <col min="12033" max="12033" width="66.7109375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4.5703125" style="40" bestFit="1" customWidth="1"/>
    <col min="12046" max="12046" width="1.140625" style="40" customWidth="1"/>
    <col min="12047" max="12047" width="17.5703125" style="40" bestFit="1" customWidth="1"/>
    <col min="12048" max="12048" width="1.140625" style="40" customWidth="1"/>
    <col min="12049" max="12049" width="12.42578125" style="40" bestFit="1" customWidth="1"/>
    <col min="12050" max="12050" width="11.28515625" style="40" bestFit="1" customWidth="1"/>
    <col min="12051" max="12288" width="9.140625" style="40"/>
    <col min="12289" max="12289" width="66.7109375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4.5703125" style="40" bestFit="1" customWidth="1"/>
    <col min="12302" max="12302" width="1.140625" style="40" customWidth="1"/>
    <col min="12303" max="12303" width="17.5703125" style="40" bestFit="1" customWidth="1"/>
    <col min="12304" max="12304" width="1.140625" style="40" customWidth="1"/>
    <col min="12305" max="12305" width="12.42578125" style="40" bestFit="1" customWidth="1"/>
    <col min="12306" max="12306" width="11.28515625" style="40" bestFit="1" customWidth="1"/>
    <col min="12307" max="12544" width="9.140625" style="40"/>
    <col min="12545" max="12545" width="66.7109375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4.5703125" style="40" bestFit="1" customWidth="1"/>
    <col min="12558" max="12558" width="1.140625" style="40" customWidth="1"/>
    <col min="12559" max="12559" width="17.5703125" style="40" bestFit="1" customWidth="1"/>
    <col min="12560" max="12560" width="1.140625" style="40" customWidth="1"/>
    <col min="12561" max="12561" width="12.42578125" style="40" bestFit="1" customWidth="1"/>
    <col min="12562" max="12562" width="11.28515625" style="40" bestFit="1" customWidth="1"/>
    <col min="12563" max="12800" width="9.140625" style="40"/>
    <col min="12801" max="12801" width="66.7109375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4.5703125" style="40" bestFit="1" customWidth="1"/>
    <col min="12814" max="12814" width="1.140625" style="40" customWidth="1"/>
    <col min="12815" max="12815" width="17.5703125" style="40" bestFit="1" customWidth="1"/>
    <col min="12816" max="12816" width="1.140625" style="40" customWidth="1"/>
    <col min="12817" max="12817" width="12.42578125" style="40" bestFit="1" customWidth="1"/>
    <col min="12818" max="12818" width="11.28515625" style="40" bestFit="1" customWidth="1"/>
    <col min="12819" max="13056" width="9.140625" style="40"/>
    <col min="13057" max="13057" width="66.7109375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4.5703125" style="40" bestFit="1" customWidth="1"/>
    <col min="13070" max="13070" width="1.140625" style="40" customWidth="1"/>
    <col min="13071" max="13071" width="17.5703125" style="40" bestFit="1" customWidth="1"/>
    <col min="13072" max="13072" width="1.140625" style="40" customWidth="1"/>
    <col min="13073" max="13073" width="12.42578125" style="40" bestFit="1" customWidth="1"/>
    <col min="13074" max="13074" width="11.28515625" style="40" bestFit="1" customWidth="1"/>
    <col min="13075" max="13312" width="9.140625" style="40"/>
    <col min="13313" max="13313" width="66.7109375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4.5703125" style="40" bestFit="1" customWidth="1"/>
    <col min="13326" max="13326" width="1.140625" style="40" customWidth="1"/>
    <col min="13327" max="13327" width="17.5703125" style="40" bestFit="1" customWidth="1"/>
    <col min="13328" max="13328" width="1.140625" style="40" customWidth="1"/>
    <col min="13329" max="13329" width="12.42578125" style="40" bestFit="1" customWidth="1"/>
    <col min="13330" max="13330" width="11.28515625" style="40" bestFit="1" customWidth="1"/>
    <col min="13331" max="13568" width="9.140625" style="40"/>
    <col min="13569" max="13569" width="66.7109375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4.5703125" style="40" bestFit="1" customWidth="1"/>
    <col min="13582" max="13582" width="1.140625" style="40" customWidth="1"/>
    <col min="13583" max="13583" width="17.5703125" style="40" bestFit="1" customWidth="1"/>
    <col min="13584" max="13584" width="1.140625" style="40" customWidth="1"/>
    <col min="13585" max="13585" width="12.42578125" style="40" bestFit="1" customWidth="1"/>
    <col min="13586" max="13586" width="11.28515625" style="40" bestFit="1" customWidth="1"/>
    <col min="13587" max="13824" width="9.140625" style="40"/>
    <col min="13825" max="13825" width="66.7109375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4.5703125" style="40" bestFit="1" customWidth="1"/>
    <col min="13838" max="13838" width="1.140625" style="40" customWidth="1"/>
    <col min="13839" max="13839" width="17.5703125" style="40" bestFit="1" customWidth="1"/>
    <col min="13840" max="13840" width="1.140625" style="40" customWidth="1"/>
    <col min="13841" max="13841" width="12.42578125" style="40" bestFit="1" customWidth="1"/>
    <col min="13842" max="13842" width="11.28515625" style="40" bestFit="1" customWidth="1"/>
    <col min="13843" max="14080" width="9.140625" style="40"/>
    <col min="14081" max="14081" width="66.7109375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4.5703125" style="40" bestFit="1" customWidth="1"/>
    <col min="14094" max="14094" width="1.140625" style="40" customWidth="1"/>
    <col min="14095" max="14095" width="17.5703125" style="40" bestFit="1" customWidth="1"/>
    <col min="14096" max="14096" width="1.140625" style="40" customWidth="1"/>
    <col min="14097" max="14097" width="12.42578125" style="40" bestFit="1" customWidth="1"/>
    <col min="14098" max="14098" width="11.28515625" style="40" bestFit="1" customWidth="1"/>
    <col min="14099" max="14336" width="9.140625" style="40"/>
    <col min="14337" max="14337" width="66.7109375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4.5703125" style="40" bestFit="1" customWidth="1"/>
    <col min="14350" max="14350" width="1.140625" style="40" customWidth="1"/>
    <col min="14351" max="14351" width="17.5703125" style="40" bestFit="1" customWidth="1"/>
    <col min="14352" max="14352" width="1.140625" style="40" customWidth="1"/>
    <col min="14353" max="14353" width="12.42578125" style="40" bestFit="1" customWidth="1"/>
    <col min="14354" max="14354" width="11.28515625" style="40" bestFit="1" customWidth="1"/>
    <col min="14355" max="14592" width="9.140625" style="40"/>
    <col min="14593" max="14593" width="66.7109375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4.5703125" style="40" bestFit="1" customWidth="1"/>
    <col min="14606" max="14606" width="1.140625" style="40" customWidth="1"/>
    <col min="14607" max="14607" width="17.5703125" style="40" bestFit="1" customWidth="1"/>
    <col min="14608" max="14608" width="1.140625" style="40" customWidth="1"/>
    <col min="14609" max="14609" width="12.42578125" style="40" bestFit="1" customWidth="1"/>
    <col min="14610" max="14610" width="11.28515625" style="40" bestFit="1" customWidth="1"/>
    <col min="14611" max="14848" width="9.140625" style="40"/>
    <col min="14849" max="14849" width="66.7109375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4.5703125" style="40" bestFit="1" customWidth="1"/>
    <col min="14862" max="14862" width="1.140625" style="40" customWidth="1"/>
    <col min="14863" max="14863" width="17.5703125" style="40" bestFit="1" customWidth="1"/>
    <col min="14864" max="14864" width="1.140625" style="40" customWidth="1"/>
    <col min="14865" max="14865" width="12.42578125" style="40" bestFit="1" customWidth="1"/>
    <col min="14866" max="14866" width="11.28515625" style="40" bestFit="1" customWidth="1"/>
    <col min="14867" max="15104" width="9.140625" style="40"/>
    <col min="15105" max="15105" width="66.7109375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4.5703125" style="40" bestFit="1" customWidth="1"/>
    <col min="15118" max="15118" width="1.140625" style="40" customWidth="1"/>
    <col min="15119" max="15119" width="17.5703125" style="40" bestFit="1" customWidth="1"/>
    <col min="15120" max="15120" width="1.140625" style="40" customWidth="1"/>
    <col min="15121" max="15121" width="12.42578125" style="40" bestFit="1" customWidth="1"/>
    <col min="15122" max="15122" width="11.28515625" style="40" bestFit="1" customWidth="1"/>
    <col min="15123" max="15360" width="9.140625" style="40"/>
    <col min="15361" max="15361" width="66.7109375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4.5703125" style="40" bestFit="1" customWidth="1"/>
    <col min="15374" max="15374" width="1.140625" style="40" customWidth="1"/>
    <col min="15375" max="15375" width="17.5703125" style="40" bestFit="1" customWidth="1"/>
    <col min="15376" max="15376" width="1.140625" style="40" customWidth="1"/>
    <col min="15377" max="15377" width="12.42578125" style="40" bestFit="1" customWidth="1"/>
    <col min="15378" max="15378" width="11.28515625" style="40" bestFit="1" customWidth="1"/>
    <col min="15379" max="15616" width="9.140625" style="40"/>
    <col min="15617" max="15617" width="66.7109375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4.5703125" style="40" bestFit="1" customWidth="1"/>
    <col min="15630" max="15630" width="1.140625" style="40" customWidth="1"/>
    <col min="15631" max="15631" width="17.5703125" style="40" bestFit="1" customWidth="1"/>
    <col min="15632" max="15632" width="1.140625" style="40" customWidth="1"/>
    <col min="15633" max="15633" width="12.42578125" style="40" bestFit="1" customWidth="1"/>
    <col min="15634" max="15634" width="11.28515625" style="40" bestFit="1" customWidth="1"/>
    <col min="15635" max="15872" width="9.140625" style="40"/>
    <col min="15873" max="15873" width="66.7109375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4.5703125" style="40" bestFit="1" customWidth="1"/>
    <col min="15886" max="15886" width="1.140625" style="40" customWidth="1"/>
    <col min="15887" max="15887" width="17.5703125" style="40" bestFit="1" customWidth="1"/>
    <col min="15888" max="15888" width="1.140625" style="40" customWidth="1"/>
    <col min="15889" max="15889" width="12.42578125" style="40" bestFit="1" customWidth="1"/>
    <col min="15890" max="15890" width="11.28515625" style="40" bestFit="1" customWidth="1"/>
    <col min="15891" max="16128" width="9.140625" style="40"/>
    <col min="16129" max="16129" width="66.7109375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4.5703125" style="40" bestFit="1" customWidth="1"/>
    <col min="16142" max="16142" width="1.140625" style="40" customWidth="1"/>
    <col min="16143" max="16143" width="17.5703125" style="40" bestFit="1" customWidth="1"/>
    <col min="16144" max="16144" width="1.140625" style="40" customWidth="1"/>
    <col min="16145" max="16145" width="12.42578125" style="40" bestFit="1" customWidth="1"/>
    <col min="16146" max="16146" width="11.28515625" style="40" bestFit="1" customWidth="1"/>
    <col min="16147" max="16384" width="9.140625" style="40"/>
  </cols>
  <sheetData>
    <row r="1" spans="1:17" ht="22.5" customHeight="1" x14ac:dyDescent="0.5">
      <c r="A1" s="29" t="s">
        <v>114</v>
      </c>
      <c r="B1" s="244"/>
      <c r="C1" s="34"/>
      <c r="D1" s="34"/>
      <c r="E1" s="34"/>
      <c r="F1" s="34"/>
      <c r="G1" s="34"/>
      <c r="H1" s="34"/>
      <c r="I1" s="34"/>
      <c r="M1" s="34"/>
      <c r="N1" s="34"/>
      <c r="O1" s="34"/>
      <c r="P1" s="34"/>
      <c r="Q1" s="161"/>
    </row>
    <row r="2" spans="1:17" ht="22.5" customHeight="1" x14ac:dyDescent="0.5">
      <c r="A2" s="34" t="s">
        <v>81</v>
      </c>
      <c r="B2" s="244"/>
      <c r="C2" s="34"/>
      <c r="D2" s="34"/>
      <c r="E2" s="34"/>
      <c r="F2" s="34"/>
      <c r="G2" s="34"/>
      <c r="H2" s="34"/>
      <c r="I2" s="34"/>
      <c r="M2" s="34"/>
      <c r="N2" s="34"/>
      <c r="O2" s="34"/>
      <c r="P2" s="34"/>
      <c r="Q2" s="98"/>
    </row>
    <row r="3" spans="1:17" ht="22.5" customHeight="1" x14ac:dyDescent="0.5">
      <c r="A3" s="34"/>
      <c r="C3" s="34"/>
      <c r="D3" s="34"/>
      <c r="E3" s="34"/>
      <c r="F3" s="34"/>
      <c r="G3" s="34"/>
      <c r="H3" s="34"/>
      <c r="I3" s="34"/>
      <c r="M3" s="34"/>
      <c r="N3" s="34"/>
      <c r="O3" s="34"/>
      <c r="P3" s="34"/>
      <c r="Q3" s="98"/>
    </row>
    <row r="4" spans="1:17" ht="22.5" customHeight="1" x14ac:dyDescent="0.5">
      <c r="A4" s="35"/>
      <c r="C4" s="351" t="s">
        <v>84</v>
      </c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</row>
    <row r="5" spans="1:17" ht="22.5" customHeight="1" x14ac:dyDescent="0.5">
      <c r="A5" s="35"/>
      <c r="E5" s="25"/>
      <c r="F5" s="25"/>
      <c r="G5" s="354" t="s">
        <v>29</v>
      </c>
      <c r="H5" s="354"/>
      <c r="I5" s="354"/>
      <c r="J5" s="354"/>
      <c r="K5" s="354"/>
      <c r="M5" s="355" t="s">
        <v>56</v>
      </c>
      <c r="N5" s="355"/>
      <c r="O5" s="355"/>
    </row>
    <row r="6" spans="1:17" ht="22.5" customHeight="1" x14ac:dyDescent="0.5">
      <c r="A6" s="35"/>
      <c r="E6" s="25"/>
      <c r="F6" s="25"/>
      <c r="G6" s="354" t="s">
        <v>39</v>
      </c>
      <c r="H6" s="354"/>
      <c r="I6" s="354"/>
      <c r="K6" s="41"/>
      <c r="M6" s="220"/>
      <c r="N6" s="220"/>
      <c r="O6" s="220"/>
    </row>
    <row r="7" spans="1:17" ht="22.5" customHeight="1" x14ac:dyDescent="0.5">
      <c r="A7" s="170"/>
      <c r="C7" s="41" t="s">
        <v>21</v>
      </c>
      <c r="D7" s="41"/>
      <c r="E7" s="25"/>
      <c r="F7" s="41"/>
      <c r="J7" s="41"/>
      <c r="K7" s="41"/>
      <c r="L7" s="41"/>
      <c r="M7" s="220" t="s">
        <v>181</v>
      </c>
      <c r="N7" s="41"/>
      <c r="O7" s="41" t="s">
        <v>117</v>
      </c>
      <c r="P7" s="41"/>
      <c r="Q7" s="41"/>
    </row>
    <row r="8" spans="1:17" ht="22.5" customHeight="1" x14ac:dyDescent="0.5">
      <c r="A8" s="170"/>
      <c r="C8" s="41" t="s">
        <v>22</v>
      </c>
      <c r="D8" s="41"/>
      <c r="E8" s="41" t="s">
        <v>23</v>
      </c>
      <c r="F8" s="41"/>
      <c r="G8" s="177" t="s">
        <v>111</v>
      </c>
      <c r="H8" s="41"/>
      <c r="I8" s="173" t="s">
        <v>100</v>
      </c>
      <c r="J8" s="41"/>
      <c r="K8" s="41" t="s">
        <v>40</v>
      </c>
      <c r="L8" s="41"/>
      <c r="M8" s="220" t="s">
        <v>183</v>
      </c>
      <c r="N8" s="41"/>
      <c r="O8" s="42" t="s">
        <v>118</v>
      </c>
      <c r="P8" s="41"/>
      <c r="Q8" s="41" t="s">
        <v>32</v>
      </c>
    </row>
    <row r="9" spans="1:17" ht="22.5" customHeight="1" x14ac:dyDescent="0.5">
      <c r="A9" s="170"/>
      <c r="B9" s="245" t="s">
        <v>9</v>
      </c>
      <c r="C9" s="41" t="s">
        <v>24</v>
      </c>
      <c r="D9" s="41"/>
      <c r="E9" s="41" t="s">
        <v>28</v>
      </c>
      <c r="F9" s="41"/>
      <c r="G9" s="41" t="s">
        <v>101</v>
      </c>
      <c r="H9" s="41"/>
      <c r="I9" s="173" t="s">
        <v>102</v>
      </c>
      <c r="J9" s="41"/>
      <c r="K9" s="41" t="s">
        <v>30</v>
      </c>
      <c r="L9" s="41"/>
      <c r="M9" s="220" t="s">
        <v>184</v>
      </c>
      <c r="N9" s="41"/>
      <c r="O9" s="50" t="s">
        <v>59</v>
      </c>
      <c r="P9" s="41"/>
      <c r="Q9" s="172" t="s">
        <v>57</v>
      </c>
    </row>
    <row r="10" spans="1:17" ht="22.5" customHeight="1" x14ac:dyDescent="0.5">
      <c r="A10" s="57"/>
      <c r="C10" s="357" t="s">
        <v>79</v>
      </c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</row>
    <row r="11" spans="1:17" ht="22.5" customHeight="1" x14ac:dyDescent="0.5">
      <c r="A11" s="57" t="s">
        <v>200</v>
      </c>
      <c r="B11" s="24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22"/>
      <c r="Q11" s="36"/>
    </row>
    <row r="12" spans="1:17" ht="22.5" customHeight="1" x14ac:dyDescent="0.5">
      <c r="A12" s="43" t="s">
        <v>174</v>
      </c>
      <c r="B12" s="245"/>
      <c r="C12" s="296">
        <v>578400</v>
      </c>
      <c r="D12" s="159"/>
      <c r="E12" s="296">
        <v>333489</v>
      </c>
      <c r="F12" s="159"/>
      <c r="G12" s="159">
        <v>72840</v>
      </c>
      <c r="H12" s="159"/>
      <c r="I12" s="296">
        <v>825000</v>
      </c>
      <c r="J12" s="297"/>
      <c r="K12" s="159">
        <v>4798046</v>
      </c>
      <c r="L12" s="297"/>
      <c r="M12" s="147">
        <v>23132</v>
      </c>
      <c r="N12" s="277"/>
      <c r="O12" s="296">
        <f>M12</f>
        <v>23132</v>
      </c>
      <c r="P12" s="277"/>
      <c r="Q12" s="296">
        <f>SUM(C12:M12)</f>
        <v>6630907</v>
      </c>
    </row>
    <row r="13" spans="1:17" ht="22.5" customHeight="1" x14ac:dyDescent="0.5">
      <c r="A13" s="107" t="s">
        <v>139</v>
      </c>
      <c r="B13" s="245"/>
      <c r="C13" s="320" t="s">
        <v>152</v>
      </c>
      <c r="D13" s="157"/>
      <c r="E13" s="291" t="s">
        <v>152</v>
      </c>
      <c r="F13" s="157"/>
      <c r="G13" s="320" t="s">
        <v>152</v>
      </c>
      <c r="H13" s="157"/>
      <c r="I13" s="291" t="s">
        <v>152</v>
      </c>
      <c r="J13" s="248"/>
      <c r="K13" s="135">
        <v>15536</v>
      </c>
      <c r="L13" s="248"/>
      <c r="M13" s="247">
        <v>-15536</v>
      </c>
      <c r="N13" s="153"/>
      <c r="O13" s="45">
        <f>M13</f>
        <v>-15536</v>
      </c>
      <c r="P13" s="45"/>
      <c r="Q13" s="322" t="s">
        <v>152</v>
      </c>
    </row>
    <row r="14" spans="1:17" ht="22.5" customHeight="1" x14ac:dyDescent="0.5">
      <c r="A14" s="241" t="s">
        <v>145</v>
      </c>
      <c r="B14" s="245"/>
      <c r="C14" s="54">
        <f>SUM(C12:C13)</f>
        <v>578400</v>
      </c>
      <c r="D14" s="36"/>
      <c r="E14" s="54">
        <f>SUM(E12:E13)</f>
        <v>333489</v>
      </c>
      <c r="F14" s="36"/>
      <c r="G14" s="54">
        <f>SUM(G12:G13)</f>
        <v>72840</v>
      </c>
      <c r="H14" s="36"/>
      <c r="I14" s="54">
        <f>SUM(I12:I13)</f>
        <v>825000</v>
      </c>
      <c r="J14" s="204"/>
      <c r="K14" s="54">
        <f>SUM(K12:K13)</f>
        <v>4813582</v>
      </c>
      <c r="L14" s="204"/>
      <c r="M14" s="54">
        <f>SUM(M12:M13)</f>
        <v>7596</v>
      </c>
      <c r="N14" s="156"/>
      <c r="O14" s="54">
        <f>SUM(O12:O13)</f>
        <v>7596</v>
      </c>
      <c r="P14" s="36"/>
      <c r="Q14" s="54">
        <f>SUM(Q12:Q13)</f>
        <v>6630907</v>
      </c>
    </row>
    <row r="15" spans="1:17" ht="22.5" customHeight="1" x14ac:dyDescent="0.5">
      <c r="A15" s="43"/>
      <c r="B15" s="245"/>
      <c r="C15" s="163"/>
      <c r="D15" s="36"/>
      <c r="E15" s="163"/>
      <c r="F15" s="36"/>
      <c r="G15" s="163"/>
      <c r="H15" s="36"/>
      <c r="I15" s="163"/>
      <c r="J15" s="100"/>
      <c r="K15" s="163"/>
      <c r="L15" s="100"/>
      <c r="M15" s="159"/>
      <c r="N15" s="102"/>
      <c r="O15" s="159"/>
      <c r="P15" s="22"/>
      <c r="Q15" s="36"/>
    </row>
    <row r="16" spans="1:17" ht="21.75" customHeight="1" x14ac:dyDescent="0.5">
      <c r="A16" s="43" t="s">
        <v>97</v>
      </c>
      <c r="B16" s="245"/>
      <c r="C16" s="146"/>
      <c r="D16" s="36"/>
      <c r="E16" s="146"/>
      <c r="F16" s="36"/>
      <c r="G16" s="146"/>
      <c r="H16" s="36"/>
      <c r="I16" s="146"/>
      <c r="J16" s="100"/>
      <c r="K16" s="146"/>
      <c r="L16" s="100"/>
      <c r="M16" s="159"/>
      <c r="N16" s="36"/>
      <c r="O16" s="146"/>
      <c r="P16" s="22"/>
      <c r="Q16" s="146"/>
    </row>
    <row r="17" spans="1:34" ht="22.5" customHeight="1" x14ac:dyDescent="0.5">
      <c r="A17" s="107" t="s">
        <v>153</v>
      </c>
      <c r="B17" s="245">
        <v>7</v>
      </c>
      <c r="C17" s="285" t="s">
        <v>154</v>
      </c>
      <c r="D17" s="276"/>
      <c r="E17" s="285" t="s">
        <v>152</v>
      </c>
      <c r="F17" s="276"/>
      <c r="G17" s="285" t="s">
        <v>155</v>
      </c>
      <c r="H17" s="276"/>
      <c r="I17" s="285" t="s">
        <v>154</v>
      </c>
      <c r="J17" s="108"/>
      <c r="K17" s="213">
        <v>-127248</v>
      </c>
      <c r="L17" s="108"/>
      <c r="M17" s="285" t="s">
        <v>156</v>
      </c>
      <c r="N17" s="276"/>
      <c r="O17" s="285" t="s">
        <v>156</v>
      </c>
      <c r="P17" s="39"/>
      <c r="Q17" s="105">
        <f>SUM(C17:M17)</f>
        <v>-127248</v>
      </c>
    </row>
    <row r="18" spans="1:34" ht="22.5" customHeight="1" x14ac:dyDescent="0.5">
      <c r="A18" s="43" t="s">
        <v>98</v>
      </c>
      <c r="B18" s="245"/>
      <c r="C18" s="286" t="s">
        <v>154</v>
      </c>
      <c r="D18" s="288"/>
      <c r="E18" s="286" t="s">
        <v>152</v>
      </c>
      <c r="F18" s="288"/>
      <c r="G18" s="286" t="s">
        <v>155</v>
      </c>
      <c r="H18" s="288"/>
      <c r="I18" s="286" t="s">
        <v>154</v>
      </c>
      <c r="J18" s="204"/>
      <c r="K18" s="203">
        <f>SUM(K17:K17)</f>
        <v>-127248</v>
      </c>
      <c r="L18" s="204"/>
      <c r="M18" s="286" t="s">
        <v>156</v>
      </c>
      <c r="N18" s="287"/>
      <c r="O18" s="286" t="s">
        <v>156</v>
      </c>
      <c r="P18" s="22"/>
      <c r="Q18" s="203">
        <f>SUM(Q17:Q17)</f>
        <v>-127248</v>
      </c>
    </row>
    <row r="19" spans="1:34" ht="22.5" customHeight="1" x14ac:dyDescent="0.5">
      <c r="A19" s="43"/>
      <c r="C19" s="101"/>
      <c r="D19" s="101"/>
      <c r="E19" s="101"/>
      <c r="F19" s="101"/>
      <c r="G19" s="101"/>
      <c r="H19" s="101"/>
      <c r="I19" s="101"/>
      <c r="J19" s="100"/>
      <c r="K19" s="146"/>
      <c r="L19" s="100"/>
      <c r="M19" s="101"/>
      <c r="N19" s="101"/>
      <c r="O19" s="101"/>
      <c r="P19" s="22"/>
      <c r="Q19" s="146"/>
    </row>
    <row r="20" spans="1:34" ht="22.5" customHeight="1" x14ac:dyDescent="0.5">
      <c r="A20" s="43" t="s">
        <v>143</v>
      </c>
      <c r="B20" s="245"/>
      <c r="C20" s="56"/>
      <c r="D20" s="18"/>
      <c r="E20" s="56"/>
      <c r="F20" s="18"/>
      <c r="G20" s="56"/>
      <c r="H20" s="18"/>
      <c r="I20" s="56"/>
      <c r="J20" s="27"/>
      <c r="K20" s="157"/>
      <c r="L20" s="27"/>
      <c r="M20" s="56"/>
      <c r="N20" s="18"/>
      <c r="O20" s="18"/>
      <c r="P20" s="27"/>
      <c r="Q20" s="18"/>
    </row>
    <row r="21" spans="1:34" ht="22.5" customHeight="1" x14ac:dyDescent="0.5">
      <c r="A21" s="107" t="s">
        <v>127</v>
      </c>
      <c r="B21" s="245"/>
      <c r="C21" s="291" t="s">
        <v>152</v>
      </c>
      <c r="D21" s="274"/>
      <c r="E21" s="291" t="s">
        <v>152</v>
      </c>
      <c r="F21" s="274"/>
      <c r="G21" s="291" t="s">
        <v>152</v>
      </c>
      <c r="H21" s="274"/>
      <c r="I21" s="291" t="s">
        <v>152</v>
      </c>
      <c r="J21" s="27"/>
      <c r="K21" s="132">
        <f>PL!J117</f>
        <v>-391809</v>
      </c>
      <c r="L21" s="27"/>
      <c r="M21" s="291" t="s">
        <v>156</v>
      </c>
      <c r="N21" s="281"/>
      <c r="O21" s="291" t="s">
        <v>156</v>
      </c>
      <c r="P21" s="27"/>
      <c r="Q21" s="45">
        <f>K21</f>
        <v>-391809</v>
      </c>
    </row>
    <row r="22" spans="1:34" ht="22.5" customHeight="1" x14ac:dyDescent="0.5">
      <c r="A22" s="28" t="s">
        <v>208</v>
      </c>
      <c r="B22" s="245"/>
      <c r="C22" s="291" t="s">
        <v>152</v>
      </c>
      <c r="D22" s="274"/>
      <c r="E22" s="291" t="s">
        <v>152</v>
      </c>
      <c r="F22" s="274"/>
      <c r="G22" s="291" t="s">
        <v>152</v>
      </c>
      <c r="H22" s="274"/>
      <c r="I22" s="291" t="s">
        <v>152</v>
      </c>
      <c r="J22" s="27"/>
      <c r="K22" s="291" t="s">
        <v>152</v>
      </c>
      <c r="L22" s="27"/>
      <c r="M22" s="132">
        <f>PL!J134</f>
        <v>6586</v>
      </c>
      <c r="N22" s="27"/>
      <c r="O22" s="132">
        <f>M22</f>
        <v>6586</v>
      </c>
      <c r="P22" s="27"/>
      <c r="Q22" s="45">
        <f>O22</f>
        <v>6586</v>
      </c>
    </row>
    <row r="23" spans="1:34" s="34" customFormat="1" ht="22.5" customHeight="1" x14ac:dyDescent="0.5">
      <c r="A23" s="43" t="s">
        <v>144</v>
      </c>
      <c r="B23" s="243"/>
      <c r="C23" s="321" t="s">
        <v>152</v>
      </c>
      <c r="D23" s="278"/>
      <c r="E23" s="321" t="s">
        <v>152</v>
      </c>
      <c r="F23" s="278"/>
      <c r="G23" s="321" t="s">
        <v>152</v>
      </c>
      <c r="H23" s="278"/>
      <c r="I23" s="321" t="s">
        <v>152</v>
      </c>
      <c r="J23" s="83"/>
      <c r="K23" s="158">
        <f>SUM(K21:K22)</f>
        <v>-391809</v>
      </c>
      <c r="L23" s="83"/>
      <c r="M23" s="158">
        <f>SUM(M21:M22)</f>
        <v>6586</v>
      </c>
      <c r="N23" s="22"/>
      <c r="O23" s="158">
        <f>SUM(O21:O22)</f>
        <v>6586</v>
      </c>
      <c r="P23" s="22"/>
      <c r="Q23" s="158">
        <f>SUM(Q21:Q22)</f>
        <v>-385223</v>
      </c>
      <c r="R23" s="344"/>
      <c r="S23" s="344"/>
      <c r="T23" s="344"/>
      <c r="U23" s="344"/>
      <c r="V23" s="344"/>
      <c r="W23" s="344"/>
      <c r="X23" s="344"/>
      <c r="Y23" s="344"/>
      <c r="Z23" s="344"/>
      <c r="AA23" s="344"/>
      <c r="AB23" s="344"/>
      <c r="AC23" s="344"/>
      <c r="AD23" s="344"/>
      <c r="AE23" s="344"/>
      <c r="AF23" s="344"/>
      <c r="AG23" s="344"/>
      <c r="AH23" s="344"/>
    </row>
    <row r="24" spans="1:34" ht="22.5" customHeight="1" x14ac:dyDescent="0.5">
      <c r="A24" s="43"/>
      <c r="C24" s="162"/>
      <c r="D24" s="22"/>
      <c r="E24" s="162"/>
      <c r="F24" s="22"/>
      <c r="G24" s="162"/>
      <c r="H24" s="22"/>
      <c r="I24" s="162"/>
      <c r="J24" s="83"/>
      <c r="K24" s="162"/>
      <c r="L24" s="83"/>
      <c r="M24" s="162"/>
      <c r="N24" s="22"/>
      <c r="O24" s="162"/>
      <c r="P24" s="22"/>
      <c r="Q24" s="162"/>
    </row>
    <row r="25" spans="1:34" ht="22.5" customHeight="1" thickBot="1" x14ac:dyDescent="0.55000000000000004">
      <c r="A25" s="43" t="s">
        <v>198</v>
      </c>
      <c r="C25" s="104">
        <f>SUM(C14,C18,C23)</f>
        <v>578400</v>
      </c>
      <c r="D25" s="36"/>
      <c r="E25" s="104">
        <f>SUM(E14,E18,E23)</f>
        <v>333489</v>
      </c>
      <c r="F25" s="36"/>
      <c r="G25" s="104">
        <f>SUM(G14,G18,G23)</f>
        <v>72840</v>
      </c>
      <c r="H25" s="36"/>
      <c r="I25" s="104">
        <f>SUM(I14,I18,I23)</f>
        <v>825000</v>
      </c>
      <c r="J25" s="36"/>
      <c r="K25" s="104">
        <f>SUM(K14,K18,K23)</f>
        <v>4294525</v>
      </c>
      <c r="L25" s="36"/>
      <c r="M25" s="104">
        <f>SUM(M14,M18,M23)</f>
        <v>14182</v>
      </c>
      <c r="N25" s="36"/>
      <c r="O25" s="104">
        <f>SUM(O14,O18,O23)</f>
        <v>14182</v>
      </c>
      <c r="P25" s="36"/>
      <c r="Q25" s="104">
        <f>SUM(Q14,Q18,Q23)</f>
        <v>6118436</v>
      </c>
    </row>
    <row r="26" spans="1:34" ht="22.5" customHeight="1" thickTop="1" x14ac:dyDescent="0.5">
      <c r="A26" s="43"/>
      <c r="C26" s="102"/>
      <c r="D26" s="36"/>
      <c r="E26" s="102"/>
      <c r="F26" s="36"/>
      <c r="G26" s="102"/>
      <c r="H26" s="36"/>
      <c r="I26" s="102"/>
      <c r="J26" s="36"/>
      <c r="K26" s="102"/>
      <c r="L26" s="36"/>
      <c r="M26" s="102"/>
      <c r="N26" s="36"/>
      <c r="O26" s="102"/>
      <c r="P26" s="36"/>
      <c r="Q26" s="102"/>
    </row>
    <row r="27" spans="1:34" ht="22.5" customHeight="1" x14ac:dyDescent="0.5">
      <c r="A27" s="29" t="s">
        <v>114</v>
      </c>
      <c r="B27" s="244"/>
    </row>
    <row r="28" spans="1:34" ht="22.5" customHeight="1" x14ac:dyDescent="0.5">
      <c r="A28" s="34" t="s">
        <v>81</v>
      </c>
      <c r="C28" s="34"/>
      <c r="D28" s="34"/>
      <c r="E28" s="34"/>
      <c r="F28" s="34"/>
      <c r="G28" s="34"/>
      <c r="H28" s="34"/>
      <c r="I28" s="34"/>
      <c r="M28" s="34"/>
      <c r="N28" s="34"/>
      <c r="O28" s="34"/>
      <c r="P28" s="34"/>
      <c r="Q28" s="98"/>
    </row>
    <row r="29" spans="1:34" ht="22.5" customHeight="1" x14ac:dyDescent="0.5">
      <c r="A29" s="34"/>
      <c r="C29" s="34"/>
      <c r="D29" s="34"/>
      <c r="E29" s="34"/>
      <c r="F29" s="34"/>
      <c r="G29" s="34"/>
      <c r="H29" s="34"/>
      <c r="I29" s="34"/>
      <c r="M29" s="34"/>
      <c r="N29" s="34"/>
      <c r="O29" s="34"/>
      <c r="P29" s="34"/>
      <c r="Q29" s="98"/>
    </row>
    <row r="30" spans="1:34" s="25" customFormat="1" ht="22.5" customHeight="1" x14ac:dyDescent="0.45">
      <c r="A30" s="35"/>
      <c r="B30" s="243"/>
      <c r="C30" s="351" t="s">
        <v>84</v>
      </c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  <c r="Q30" s="351"/>
      <c r="R30" s="334"/>
      <c r="S30" s="334"/>
      <c r="T30" s="334"/>
      <c r="U30" s="334"/>
      <c r="V30" s="334"/>
      <c r="W30" s="334"/>
      <c r="X30" s="334"/>
      <c r="Y30" s="334"/>
      <c r="Z30" s="334"/>
      <c r="AA30" s="334"/>
      <c r="AB30" s="334"/>
      <c r="AC30" s="334"/>
      <c r="AD30" s="334"/>
      <c r="AE30" s="334"/>
      <c r="AF30" s="334"/>
      <c r="AG30" s="334"/>
      <c r="AH30" s="334"/>
    </row>
    <row r="31" spans="1:34" s="25" customFormat="1" ht="22.5" customHeight="1" x14ac:dyDescent="0.45">
      <c r="A31" s="35"/>
      <c r="B31" s="243"/>
      <c r="G31" s="354" t="s">
        <v>29</v>
      </c>
      <c r="H31" s="354"/>
      <c r="I31" s="354"/>
      <c r="J31" s="354"/>
      <c r="K31" s="354"/>
      <c r="M31" s="355" t="s">
        <v>56</v>
      </c>
      <c r="N31" s="355"/>
      <c r="O31" s="355"/>
      <c r="R31" s="334"/>
      <c r="S31" s="334"/>
      <c r="T31" s="334"/>
      <c r="U31" s="334"/>
      <c r="V31" s="334"/>
      <c r="W31" s="334"/>
      <c r="X31" s="334"/>
      <c r="Y31" s="334"/>
      <c r="Z31" s="334"/>
      <c r="AA31" s="334"/>
      <c r="AB31" s="334"/>
      <c r="AC31" s="334"/>
      <c r="AD31" s="334"/>
      <c r="AE31" s="334"/>
      <c r="AF31" s="334"/>
      <c r="AG31" s="334"/>
      <c r="AH31" s="334"/>
    </row>
    <row r="32" spans="1:34" s="25" customFormat="1" ht="22.5" customHeight="1" x14ac:dyDescent="0.45">
      <c r="A32" s="170"/>
      <c r="B32" s="243"/>
      <c r="D32" s="41"/>
      <c r="F32" s="41"/>
      <c r="G32" s="356" t="s">
        <v>39</v>
      </c>
      <c r="H32" s="356"/>
      <c r="I32" s="356"/>
      <c r="J32" s="41"/>
      <c r="K32" s="41"/>
      <c r="L32" s="41"/>
      <c r="M32" s="41"/>
      <c r="N32" s="41"/>
      <c r="P32" s="41"/>
      <c r="Q32" s="41"/>
      <c r="R32" s="334"/>
      <c r="S32" s="334"/>
      <c r="T32" s="334"/>
      <c r="U32" s="334"/>
      <c r="V32" s="334"/>
      <c r="W32" s="334"/>
      <c r="X32" s="334"/>
      <c r="Y32" s="334"/>
      <c r="Z32" s="334"/>
      <c r="AA32" s="334"/>
      <c r="AB32" s="334"/>
      <c r="AC32" s="334"/>
      <c r="AD32" s="334"/>
      <c r="AE32" s="334"/>
      <c r="AF32" s="334"/>
      <c r="AG32" s="334"/>
      <c r="AH32" s="334"/>
    </row>
    <row r="33" spans="1:34" s="25" customFormat="1" ht="22.5" customHeight="1" x14ac:dyDescent="0.45">
      <c r="A33" s="261"/>
      <c r="B33" s="243"/>
      <c r="C33" s="41" t="s">
        <v>21</v>
      </c>
      <c r="D33" s="41"/>
      <c r="F33" s="41"/>
      <c r="G33" s="41"/>
      <c r="H33" s="41"/>
      <c r="I33" s="41"/>
      <c r="J33" s="41"/>
      <c r="K33" s="41"/>
      <c r="L33" s="41"/>
      <c r="M33" s="220" t="s">
        <v>181</v>
      </c>
      <c r="N33" s="41"/>
      <c r="O33" s="41" t="s">
        <v>117</v>
      </c>
      <c r="P33" s="41"/>
      <c r="Q33" s="41"/>
      <c r="R33" s="334"/>
      <c r="S33" s="334"/>
      <c r="T33" s="334"/>
      <c r="U33" s="334"/>
      <c r="V33" s="334"/>
      <c r="W33" s="334"/>
      <c r="X33" s="334"/>
      <c r="Y33" s="334"/>
      <c r="Z33" s="334"/>
      <c r="AA33" s="334"/>
      <c r="AB33" s="334"/>
      <c r="AC33" s="334"/>
      <c r="AD33" s="334"/>
      <c r="AE33" s="334"/>
      <c r="AF33" s="334"/>
      <c r="AG33" s="334"/>
      <c r="AH33" s="334"/>
    </row>
    <row r="34" spans="1:34" s="25" customFormat="1" ht="22.5" customHeight="1" x14ac:dyDescent="0.45">
      <c r="A34" s="170"/>
      <c r="B34" s="243"/>
      <c r="C34" s="41" t="s">
        <v>22</v>
      </c>
      <c r="D34" s="41"/>
      <c r="E34" s="41" t="s">
        <v>23</v>
      </c>
      <c r="F34" s="41"/>
      <c r="G34" s="177" t="s">
        <v>111</v>
      </c>
      <c r="H34" s="41"/>
      <c r="I34" s="173" t="s">
        <v>100</v>
      </c>
      <c r="J34" s="41"/>
      <c r="K34" s="41" t="s">
        <v>40</v>
      </c>
      <c r="L34" s="41"/>
      <c r="M34" s="220" t="s">
        <v>182</v>
      </c>
      <c r="N34" s="41"/>
      <c r="O34" s="42" t="s">
        <v>118</v>
      </c>
      <c r="P34" s="41"/>
      <c r="Q34" s="41" t="s">
        <v>32</v>
      </c>
      <c r="R34" s="334"/>
      <c r="S34" s="334"/>
      <c r="T34" s="334"/>
      <c r="U34" s="334"/>
      <c r="V34" s="334"/>
      <c r="W34" s="334"/>
      <c r="X34" s="334"/>
      <c r="Y34" s="334"/>
      <c r="Z34" s="334"/>
      <c r="AA34" s="334"/>
      <c r="AB34" s="334"/>
      <c r="AC34" s="334"/>
      <c r="AD34" s="334"/>
      <c r="AE34" s="334"/>
      <c r="AF34" s="334"/>
      <c r="AG34" s="334"/>
      <c r="AH34" s="334"/>
    </row>
    <row r="35" spans="1:34" s="25" customFormat="1" ht="22.5" customHeight="1" x14ac:dyDescent="0.45">
      <c r="A35" s="170"/>
      <c r="B35" s="245" t="s">
        <v>9</v>
      </c>
      <c r="C35" s="41" t="s">
        <v>24</v>
      </c>
      <c r="D35" s="41"/>
      <c r="E35" s="41" t="s">
        <v>28</v>
      </c>
      <c r="F35" s="41"/>
      <c r="G35" s="41" t="s">
        <v>101</v>
      </c>
      <c r="H35" s="41"/>
      <c r="I35" s="173" t="s">
        <v>102</v>
      </c>
      <c r="J35" s="41"/>
      <c r="K35" s="41" t="s">
        <v>30</v>
      </c>
      <c r="L35" s="41"/>
      <c r="M35" s="220" t="s">
        <v>126</v>
      </c>
      <c r="N35" s="41"/>
      <c r="O35" s="50" t="s">
        <v>59</v>
      </c>
      <c r="P35" s="41"/>
      <c r="Q35" s="172" t="s">
        <v>57</v>
      </c>
      <c r="R35" s="334"/>
      <c r="S35" s="334"/>
      <c r="T35" s="334"/>
      <c r="U35" s="334"/>
      <c r="V35" s="334"/>
      <c r="W35" s="334"/>
      <c r="X35" s="334"/>
      <c r="Y35" s="334"/>
      <c r="Z35" s="334"/>
      <c r="AA35" s="334"/>
      <c r="AB35" s="334"/>
      <c r="AC35" s="334"/>
      <c r="AD35" s="334"/>
      <c r="AE35" s="334"/>
      <c r="AF35" s="334"/>
      <c r="AG35" s="334"/>
      <c r="AH35" s="334"/>
    </row>
    <row r="36" spans="1:34" s="25" customFormat="1" ht="22.5" customHeight="1" x14ac:dyDescent="0.45">
      <c r="A36" s="57"/>
      <c r="B36" s="243"/>
      <c r="C36" s="357" t="s">
        <v>79</v>
      </c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34"/>
      <c r="S36" s="334"/>
      <c r="T36" s="334"/>
      <c r="U36" s="334"/>
      <c r="V36" s="334"/>
      <c r="W36" s="334"/>
      <c r="X36" s="334"/>
      <c r="Y36" s="334"/>
      <c r="Z36" s="334"/>
      <c r="AA36" s="334"/>
      <c r="AB36" s="334"/>
      <c r="AC36" s="334"/>
      <c r="AD36" s="334"/>
      <c r="AE36" s="334"/>
      <c r="AF36" s="334"/>
      <c r="AG36" s="334"/>
      <c r="AH36" s="334"/>
    </row>
    <row r="37" spans="1:34" ht="22.5" customHeight="1" x14ac:dyDescent="0.5">
      <c r="A37" s="57" t="s">
        <v>197</v>
      </c>
      <c r="B37" s="40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22"/>
      <c r="Q37" s="36"/>
    </row>
    <row r="38" spans="1:34" ht="22.5" hidden="1" customHeight="1" x14ac:dyDescent="0.5">
      <c r="A38" s="43" t="s">
        <v>140</v>
      </c>
      <c r="B38" s="245"/>
      <c r="C38" s="225"/>
      <c r="D38" s="225"/>
      <c r="E38" s="225"/>
      <c r="F38" s="225"/>
      <c r="G38" s="225"/>
      <c r="H38" s="225"/>
      <c r="I38" s="225"/>
      <c r="J38" s="204"/>
      <c r="K38" s="146"/>
      <c r="L38" s="204"/>
      <c r="M38" s="225"/>
      <c r="N38" s="156"/>
      <c r="O38" s="159"/>
      <c r="P38" s="36"/>
      <c r="Q38" s="102"/>
    </row>
    <row r="39" spans="1:34" ht="22.5" hidden="1" customHeight="1" x14ac:dyDescent="0.5">
      <c r="A39" s="107" t="s">
        <v>139</v>
      </c>
      <c r="B39" s="245"/>
      <c r="C39" s="282" t="s">
        <v>154</v>
      </c>
      <c r="D39" s="157"/>
      <c r="E39" s="282" t="s">
        <v>152</v>
      </c>
      <c r="F39" s="157"/>
      <c r="G39" s="282" t="s">
        <v>155</v>
      </c>
      <c r="H39" s="157"/>
      <c r="I39" s="282" t="s">
        <v>154</v>
      </c>
      <c r="J39" s="248"/>
      <c r="K39" s="135">
        <v>15536</v>
      </c>
      <c r="L39" s="248"/>
      <c r="M39" s="247">
        <v>-15536</v>
      </c>
      <c r="N39" s="153"/>
      <c r="O39" s="45">
        <f>SUM(M39)</f>
        <v>-15536</v>
      </c>
      <c r="P39" s="45"/>
      <c r="Q39" s="284" t="s">
        <v>160</v>
      </c>
    </row>
    <row r="40" spans="1:34" ht="22.5" customHeight="1" x14ac:dyDescent="0.5">
      <c r="A40" s="241" t="s">
        <v>176</v>
      </c>
      <c r="B40" s="40"/>
      <c r="C40" s="163">
        <f>C25</f>
        <v>578400</v>
      </c>
      <c r="D40" s="36"/>
      <c r="E40" s="163">
        <f>E25</f>
        <v>333489</v>
      </c>
      <c r="F40" s="36"/>
      <c r="G40" s="163">
        <f>G25</f>
        <v>72840</v>
      </c>
      <c r="H40" s="36"/>
      <c r="I40" s="163">
        <f>I25</f>
        <v>825000</v>
      </c>
      <c r="J40" s="100"/>
      <c r="K40" s="163">
        <v>4133961</v>
      </c>
      <c r="L40" s="100"/>
      <c r="M40" s="163">
        <v>-6129</v>
      </c>
      <c r="N40" s="102"/>
      <c r="O40" s="163">
        <v>-6129</v>
      </c>
      <c r="P40" s="36"/>
      <c r="Q40" s="163">
        <f>SUM(C40:M40)</f>
        <v>5937561</v>
      </c>
    </row>
    <row r="41" spans="1:34" ht="22.5" customHeight="1" x14ac:dyDescent="0.5">
      <c r="A41" s="43"/>
      <c r="B41" s="245"/>
      <c r="C41" s="163"/>
      <c r="D41" s="36"/>
      <c r="E41" s="163"/>
      <c r="F41" s="36"/>
      <c r="G41" s="163"/>
      <c r="H41" s="36"/>
      <c r="I41" s="163"/>
      <c r="J41" s="100"/>
      <c r="K41" s="163"/>
      <c r="L41" s="100"/>
      <c r="M41" s="159"/>
      <c r="N41" s="102"/>
      <c r="O41" s="159"/>
      <c r="P41" s="22"/>
      <c r="Q41" s="36"/>
    </row>
    <row r="42" spans="1:34" ht="22.5" customHeight="1" x14ac:dyDescent="0.5">
      <c r="A42" s="43" t="s">
        <v>97</v>
      </c>
      <c r="C42" s="146"/>
      <c r="D42" s="36"/>
      <c r="E42" s="146"/>
      <c r="F42" s="36"/>
      <c r="G42" s="146"/>
      <c r="H42" s="36"/>
      <c r="I42" s="146"/>
      <c r="J42" s="100"/>
      <c r="K42" s="146"/>
      <c r="L42" s="100"/>
      <c r="M42" s="159"/>
      <c r="N42" s="36"/>
      <c r="O42" s="146"/>
      <c r="P42" s="22"/>
      <c r="Q42" s="146"/>
    </row>
    <row r="43" spans="1:34" ht="22.5" customHeight="1" x14ac:dyDescent="0.5">
      <c r="A43" s="107" t="s">
        <v>153</v>
      </c>
      <c r="B43" s="245">
        <v>7</v>
      </c>
      <c r="C43" s="275" t="s">
        <v>152</v>
      </c>
      <c r="D43" s="157"/>
      <c r="E43" s="275" t="s">
        <v>152</v>
      </c>
      <c r="F43" s="157"/>
      <c r="G43" s="275" t="s">
        <v>152</v>
      </c>
      <c r="H43" s="157"/>
      <c r="I43" s="275" t="s">
        <v>152</v>
      </c>
      <c r="J43" s="27"/>
      <c r="K43" s="132">
        <v>-57840</v>
      </c>
      <c r="L43" s="27"/>
      <c r="M43" s="291" t="s">
        <v>156</v>
      </c>
      <c r="N43" s="27"/>
      <c r="O43" s="275" t="s">
        <v>156</v>
      </c>
      <c r="P43" s="27"/>
      <c r="Q43" s="45">
        <f>SUM(C43:O43)</f>
        <v>-57840</v>
      </c>
    </row>
    <row r="44" spans="1:34" ht="22.5" customHeight="1" x14ac:dyDescent="0.5">
      <c r="A44" s="43" t="s">
        <v>98</v>
      </c>
      <c r="C44" s="286" t="s">
        <v>152</v>
      </c>
      <c r="D44" s="156"/>
      <c r="E44" s="286" t="s">
        <v>152</v>
      </c>
      <c r="F44" s="156"/>
      <c r="G44" s="286" t="s">
        <v>152</v>
      </c>
      <c r="H44" s="156"/>
      <c r="I44" s="286" t="s">
        <v>152</v>
      </c>
      <c r="J44" s="100"/>
      <c r="K44" s="139">
        <f>SUM(K43)</f>
        <v>-57840</v>
      </c>
      <c r="L44" s="100"/>
      <c r="M44" s="292" t="s">
        <v>156</v>
      </c>
      <c r="N44" s="156"/>
      <c r="O44" s="286" t="s">
        <v>156</v>
      </c>
      <c r="P44" s="22"/>
      <c r="Q44" s="139">
        <f>SUM(C44:M44)</f>
        <v>-57840</v>
      </c>
    </row>
    <row r="45" spans="1:34" ht="22.5" customHeight="1" x14ac:dyDescent="0.5">
      <c r="A45" s="43"/>
      <c r="B45" s="246"/>
      <c r="C45" s="290"/>
      <c r="D45" s="101"/>
      <c r="E45" s="101"/>
      <c r="F45" s="101"/>
      <c r="G45" s="290"/>
      <c r="H45" s="101"/>
      <c r="I45" s="101"/>
      <c r="J45" s="100"/>
      <c r="K45" s="146"/>
      <c r="L45" s="100"/>
      <c r="M45" s="101"/>
      <c r="N45" s="101"/>
      <c r="O45" s="101"/>
      <c r="P45" s="22"/>
      <c r="Q45" s="146"/>
    </row>
    <row r="46" spans="1:34" ht="22.5" customHeight="1" x14ac:dyDescent="0.5">
      <c r="A46" s="43" t="s">
        <v>143</v>
      </c>
      <c r="B46" s="245"/>
      <c r="C46" s="279"/>
      <c r="D46" s="18"/>
      <c r="E46" s="130"/>
      <c r="F46" s="18"/>
      <c r="G46" s="279"/>
      <c r="H46" s="18"/>
      <c r="I46" s="130"/>
      <c r="J46" s="27"/>
      <c r="K46" s="157"/>
      <c r="L46" s="27"/>
      <c r="M46" s="130"/>
      <c r="N46" s="18"/>
      <c r="O46" s="18"/>
      <c r="P46" s="27"/>
      <c r="Q46" s="18"/>
    </row>
    <row r="47" spans="1:34" ht="22.5" customHeight="1" x14ac:dyDescent="0.5">
      <c r="A47" s="107" t="s">
        <v>127</v>
      </c>
      <c r="B47" s="245"/>
      <c r="C47" s="275" t="s">
        <v>152</v>
      </c>
      <c r="D47" s="157"/>
      <c r="E47" s="275" t="s">
        <v>152</v>
      </c>
      <c r="F47" s="157"/>
      <c r="G47" s="275" t="s">
        <v>152</v>
      </c>
      <c r="H47" s="157"/>
      <c r="I47" s="275" t="s">
        <v>152</v>
      </c>
      <c r="J47" s="27"/>
      <c r="K47" s="132">
        <v>-20024</v>
      </c>
      <c r="L47" s="27"/>
      <c r="M47" s="291" t="s">
        <v>156</v>
      </c>
      <c r="N47" s="27"/>
      <c r="O47" s="275" t="s">
        <v>156</v>
      </c>
      <c r="P47" s="27"/>
      <c r="Q47" s="45">
        <f>SUM(C47:O47)</f>
        <v>-20024</v>
      </c>
    </row>
    <row r="48" spans="1:34" ht="22.5" customHeight="1" x14ac:dyDescent="0.5">
      <c r="A48" s="28" t="s">
        <v>208</v>
      </c>
      <c r="B48" s="245"/>
      <c r="C48" s="275" t="s">
        <v>152</v>
      </c>
      <c r="D48" s="157"/>
      <c r="E48" s="275" t="s">
        <v>152</v>
      </c>
      <c r="F48" s="157"/>
      <c r="G48" s="275" t="s">
        <v>152</v>
      </c>
      <c r="H48" s="157"/>
      <c r="I48" s="275" t="s">
        <v>152</v>
      </c>
      <c r="J48" s="27"/>
      <c r="K48" s="275" t="s">
        <v>152</v>
      </c>
      <c r="L48" s="27"/>
      <c r="M48" s="132">
        <v>65</v>
      </c>
      <c r="N48" s="27"/>
      <c r="O48" s="132">
        <f>M48</f>
        <v>65</v>
      </c>
      <c r="P48" s="27"/>
      <c r="Q48" s="45">
        <f>SUM(C48:K48)+O48</f>
        <v>65</v>
      </c>
    </row>
    <row r="49" spans="1:17" ht="22.5" customHeight="1" x14ac:dyDescent="0.5">
      <c r="A49" s="43" t="s">
        <v>144</v>
      </c>
      <c r="C49" s="269" t="s">
        <v>152</v>
      </c>
      <c r="D49" s="22"/>
      <c r="E49" s="269" t="s">
        <v>152</v>
      </c>
      <c r="F49" s="22"/>
      <c r="G49" s="269" t="s">
        <v>152</v>
      </c>
      <c r="H49" s="22"/>
      <c r="I49" s="269" t="s">
        <v>152</v>
      </c>
      <c r="J49" s="83"/>
      <c r="K49" s="158">
        <f>SUM(K47:K48)</f>
        <v>-20024</v>
      </c>
      <c r="L49" s="83"/>
      <c r="M49" s="158">
        <f>SUM(M48)</f>
        <v>65</v>
      </c>
      <c r="N49" s="22"/>
      <c r="O49" s="158">
        <f>SUM(O47:O48)</f>
        <v>65</v>
      </c>
      <c r="P49" s="22"/>
      <c r="Q49" s="158">
        <f>SUM(Q47:Q48)</f>
        <v>-19959</v>
      </c>
    </row>
    <row r="50" spans="1:17" ht="22.5" customHeight="1" x14ac:dyDescent="0.5">
      <c r="A50" s="43"/>
      <c r="B50" s="245"/>
      <c r="C50" s="162"/>
      <c r="D50" s="22"/>
      <c r="E50" s="162"/>
      <c r="F50" s="22"/>
      <c r="G50" s="162"/>
      <c r="H50" s="22"/>
      <c r="I50" s="162"/>
      <c r="J50" s="83"/>
      <c r="K50" s="162"/>
      <c r="L50" s="83"/>
      <c r="M50" s="162"/>
      <c r="N50" s="22"/>
      <c r="O50" s="162"/>
      <c r="P50" s="22"/>
      <c r="Q50" s="162"/>
    </row>
    <row r="51" spans="1:17" ht="22.5" customHeight="1" thickBot="1" x14ac:dyDescent="0.55000000000000004">
      <c r="A51" s="43" t="s">
        <v>199</v>
      </c>
      <c r="B51" s="245"/>
      <c r="C51" s="104">
        <f>SUM(C40,C44,C49)</f>
        <v>578400</v>
      </c>
      <c r="D51" s="36"/>
      <c r="E51" s="104">
        <f>SUM(E40,E44,E49)</f>
        <v>333489</v>
      </c>
      <c r="F51" s="36"/>
      <c r="G51" s="104">
        <f>SUM(G40,G44,G49)</f>
        <v>72840</v>
      </c>
      <c r="H51" s="36"/>
      <c r="I51" s="104">
        <f>SUM(I40,I44,I49)</f>
        <v>825000</v>
      </c>
      <c r="J51" s="36"/>
      <c r="K51" s="104">
        <f>SUM(K40,K44,K49)</f>
        <v>4056097</v>
      </c>
      <c r="L51" s="36"/>
      <c r="M51" s="104">
        <f>SUM(M40,M44,M49)</f>
        <v>-6064</v>
      </c>
      <c r="N51" s="36"/>
      <c r="O51" s="104">
        <f>SUM(O40,O44,O49)</f>
        <v>-6064</v>
      </c>
      <c r="P51" s="36"/>
      <c r="Q51" s="104">
        <f>SUM(Q40,Q44,Q49)</f>
        <v>5859762</v>
      </c>
    </row>
    <row r="52" spans="1:17" ht="22.5" customHeight="1" thickTop="1" x14ac:dyDescent="0.5">
      <c r="B52" s="245"/>
    </row>
    <row r="53" spans="1:17" ht="22.5" customHeight="1" x14ac:dyDescent="0.5">
      <c r="B53" s="245"/>
    </row>
    <row r="54" spans="1:17" ht="22.5" customHeight="1" x14ac:dyDescent="0.5">
      <c r="B54" s="245"/>
    </row>
    <row r="55" spans="1:17" ht="22.5" customHeight="1" x14ac:dyDescent="0.5">
      <c r="B55" s="245"/>
    </row>
    <row r="56" spans="1:17" ht="22.5" customHeight="1" x14ac:dyDescent="0.5"/>
    <row r="57" spans="1:17" ht="22.5" customHeight="1" x14ac:dyDescent="0.5">
      <c r="B57" s="244"/>
    </row>
  </sheetData>
  <mergeCells count="10">
    <mergeCell ref="G32:I32"/>
    <mergeCell ref="C36:Q36"/>
    <mergeCell ref="G5:K5"/>
    <mergeCell ref="G6:I6"/>
    <mergeCell ref="C4:Q4"/>
    <mergeCell ref="M5:O5"/>
    <mergeCell ref="C10:Q10"/>
    <mergeCell ref="C30:Q30"/>
    <mergeCell ref="G31:K31"/>
    <mergeCell ref="M31:O31"/>
  </mergeCells>
  <pageMargins left="0.7" right="0.7" top="0.48" bottom="0.5" header="0.5" footer="0.5"/>
  <pageSetup paperSize="9" scale="71" firstPageNumber="12" fitToWidth="0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6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1"/>
  <sheetViews>
    <sheetView view="pageBreakPreview" zoomScaleNormal="85" zoomScaleSheetLayoutView="100" workbookViewId="0">
      <selection activeCell="A4" sqref="A4"/>
    </sheetView>
  </sheetViews>
  <sheetFormatPr defaultRowHeight="23.45" customHeight="1" x14ac:dyDescent="0.45"/>
  <cols>
    <col min="1" max="1" width="55.5703125" style="65" customWidth="1"/>
    <col min="2" max="2" width="10.42578125" style="44" customWidth="1"/>
    <col min="3" max="3" width="14.7109375" style="65" customWidth="1"/>
    <col min="4" max="4" width="2.42578125" style="65" customWidth="1"/>
    <col min="5" max="5" width="14.7109375" style="65" customWidth="1"/>
    <col min="6" max="6" width="1.42578125" style="65" customWidth="1"/>
    <col min="7" max="7" width="14.7109375" style="65" customWidth="1"/>
    <col min="8" max="8" width="1.7109375" style="48" customWidth="1"/>
    <col min="9" max="9" width="14.7109375" style="117" customWidth="1"/>
    <col min="10" max="10" width="10.28515625" style="346" bestFit="1" customWidth="1"/>
    <col min="11" max="11" width="2.7109375" style="346" customWidth="1"/>
    <col min="12" max="12" width="10.28515625" style="346" bestFit="1" customWidth="1"/>
    <col min="13" max="13" width="2.28515625" style="346" customWidth="1"/>
    <col min="14" max="14" width="9.42578125" style="346" customWidth="1"/>
    <col min="15" max="15" width="1.7109375" style="346" customWidth="1"/>
    <col min="16" max="16" width="9.140625" style="346"/>
    <col min="17" max="255" width="9.140625" style="48"/>
    <col min="256" max="256" width="61.42578125" style="48" customWidth="1"/>
    <col min="257" max="257" width="12" style="48" customWidth="1"/>
    <col min="258" max="258" width="1.42578125" style="48" customWidth="1"/>
    <col min="259" max="259" width="12" style="48" customWidth="1"/>
    <col min="260" max="260" width="1.42578125" style="48" customWidth="1"/>
    <col min="261" max="261" width="12" style="48" customWidth="1"/>
    <col min="262" max="262" width="1.42578125" style="48" customWidth="1"/>
    <col min="263" max="263" width="11.85546875" style="48" customWidth="1"/>
    <col min="264" max="511" width="9.140625" style="48"/>
    <col min="512" max="512" width="61.42578125" style="48" customWidth="1"/>
    <col min="513" max="513" width="12" style="48" customWidth="1"/>
    <col min="514" max="514" width="1.42578125" style="48" customWidth="1"/>
    <col min="515" max="515" width="12" style="48" customWidth="1"/>
    <col min="516" max="516" width="1.42578125" style="48" customWidth="1"/>
    <col min="517" max="517" width="12" style="48" customWidth="1"/>
    <col min="518" max="518" width="1.42578125" style="48" customWidth="1"/>
    <col min="519" max="519" width="11.85546875" style="48" customWidth="1"/>
    <col min="520" max="767" width="9.140625" style="48"/>
    <col min="768" max="768" width="61.42578125" style="48" customWidth="1"/>
    <col min="769" max="769" width="12" style="48" customWidth="1"/>
    <col min="770" max="770" width="1.42578125" style="48" customWidth="1"/>
    <col min="771" max="771" width="12" style="48" customWidth="1"/>
    <col min="772" max="772" width="1.42578125" style="48" customWidth="1"/>
    <col min="773" max="773" width="12" style="48" customWidth="1"/>
    <col min="774" max="774" width="1.42578125" style="48" customWidth="1"/>
    <col min="775" max="775" width="11.85546875" style="48" customWidth="1"/>
    <col min="776" max="1023" width="9.140625" style="48"/>
    <col min="1024" max="1024" width="61.42578125" style="48" customWidth="1"/>
    <col min="1025" max="1025" width="12" style="48" customWidth="1"/>
    <col min="1026" max="1026" width="1.42578125" style="48" customWidth="1"/>
    <col min="1027" max="1027" width="12" style="48" customWidth="1"/>
    <col min="1028" max="1028" width="1.42578125" style="48" customWidth="1"/>
    <col min="1029" max="1029" width="12" style="48" customWidth="1"/>
    <col min="1030" max="1030" width="1.42578125" style="48" customWidth="1"/>
    <col min="1031" max="1031" width="11.85546875" style="48" customWidth="1"/>
    <col min="1032" max="1279" width="9.140625" style="48"/>
    <col min="1280" max="1280" width="61.42578125" style="48" customWidth="1"/>
    <col min="1281" max="1281" width="12" style="48" customWidth="1"/>
    <col min="1282" max="1282" width="1.42578125" style="48" customWidth="1"/>
    <col min="1283" max="1283" width="12" style="48" customWidth="1"/>
    <col min="1284" max="1284" width="1.42578125" style="48" customWidth="1"/>
    <col min="1285" max="1285" width="12" style="48" customWidth="1"/>
    <col min="1286" max="1286" width="1.42578125" style="48" customWidth="1"/>
    <col min="1287" max="1287" width="11.85546875" style="48" customWidth="1"/>
    <col min="1288" max="1535" width="9.140625" style="48"/>
    <col min="1536" max="1536" width="61.42578125" style="48" customWidth="1"/>
    <col min="1537" max="1537" width="12" style="48" customWidth="1"/>
    <col min="1538" max="1538" width="1.42578125" style="48" customWidth="1"/>
    <col min="1539" max="1539" width="12" style="48" customWidth="1"/>
    <col min="1540" max="1540" width="1.42578125" style="48" customWidth="1"/>
    <col min="1541" max="1541" width="12" style="48" customWidth="1"/>
    <col min="1542" max="1542" width="1.42578125" style="48" customWidth="1"/>
    <col min="1543" max="1543" width="11.85546875" style="48" customWidth="1"/>
    <col min="1544" max="1791" width="9.140625" style="48"/>
    <col min="1792" max="1792" width="61.42578125" style="48" customWidth="1"/>
    <col min="1793" max="1793" width="12" style="48" customWidth="1"/>
    <col min="1794" max="1794" width="1.42578125" style="48" customWidth="1"/>
    <col min="1795" max="1795" width="12" style="48" customWidth="1"/>
    <col min="1796" max="1796" width="1.42578125" style="48" customWidth="1"/>
    <col min="1797" max="1797" width="12" style="48" customWidth="1"/>
    <col min="1798" max="1798" width="1.42578125" style="48" customWidth="1"/>
    <col min="1799" max="1799" width="11.85546875" style="48" customWidth="1"/>
    <col min="1800" max="2047" width="9.140625" style="48"/>
    <col min="2048" max="2048" width="61.42578125" style="48" customWidth="1"/>
    <col min="2049" max="2049" width="12" style="48" customWidth="1"/>
    <col min="2050" max="2050" width="1.42578125" style="48" customWidth="1"/>
    <col min="2051" max="2051" width="12" style="48" customWidth="1"/>
    <col min="2052" max="2052" width="1.42578125" style="48" customWidth="1"/>
    <col min="2053" max="2053" width="12" style="48" customWidth="1"/>
    <col min="2054" max="2054" width="1.42578125" style="48" customWidth="1"/>
    <col min="2055" max="2055" width="11.85546875" style="48" customWidth="1"/>
    <col min="2056" max="2303" width="9.140625" style="48"/>
    <col min="2304" max="2304" width="61.42578125" style="48" customWidth="1"/>
    <col min="2305" max="2305" width="12" style="48" customWidth="1"/>
    <col min="2306" max="2306" width="1.42578125" style="48" customWidth="1"/>
    <col min="2307" max="2307" width="12" style="48" customWidth="1"/>
    <col min="2308" max="2308" width="1.42578125" style="48" customWidth="1"/>
    <col min="2309" max="2309" width="12" style="48" customWidth="1"/>
    <col min="2310" max="2310" width="1.42578125" style="48" customWidth="1"/>
    <col min="2311" max="2311" width="11.85546875" style="48" customWidth="1"/>
    <col min="2312" max="2559" width="9.140625" style="48"/>
    <col min="2560" max="2560" width="61.42578125" style="48" customWidth="1"/>
    <col min="2561" max="2561" width="12" style="48" customWidth="1"/>
    <col min="2562" max="2562" width="1.42578125" style="48" customWidth="1"/>
    <col min="2563" max="2563" width="12" style="48" customWidth="1"/>
    <col min="2564" max="2564" width="1.42578125" style="48" customWidth="1"/>
    <col min="2565" max="2565" width="12" style="48" customWidth="1"/>
    <col min="2566" max="2566" width="1.42578125" style="48" customWidth="1"/>
    <col min="2567" max="2567" width="11.85546875" style="48" customWidth="1"/>
    <col min="2568" max="2815" width="9.140625" style="48"/>
    <col min="2816" max="2816" width="61.42578125" style="48" customWidth="1"/>
    <col min="2817" max="2817" width="12" style="48" customWidth="1"/>
    <col min="2818" max="2818" width="1.42578125" style="48" customWidth="1"/>
    <col min="2819" max="2819" width="12" style="48" customWidth="1"/>
    <col min="2820" max="2820" width="1.42578125" style="48" customWidth="1"/>
    <col min="2821" max="2821" width="12" style="48" customWidth="1"/>
    <col min="2822" max="2822" width="1.42578125" style="48" customWidth="1"/>
    <col min="2823" max="2823" width="11.85546875" style="48" customWidth="1"/>
    <col min="2824" max="3071" width="9.140625" style="48"/>
    <col min="3072" max="3072" width="61.42578125" style="48" customWidth="1"/>
    <col min="3073" max="3073" width="12" style="48" customWidth="1"/>
    <col min="3074" max="3074" width="1.42578125" style="48" customWidth="1"/>
    <col min="3075" max="3075" width="12" style="48" customWidth="1"/>
    <col min="3076" max="3076" width="1.42578125" style="48" customWidth="1"/>
    <col min="3077" max="3077" width="12" style="48" customWidth="1"/>
    <col min="3078" max="3078" width="1.42578125" style="48" customWidth="1"/>
    <col min="3079" max="3079" width="11.85546875" style="48" customWidth="1"/>
    <col min="3080" max="3327" width="9.140625" style="48"/>
    <col min="3328" max="3328" width="61.42578125" style="48" customWidth="1"/>
    <col min="3329" max="3329" width="12" style="48" customWidth="1"/>
    <col min="3330" max="3330" width="1.42578125" style="48" customWidth="1"/>
    <col min="3331" max="3331" width="12" style="48" customWidth="1"/>
    <col min="3332" max="3332" width="1.42578125" style="48" customWidth="1"/>
    <col min="3333" max="3333" width="12" style="48" customWidth="1"/>
    <col min="3334" max="3334" width="1.42578125" style="48" customWidth="1"/>
    <col min="3335" max="3335" width="11.85546875" style="48" customWidth="1"/>
    <col min="3336" max="3583" width="9.140625" style="48"/>
    <col min="3584" max="3584" width="61.42578125" style="48" customWidth="1"/>
    <col min="3585" max="3585" width="12" style="48" customWidth="1"/>
    <col min="3586" max="3586" width="1.42578125" style="48" customWidth="1"/>
    <col min="3587" max="3587" width="12" style="48" customWidth="1"/>
    <col min="3588" max="3588" width="1.42578125" style="48" customWidth="1"/>
    <col min="3589" max="3589" width="12" style="48" customWidth="1"/>
    <col min="3590" max="3590" width="1.42578125" style="48" customWidth="1"/>
    <col min="3591" max="3591" width="11.85546875" style="48" customWidth="1"/>
    <col min="3592" max="3839" width="9.140625" style="48"/>
    <col min="3840" max="3840" width="61.42578125" style="48" customWidth="1"/>
    <col min="3841" max="3841" width="12" style="48" customWidth="1"/>
    <col min="3842" max="3842" width="1.42578125" style="48" customWidth="1"/>
    <col min="3843" max="3843" width="12" style="48" customWidth="1"/>
    <col min="3844" max="3844" width="1.42578125" style="48" customWidth="1"/>
    <col min="3845" max="3845" width="12" style="48" customWidth="1"/>
    <col min="3846" max="3846" width="1.42578125" style="48" customWidth="1"/>
    <col min="3847" max="3847" width="11.85546875" style="48" customWidth="1"/>
    <col min="3848" max="4095" width="9.140625" style="48"/>
    <col min="4096" max="4096" width="61.42578125" style="48" customWidth="1"/>
    <col min="4097" max="4097" width="12" style="48" customWidth="1"/>
    <col min="4098" max="4098" width="1.42578125" style="48" customWidth="1"/>
    <col min="4099" max="4099" width="12" style="48" customWidth="1"/>
    <col min="4100" max="4100" width="1.42578125" style="48" customWidth="1"/>
    <col min="4101" max="4101" width="12" style="48" customWidth="1"/>
    <col min="4102" max="4102" width="1.42578125" style="48" customWidth="1"/>
    <col min="4103" max="4103" width="11.85546875" style="48" customWidth="1"/>
    <col min="4104" max="4351" width="9.140625" style="48"/>
    <col min="4352" max="4352" width="61.42578125" style="48" customWidth="1"/>
    <col min="4353" max="4353" width="12" style="48" customWidth="1"/>
    <col min="4354" max="4354" width="1.42578125" style="48" customWidth="1"/>
    <col min="4355" max="4355" width="12" style="48" customWidth="1"/>
    <col min="4356" max="4356" width="1.42578125" style="48" customWidth="1"/>
    <col min="4357" max="4357" width="12" style="48" customWidth="1"/>
    <col min="4358" max="4358" width="1.42578125" style="48" customWidth="1"/>
    <col min="4359" max="4359" width="11.85546875" style="48" customWidth="1"/>
    <col min="4360" max="4607" width="9.140625" style="48"/>
    <col min="4608" max="4608" width="61.42578125" style="48" customWidth="1"/>
    <col min="4609" max="4609" width="12" style="48" customWidth="1"/>
    <col min="4610" max="4610" width="1.42578125" style="48" customWidth="1"/>
    <col min="4611" max="4611" width="12" style="48" customWidth="1"/>
    <col min="4612" max="4612" width="1.42578125" style="48" customWidth="1"/>
    <col min="4613" max="4613" width="12" style="48" customWidth="1"/>
    <col min="4614" max="4614" width="1.42578125" style="48" customWidth="1"/>
    <col min="4615" max="4615" width="11.85546875" style="48" customWidth="1"/>
    <col min="4616" max="4863" width="9.140625" style="48"/>
    <col min="4864" max="4864" width="61.42578125" style="48" customWidth="1"/>
    <col min="4865" max="4865" width="12" style="48" customWidth="1"/>
    <col min="4866" max="4866" width="1.42578125" style="48" customWidth="1"/>
    <col min="4867" max="4867" width="12" style="48" customWidth="1"/>
    <col min="4868" max="4868" width="1.42578125" style="48" customWidth="1"/>
    <col min="4869" max="4869" width="12" style="48" customWidth="1"/>
    <col min="4870" max="4870" width="1.42578125" style="48" customWidth="1"/>
    <col min="4871" max="4871" width="11.85546875" style="48" customWidth="1"/>
    <col min="4872" max="5119" width="9.140625" style="48"/>
    <col min="5120" max="5120" width="61.42578125" style="48" customWidth="1"/>
    <col min="5121" max="5121" width="12" style="48" customWidth="1"/>
    <col min="5122" max="5122" width="1.42578125" style="48" customWidth="1"/>
    <col min="5123" max="5123" width="12" style="48" customWidth="1"/>
    <col min="5124" max="5124" width="1.42578125" style="48" customWidth="1"/>
    <col min="5125" max="5125" width="12" style="48" customWidth="1"/>
    <col min="5126" max="5126" width="1.42578125" style="48" customWidth="1"/>
    <col min="5127" max="5127" width="11.85546875" style="48" customWidth="1"/>
    <col min="5128" max="5375" width="9.140625" style="48"/>
    <col min="5376" max="5376" width="61.42578125" style="48" customWidth="1"/>
    <col min="5377" max="5377" width="12" style="48" customWidth="1"/>
    <col min="5378" max="5378" width="1.42578125" style="48" customWidth="1"/>
    <col min="5379" max="5379" width="12" style="48" customWidth="1"/>
    <col min="5380" max="5380" width="1.42578125" style="48" customWidth="1"/>
    <col min="5381" max="5381" width="12" style="48" customWidth="1"/>
    <col min="5382" max="5382" width="1.42578125" style="48" customWidth="1"/>
    <col min="5383" max="5383" width="11.85546875" style="48" customWidth="1"/>
    <col min="5384" max="5631" width="9.140625" style="48"/>
    <col min="5632" max="5632" width="61.42578125" style="48" customWidth="1"/>
    <col min="5633" max="5633" width="12" style="48" customWidth="1"/>
    <col min="5634" max="5634" width="1.42578125" style="48" customWidth="1"/>
    <col min="5635" max="5635" width="12" style="48" customWidth="1"/>
    <col min="5636" max="5636" width="1.42578125" style="48" customWidth="1"/>
    <col min="5637" max="5637" width="12" style="48" customWidth="1"/>
    <col min="5638" max="5638" width="1.42578125" style="48" customWidth="1"/>
    <col min="5639" max="5639" width="11.85546875" style="48" customWidth="1"/>
    <col min="5640" max="5887" width="9.140625" style="48"/>
    <col min="5888" max="5888" width="61.42578125" style="48" customWidth="1"/>
    <col min="5889" max="5889" width="12" style="48" customWidth="1"/>
    <col min="5890" max="5890" width="1.42578125" style="48" customWidth="1"/>
    <col min="5891" max="5891" width="12" style="48" customWidth="1"/>
    <col min="5892" max="5892" width="1.42578125" style="48" customWidth="1"/>
    <col min="5893" max="5893" width="12" style="48" customWidth="1"/>
    <col min="5894" max="5894" width="1.42578125" style="48" customWidth="1"/>
    <col min="5895" max="5895" width="11.85546875" style="48" customWidth="1"/>
    <col min="5896" max="6143" width="9.140625" style="48"/>
    <col min="6144" max="6144" width="61.42578125" style="48" customWidth="1"/>
    <col min="6145" max="6145" width="12" style="48" customWidth="1"/>
    <col min="6146" max="6146" width="1.42578125" style="48" customWidth="1"/>
    <col min="6147" max="6147" width="12" style="48" customWidth="1"/>
    <col min="6148" max="6148" width="1.42578125" style="48" customWidth="1"/>
    <col min="6149" max="6149" width="12" style="48" customWidth="1"/>
    <col min="6150" max="6150" width="1.42578125" style="48" customWidth="1"/>
    <col min="6151" max="6151" width="11.85546875" style="48" customWidth="1"/>
    <col min="6152" max="6399" width="9.140625" style="48"/>
    <col min="6400" max="6400" width="61.42578125" style="48" customWidth="1"/>
    <col min="6401" max="6401" width="12" style="48" customWidth="1"/>
    <col min="6402" max="6402" width="1.42578125" style="48" customWidth="1"/>
    <col min="6403" max="6403" width="12" style="48" customWidth="1"/>
    <col min="6404" max="6404" width="1.42578125" style="48" customWidth="1"/>
    <col min="6405" max="6405" width="12" style="48" customWidth="1"/>
    <col min="6406" max="6406" width="1.42578125" style="48" customWidth="1"/>
    <col min="6407" max="6407" width="11.85546875" style="48" customWidth="1"/>
    <col min="6408" max="6655" width="9.140625" style="48"/>
    <col min="6656" max="6656" width="61.42578125" style="48" customWidth="1"/>
    <col min="6657" max="6657" width="12" style="48" customWidth="1"/>
    <col min="6658" max="6658" width="1.42578125" style="48" customWidth="1"/>
    <col min="6659" max="6659" width="12" style="48" customWidth="1"/>
    <col min="6660" max="6660" width="1.42578125" style="48" customWidth="1"/>
    <col min="6661" max="6661" width="12" style="48" customWidth="1"/>
    <col min="6662" max="6662" width="1.42578125" style="48" customWidth="1"/>
    <col min="6663" max="6663" width="11.85546875" style="48" customWidth="1"/>
    <col min="6664" max="6911" width="9.140625" style="48"/>
    <col min="6912" max="6912" width="61.42578125" style="48" customWidth="1"/>
    <col min="6913" max="6913" width="12" style="48" customWidth="1"/>
    <col min="6914" max="6914" width="1.42578125" style="48" customWidth="1"/>
    <col min="6915" max="6915" width="12" style="48" customWidth="1"/>
    <col min="6916" max="6916" width="1.42578125" style="48" customWidth="1"/>
    <col min="6917" max="6917" width="12" style="48" customWidth="1"/>
    <col min="6918" max="6918" width="1.42578125" style="48" customWidth="1"/>
    <col min="6919" max="6919" width="11.85546875" style="48" customWidth="1"/>
    <col min="6920" max="7167" width="9.140625" style="48"/>
    <col min="7168" max="7168" width="61.42578125" style="48" customWidth="1"/>
    <col min="7169" max="7169" width="12" style="48" customWidth="1"/>
    <col min="7170" max="7170" width="1.42578125" style="48" customWidth="1"/>
    <col min="7171" max="7171" width="12" style="48" customWidth="1"/>
    <col min="7172" max="7172" width="1.42578125" style="48" customWidth="1"/>
    <col min="7173" max="7173" width="12" style="48" customWidth="1"/>
    <col min="7174" max="7174" width="1.42578125" style="48" customWidth="1"/>
    <col min="7175" max="7175" width="11.85546875" style="48" customWidth="1"/>
    <col min="7176" max="7423" width="9.140625" style="48"/>
    <col min="7424" max="7424" width="61.42578125" style="48" customWidth="1"/>
    <col min="7425" max="7425" width="12" style="48" customWidth="1"/>
    <col min="7426" max="7426" width="1.42578125" style="48" customWidth="1"/>
    <col min="7427" max="7427" width="12" style="48" customWidth="1"/>
    <col min="7428" max="7428" width="1.42578125" style="48" customWidth="1"/>
    <col min="7429" max="7429" width="12" style="48" customWidth="1"/>
    <col min="7430" max="7430" width="1.42578125" style="48" customWidth="1"/>
    <col min="7431" max="7431" width="11.85546875" style="48" customWidth="1"/>
    <col min="7432" max="7679" width="9.140625" style="48"/>
    <col min="7680" max="7680" width="61.42578125" style="48" customWidth="1"/>
    <col min="7681" max="7681" width="12" style="48" customWidth="1"/>
    <col min="7682" max="7682" width="1.42578125" style="48" customWidth="1"/>
    <col min="7683" max="7683" width="12" style="48" customWidth="1"/>
    <col min="7684" max="7684" width="1.42578125" style="48" customWidth="1"/>
    <col min="7685" max="7685" width="12" style="48" customWidth="1"/>
    <col min="7686" max="7686" width="1.42578125" style="48" customWidth="1"/>
    <col min="7687" max="7687" width="11.85546875" style="48" customWidth="1"/>
    <col min="7688" max="7935" width="9.140625" style="48"/>
    <col min="7936" max="7936" width="61.42578125" style="48" customWidth="1"/>
    <col min="7937" max="7937" width="12" style="48" customWidth="1"/>
    <col min="7938" max="7938" width="1.42578125" style="48" customWidth="1"/>
    <col min="7939" max="7939" width="12" style="48" customWidth="1"/>
    <col min="7940" max="7940" width="1.42578125" style="48" customWidth="1"/>
    <col min="7941" max="7941" width="12" style="48" customWidth="1"/>
    <col min="7942" max="7942" width="1.42578125" style="48" customWidth="1"/>
    <col min="7943" max="7943" width="11.85546875" style="48" customWidth="1"/>
    <col min="7944" max="8191" width="9.140625" style="48"/>
    <col min="8192" max="8192" width="61.42578125" style="48" customWidth="1"/>
    <col min="8193" max="8193" width="12" style="48" customWidth="1"/>
    <col min="8194" max="8194" width="1.42578125" style="48" customWidth="1"/>
    <col min="8195" max="8195" width="12" style="48" customWidth="1"/>
    <col min="8196" max="8196" width="1.42578125" style="48" customWidth="1"/>
    <col min="8197" max="8197" width="12" style="48" customWidth="1"/>
    <col min="8198" max="8198" width="1.42578125" style="48" customWidth="1"/>
    <col min="8199" max="8199" width="11.85546875" style="48" customWidth="1"/>
    <col min="8200" max="8447" width="9.140625" style="48"/>
    <col min="8448" max="8448" width="61.42578125" style="48" customWidth="1"/>
    <col min="8449" max="8449" width="12" style="48" customWidth="1"/>
    <col min="8450" max="8450" width="1.42578125" style="48" customWidth="1"/>
    <col min="8451" max="8451" width="12" style="48" customWidth="1"/>
    <col min="8452" max="8452" width="1.42578125" style="48" customWidth="1"/>
    <col min="8453" max="8453" width="12" style="48" customWidth="1"/>
    <col min="8454" max="8454" width="1.42578125" style="48" customWidth="1"/>
    <col min="8455" max="8455" width="11.85546875" style="48" customWidth="1"/>
    <col min="8456" max="8703" width="9.140625" style="48"/>
    <col min="8704" max="8704" width="61.42578125" style="48" customWidth="1"/>
    <col min="8705" max="8705" width="12" style="48" customWidth="1"/>
    <col min="8706" max="8706" width="1.42578125" style="48" customWidth="1"/>
    <col min="8707" max="8707" width="12" style="48" customWidth="1"/>
    <col min="8708" max="8708" width="1.42578125" style="48" customWidth="1"/>
    <col min="8709" max="8709" width="12" style="48" customWidth="1"/>
    <col min="8710" max="8710" width="1.42578125" style="48" customWidth="1"/>
    <col min="8711" max="8711" width="11.85546875" style="48" customWidth="1"/>
    <col min="8712" max="8959" width="9.140625" style="48"/>
    <col min="8960" max="8960" width="61.42578125" style="48" customWidth="1"/>
    <col min="8961" max="8961" width="12" style="48" customWidth="1"/>
    <col min="8962" max="8962" width="1.42578125" style="48" customWidth="1"/>
    <col min="8963" max="8963" width="12" style="48" customWidth="1"/>
    <col min="8964" max="8964" width="1.42578125" style="48" customWidth="1"/>
    <col min="8965" max="8965" width="12" style="48" customWidth="1"/>
    <col min="8966" max="8966" width="1.42578125" style="48" customWidth="1"/>
    <col min="8967" max="8967" width="11.85546875" style="48" customWidth="1"/>
    <col min="8968" max="9215" width="9.140625" style="48"/>
    <col min="9216" max="9216" width="61.42578125" style="48" customWidth="1"/>
    <col min="9217" max="9217" width="12" style="48" customWidth="1"/>
    <col min="9218" max="9218" width="1.42578125" style="48" customWidth="1"/>
    <col min="9219" max="9219" width="12" style="48" customWidth="1"/>
    <col min="9220" max="9220" width="1.42578125" style="48" customWidth="1"/>
    <col min="9221" max="9221" width="12" style="48" customWidth="1"/>
    <col min="9222" max="9222" width="1.42578125" style="48" customWidth="1"/>
    <col min="9223" max="9223" width="11.85546875" style="48" customWidth="1"/>
    <col min="9224" max="9471" width="9.140625" style="48"/>
    <col min="9472" max="9472" width="61.42578125" style="48" customWidth="1"/>
    <col min="9473" max="9473" width="12" style="48" customWidth="1"/>
    <col min="9474" max="9474" width="1.42578125" style="48" customWidth="1"/>
    <col min="9475" max="9475" width="12" style="48" customWidth="1"/>
    <col min="9476" max="9476" width="1.42578125" style="48" customWidth="1"/>
    <col min="9477" max="9477" width="12" style="48" customWidth="1"/>
    <col min="9478" max="9478" width="1.42578125" style="48" customWidth="1"/>
    <col min="9479" max="9479" width="11.85546875" style="48" customWidth="1"/>
    <col min="9480" max="9727" width="9.140625" style="48"/>
    <col min="9728" max="9728" width="61.42578125" style="48" customWidth="1"/>
    <col min="9729" max="9729" width="12" style="48" customWidth="1"/>
    <col min="9730" max="9730" width="1.42578125" style="48" customWidth="1"/>
    <col min="9731" max="9731" width="12" style="48" customWidth="1"/>
    <col min="9732" max="9732" width="1.42578125" style="48" customWidth="1"/>
    <col min="9733" max="9733" width="12" style="48" customWidth="1"/>
    <col min="9734" max="9734" width="1.42578125" style="48" customWidth="1"/>
    <col min="9735" max="9735" width="11.85546875" style="48" customWidth="1"/>
    <col min="9736" max="9983" width="9.140625" style="48"/>
    <col min="9984" max="9984" width="61.42578125" style="48" customWidth="1"/>
    <col min="9985" max="9985" width="12" style="48" customWidth="1"/>
    <col min="9986" max="9986" width="1.42578125" style="48" customWidth="1"/>
    <col min="9987" max="9987" width="12" style="48" customWidth="1"/>
    <col min="9988" max="9988" width="1.42578125" style="48" customWidth="1"/>
    <col min="9989" max="9989" width="12" style="48" customWidth="1"/>
    <col min="9990" max="9990" width="1.42578125" style="48" customWidth="1"/>
    <col min="9991" max="9991" width="11.85546875" style="48" customWidth="1"/>
    <col min="9992" max="10239" width="9.140625" style="48"/>
    <col min="10240" max="10240" width="61.42578125" style="48" customWidth="1"/>
    <col min="10241" max="10241" width="12" style="48" customWidth="1"/>
    <col min="10242" max="10242" width="1.42578125" style="48" customWidth="1"/>
    <col min="10243" max="10243" width="12" style="48" customWidth="1"/>
    <col min="10244" max="10244" width="1.42578125" style="48" customWidth="1"/>
    <col min="10245" max="10245" width="12" style="48" customWidth="1"/>
    <col min="10246" max="10246" width="1.42578125" style="48" customWidth="1"/>
    <col min="10247" max="10247" width="11.85546875" style="48" customWidth="1"/>
    <col min="10248" max="10495" width="9.140625" style="48"/>
    <col min="10496" max="10496" width="61.42578125" style="48" customWidth="1"/>
    <col min="10497" max="10497" width="12" style="48" customWidth="1"/>
    <col min="10498" max="10498" width="1.42578125" style="48" customWidth="1"/>
    <col min="10499" max="10499" width="12" style="48" customWidth="1"/>
    <col min="10500" max="10500" width="1.42578125" style="48" customWidth="1"/>
    <col min="10501" max="10501" width="12" style="48" customWidth="1"/>
    <col min="10502" max="10502" width="1.42578125" style="48" customWidth="1"/>
    <col min="10503" max="10503" width="11.85546875" style="48" customWidth="1"/>
    <col min="10504" max="10751" width="9.140625" style="48"/>
    <col min="10752" max="10752" width="61.42578125" style="48" customWidth="1"/>
    <col min="10753" max="10753" width="12" style="48" customWidth="1"/>
    <col min="10754" max="10754" width="1.42578125" style="48" customWidth="1"/>
    <col min="10755" max="10755" width="12" style="48" customWidth="1"/>
    <col min="10756" max="10756" width="1.42578125" style="48" customWidth="1"/>
    <col min="10757" max="10757" width="12" style="48" customWidth="1"/>
    <col min="10758" max="10758" width="1.42578125" style="48" customWidth="1"/>
    <col min="10759" max="10759" width="11.85546875" style="48" customWidth="1"/>
    <col min="10760" max="11007" width="9.140625" style="48"/>
    <col min="11008" max="11008" width="61.42578125" style="48" customWidth="1"/>
    <col min="11009" max="11009" width="12" style="48" customWidth="1"/>
    <col min="11010" max="11010" width="1.42578125" style="48" customWidth="1"/>
    <col min="11011" max="11011" width="12" style="48" customWidth="1"/>
    <col min="11012" max="11012" width="1.42578125" style="48" customWidth="1"/>
    <col min="11013" max="11013" width="12" style="48" customWidth="1"/>
    <col min="11014" max="11014" width="1.42578125" style="48" customWidth="1"/>
    <col min="11015" max="11015" width="11.85546875" style="48" customWidth="1"/>
    <col min="11016" max="11263" width="9.140625" style="48"/>
    <col min="11264" max="11264" width="61.42578125" style="48" customWidth="1"/>
    <col min="11265" max="11265" width="12" style="48" customWidth="1"/>
    <col min="11266" max="11266" width="1.42578125" style="48" customWidth="1"/>
    <col min="11267" max="11267" width="12" style="48" customWidth="1"/>
    <col min="11268" max="11268" width="1.42578125" style="48" customWidth="1"/>
    <col min="11269" max="11269" width="12" style="48" customWidth="1"/>
    <col min="11270" max="11270" width="1.42578125" style="48" customWidth="1"/>
    <col min="11271" max="11271" width="11.85546875" style="48" customWidth="1"/>
    <col min="11272" max="11519" width="9.140625" style="48"/>
    <col min="11520" max="11520" width="61.42578125" style="48" customWidth="1"/>
    <col min="11521" max="11521" width="12" style="48" customWidth="1"/>
    <col min="11522" max="11522" width="1.42578125" style="48" customWidth="1"/>
    <col min="11523" max="11523" width="12" style="48" customWidth="1"/>
    <col min="11524" max="11524" width="1.42578125" style="48" customWidth="1"/>
    <col min="11525" max="11525" width="12" style="48" customWidth="1"/>
    <col min="11526" max="11526" width="1.42578125" style="48" customWidth="1"/>
    <col min="11527" max="11527" width="11.85546875" style="48" customWidth="1"/>
    <col min="11528" max="11775" width="9.140625" style="48"/>
    <col min="11776" max="11776" width="61.42578125" style="48" customWidth="1"/>
    <col min="11777" max="11777" width="12" style="48" customWidth="1"/>
    <col min="11778" max="11778" width="1.42578125" style="48" customWidth="1"/>
    <col min="11779" max="11779" width="12" style="48" customWidth="1"/>
    <col min="11780" max="11780" width="1.42578125" style="48" customWidth="1"/>
    <col min="11781" max="11781" width="12" style="48" customWidth="1"/>
    <col min="11782" max="11782" width="1.42578125" style="48" customWidth="1"/>
    <col min="11783" max="11783" width="11.85546875" style="48" customWidth="1"/>
    <col min="11784" max="12031" width="9.140625" style="48"/>
    <col min="12032" max="12032" width="61.42578125" style="48" customWidth="1"/>
    <col min="12033" max="12033" width="12" style="48" customWidth="1"/>
    <col min="12034" max="12034" width="1.42578125" style="48" customWidth="1"/>
    <col min="12035" max="12035" width="12" style="48" customWidth="1"/>
    <col min="12036" max="12036" width="1.42578125" style="48" customWidth="1"/>
    <col min="12037" max="12037" width="12" style="48" customWidth="1"/>
    <col min="12038" max="12038" width="1.42578125" style="48" customWidth="1"/>
    <col min="12039" max="12039" width="11.85546875" style="48" customWidth="1"/>
    <col min="12040" max="12287" width="9.140625" style="48"/>
    <col min="12288" max="12288" width="61.42578125" style="48" customWidth="1"/>
    <col min="12289" max="12289" width="12" style="48" customWidth="1"/>
    <col min="12290" max="12290" width="1.42578125" style="48" customWidth="1"/>
    <col min="12291" max="12291" width="12" style="48" customWidth="1"/>
    <col min="12292" max="12292" width="1.42578125" style="48" customWidth="1"/>
    <col min="12293" max="12293" width="12" style="48" customWidth="1"/>
    <col min="12294" max="12294" width="1.42578125" style="48" customWidth="1"/>
    <col min="12295" max="12295" width="11.85546875" style="48" customWidth="1"/>
    <col min="12296" max="12543" width="9.140625" style="48"/>
    <col min="12544" max="12544" width="61.42578125" style="48" customWidth="1"/>
    <col min="12545" max="12545" width="12" style="48" customWidth="1"/>
    <col min="12546" max="12546" width="1.42578125" style="48" customWidth="1"/>
    <col min="12547" max="12547" width="12" style="48" customWidth="1"/>
    <col min="12548" max="12548" width="1.42578125" style="48" customWidth="1"/>
    <col min="12549" max="12549" width="12" style="48" customWidth="1"/>
    <col min="12550" max="12550" width="1.42578125" style="48" customWidth="1"/>
    <col min="12551" max="12551" width="11.85546875" style="48" customWidth="1"/>
    <col min="12552" max="12799" width="9.140625" style="48"/>
    <col min="12800" max="12800" width="61.42578125" style="48" customWidth="1"/>
    <col min="12801" max="12801" width="12" style="48" customWidth="1"/>
    <col min="12802" max="12802" width="1.42578125" style="48" customWidth="1"/>
    <col min="12803" max="12803" width="12" style="48" customWidth="1"/>
    <col min="12804" max="12804" width="1.42578125" style="48" customWidth="1"/>
    <col min="12805" max="12805" width="12" style="48" customWidth="1"/>
    <col min="12806" max="12806" width="1.42578125" style="48" customWidth="1"/>
    <col min="12807" max="12807" width="11.85546875" style="48" customWidth="1"/>
    <col min="12808" max="13055" width="9.140625" style="48"/>
    <col min="13056" max="13056" width="61.42578125" style="48" customWidth="1"/>
    <col min="13057" max="13057" width="12" style="48" customWidth="1"/>
    <col min="13058" max="13058" width="1.42578125" style="48" customWidth="1"/>
    <col min="13059" max="13059" width="12" style="48" customWidth="1"/>
    <col min="13060" max="13060" width="1.42578125" style="48" customWidth="1"/>
    <col min="13061" max="13061" width="12" style="48" customWidth="1"/>
    <col min="13062" max="13062" width="1.42578125" style="48" customWidth="1"/>
    <col min="13063" max="13063" width="11.85546875" style="48" customWidth="1"/>
    <col min="13064" max="13311" width="9.140625" style="48"/>
    <col min="13312" max="13312" width="61.42578125" style="48" customWidth="1"/>
    <col min="13313" max="13313" width="12" style="48" customWidth="1"/>
    <col min="13314" max="13314" width="1.42578125" style="48" customWidth="1"/>
    <col min="13315" max="13315" width="12" style="48" customWidth="1"/>
    <col min="13316" max="13316" width="1.42578125" style="48" customWidth="1"/>
    <col min="13317" max="13317" width="12" style="48" customWidth="1"/>
    <col min="13318" max="13318" width="1.42578125" style="48" customWidth="1"/>
    <col min="13319" max="13319" width="11.85546875" style="48" customWidth="1"/>
    <col min="13320" max="13567" width="9.140625" style="48"/>
    <col min="13568" max="13568" width="61.42578125" style="48" customWidth="1"/>
    <col min="13569" max="13569" width="12" style="48" customWidth="1"/>
    <col min="13570" max="13570" width="1.42578125" style="48" customWidth="1"/>
    <col min="13571" max="13571" width="12" style="48" customWidth="1"/>
    <col min="13572" max="13572" width="1.42578125" style="48" customWidth="1"/>
    <col min="13573" max="13573" width="12" style="48" customWidth="1"/>
    <col min="13574" max="13574" width="1.42578125" style="48" customWidth="1"/>
    <col min="13575" max="13575" width="11.85546875" style="48" customWidth="1"/>
    <col min="13576" max="13823" width="9.140625" style="48"/>
    <col min="13824" max="13824" width="61.42578125" style="48" customWidth="1"/>
    <col min="13825" max="13825" width="12" style="48" customWidth="1"/>
    <col min="13826" max="13826" width="1.42578125" style="48" customWidth="1"/>
    <col min="13827" max="13827" width="12" style="48" customWidth="1"/>
    <col min="13828" max="13828" width="1.42578125" style="48" customWidth="1"/>
    <col min="13829" max="13829" width="12" style="48" customWidth="1"/>
    <col min="13830" max="13830" width="1.42578125" style="48" customWidth="1"/>
    <col min="13831" max="13831" width="11.85546875" style="48" customWidth="1"/>
    <col min="13832" max="14079" width="9.140625" style="48"/>
    <col min="14080" max="14080" width="61.42578125" style="48" customWidth="1"/>
    <col min="14081" max="14081" width="12" style="48" customWidth="1"/>
    <col min="14082" max="14082" width="1.42578125" style="48" customWidth="1"/>
    <col min="14083" max="14083" width="12" style="48" customWidth="1"/>
    <col min="14084" max="14084" width="1.42578125" style="48" customWidth="1"/>
    <col min="14085" max="14085" width="12" style="48" customWidth="1"/>
    <col min="14086" max="14086" width="1.42578125" style="48" customWidth="1"/>
    <col min="14087" max="14087" width="11.85546875" style="48" customWidth="1"/>
    <col min="14088" max="14335" width="9.140625" style="48"/>
    <col min="14336" max="14336" width="61.42578125" style="48" customWidth="1"/>
    <col min="14337" max="14337" width="12" style="48" customWidth="1"/>
    <col min="14338" max="14338" width="1.42578125" style="48" customWidth="1"/>
    <col min="14339" max="14339" width="12" style="48" customWidth="1"/>
    <col min="14340" max="14340" width="1.42578125" style="48" customWidth="1"/>
    <col min="14341" max="14341" width="12" style="48" customWidth="1"/>
    <col min="14342" max="14342" width="1.42578125" style="48" customWidth="1"/>
    <col min="14343" max="14343" width="11.85546875" style="48" customWidth="1"/>
    <col min="14344" max="14591" width="9.140625" style="48"/>
    <col min="14592" max="14592" width="61.42578125" style="48" customWidth="1"/>
    <col min="14593" max="14593" width="12" style="48" customWidth="1"/>
    <col min="14594" max="14594" width="1.42578125" style="48" customWidth="1"/>
    <col min="14595" max="14595" width="12" style="48" customWidth="1"/>
    <col min="14596" max="14596" width="1.42578125" style="48" customWidth="1"/>
    <col min="14597" max="14597" width="12" style="48" customWidth="1"/>
    <col min="14598" max="14598" width="1.42578125" style="48" customWidth="1"/>
    <col min="14599" max="14599" width="11.85546875" style="48" customWidth="1"/>
    <col min="14600" max="14847" width="9.140625" style="48"/>
    <col min="14848" max="14848" width="61.42578125" style="48" customWidth="1"/>
    <col min="14849" max="14849" width="12" style="48" customWidth="1"/>
    <col min="14850" max="14850" width="1.42578125" style="48" customWidth="1"/>
    <col min="14851" max="14851" width="12" style="48" customWidth="1"/>
    <col min="14852" max="14852" width="1.42578125" style="48" customWidth="1"/>
    <col min="14853" max="14853" width="12" style="48" customWidth="1"/>
    <col min="14854" max="14854" width="1.42578125" style="48" customWidth="1"/>
    <col min="14855" max="14855" width="11.85546875" style="48" customWidth="1"/>
    <col min="14856" max="15103" width="9.140625" style="48"/>
    <col min="15104" max="15104" width="61.42578125" style="48" customWidth="1"/>
    <col min="15105" max="15105" width="12" style="48" customWidth="1"/>
    <col min="15106" max="15106" width="1.42578125" style="48" customWidth="1"/>
    <col min="15107" max="15107" width="12" style="48" customWidth="1"/>
    <col min="15108" max="15108" width="1.42578125" style="48" customWidth="1"/>
    <col min="15109" max="15109" width="12" style="48" customWidth="1"/>
    <col min="15110" max="15110" width="1.42578125" style="48" customWidth="1"/>
    <col min="15111" max="15111" width="11.85546875" style="48" customWidth="1"/>
    <col min="15112" max="15359" width="9.140625" style="48"/>
    <col min="15360" max="15360" width="61.42578125" style="48" customWidth="1"/>
    <col min="15361" max="15361" width="12" style="48" customWidth="1"/>
    <col min="15362" max="15362" width="1.42578125" style="48" customWidth="1"/>
    <col min="15363" max="15363" width="12" style="48" customWidth="1"/>
    <col min="15364" max="15364" width="1.42578125" style="48" customWidth="1"/>
    <col min="15365" max="15365" width="12" style="48" customWidth="1"/>
    <col min="15366" max="15366" width="1.42578125" style="48" customWidth="1"/>
    <col min="15367" max="15367" width="11.85546875" style="48" customWidth="1"/>
    <col min="15368" max="15615" width="9.140625" style="48"/>
    <col min="15616" max="15616" width="61.42578125" style="48" customWidth="1"/>
    <col min="15617" max="15617" width="12" style="48" customWidth="1"/>
    <col min="15618" max="15618" width="1.42578125" style="48" customWidth="1"/>
    <col min="15619" max="15619" width="12" style="48" customWidth="1"/>
    <col min="15620" max="15620" width="1.42578125" style="48" customWidth="1"/>
    <col min="15621" max="15621" width="12" style="48" customWidth="1"/>
    <col min="15622" max="15622" width="1.42578125" style="48" customWidth="1"/>
    <col min="15623" max="15623" width="11.85546875" style="48" customWidth="1"/>
    <col min="15624" max="15871" width="9.140625" style="48"/>
    <col min="15872" max="15872" width="61.42578125" style="48" customWidth="1"/>
    <col min="15873" max="15873" width="12" style="48" customWidth="1"/>
    <col min="15874" max="15874" width="1.42578125" style="48" customWidth="1"/>
    <col min="15875" max="15875" width="12" style="48" customWidth="1"/>
    <col min="15876" max="15876" width="1.42578125" style="48" customWidth="1"/>
    <col min="15877" max="15877" width="12" style="48" customWidth="1"/>
    <col min="15878" max="15878" width="1.42578125" style="48" customWidth="1"/>
    <col min="15879" max="15879" width="11.85546875" style="48" customWidth="1"/>
    <col min="15880" max="16127" width="9.140625" style="48"/>
    <col min="16128" max="16128" width="61.42578125" style="48" customWidth="1"/>
    <col min="16129" max="16129" width="12" style="48" customWidth="1"/>
    <col min="16130" max="16130" width="1.42578125" style="48" customWidth="1"/>
    <col min="16131" max="16131" width="12" style="48" customWidth="1"/>
    <col min="16132" max="16132" width="1.42578125" style="48" customWidth="1"/>
    <col min="16133" max="16133" width="12" style="48" customWidth="1"/>
    <col min="16134" max="16134" width="1.42578125" style="48" customWidth="1"/>
    <col min="16135" max="16135" width="11.85546875" style="48" customWidth="1"/>
    <col min="16136" max="16384" width="9.140625" style="48"/>
  </cols>
  <sheetData>
    <row r="1" spans="1:16" s="67" customFormat="1" ht="23.25" x14ac:dyDescent="0.5">
      <c r="A1" s="29" t="s">
        <v>114</v>
      </c>
      <c r="B1" s="192"/>
      <c r="C1" s="59"/>
      <c r="D1" s="59"/>
      <c r="E1" s="59"/>
      <c r="F1" s="59"/>
      <c r="G1" s="59"/>
      <c r="I1" s="255"/>
      <c r="J1" s="345"/>
      <c r="K1" s="345"/>
      <c r="L1" s="345"/>
      <c r="M1" s="345"/>
      <c r="N1" s="345"/>
      <c r="O1" s="345"/>
      <c r="P1" s="345"/>
    </row>
    <row r="2" spans="1:16" s="67" customFormat="1" ht="23.25" x14ac:dyDescent="0.5">
      <c r="A2" s="29" t="s">
        <v>85</v>
      </c>
      <c r="B2" s="192"/>
      <c r="C2" s="59"/>
      <c r="D2" s="59"/>
      <c r="E2" s="59"/>
      <c r="F2" s="59"/>
      <c r="G2" s="59"/>
      <c r="I2" s="255"/>
      <c r="J2" s="345"/>
      <c r="K2" s="345"/>
      <c r="L2" s="345"/>
      <c r="M2" s="345"/>
      <c r="N2" s="345"/>
      <c r="O2" s="345"/>
      <c r="P2" s="345"/>
    </row>
    <row r="3" spans="1:16" s="67" customFormat="1" ht="21.75" customHeight="1" x14ac:dyDescent="0.5">
      <c r="A3" s="34"/>
      <c r="B3" s="46"/>
      <c r="C3" s="59"/>
      <c r="D3" s="59"/>
      <c r="E3" s="59"/>
      <c r="F3" s="59"/>
      <c r="G3" s="59"/>
      <c r="I3" s="255"/>
      <c r="J3" s="345"/>
      <c r="K3" s="345"/>
      <c r="L3" s="345"/>
      <c r="M3" s="345"/>
      <c r="N3" s="345"/>
      <c r="O3" s="345"/>
      <c r="P3" s="345"/>
    </row>
    <row r="4" spans="1:16" ht="21.75" customHeight="1" x14ac:dyDescent="0.45">
      <c r="A4" s="47"/>
      <c r="B4" s="178"/>
      <c r="C4" s="351" t="s">
        <v>46</v>
      </c>
      <c r="D4" s="351"/>
      <c r="E4" s="351"/>
      <c r="F4" s="35"/>
      <c r="G4" s="28"/>
      <c r="H4" s="214"/>
      <c r="I4" s="208"/>
    </row>
    <row r="5" spans="1:16" ht="21.75" customHeight="1" x14ac:dyDescent="0.45">
      <c r="A5" s="47"/>
      <c r="B5" s="178"/>
      <c r="C5" s="351" t="s">
        <v>45</v>
      </c>
      <c r="D5" s="351"/>
      <c r="E5" s="351"/>
      <c r="F5" s="35"/>
      <c r="G5" s="351" t="s">
        <v>47</v>
      </c>
      <c r="H5" s="351"/>
      <c r="I5" s="351"/>
    </row>
    <row r="6" spans="1:16" ht="21.75" customHeight="1" x14ac:dyDescent="0.45">
      <c r="A6" s="47"/>
      <c r="B6" s="250"/>
      <c r="C6" s="352" t="s">
        <v>196</v>
      </c>
      <c r="D6" s="352"/>
      <c r="E6" s="352"/>
      <c r="F6" s="35"/>
      <c r="G6" s="352" t="s">
        <v>196</v>
      </c>
      <c r="H6" s="352"/>
      <c r="I6" s="352"/>
    </row>
    <row r="7" spans="1:16" ht="21.75" customHeight="1" x14ac:dyDescent="0.45">
      <c r="A7" s="47"/>
      <c r="B7" s="178"/>
      <c r="C7" s="352" t="s">
        <v>195</v>
      </c>
      <c r="D7" s="352" t="s">
        <v>115</v>
      </c>
      <c r="E7" s="352" t="s">
        <v>115</v>
      </c>
      <c r="F7" s="35"/>
      <c r="G7" s="352" t="s">
        <v>195</v>
      </c>
      <c r="H7" s="352" t="s">
        <v>115</v>
      </c>
      <c r="I7" s="352" t="s">
        <v>115</v>
      </c>
    </row>
    <row r="8" spans="1:16" ht="21.75" customHeight="1" x14ac:dyDescent="0.45">
      <c r="A8" s="47"/>
      <c r="B8" s="206" t="s">
        <v>9</v>
      </c>
      <c r="C8" s="220">
        <v>2564</v>
      </c>
      <c r="D8" s="28"/>
      <c r="E8" s="220">
        <v>2563</v>
      </c>
      <c r="F8" s="28"/>
      <c r="G8" s="220">
        <v>2564</v>
      </c>
      <c r="H8" s="28"/>
      <c r="I8" s="220">
        <v>2563</v>
      </c>
    </row>
    <row r="9" spans="1:16" ht="21.75" x14ac:dyDescent="0.45">
      <c r="A9" s="47"/>
      <c r="B9" s="178"/>
      <c r="C9" s="353" t="s">
        <v>79</v>
      </c>
      <c r="D9" s="353"/>
      <c r="E9" s="353"/>
      <c r="F9" s="353"/>
      <c r="G9" s="353"/>
      <c r="H9" s="353"/>
      <c r="I9" s="353"/>
    </row>
    <row r="10" spans="1:16" ht="22.5" customHeight="1" x14ac:dyDescent="0.45">
      <c r="A10" s="38" t="s">
        <v>25</v>
      </c>
      <c r="B10" s="176"/>
    </row>
    <row r="11" spans="1:16" ht="22.5" customHeight="1" x14ac:dyDescent="0.45">
      <c r="A11" s="55" t="s">
        <v>185</v>
      </c>
      <c r="B11" s="176"/>
      <c r="C11" s="39">
        <f>PL!D101</f>
        <v>9805</v>
      </c>
      <c r="D11" s="45"/>
      <c r="E11" s="39">
        <f>PL!F101</f>
        <v>-531815</v>
      </c>
      <c r="F11" s="45"/>
      <c r="G11" s="39">
        <f>PL!H101</f>
        <v>-31729</v>
      </c>
      <c r="I11" s="39">
        <f>PL!J101</f>
        <v>-505949</v>
      </c>
    </row>
    <row r="12" spans="1:16" ht="22.5" customHeight="1" x14ac:dyDescent="0.45">
      <c r="A12" s="68" t="s">
        <v>189</v>
      </c>
      <c r="B12" s="176"/>
      <c r="C12" s="80"/>
      <c r="D12" s="45"/>
      <c r="E12" s="80"/>
      <c r="F12" s="60"/>
      <c r="G12" s="39"/>
    </row>
    <row r="13" spans="1:16" ht="22.5" customHeight="1" x14ac:dyDescent="0.45">
      <c r="A13" s="21" t="s">
        <v>51</v>
      </c>
      <c r="B13" s="176"/>
      <c r="C13" s="80">
        <f>-PL!D98</f>
        <v>14724</v>
      </c>
      <c r="D13" s="45"/>
      <c r="E13" s="80">
        <v>30615</v>
      </c>
      <c r="F13" s="60"/>
      <c r="G13" s="80">
        <f>-PL!H98</f>
        <v>14724</v>
      </c>
      <c r="I13" s="80">
        <f>-PL!J98</f>
        <v>30615</v>
      </c>
    </row>
    <row r="14" spans="1:16" ht="22.5" customHeight="1" x14ac:dyDescent="0.45">
      <c r="A14" s="55" t="s">
        <v>63</v>
      </c>
      <c r="B14" s="176"/>
      <c r="C14" s="85">
        <v>467263</v>
      </c>
      <c r="D14" s="45"/>
      <c r="E14" s="85">
        <v>529156</v>
      </c>
      <c r="F14" s="45"/>
      <c r="G14" s="85">
        <f t="shared" ref="G14:G15" si="0">C14</f>
        <v>467263</v>
      </c>
      <c r="I14" s="85">
        <f t="shared" ref="I14" si="1">E14</f>
        <v>529156</v>
      </c>
    </row>
    <row r="15" spans="1:16" ht="22.5" customHeight="1" x14ac:dyDescent="0.45">
      <c r="A15" s="55" t="s">
        <v>186</v>
      </c>
      <c r="B15" s="305"/>
      <c r="C15" s="325">
        <v>-47370</v>
      </c>
      <c r="D15" s="45"/>
      <c r="E15" s="323" t="s">
        <v>154</v>
      </c>
      <c r="F15" s="45"/>
      <c r="G15" s="227">
        <f t="shared" si="0"/>
        <v>-47370</v>
      </c>
      <c r="I15" s="324" t="s">
        <v>154</v>
      </c>
    </row>
    <row r="16" spans="1:16" ht="22.5" customHeight="1" x14ac:dyDescent="0.45">
      <c r="A16" s="55" t="s">
        <v>168</v>
      </c>
      <c r="B16" s="306">
        <v>2</v>
      </c>
      <c r="C16" s="323" t="s">
        <v>154</v>
      </c>
      <c r="D16" s="45"/>
      <c r="E16" s="227">
        <v>106682</v>
      </c>
      <c r="F16" s="45"/>
      <c r="G16" s="323" t="s">
        <v>154</v>
      </c>
      <c r="I16" s="227">
        <f t="shared" ref="I16:I19" si="2">E16</f>
        <v>106682</v>
      </c>
    </row>
    <row r="17" spans="1:9" ht="22.5" customHeight="1" x14ac:dyDescent="0.45">
      <c r="A17" s="55" t="s">
        <v>69</v>
      </c>
      <c r="B17" s="176"/>
      <c r="C17" s="132">
        <v>20547</v>
      </c>
      <c r="D17" s="45"/>
      <c r="E17" s="78">
        <v>20323</v>
      </c>
      <c r="F17" s="45"/>
      <c r="G17" s="132">
        <f t="shared" ref="G17:G19" si="3">C17</f>
        <v>20547</v>
      </c>
      <c r="I17" s="117">
        <f t="shared" si="2"/>
        <v>20323</v>
      </c>
    </row>
    <row r="18" spans="1:9" ht="22.5" customHeight="1" x14ac:dyDescent="0.45">
      <c r="A18" s="55" t="s">
        <v>179</v>
      </c>
      <c r="B18" s="176"/>
      <c r="C18" s="78">
        <v>-11633</v>
      </c>
      <c r="D18" s="45"/>
      <c r="E18" s="117">
        <v>-29694</v>
      </c>
      <c r="F18" s="45"/>
      <c r="G18" s="45">
        <f t="shared" si="3"/>
        <v>-11633</v>
      </c>
      <c r="I18" s="117">
        <f t="shared" si="2"/>
        <v>-29694</v>
      </c>
    </row>
    <row r="19" spans="1:9" ht="22.5" customHeight="1" x14ac:dyDescent="0.45">
      <c r="A19" s="55" t="s">
        <v>187</v>
      </c>
      <c r="B19" s="176"/>
      <c r="C19" s="85">
        <v>9147</v>
      </c>
      <c r="D19" s="45"/>
      <c r="E19" s="78">
        <v>-27510</v>
      </c>
      <c r="F19" s="45"/>
      <c r="G19" s="85">
        <f t="shared" si="3"/>
        <v>9147</v>
      </c>
      <c r="I19" s="117">
        <f t="shared" si="2"/>
        <v>-27510</v>
      </c>
    </row>
    <row r="20" spans="1:9" ht="22.5" customHeight="1" x14ac:dyDescent="0.45">
      <c r="A20" s="49" t="s">
        <v>165</v>
      </c>
      <c r="B20" s="226"/>
      <c r="C20" s="85"/>
      <c r="D20" s="45"/>
      <c r="E20" s="187"/>
      <c r="F20" s="45"/>
      <c r="G20" s="85"/>
    </row>
    <row r="21" spans="1:9" ht="22.5" customHeight="1" x14ac:dyDescent="0.45">
      <c r="A21" s="239" t="s">
        <v>188</v>
      </c>
      <c r="B21" s="176"/>
      <c r="C21" s="84">
        <v>24067</v>
      </c>
      <c r="D21" s="45"/>
      <c r="E21" s="85">
        <v>43183</v>
      </c>
      <c r="F21" s="45"/>
      <c r="G21" s="85">
        <f t="shared" ref="G21:G22" si="4">C21</f>
        <v>24067</v>
      </c>
      <c r="I21" s="117">
        <f t="shared" ref="I21:I22" si="5">E21</f>
        <v>43183</v>
      </c>
    </row>
    <row r="22" spans="1:9" ht="22.5" customHeight="1" x14ac:dyDescent="0.45">
      <c r="A22" s="55" t="s">
        <v>107</v>
      </c>
      <c r="B22" s="176"/>
      <c r="C22" s="85">
        <v>-3701</v>
      </c>
      <c r="D22" s="45"/>
      <c r="E22" s="84">
        <v>-3701</v>
      </c>
      <c r="F22" s="45"/>
      <c r="G22" s="85">
        <f t="shared" si="4"/>
        <v>-3701</v>
      </c>
      <c r="I22" s="117">
        <f t="shared" si="5"/>
        <v>-3701</v>
      </c>
    </row>
    <row r="23" spans="1:9" ht="22.5" customHeight="1" x14ac:dyDescent="0.45">
      <c r="A23" s="55" t="s">
        <v>130</v>
      </c>
      <c r="B23" s="205">
        <v>3</v>
      </c>
      <c r="C23" s="56">
        <f>-PL!D99</f>
        <v>-67116</v>
      </c>
      <c r="D23" s="92"/>
      <c r="E23" s="56">
        <f>-PL!F99</f>
        <v>-36152</v>
      </c>
      <c r="F23" s="92"/>
      <c r="G23" s="275" t="s">
        <v>154</v>
      </c>
      <c r="I23" s="324" t="s">
        <v>154</v>
      </c>
    </row>
    <row r="24" spans="1:9" ht="22.5" customHeight="1" x14ac:dyDescent="0.45">
      <c r="A24" s="49" t="s">
        <v>90</v>
      </c>
      <c r="B24" s="176"/>
      <c r="C24" s="56">
        <f>-PL!D83</f>
        <v>-1580</v>
      </c>
      <c r="D24" s="92"/>
      <c r="E24" s="56">
        <f>-PL!F83</f>
        <v>-2058</v>
      </c>
      <c r="F24" s="92"/>
      <c r="G24" s="56">
        <f>-PL!H83</f>
        <v>-27162</v>
      </c>
      <c r="I24" s="56">
        <f>-PL!J83</f>
        <v>-64076</v>
      </c>
    </row>
    <row r="25" spans="1:9" ht="22.5" customHeight="1" x14ac:dyDescent="0.45">
      <c r="A25" s="66" t="s">
        <v>180</v>
      </c>
      <c r="B25" s="176"/>
      <c r="C25" s="182">
        <f>-PL!D84</f>
        <v>-518</v>
      </c>
      <c r="D25" s="92"/>
      <c r="E25" s="182">
        <f>-PL!F84</f>
        <v>-2224</v>
      </c>
      <c r="F25" s="92"/>
      <c r="G25" s="182">
        <f>-PL!H84</f>
        <v>-518</v>
      </c>
      <c r="I25" s="182">
        <f>-PL!J84</f>
        <v>-2224</v>
      </c>
    </row>
    <row r="26" spans="1:9" ht="22.5" customHeight="1" x14ac:dyDescent="0.45">
      <c r="A26" s="66"/>
      <c r="B26" s="176"/>
      <c r="C26" s="45">
        <f>SUM(C11:C25)</f>
        <v>413635</v>
      </c>
      <c r="D26" s="45"/>
      <c r="E26" s="45">
        <f>SUM(E11:E25)</f>
        <v>96805</v>
      </c>
      <c r="F26" s="45"/>
      <c r="G26" s="45">
        <f>SUM(G11:G25)</f>
        <v>413635</v>
      </c>
      <c r="I26" s="110">
        <f>SUM(I11:I25)</f>
        <v>96805</v>
      </c>
    </row>
    <row r="27" spans="1:9" ht="22.5" customHeight="1" x14ac:dyDescent="0.45">
      <c r="A27" s="68" t="s">
        <v>44</v>
      </c>
      <c r="B27" s="176"/>
      <c r="C27" s="45"/>
      <c r="D27" s="45"/>
      <c r="E27" s="45"/>
      <c r="F27" s="61"/>
      <c r="G27" s="45"/>
      <c r="I27" s="110"/>
    </row>
    <row r="28" spans="1:9" ht="22.5" customHeight="1" x14ac:dyDescent="0.45">
      <c r="A28" s="21" t="s">
        <v>2</v>
      </c>
      <c r="B28" s="176"/>
      <c r="C28" s="70">
        <v>169333</v>
      </c>
      <c r="D28" s="45"/>
      <c r="E28" s="70">
        <v>137836</v>
      </c>
      <c r="F28" s="45"/>
      <c r="G28" s="70">
        <f t="shared" ref="G28:G33" si="6">C28</f>
        <v>169333</v>
      </c>
      <c r="I28" s="81">
        <f t="shared" ref="I28:I33" si="7">E28</f>
        <v>137836</v>
      </c>
    </row>
    <row r="29" spans="1:9" ht="22.5" customHeight="1" x14ac:dyDescent="0.45">
      <c r="A29" s="55" t="s">
        <v>133</v>
      </c>
      <c r="B29" s="176"/>
      <c r="C29" s="70">
        <v>-117370</v>
      </c>
      <c r="D29" s="45"/>
      <c r="E29" s="70">
        <v>-71222</v>
      </c>
      <c r="F29" s="45"/>
      <c r="G29" s="70">
        <f t="shared" si="6"/>
        <v>-117370</v>
      </c>
      <c r="I29" s="81">
        <f t="shared" si="7"/>
        <v>-71222</v>
      </c>
    </row>
    <row r="30" spans="1:9" ht="22.5" customHeight="1" x14ac:dyDescent="0.45">
      <c r="A30" s="21" t="s">
        <v>3</v>
      </c>
      <c r="B30" s="176"/>
      <c r="C30" s="70">
        <v>-420484</v>
      </c>
      <c r="D30" s="45"/>
      <c r="E30" s="70">
        <v>285493</v>
      </c>
      <c r="F30" s="45"/>
      <c r="G30" s="70">
        <f t="shared" si="6"/>
        <v>-420484</v>
      </c>
      <c r="I30" s="81">
        <f t="shared" si="7"/>
        <v>285493</v>
      </c>
    </row>
    <row r="31" spans="1:9" ht="22.5" customHeight="1" x14ac:dyDescent="0.45">
      <c r="A31" s="21" t="s">
        <v>6</v>
      </c>
      <c r="B31" s="176"/>
      <c r="C31" s="70">
        <v>-66</v>
      </c>
      <c r="D31" s="45"/>
      <c r="E31" s="70">
        <v>196</v>
      </c>
      <c r="F31" s="45"/>
      <c r="G31" s="70">
        <f t="shared" si="6"/>
        <v>-66</v>
      </c>
      <c r="I31" s="81">
        <f t="shared" si="7"/>
        <v>196</v>
      </c>
    </row>
    <row r="32" spans="1:9" ht="22.5" customHeight="1" x14ac:dyDescent="0.45">
      <c r="A32" s="21" t="s">
        <v>11</v>
      </c>
      <c r="B32" s="176"/>
      <c r="C32" s="70">
        <v>2619</v>
      </c>
      <c r="D32" s="45"/>
      <c r="E32" s="70">
        <v>32692</v>
      </c>
      <c r="F32" s="45"/>
      <c r="G32" s="70">
        <f t="shared" si="6"/>
        <v>2619</v>
      </c>
      <c r="I32" s="81">
        <f t="shared" si="7"/>
        <v>32692</v>
      </c>
    </row>
    <row r="33" spans="1:16" ht="22.5" customHeight="1" x14ac:dyDescent="0.45">
      <c r="A33" s="23" t="s">
        <v>135</v>
      </c>
      <c r="B33" s="175"/>
      <c r="C33" s="70">
        <v>-68043</v>
      </c>
      <c r="D33" s="45"/>
      <c r="E33" s="70">
        <v>-12136</v>
      </c>
      <c r="F33" s="45"/>
      <c r="G33" s="70">
        <f t="shared" si="6"/>
        <v>-68043</v>
      </c>
      <c r="I33" s="81">
        <f t="shared" si="7"/>
        <v>-12136</v>
      </c>
    </row>
    <row r="34" spans="1:16" ht="22.5" customHeight="1" x14ac:dyDescent="0.45">
      <c r="A34" s="123" t="s">
        <v>210</v>
      </c>
      <c r="B34" s="189"/>
      <c r="C34" s="328">
        <f>SUM(C26:C33)</f>
        <v>-20376</v>
      </c>
      <c r="D34" s="45"/>
      <c r="E34" s="328">
        <f>SUM(E26:E33)</f>
        <v>469664</v>
      </c>
      <c r="F34" s="45"/>
      <c r="G34" s="328">
        <f>SUM(G26:G33)</f>
        <v>-20376</v>
      </c>
      <c r="H34" s="239"/>
      <c r="I34" s="329">
        <f>SUM(I26:I33)</f>
        <v>469664</v>
      </c>
    </row>
    <row r="35" spans="1:16" ht="22.5" hidden="1" customHeight="1" x14ac:dyDescent="0.45">
      <c r="A35" s="66" t="s">
        <v>119</v>
      </c>
      <c r="B35" s="176"/>
      <c r="C35" s="152" t="s">
        <v>121</v>
      </c>
      <c r="D35" s="45"/>
      <c r="E35" s="109"/>
      <c r="F35" s="45"/>
      <c r="G35" s="152" t="s">
        <v>122</v>
      </c>
      <c r="I35" s="132" t="s">
        <v>122</v>
      </c>
    </row>
    <row r="36" spans="1:16" ht="22.5" customHeight="1" x14ac:dyDescent="0.45">
      <c r="A36" s="66" t="s">
        <v>70</v>
      </c>
      <c r="B36" s="202"/>
      <c r="C36" s="109">
        <v>-14323</v>
      </c>
      <c r="D36" s="45"/>
      <c r="E36" s="109">
        <v>-17508</v>
      </c>
      <c r="F36" s="45"/>
      <c r="G36" s="109">
        <f>C36</f>
        <v>-14323</v>
      </c>
      <c r="I36" s="256">
        <v>-17508</v>
      </c>
    </row>
    <row r="37" spans="1:16" ht="22.5" customHeight="1" x14ac:dyDescent="0.45">
      <c r="A37" s="66" t="s">
        <v>71</v>
      </c>
      <c r="B37" s="176"/>
      <c r="C37" s="323" t="s">
        <v>154</v>
      </c>
      <c r="D37" s="45"/>
      <c r="E37" s="327">
        <v>-29889</v>
      </c>
      <c r="F37" s="45"/>
      <c r="G37" s="323" t="s">
        <v>154</v>
      </c>
      <c r="I37" s="227">
        <v>-29889</v>
      </c>
    </row>
    <row r="38" spans="1:16" s="67" customFormat="1" ht="22.5" customHeight="1" x14ac:dyDescent="0.5">
      <c r="A38" s="31" t="s">
        <v>192</v>
      </c>
      <c r="B38" s="176"/>
      <c r="C38" s="54">
        <f>SUM(C34:C37)</f>
        <v>-34699</v>
      </c>
      <c r="D38" s="36"/>
      <c r="E38" s="54">
        <f>SUM(E34:E37)</f>
        <v>422267</v>
      </c>
      <c r="F38" s="36"/>
      <c r="G38" s="54">
        <f>SUM(G34:G37)</f>
        <v>-34699</v>
      </c>
      <c r="I38" s="139">
        <f>SUM(I34:I37)</f>
        <v>422267</v>
      </c>
      <c r="J38" s="345"/>
      <c r="K38" s="345"/>
      <c r="L38" s="345"/>
      <c r="M38" s="345"/>
      <c r="N38" s="345"/>
      <c r="O38" s="345"/>
      <c r="P38" s="345"/>
    </row>
    <row r="39" spans="1:16" s="67" customFormat="1" ht="23.25" x14ac:dyDescent="0.5">
      <c r="A39" s="29"/>
      <c r="B39" s="192"/>
      <c r="C39" s="91"/>
      <c r="D39" s="91"/>
      <c r="E39" s="91"/>
      <c r="F39" s="91"/>
      <c r="G39" s="91"/>
      <c r="I39" s="255"/>
      <c r="J39" s="345"/>
      <c r="K39" s="345"/>
      <c r="L39" s="345"/>
      <c r="M39" s="345"/>
      <c r="N39" s="345"/>
      <c r="O39" s="345"/>
      <c r="P39" s="345"/>
    </row>
    <row r="40" spans="1:16" ht="23.25" x14ac:dyDescent="0.5">
      <c r="A40" s="29" t="s">
        <v>114</v>
      </c>
      <c r="B40" s="192"/>
      <c r="C40" s="91"/>
      <c r="D40" s="91"/>
      <c r="E40" s="91"/>
      <c r="F40" s="91"/>
      <c r="G40" s="91"/>
    </row>
    <row r="41" spans="1:16" ht="23.25" x14ac:dyDescent="0.5">
      <c r="A41" s="29" t="s">
        <v>86</v>
      </c>
      <c r="B41" s="192"/>
      <c r="C41" s="91"/>
      <c r="D41" s="91"/>
      <c r="E41" s="91"/>
      <c r="F41" s="91"/>
      <c r="G41" s="91"/>
    </row>
    <row r="42" spans="1:16" ht="21.75" x14ac:dyDescent="0.45">
      <c r="A42" s="47"/>
      <c r="B42" s="178"/>
      <c r="C42" s="91"/>
      <c r="D42" s="91"/>
      <c r="E42" s="91"/>
      <c r="F42" s="91"/>
      <c r="G42" s="91"/>
    </row>
    <row r="43" spans="1:16" ht="21.75" customHeight="1" x14ac:dyDescent="0.45">
      <c r="A43" s="47"/>
      <c r="B43" s="178"/>
      <c r="C43" s="351" t="s">
        <v>46</v>
      </c>
      <c r="D43" s="351"/>
      <c r="E43" s="351"/>
      <c r="F43" s="35"/>
      <c r="G43" s="28"/>
      <c r="H43" s="214"/>
      <c r="I43" s="208"/>
    </row>
    <row r="44" spans="1:16" ht="21.75" customHeight="1" x14ac:dyDescent="0.45">
      <c r="A44" s="47"/>
      <c r="B44" s="178"/>
      <c r="C44" s="351" t="s">
        <v>45</v>
      </c>
      <c r="D44" s="351"/>
      <c r="E44" s="351"/>
      <c r="F44" s="35"/>
      <c r="G44" s="351" t="s">
        <v>47</v>
      </c>
      <c r="H44" s="351"/>
      <c r="I44" s="351"/>
    </row>
    <row r="45" spans="1:16" ht="21.75" customHeight="1" x14ac:dyDescent="0.45">
      <c r="A45" s="47"/>
      <c r="B45" s="250"/>
      <c r="C45" s="352" t="s">
        <v>196</v>
      </c>
      <c r="D45" s="352"/>
      <c r="E45" s="352"/>
      <c r="F45" s="35"/>
      <c r="G45" s="352" t="s">
        <v>196</v>
      </c>
      <c r="H45" s="352"/>
      <c r="I45" s="352"/>
    </row>
    <row r="46" spans="1:16" ht="21.75" customHeight="1" x14ac:dyDescent="0.45">
      <c r="A46" s="47"/>
      <c r="B46" s="178"/>
      <c r="C46" s="352" t="s">
        <v>195</v>
      </c>
      <c r="D46" s="352" t="s">
        <v>115</v>
      </c>
      <c r="E46" s="352" t="s">
        <v>115</v>
      </c>
      <c r="F46" s="35"/>
      <c r="G46" s="352" t="s">
        <v>195</v>
      </c>
      <c r="H46" s="352" t="s">
        <v>115</v>
      </c>
      <c r="I46" s="352" t="s">
        <v>115</v>
      </c>
    </row>
    <row r="47" spans="1:16" ht="21.75" customHeight="1" x14ac:dyDescent="0.45">
      <c r="A47" s="47"/>
      <c r="B47" s="250" t="s">
        <v>9</v>
      </c>
      <c r="C47" s="220">
        <v>2564</v>
      </c>
      <c r="D47" s="28"/>
      <c r="E47" s="220">
        <v>2563</v>
      </c>
      <c r="F47" s="28"/>
      <c r="G47" s="220">
        <v>2564</v>
      </c>
      <c r="H47" s="28"/>
      <c r="I47" s="220">
        <v>2563</v>
      </c>
    </row>
    <row r="48" spans="1:16" ht="21.75" customHeight="1" x14ac:dyDescent="0.45">
      <c r="A48" s="47"/>
      <c r="B48" s="178"/>
      <c r="C48" s="353" t="s">
        <v>79</v>
      </c>
      <c r="D48" s="353"/>
      <c r="E48" s="353"/>
      <c r="F48" s="353"/>
      <c r="G48" s="353"/>
      <c r="H48" s="353"/>
      <c r="I48" s="353"/>
    </row>
    <row r="49" spans="1:9" ht="21.75" x14ac:dyDescent="0.45">
      <c r="A49" s="38" t="s">
        <v>26</v>
      </c>
      <c r="B49" s="176"/>
      <c r="C49" s="174"/>
      <c r="D49" s="174"/>
      <c r="E49" s="174"/>
      <c r="F49" s="174"/>
      <c r="G49" s="174"/>
      <c r="I49" s="257"/>
    </row>
    <row r="50" spans="1:9" ht="21.75" hidden="1" customHeight="1" x14ac:dyDescent="0.45">
      <c r="A50" s="66" t="s">
        <v>108</v>
      </c>
      <c r="B50" s="176"/>
      <c r="C50" s="152"/>
      <c r="D50" s="178"/>
      <c r="E50" s="164"/>
      <c r="F50" s="178"/>
      <c r="G50" s="152"/>
      <c r="I50" s="132"/>
    </row>
    <row r="51" spans="1:9" ht="21.75" hidden="1" customHeight="1" x14ac:dyDescent="0.45">
      <c r="A51" s="66" t="s">
        <v>109</v>
      </c>
      <c r="B51" s="176"/>
      <c r="C51" s="152"/>
      <c r="D51" s="174"/>
      <c r="E51" s="183">
        <v>0</v>
      </c>
      <c r="F51" s="174"/>
      <c r="G51" s="152"/>
      <c r="I51" s="132"/>
    </row>
    <row r="52" spans="1:9" ht="21.75" customHeight="1" x14ac:dyDescent="0.45">
      <c r="A52" s="55" t="s">
        <v>72</v>
      </c>
      <c r="B52" s="176"/>
      <c r="C52" s="183">
        <v>-90838</v>
      </c>
      <c r="D52" s="207"/>
      <c r="E52" s="183">
        <v>-44575</v>
      </c>
      <c r="F52" s="45"/>
      <c r="G52" s="183">
        <f>C52</f>
        <v>-90838</v>
      </c>
      <c r="I52" s="164">
        <f>E52</f>
        <v>-44575</v>
      </c>
    </row>
    <row r="53" spans="1:9" ht="43.5" x14ac:dyDescent="0.45">
      <c r="A53" s="298" t="s">
        <v>162</v>
      </c>
      <c r="B53" s="176"/>
      <c r="C53" s="183">
        <v>23653</v>
      </c>
      <c r="D53" s="207"/>
      <c r="E53" s="183">
        <v>5391</v>
      </c>
      <c r="F53" s="45"/>
      <c r="G53" s="164">
        <f t="shared" ref="G53:G56" si="8">C53</f>
        <v>23653</v>
      </c>
      <c r="I53" s="164">
        <f t="shared" ref="I53:I56" si="9">E53</f>
        <v>5391</v>
      </c>
    </row>
    <row r="54" spans="1:9" ht="21.75" customHeight="1" x14ac:dyDescent="0.45">
      <c r="A54" s="66" t="s">
        <v>73</v>
      </c>
      <c r="B54" s="176"/>
      <c r="C54" s="183">
        <v>-405</v>
      </c>
      <c r="D54" s="207"/>
      <c r="E54" s="183">
        <v>-5858</v>
      </c>
      <c r="F54" s="45"/>
      <c r="G54" s="183">
        <f t="shared" si="8"/>
        <v>-405</v>
      </c>
      <c r="I54" s="164">
        <f t="shared" si="9"/>
        <v>-5858</v>
      </c>
    </row>
    <row r="55" spans="1:9" ht="21.75" customHeight="1" x14ac:dyDescent="0.45">
      <c r="A55" s="55" t="s">
        <v>74</v>
      </c>
      <c r="B55" s="176"/>
      <c r="C55" s="183">
        <v>27162</v>
      </c>
      <c r="D55" s="207"/>
      <c r="E55" s="183">
        <v>64076</v>
      </c>
      <c r="F55" s="45"/>
      <c r="G55" s="183">
        <f t="shared" si="8"/>
        <v>27162</v>
      </c>
      <c r="I55" s="164">
        <f t="shared" si="9"/>
        <v>64076</v>
      </c>
    </row>
    <row r="56" spans="1:9" ht="21.75" customHeight="1" x14ac:dyDescent="0.45">
      <c r="A56" s="55" t="s">
        <v>104</v>
      </c>
      <c r="B56" s="176"/>
      <c r="C56" s="85">
        <v>518</v>
      </c>
      <c r="D56" s="207"/>
      <c r="E56" s="85">
        <v>2985</v>
      </c>
      <c r="F56" s="45"/>
      <c r="G56" s="183">
        <f t="shared" si="8"/>
        <v>518</v>
      </c>
      <c r="I56" s="164">
        <f t="shared" si="9"/>
        <v>2985</v>
      </c>
    </row>
    <row r="57" spans="1:9" ht="21.75" customHeight="1" x14ac:dyDescent="0.45">
      <c r="A57" s="31" t="s">
        <v>211</v>
      </c>
      <c r="B57" s="176"/>
      <c r="C57" s="62">
        <f>SUM(C51:C56)</f>
        <v>-39910</v>
      </c>
      <c r="D57" s="19"/>
      <c r="E57" s="62">
        <f>SUM(E50:E56)</f>
        <v>22019</v>
      </c>
      <c r="F57" s="36"/>
      <c r="G57" s="62">
        <f>SUM(G51:G56)</f>
        <v>-39910</v>
      </c>
      <c r="I57" s="139">
        <f>SUM(I51:I56)</f>
        <v>22019</v>
      </c>
    </row>
    <row r="58" spans="1:9" ht="21.75" customHeight="1" x14ac:dyDescent="0.45">
      <c r="A58" s="31"/>
      <c r="B58" s="176"/>
      <c r="C58" s="92"/>
      <c r="D58" s="95"/>
      <c r="E58" s="92"/>
      <c r="F58" s="63"/>
      <c r="G58" s="92"/>
      <c r="I58" s="110"/>
    </row>
    <row r="59" spans="1:9" ht="20.25" customHeight="1" x14ac:dyDescent="0.45">
      <c r="A59" s="38" t="s">
        <v>27</v>
      </c>
      <c r="B59" s="176"/>
      <c r="C59" s="178"/>
      <c r="D59" s="178"/>
      <c r="E59" s="178"/>
      <c r="F59" s="178"/>
      <c r="G59" s="178"/>
      <c r="I59" s="257"/>
    </row>
    <row r="60" spans="1:9" ht="21.75" hidden="1" customHeight="1" x14ac:dyDescent="0.45">
      <c r="A60" s="66" t="s">
        <v>99</v>
      </c>
      <c r="B60" s="176"/>
      <c r="C60" s="152"/>
      <c r="D60" s="58"/>
      <c r="E60" s="27">
        <v>0</v>
      </c>
      <c r="F60" s="58"/>
      <c r="G60" s="152"/>
      <c r="I60" s="132"/>
    </row>
    <row r="61" spans="1:9" ht="21.75" customHeight="1" x14ac:dyDescent="0.45">
      <c r="A61" s="66" t="s">
        <v>177</v>
      </c>
      <c r="B61" s="299"/>
      <c r="C61" s="132">
        <v>-38288</v>
      </c>
      <c r="D61" s="58"/>
      <c r="E61" s="27">
        <v>-37153</v>
      </c>
      <c r="F61" s="58"/>
      <c r="G61" s="132">
        <f>C61</f>
        <v>-38288</v>
      </c>
      <c r="I61" s="132">
        <v>-37153</v>
      </c>
    </row>
    <row r="62" spans="1:9" ht="21.75" customHeight="1" x14ac:dyDescent="0.45">
      <c r="A62" s="66" t="s">
        <v>146</v>
      </c>
      <c r="B62" s="249">
        <v>7</v>
      </c>
      <c r="C62" s="333">
        <v>-28920</v>
      </c>
      <c r="D62" s="58"/>
      <c r="E62" s="184">
        <v>-98328</v>
      </c>
      <c r="F62" s="58"/>
      <c r="G62" s="132">
        <f>C62</f>
        <v>-28920</v>
      </c>
      <c r="I62" s="131">
        <v>-98328</v>
      </c>
    </row>
    <row r="63" spans="1:9" ht="21.75" customHeight="1" x14ac:dyDescent="0.45">
      <c r="A63" s="185" t="s">
        <v>52</v>
      </c>
      <c r="B63" s="189"/>
      <c r="C63" s="289" t="s">
        <v>154</v>
      </c>
      <c r="D63" s="58"/>
      <c r="E63" s="27">
        <v>-10448</v>
      </c>
      <c r="F63" s="58"/>
      <c r="G63" s="323" t="s">
        <v>154</v>
      </c>
      <c r="I63" s="131">
        <v>-10448</v>
      </c>
    </row>
    <row r="64" spans="1:9" ht="19.7" customHeight="1" x14ac:dyDescent="0.45">
      <c r="A64" s="31" t="s">
        <v>113</v>
      </c>
      <c r="B64" s="176"/>
      <c r="C64" s="62">
        <f>SUM(C60:C63)</f>
        <v>-67208</v>
      </c>
      <c r="D64" s="19"/>
      <c r="E64" s="62">
        <f>SUM(E60:E63)</f>
        <v>-145929</v>
      </c>
      <c r="F64" s="19"/>
      <c r="G64" s="62">
        <f>SUM(G60:G63)</f>
        <v>-67208</v>
      </c>
      <c r="I64" s="139">
        <f>SUM(I60:I63)</f>
        <v>-145929</v>
      </c>
    </row>
    <row r="65" spans="1:16" ht="21.75" customHeight="1" x14ac:dyDescent="0.45">
      <c r="A65" s="31"/>
      <c r="B65" s="176"/>
      <c r="C65" s="92"/>
      <c r="D65" s="95"/>
      <c r="E65" s="92"/>
      <c r="F65" s="63"/>
      <c r="G65" s="92"/>
      <c r="I65" s="110"/>
    </row>
    <row r="66" spans="1:16" ht="21.75" customHeight="1" x14ac:dyDescent="0.45">
      <c r="A66" s="66" t="s">
        <v>193</v>
      </c>
      <c r="B66" s="176"/>
      <c r="C66" s="37"/>
      <c r="D66" s="19"/>
      <c r="E66" s="37"/>
      <c r="F66" s="19"/>
      <c r="G66" s="37"/>
      <c r="I66" s="146"/>
    </row>
    <row r="67" spans="1:16" ht="21.75" customHeight="1" x14ac:dyDescent="0.45">
      <c r="A67" s="66" t="s">
        <v>120</v>
      </c>
      <c r="B67" s="176"/>
      <c r="C67" s="45">
        <f>C38+C57+C64</f>
        <v>-141817</v>
      </c>
      <c r="D67" s="28"/>
      <c r="E67" s="45">
        <f>E38+E57+E64</f>
        <v>298357</v>
      </c>
      <c r="F67" s="28"/>
      <c r="G67" s="45">
        <f>G38+G57+G64</f>
        <v>-141817</v>
      </c>
      <c r="I67" s="110">
        <f>I38+I57+I64</f>
        <v>298357</v>
      </c>
    </row>
    <row r="68" spans="1:16" ht="43.5" x14ac:dyDescent="0.45">
      <c r="A68" s="298" t="s">
        <v>161</v>
      </c>
      <c r="B68" s="176"/>
      <c r="C68" s="90">
        <v>779</v>
      </c>
      <c r="D68" s="28"/>
      <c r="E68" s="90">
        <v>1875</v>
      </c>
      <c r="F68" s="28"/>
      <c r="G68" s="90">
        <f>C68</f>
        <v>779</v>
      </c>
      <c r="I68" s="252">
        <v>1875</v>
      </c>
    </row>
    <row r="69" spans="1:16" ht="21.75" customHeight="1" x14ac:dyDescent="0.45">
      <c r="A69" s="31" t="s">
        <v>194</v>
      </c>
      <c r="B69" s="176"/>
      <c r="C69" s="37">
        <f>C67+C68</f>
        <v>-141038</v>
      </c>
      <c r="D69" s="19"/>
      <c r="E69" s="37">
        <f>E67+E68</f>
        <v>300232</v>
      </c>
      <c r="F69" s="95"/>
      <c r="G69" s="37">
        <f>G67+G68</f>
        <v>-141038</v>
      </c>
      <c r="I69" s="146">
        <f>I67+I68</f>
        <v>300232</v>
      </c>
    </row>
    <row r="70" spans="1:16" ht="21.75" customHeight="1" x14ac:dyDescent="0.45">
      <c r="A70" s="55" t="s">
        <v>87</v>
      </c>
      <c r="B70" s="176"/>
      <c r="C70" s="134">
        <f>BS!F11</f>
        <v>447022</v>
      </c>
      <c r="D70" s="95"/>
      <c r="E70" s="134">
        <v>1265361</v>
      </c>
      <c r="F70" s="19"/>
      <c r="G70" s="134">
        <f>BS!J11</f>
        <v>447022</v>
      </c>
      <c r="I70" s="258">
        <v>1265361</v>
      </c>
    </row>
    <row r="71" spans="1:16" s="112" customFormat="1" ht="25.5" customHeight="1" thickBot="1" x14ac:dyDescent="0.5">
      <c r="A71" s="31" t="s">
        <v>88</v>
      </c>
      <c r="B71" s="176"/>
      <c r="C71" s="64">
        <f>SUM(C69:C70)</f>
        <v>305984</v>
      </c>
      <c r="D71" s="19"/>
      <c r="E71" s="64">
        <f>SUM(E69:E70)</f>
        <v>1565593</v>
      </c>
      <c r="F71" s="91"/>
      <c r="G71" s="64">
        <f>SUM(G69:G70)</f>
        <v>305984</v>
      </c>
      <c r="I71" s="151">
        <f>SUM(I69:I70)</f>
        <v>1565593</v>
      </c>
      <c r="J71" s="347"/>
      <c r="K71" s="347"/>
      <c r="L71" s="347"/>
      <c r="M71" s="347"/>
      <c r="N71" s="347"/>
      <c r="O71" s="347"/>
      <c r="P71" s="347"/>
    </row>
    <row r="72" spans="1:16" ht="21.75" customHeight="1" thickTop="1" x14ac:dyDescent="0.45">
      <c r="A72" s="31"/>
      <c r="B72" s="176"/>
      <c r="C72" s="92"/>
      <c r="D72" s="95"/>
      <c r="E72" s="92"/>
      <c r="F72" s="63"/>
      <c r="G72" s="92"/>
      <c r="I72" s="110"/>
    </row>
    <row r="73" spans="1:16" s="112" customFormat="1" ht="21" customHeight="1" x14ac:dyDescent="0.45">
      <c r="A73" s="215" t="s">
        <v>53</v>
      </c>
      <c r="B73" s="190"/>
      <c r="C73" s="113"/>
      <c r="D73" s="113"/>
      <c r="E73" s="113"/>
      <c r="F73" s="113"/>
      <c r="G73" s="113"/>
      <c r="I73" s="259"/>
      <c r="J73" s="347"/>
      <c r="K73" s="347"/>
      <c r="L73" s="347"/>
      <c r="M73" s="347"/>
      <c r="N73" s="347"/>
      <c r="O73" s="347"/>
      <c r="P73" s="347"/>
    </row>
    <row r="74" spans="1:16" s="112" customFormat="1" ht="21.75" x14ac:dyDescent="0.45">
      <c r="A74" s="114" t="s">
        <v>163</v>
      </c>
      <c r="B74" s="190"/>
      <c r="C74" s="113"/>
      <c r="D74" s="113"/>
      <c r="E74" s="113"/>
      <c r="F74" s="113"/>
      <c r="G74" s="113"/>
      <c r="I74" s="259"/>
      <c r="J74" s="347"/>
      <c r="K74" s="347"/>
      <c r="L74" s="347"/>
      <c r="M74" s="347"/>
      <c r="N74" s="347"/>
      <c r="O74" s="347"/>
      <c r="P74" s="347"/>
    </row>
    <row r="75" spans="1:16" s="112" customFormat="1" ht="21.75" x14ac:dyDescent="0.45">
      <c r="A75" s="114" t="s">
        <v>164</v>
      </c>
      <c r="B75" s="190"/>
      <c r="C75" s="113"/>
      <c r="D75" s="113"/>
      <c r="E75" s="113"/>
      <c r="F75" s="113"/>
      <c r="G75" s="113"/>
      <c r="I75" s="259"/>
      <c r="J75" s="347"/>
      <c r="K75" s="347"/>
      <c r="L75" s="347"/>
      <c r="M75" s="347"/>
      <c r="N75" s="347"/>
      <c r="O75" s="347"/>
      <c r="P75" s="347"/>
    </row>
    <row r="76" spans="1:16" s="112" customFormat="1" ht="21.75" customHeight="1" x14ac:dyDescent="0.45">
      <c r="A76" s="114" t="s">
        <v>89</v>
      </c>
      <c r="B76" s="190"/>
      <c r="C76" s="138">
        <v>78034</v>
      </c>
      <c r="D76" s="106"/>
      <c r="E76" s="138">
        <v>22122</v>
      </c>
      <c r="F76" s="165"/>
      <c r="G76" s="138">
        <f>C76</f>
        <v>78034</v>
      </c>
      <c r="I76" s="138">
        <v>22122</v>
      </c>
      <c r="J76" s="347"/>
      <c r="K76" s="347"/>
      <c r="L76" s="347"/>
      <c r="M76" s="347"/>
      <c r="N76" s="347"/>
      <c r="O76" s="347"/>
      <c r="P76" s="347"/>
    </row>
    <row r="77" spans="1:16" s="112" customFormat="1" ht="21.75" hidden="1" customHeight="1" x14ac:dyDescent="0.45">
      <c r="A77" s="114" t="s">
        <v>138</v>
      </c>
      <c r="B77" s="51"/>
      <c r="C77" s="282"/>
      <c r="D77" s="106"/>
      <c r="E77" s="138"/>
      <c r="F77" s="165"/>
      <c r="G77" s="282"/>
      <c r="I77" s="282"/>
      <c r="J77" s="347"/>
      <c r="K77" s="347"/>
      <c r="L77" s="347"/>
      <c r="M77" s="347"/>
      <c r="N77" s="347"/>
      <c r="O77" s="347"/>
      <c r="P77" s="347"/>
    </row>
    <row r="78" spans="1:16" s="115" customFormat="1" ht="21.75" customHeight="1" x14ac:dyDescent="0.45">
      <c r="A78" s="49" t="s">
        <v>64</v>
      </c>
      <c r="B78" s="176"/>
      <c r="C78" s="193">
        <v>12804</v>
      </c>
      <c r="D78" s="106"/>
      <c r="E78" s="193">
        <v>22453</v>
      </c>
      <c r="F78" s="165"/>
      <c r="G78" s="193">
        <f>C78</f>
        <v>12804</v>
      </c>
      <c r="I78" s="193">
        <v>22453</v>
      </c>
      <c r="J78" s="348"/>
      <c r="K78" s="348"/>
      <c r="L78" s="348"/>
      <c r="M78" s="348"/>
      <c r="N78" s="348"/>
      <c r="O78" s="348"/>
      <c r="P78" s="348"/>
    </row>
    <row r="79" spans="1:16" s="115" customFormat="1" ht="21.75" hidden="1" customHeight="1" x14ac:dyDescent="0.45">
      <c r="A79" s="49" t="s">
        <v>103</v>
      </c>
      <c r="B79" s="176"/>
      <c r="C79" s="181"/>
      <c r="D79" s="25"/>
      <c r="E79" s="181" t="s">
        <v>65</v>
      </c>
      <c r="F79" s="165"/>
      <c r="G79" s="181"/>
      <c r="I79" s="181"/>
      <c r="J79" s="348"/>
      <c r="K79" s="348"/>
      <c r="L79" s="348"/>
      <c r="M79" s="348"/>
      <c r="N79" s="348"/>
      <c r="O79" s="348"/>
      <c r="P79" s="348"/>
    </row>
    <row r="80" spans="1:16" ht="21.75" customHeight="1" thickBot="1" x14ac:dyDescent="0.5">
      <c r="A80" s="215" t="s">
        <v>112</v>
      </c>
      <c r="B80" s="190"/>
      <c r="C80" s="216">
        <f>SUM(C76:C79)</f>
        <v>90838</v>
      </c>
      <c r="D80" s="217"/>
      <c r="E80" s="216">
        <f>SUM(E76:E79)</f>
        <v>44575</v>
      </c>
      <c r="F80" s="217"/>
      <c r="G80" s="216">
        <f>SUM(G76:G79)</f>
        <v>90838</v>
      </c>
      <c r="I80" s="216">
        <f>SUM(I76:I79)</f>
        <v>44575</v>
      </c>
    </row>
    <row r="81" spans="1:9" ht="22.5" thickTop="1" x14ac:dyDescent="0.45">
      <c r="A81" s="31"/>
      <c r="B81" s="176"/>
      <c r="C81" s="92"/>
      <c r="D81" s="95"/>
      <c r="E81" s="92"/>
      <c r="F81" s="63"/>
      <c r="G81" s="92"/>
    </row>
    <row r="82" spans="1:9" ht="21.75" customHeight="1" x14ac:dyDescent="0.45">
      <c r="A82" s="194" t="s">
        <v>110</v>
      </c>
      <c r="B82" s="48"/>
      <c r="C82" s="191"/>
      <c r="D82" s="166"/>
      <c r="E82" s="191"/>
      <c r="F82" s="166"/>
      <c r="G82" s="191"/>
    </row>
    <row r="83" spans="1:9" ht="21.75" customHeight="1" x14ac:dyDescent="0.45">
      <c r="A83" s="187" t="s">
        <v>167</v>
      </c>
      <c r="B83" s="189">
        <v>7</v>
      </c>
      <c r="C83" s="116">
        <v>28920</v>
      </c>
      <c r="D83" s="117"/>
      <c r="E83" s="138">
        <v>28920</v>
      </c>
      <c r="F83" s="117"/>
      <c r="G83" s="116">
        <f>C83</f>
        <v>28920</v>
      </c>
      <c r="I83" s="138">
        <v>28920</v>
      </c>
    </row>
    <row r="84" spans="1:9" ht="21.75" customHeight="1" x14ac:dyDescent="0.45">
      <c r="A84" s="187" t="s">
        <v>134</v>
      </c>
      <c r="B84" s="51"/>
      <c r="C84" s="116">
        <v>4556</v>
      </c>
      <c r="D84" s="117"/>
      <c r="E84" s="227">
        <v>24617</v>
      </c>
      <c r="F84" s="117"/>
      <c r="G84" s="116">
        <f>C84</f>
        <v>4556</v>
      </c>
      <c r="H84" s="117"/>
      <c r="I84" s="325">
        <v>24617</v>
      </c>
    </row>
    <row r="85" spans="1:9" ht="19.7" customHeight="1" x14ac:dyDescent="0.45">
      <c r="A85" s="11"/>
      <c r="B85" s="190"/>
      <c r="C85" s="191"/>
      <c r="D85" s="166"/>
      <c r="E85" s="191"/>
      <c r="F85" s="166"/>
      <c r="G85" s="191"/>
    </row>
    <row r="86" spans="1:9" ht="20.25" customHeight="1" x14ac:dyDescent="0.45">
      <c r="A86" s="188"/>
    </row>
    <row r="87" spans="1:9" ht="20.25" customHeight="1" x14ac:dyDescent="0.45">
      <c r="A87" s="187"/>
      <c r="C87" s="116"/>
      <c r="D87" s="117"/>
      <c r="E87" s="116"/>
      <c r="F87" s="117"/>
      <c r="G87" s="116"/>
    </row>
    <row r="88" spans="1:9" ht="21.75" x14ac:dyDescent="0.45">
      <c r="A88" s="48"/>
      <c r="B88" s="42"/>
      <c r="C88" s="48"/>
      <c r="D88" s="48"/>
      <c r="E88" s="48"/>
      <c r="F88" s="48"/>
      <c r="G88" s="48"/>
    </row>
    <row r="89" spans="1:9" ht="21.75" x14ac:dyDescent="0.45">
      <c r="A89" s="48"/>
      <c r="B89" s="42"/>
      <c r="C89" s="48"/>
      <c r="D89" s="48"/>
      <c r="E89" s="48"/>
      <c r="F89" s="48"/>
      <c r="G89" s="48"/>
    </row>
    <row r="90" spans="1:9" ht="21.75" x14ac:dyDescent="0.45">
      <c r="A90" s="48"/>
      <c r="B90" s="42"/>
      <c r="C90" s="48"/>
      <c r="D90" s="48"/>
      <c r="E90" s="48"/>
      <c r="F90" s="48"/>
      <c r="G90" s="48"/>
    </row>
    <row r="91" spans="1:9" ht="23.45" customHeight="1" x14ac:dyDescent="0.45">
      <c r="F91" s="117"/>
      <c r="G91" s="117"/>
      <c r="H91" s="167"/>
    </row>
  </sheetData>
  <mergeCells count="16">
    <mergeCell ref="C4:E4"/>
    <mergeCell ref="C5:E5"/>
    <mergeCell ref="C43:E43"/>
    <mergeCell ref="C44:E44"/>
    <mergeCell ref="G5:I5"/>
    <mergeCell ref="C9:I9"/>
    <mergeCell ref="C48:I48"/>
    <mergeCell ref="C46:E46"/>
    <mergeCell ref="C7:E7"/>
    <mergeCell ref="C6:E6"/>
    <mergeCell ref="C45:E45"/>
    <mergeCell ref="G6:I6"/>
    <mergeCell ref="G7:I7"/>
    <mergeCell ref="G44:I44"/>
    <mergeCell ref="G45:I45"/>
    <mergeCell ref="G46:I46"/>
  </mergeCells>
  <pageMargins left="0.7" right="0.59" top="0.48" bottom="0.5" header="0.5" footer="0.5"/>
  <pageSetup paperSize="9" scale="78" firstPageNumber="14" fitToHeight="0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2022-02-09T04:56:15Z</cp:lastPrinted>
  <dcterms:created xsi:type="dcterms:W3CDTF">2005-02-07T13:50:47Z</dcterms:created>
  <dcterms:modified xsi:type="dcterms:W3CDTF">2022-02-14T09:32:01Z</dcterms:modified>
</cp:coreProperties>
</file>