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antawan Industry\2021\Ye12'2021\THIP\"/>
    </mc:Choice>
  </mc:AlternateContent>
  <xr:revisionPtr revIDLastSave="0" documentId="8_{4D13507D-95FE-47D7-9648-35D66A4DACE3}" xr6:coauthVersionLast="46" xr6:coauthVersionMax="46" xr10:uidLastSave="{00000000-0000-0000-0000-000000000000}"/>
  <bookViews>
    <workbookView xWindow="-120" yWindow="-120" windowWidth="20730" windowHeight="11310" firstSheet="2" activeTab="2" xr2:uid="{00000000-000D-0000-FFFF-FFFF00000000}"/>
  </bookViews>
  <sheets>
    <sheet name="000000" sheetId="1" state="veryHidden" r:id="rId1"/>
    <sheet name="pldt" sheetId="2" state="veryHidden" r:id="rId2"/>
    <sheet name="BS" sheetId="19" r:id="rId3"/>
    <sheet name="PL" sheetId="3" r:id="rId4"/>
    <sheet name="CE" sheetId="20" r:id="rId5"/>
    <sheet name="CF" sheetId="21" r:id="rId6"/>
    <sheet name="000" sheetId="4" state="veryHidden" r:id="rId7"/>
    <sheet name="BMV" sheetId="18" state="veryHidden" r:id="rId8"/>
  </sheets>
  <definedNames>
    <definedName name="_xlnm.Print_Area" localSheetId="2">BS!$A$1:$H$67</definedName>
    <definedName name="_xlnm.Print_Area" localSheetId="5">CF!$A$1:$G$76</definedName>
    <definedName name="_xlnm.Print_Area" localSheetId="3">PL!$A$1:$G$37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3" l="1"/>
  <c r="G62" i="21"/>
  <c r="E15" i="3"/>
  <c r="E16" i="3"/>
  <c r="E18" i="3"/>
  <c r="G7" i="21"/>
  <c r="G26" i="21"/>
  <c r="G36" i="21"/>
  <c r="G40" i="21"/>
  <c r="E62" i="21"/>
  <c r="G58" i="21"/>
  <c r="E58" i="21"/>
  <c r="F24" i="19"/>
  <c r="F25" i="19"/>
  <c r="H24" i="19"/>
  <c r="E10" i="3"/>
  <c r="F41" i="19"/>
  <c r="F14" i="19"/>
  <c r="G27" i="3"/>
  <c r="G28" i="3"/>
  <c r="J10" i="20"/>
  <c r="L10" i="20"/>
  <c r="G15" i="3"/>
  <c r="G10" i="3"/>
  <c r="G16" i="3"/>
  <c r="G18" i="3"/>
  <c r="G20" i="3"/>
  <c r="H41" i="19"/>
  <c r="H46" i="19"/>
  <c r="H14" i="19"/>
  <c r="H25" i="19"/>
  <c r="H11" i="20"/>
  <c r="F11" i="20"/>
  <c r="F13" i="20"/>
  <c r="F15" i="20"/>
  <c r="D11" i="20"/>
  <c r="D13" i="20"/>
  <c r="D15" i="20"/>
  <c r="D20" i="20"/>
  <c r="F54" i="19"/>
  <c r="F45" i="19"/>
  <c r="F46" i="19"/>
  <c r="H18" i="20"/>
  <c r="F18" i="20"/>
  <c r="D18" i="20"/>
  <c r="L19" i="20"/>
  <c r="L12" i="20"/>
  <c r="H13" i="20"/>
  <c r="H15" i="20"/>
  <c r="E27" i="3"/>
  <c r="E28" i="3"/>
  <c r="J17" i="20"/>
  <c r="J18" i="20"/>
  <c r="H45" i="19"/>
  <c r="L8" i="20"/>
  <c r="H54" i="19"/>
  <c r="J9" i="20"/>
  <c r="J11" i="20"/>
  <c r="J13" i="20"/>
  <c r="J15" i="20"/>
  <c r="G30" i="3"/>
  <c r="E7" i="21"/>
  <c r="E26" i="21"/>
  <c r="E36" i="21"/>
  <c r="E40" i="21"/>
  <c r="E63" i="21"/>
  <c r="E65" i="21"/>
  <c r="E20" i="3"/>
  <c r="E30" i="3"/>
  <c r="E34" i="3"/>
  <c r="J16" i="20"/>
  <c r="L16" i="20"/>
  <c r="G63" i="21"/>
  <c r="G65" i="21"/>
  <c r="H55" i="19"/>
  <c r="F20" i="20"/>
  <c r="F55" i="19"/>
  <c r="F59" i="19"/>
  <c r="F60" i="19"/>
  <c r="H20" i="20"/>
  <c r="F57" i="19"/>
  <c r="H57" i="19"/>
  <c r="H59" i="19"/>
  <c r="H60" i="19"/>
  <c r="H58" i="19"/>
  <c r="J20" i="20"/>
  <c r="F58" i="19"/>
  <c r="L9" i="20"/>
  <c r="L11" i="20"/>
  <c r="L13" i="20"/>
  <c r="L15" i="20"/>
  <c r="L17" i="20"/>
  <c r="L18" i="20"/>
  <c r="L20" i="20"/>
</calcChain>
</file>

<file path=xl/sharedStrings.xml><?xml version="1.0" encoding="utf-8"?>
<sst xmlns="http://schemas.openxmlformats.org/spreadsheetml/2006/main" count="203" uniqueCount="164">
  <si>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</si>
  <si>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</si>
  <si>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</si>
  <si>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</si>
  <si>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</si>
  <si>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</si>
  <si>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</si>
  <si>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</si>
  <si>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</si>
  <si>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</si>
  <si>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</si>
  <si>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</si>
  <si>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</si>
  <si>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</si>
  <si>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</si>
  <si>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</si>
  <si>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</si>
  <si>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</si>
  <si>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</si>
  <si>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</si>
  <si>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</si>
  <si>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</si>
  <si>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</si>
  <si>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</si>
  <si>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</si>
  <si>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</si>
  <si>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</si>
  <si>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</si>
  <si>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</si>
  <si>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</si>
  <si>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</si>
  <si>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</si>
  <si>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</si>
  <si>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</si>
  <si>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</si>
  <si>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</si>
  <si>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</si>
  <si>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</si>
  <si>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</si>
  <si>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</si>
  <si>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</si>
  <si>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</si>
  <si>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</si>
  <si>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ภาษีเงินได้ค้างจ่าย</t>
  </si>
  <si>
    <t>ค่าใช้จ่ายภาษีเงินได้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</si>
  <si>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</si>
  <si>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</si>
  <si>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</si>
  <si>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</si>
  <si>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</si>
  <si>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</si>
  <si>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</si>
  <si>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</si>
  <si>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</si>
  <si>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</si>
  <si>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</si>
  <si>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</si>
  <si>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</si>
  <si>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</si>
  <si>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</si>
  <si>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</si>
  <si>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</si>
  <si>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</si>
  <si>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</si>
  <si>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</si>
  <si>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</si>
  <si>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</si>
  <si>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เงินสดจ่ายซื้อสินทรัพย์ไม่มีตัวตน</t>
  </si>
  <si>
    <t>เงินสดรับจากดอกเบี้ยรับ</t>
  </si>
  <si>
    <t>เจ้าหนี้การค้าและเจ้าหนี้อื่น</t>
  </si>
  <si>
    <t>กำไรก่อนค่าใช้จ่ายภาษีเงินได้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</si>
  <si>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</si>
  <si>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</si>
  <si>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</si>
  <si>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</si>
  <si>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</si>
  <si>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</si>
  <si>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</si>
  <si>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</si>
  <si>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</si>
  <si>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สินค้าคงเหลือ</t>
  </si>
  <si>
    <t>ลูกหนี้การค้าและลูกหนี้อื่น</t>
  </si>
  <si>
    <t>สำรองผลประโยชน์ระยะยาวของพนักงาน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</si>
  <si>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</si>
  <si>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</si>
  <si>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</si>
  <si>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</si>
  <si>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การปรับลดราคาทุนของสินค้าคงเหลือให้เป็น</t>
  </si>
  <si>
    <t>กำไรขาดทุน:</t>
  </si>
  <si>
    <t>กำไรขาดทุนเบ็ดเสร็จอื่น:</t>
  </si>
  <si>
    <t xml:space="preserve">   กำไร</t>
  </si>
  <si>
    <t xml:space="preserve">กำไรต่อหุ้น </t>
  </si>
  <si>
    <t xml:space="preserve">บริษัท ทานตะวันอุตสาหกรรม จำกัด (มหาชน) 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</si>
  <si>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</si>
  <si>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</si>
  <si>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</si>
  <si>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</si>
  <si>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</si>
  <si>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</si>
  <si>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เงินปันผลค้างจ่าย</t>
  </si>
  <si>
    <t>ค่าใช้จ่ายในการขายและจัดจำหน่าย</t>
  </si>
  <si>
    <t>กระแสเงินสดสุทธิจากกิจกรรมดำเนินงาน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</si>
  <si>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</si>
  <si>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</si>
  <si>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รายได้จากสัญญาที่ทำกับลูกค้า</t>
  </si>
  <si>
    <t>ต้นทุนขายและบริการ</t>
  </si>
  <si>
    <t>เงินสดรับจากการจำหน่ายอุปกรณ์</t>
  </si>
  <si>
    <t>ยอดคงเหลือ ณ วันที่ 1 มกราคม 2563</t>
  </si>
  <si>
    <t>ยอดคงเหลือ ณ วันที่ 31 ธันวาคม 2563</t>
  </si>
  <si>
    <t>2563</t>
  </si>
  <si>
    <t>สินทรัพย์ทางการเงินหมุนเวียนอื่น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</si>
  <si>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</si>
  <si>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</si>
  <si>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</si>
  <si>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</si>
  <si>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 xml:space="preserve">   โอนสินทรัพย์ไม่มีตัวตนไปเป็นค่าใช้จ่าย</t>
  </si>
  <si>
    <t xml:space="preserve">   (กำไร)ขาดทุนจากการจำหน่ายและตัดจำหน่ายที่ดิน อาคารและอุปกรณ์</t>
  </si>
  <si>
    <t xml:space="preserve">   (กำไร)ขาดทุนจากอัตราแลกเปลี่ยนที่ยังไม่เกิดขึ้นจริง</t>
  </si>
  <si>
    <t xml:space="preserve">   ต้นทุนทางการเงิน</t>
  </si>
  <si>
    <t>เงินสดจ่ายผลประโยชน์ระยะยาวของพนักงาน</t>
  </si>
  <si>
    <t>เงินสดจ่ายภาษีเงินได้และภาษีหัก ณ ที่จ่าย</t>
  </si>
  <si>
    <t>เงินสดรับจากการขอคืนภาษีมูลค่าเพิ่ม</t>
  </si>
  <si>
    <t>เงินสดรับคืนจากเงินฝากประจำ</t>
  </si>
  <si>
    <t>เงินสดรับคืนจากเงินลงทุนในตราสารหนี้</t>
  </si>
  <si>
    <t>เงินสดจ่ายซื้อส่วนปรับปรุงอาคารและอุปกรณ์</t>
  </si>
  <si>
    <t>เงินสดจ่ายเงินปันผล</t>
  </si>
  <si>
    <t xml:space="preserve">   เจ้าหนี้จากการซื้อส่วนปรับปรุงอาคารและอุปกรณ์เพิ่มขึ้น</t>
  </si>
  <si>
    <t>สินทรัพย์ทางการเงินไม่หมุนเวียนอื่น</t>
  </si>
  <si>
    <t>หนี้สินทางการเงินหมุนเวียนอื่น</t>
  </si>
  <si>
    <t xml:space="preserve">   สินทรัพย์ทางการเงินไม่หมุนเวียนอื่น</t>
  </si>
  <si>
    <t>กระแสเงินสดสุทธิจาก(ใช้ไปใน)กิจกรรมลงทุน</t>
  </si>
  <si>
    <t xml:space="preserve">   เจ้าหนี้จากสัญญาเช่าเพิ่มขึ้น</t>
  </si>
  <si>
    <t xml:space="preserve">   ค่าเผื่อผลขาดทุนด้านเครดิตที่คาดว่าจะเกิดขึ้นของลูกหนี้การค้าเพิ่มขึ้น</t>
  </si>
  <si>
    <t>เงินมัดจำเพื่อซื้อที่ดินเพิ่มขึ้น</t>
  </si>
  <si>
    <t>กำไรจากการดำเนินงาน</t>
  </si>
  <si>
    <t xml:space="preserve">   รายได้ดอกเบี้ย</t>
  </si>
  <si>
    <t xml:space="preserve">ชำระคืนเงินต้นและดอกเบี้ยของหนี้สินตามสัญญาเช่า 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</si>
  <si>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</si>
  <si>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</si>
  <si>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</si>
  <si>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</si>
  <si>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</si>
  <si>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  มูลค่าสุทธิที่จะได้รับเพิ่มขึ้น (ลดลง)</t>
  </si>
  <si>
    <t xml:space="preserve">       หุ้นสามัญ 90,000,000 หุ้น มูลค่าหุ้นละ 1 บาท</t>
  </si>
  <si>
    <t xml:space="preserve">          (2563: หุ้นสามัญ 80,000,000 หุ้น มูลค่าหุ้นละ 1 บาท)</t>
  </si>
  <si>
    <t xml:space="preserve">       หุ้นสามัญ 89,999,686 หุ้น มูลค่าหุ้นละ 1 บาท</t>
  </si>
  <si>
    <t>เงินลงทุนระยะสั้น</t>
  </si>
  <si>
    <t>เงินลงทุนระยะยาว</t>
  </si>
  <si>
    <t>ผลกำไร(ขาดทุน)จากการประมาณการตามหลักคณิตศาสตร์ประกันภัย</t>
  </si>
  <si>
    <t>13, 14, 15</t>
  </si>
  <si>
    <t xml:space="preserve">   ค่าเผื่อหนี้สงสัยจะสูญลดลง</t>
  </si>
  <si>
    <t>15, 17</t>
  </si>
  <si>
    <t>เงินสดและรายการเทียบเท่าเงินสดเพิ่มขึ้น (ลดลง) สุทธิ</t>
  </si>
  <si>
    <t xml:space="preserve">   สินทรัพย์ภายใต้สัญญาเช่าเพิ่มขึ้น</t>
  </si>
  <si>
    <t xml:space="preserve">   ค่าเผื่อการด้อยค่าของอุปกรณ์เพิ่มขึ้น (ลดลง)</t>
  </si>
  <si>
    <t xml:space="preserve">   กำไรจากสินทรัพย์ทางการเงินที่กำหนดให้วัดมูลค่าด้วย</t>
  </si>
  <si>
    <t xml:space="preserve">      มูลค่ายุติธรรมผ่านกำไรหรือขาดทุน</t>
  </si>
  <si>
    <t>เงินสดจ่ายซื้อเครื่องมือทางการเงิน</t>
  </si>
  <si>
    <t>เงินสดจ่ายซื้อเงินลงทุนในกองทุนรวม</t>
  </si>
  <si>
    <t xml:space="preserve">   เงินมัดจำเพื่อซื้อที่ดินลดลง</t>
  </si>
  <si>
    <t xml:space="preserve">   การออกหุ้นสามัญเพื่อจ่ายหุ้นปันผล</t>
  </si>
  <si>
    <t>เงินปันผลจ่าย (หมายเหตุ 27)</t>
  </si>
  <si>
    <t>หุ้นและเงินปันผลจ่าย (หมายเหตุ 18, 27)</t>
  </si>
  <si>
    <t xml:space="preserve">   ตัดจำหน่ายส่วนเกินมูลค่าเงินลงทุนในหุ้นกู้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</si>
</sst>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_ ;[Red]\-#,##0\ "/>
    <numFmt numFmtId="171" formatCode="_-* #,##0_-;\-* #,##0_-;_-* &quot;-&quot;??_-;_-@_-"/>
    <numFmt numFmtId="172" formatCode="#,##0_ ;\-#,##0\ 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3" fillId="0" borderId="0"/>
    <xf numFmtId="0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1">
    <xf numFmtId="0" fontId="0" fillId="0" borderId="0" xfId="0"/>
    <xf numFmtId="41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4" xfId="0" applyNumberFormat="1" applyFont="1" applyFill="1" applyBorder="1" applyAlignment="1"/>
    <xf numFmtId="41" fontId="9" fillId="0" borderId="5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41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/>
    <xf numFmtId="41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37" fontId="9" fillId="0" borderId="0" xfId="0" quotePrefix="1" applyNumberFormat="1" applyFont="1" applyFill="1" applyBorder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Continuous"/>
    </xf>
    <xf numFmtId="41" fontId="9" fillId="0" borderId="0" xfId="0" applyNumberFormat="1" applyFont="1" applyFill="1" applyBorder="1" applyAlignment="1">
      <alignment horizontal="center"/>
    </xf>
    <xf numFmtId="4" fontId="8" fillId="0" borderId="0" xfId="1" applyFont="1" applyFill="1" applyAlignment="1"/>
    <xf numFmtId="170" fontId="9" fillId="0" borderId="0" xfId="0" applyNumberFormat="1" applyFont="1" applyFill="1" applyBorder="1" applyAlignment="1"/>
    <xf numFmtId="0" fontId="8" fillId="0" borderId="6" xfId="0" applyFont="1" applyFill="1" applyBorder="1" applyAlignment="1"/>
    <xf numFmtId="0" fontId="8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centerContinuous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0" fontId="7" fillId="0" borderId="0" xfId="0" applyNumberFormat="1" applyFont="1" applyFill="1" applyAlignment="1">
      <alignment horizontal="left"/>
    </xf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14" fillId="0" borderId="0" xfId="0" applyNumberFormat="1" applyFont="1" applyFill="1" applyBorder="1" applyAlignment="1"/>
    <xf numFmtId="0" fontId="14" fillId="0" borderId="0" xfId="0" applyFont="1" applyFill="1" applyBorder="1" applyAlignment="1"/>
    <xf numFmtId="170" fontId="14" fillId="0" borderId="0" xfId="0" applyNumberFormat="1" applyFont="1" applyFill="1" applyBorder="1" applyAlignme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Border="1" applyAlignment="1">
      <alignment horizontal="right" vertical="center"/>
    </xf>
    <xf numFmtId="9" fontId="8" fillId="0" borderId="0" xfId="16" applyFont="1" applyAlignment="1">
      <alignment vertical="center"/>
    </xf>
    <xf numFmtId="41" fontId="8" fillId="0" borderId="0" xfId="0" applyNumberFormat="1" applyFont="1" applyBorder="1" applyAlignment="1"/>
    <xf numFmtId="41" fontId="8" fillId="0" borderId="0" xfId="0" applyNumberFormat="1" applyFont="1" applyBorder="1"/>
    <xf numFmtId="41" fontId="8" fillId="0" borderId="0" xfId="0" applyNumberFormat="1" applyFont="1" applyAlignment="1">
      <alignment horizontal="center"/>
    </xf>
    <xf numFmtId="41" fontId="8" fillId="0" borderId="7" xfId="0" applyNumberFormat="1" applyFont="1" applyBorder="1" applyAlignment="1"/>
    <xf numFmtId="41" fontId="8" fillId="0" borderId="0" xfId="0" applyNumberFormat="1" applyFont="1" applyAlignment="1"/>
    <xf numFmtId="37" fontId="12" fillId="0" borderId="0" xfId="0" applyNumberFormat="1" applyFont="1" applyFill="1" applyAlignment="1">
      <alignment horizontal="center"/>
    </xf>
    <xf numFmtId="41" fontId="8" fillId="0" borderId="0" xfId="1" applyNumberFormat="1" applyFont="1" applyFill="1" applyBorder="1" applyAlignment="1"/>
    <xf numFmtId="39" fontId="8" fillId="0" borderId="5" xfId="0" applyNumberFormat="1" applyFont="1" applyFill="1" applyBorder="1" applyAlignment="1"/>
    <xf numFmtId="0" fontId="12" fillId="0" borderId="0" xfId="0" applyFont="1" applyFill="1" applyAlignment="1"/>
    <xf numFmtId="41" fontId="8" fillId="0" borderId="4" xfId="0" applyNumberFormat="1" applyFont="1" applyBorder="1" applyAlignment="1">
      <alignment horizontal="center"/>
    </xf>
    <xf numFmtId="41" fontId="8" fillId="0" borderId="4" xfId="0" applyNumberFormat="1" applyFont="1" applyBorder="1"/>
    <xf numFmtId="169" fontId="1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 vertical="top"/>
    </xf>
    <xf numFmtId="41" fontId="8" fillId="0" borderId="5" xfId="0" applyNumberFormat="1" applyFont="1" applyFill="1" applyBorder="1" applyAlignment="1"/>
    <xf numFmtId="41" fontId="8" fillId="0" borderId="5" xfId="0" applyNumberFormat="1" applyFont="1" applyBorder="1" applyAlignment="1"/>
    <xf numFmtId="41" fontId="8" fillId="0" borderId="4" xfId="0" applyNumberFormat="1" applyFont="1" applyBorder="1" applyAlignment="1"/>
    <xf numFmtId="3" fontId="8" fillId="0" borderId="0" xfId="1" applyNumberFormat="1" applyFont="1" applyFill="1" applyAlignment="1"/>
    <xf numFmtId="171" fontId="8" fillId="0" borderId="0" xfId="0" applyNumberFormat="1" applyFont="1" applyFill="1" applyAlignment="1"/>
    <xf numFmtId="37" fontId="11" fillId="0" borderId="0" xfId="0" quotePrefix="1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0" fontId="15" fillId="0" borderId="0" xfId="0" applyFont="1" applyFill="1" applyAlignment="1"/>
    <xf numFmtId="40" fontId="8" fillId="0" borderId="0" xfId="0" applyNumberFormat="1" applyFont="1" applyFill="1" applyAlignment="1">
      <alignment horizontal="left" indent="1"/>
    </xf>
    <xf numFmtId="40" fontId="8" fillId="0" borderId="0" xfId="0" applyNumberFormat="1" applyFont="1" applyFill="1" applyAlignment="1">
      <alignment horizontal="left"/>
    </xf>
    <xf numFmtId="0" fontId="8" fillId="0" borderId="0" xfId="10" applyFont="1" applyFill="1" applyAlignment="1"/>
    <xf numFmtId="0" fontId="8" fillId="0" borderId="0" xfId="10" applyFont="1" applyFill="1" applyBorder="1" applyAlignment="1"/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/>
    <xf numFmtId="172" fontId="8" fillId="0" borderId="5" xfId="1" applyNumberFormat="1" applyFont="1" applyFill="1" applyBorder="1" applyAlignment="1"/>
    <xf numFmtId="41" fontId="8" fillId="0" borderId="0" xfId="1" applyNumberFormat="1" applyFont="1" applyFill="1"/>
    <xf numFmtId="41" fontId="8" fillId="0" borderId="4" xfId="1" applyNumberFormat="1" applyFont="1" applyFill="1" applyBorder="1"/>
    <xf numFmtId="41" fontId="8" fillId="0" borderId="4" xfId="0" applyNumberFormat="1" applyFont="1" applyFill="1" applyBorder="1"/>
    <xf numFmtId="41" fontId="8" fillId="0" borderId="0" xfId="0" applyNumberFormat="1" applyFont="1" applyFill="1"/>
    <xf numFmtId="41" fontId="8" fillId="0" borderId="3" xfId="0" applyNumberFormat="1" applyFont="1" applyFill="1" applyBorder="1"/>
    <xf numFmtId="41" fontId="9" fillId="0" borderId="0" xfId="0" applyNumberFormat="1" applyFont="1" applyFill="1"/>
    <xf numFmtId="38" fontId="8" fillId="0" borderId="0" xfId="0" applyNumberFormat="1" applyFont="1" applyFill="1" applyAlignment="1">
      <alignment horizontal="left"/>
    </xf>
    <xf numFmtId="0" fontId="8" fillId="0" borderId="0" xfId="0" applyFont="1" applyFill="1"/>
    <xf numFmtId="41" fontId="9" fillId="0" borderId="5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Percent" xfId="16" builtinId="5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showGridLines="0" tabSelected="1" view="pageBreakPreview" zoomScale="90" zoomScaleNormal="100" zoomScaleSheetLayoutView="90" workbookViewId="0"/>
  </sheetViews>
  <sheetFormatPr defaultColWidth="10.7109375" defaultRowHeight="21.95" customHeight="1"/>
  <cols>
    <col min="1" max="1" width="44.28515625" style="13" customWidth="1"/>
    <col min="2" max="2" width="10.85546875" style="13" customWidth="1"/>
    <col min="3" max="3" width="1.7109375" style="13" customWidth="1"/>
    <col min="4" max="4" width="7.140625" style="13" customWidth="1"/>
    <col min="5" max="5" width="1.5703125" style="33" customWidth="1"/>
    <col min="6" max="6" width="14.7109375" style="13" customWidth="1"/>
    <col min="7" max="7" width="1.42578125" style="31" customWidth="1"/>
    <col min="8" max="8" width="14.7109375" style="33" customWidth="1"/>
    <col min="9" max="9" width="0.85546875" style="33" customWidth="1"/>
    <col min="10" max="16384" width="10.7109375" style="13"/>
  </cols>
  <sheetData>
    <row r="1" spans="1:9" ht="21.95" customHeight="1">
      <c r="A1" s="10" t="s">
        <v>92</v>
      </c>
      <c r="B1" s="10"/>
      <c r="C1" s="11"/>
      <c r="D1" s="11"/>
      <c r="E1" s="12"/>
      <c r="H1" s="12"/>
      <c r="I1" s="12"/>
    </row>
    <row r="2" spans="1:9" ht="21.95" customHeight="1">
      <c r="A2" s="10" t="s">
        <v>28</v>
      </c>
      <c r="B2" s="10"/>
      <c r="C2" s="11"/>
      <c r="D2" s="11"/>
      <c r="E2" s="12"/>
      <c r="H2" s="12"/>
      <c r="I2" s="12"/>
    </row>
    <row r="3" spans="1:9" ht="21.95" customHeight="1">
      <c r="A3" s="10" t="s">
        <v>137</v>
      </c>
      <c r="B3" s="10"/>
      <c r="C3" s="11"/>
      <c r="D3" s="11"/>
      <c r="E3" s="12"/>
      <c r="H3" s="12"/>
      <c r="I3" s="12"/>
    </row>
    <row r="4" spans="1:9" ht="21.95" customHeight="1">
      <c r="A4" s="10"/>
      <c r="B4" s="10"/>
      <c r="C4" s="11"/>
      <c r="D4" s="11"/>
      <c r="E4" s="12"/>
      <c r="H4" s="6" t="s">
        <v>93</v>
      </c>
      <c r="I4" s="12"/>
    </row>
    <row r="5" spans="1:9" ht="21.95" customHeight="1">
      <c r="C5" s="11"/>
      <c r="D5" s="16" t="s">
        <v>33</v>
      </c>
      <c r="E5" s="12"/>
      <c r="F5" s="80" t="s">
        <v>138</v>
      </c>
      <c r="G5" s="80"/>
      <c r="H5" s="80" t="s">
        <v>109</v>
      </c>
      <c r="I5" s="12"/>
    </row>
    <row r="6" spans="1:9" ht="21.95" customHeight="1">
      <c r="A6" s="20" t="s">
        <v>0</v>
      </c>
      <c r="B6" s="20"/>
      <c r="E6" s="1"/>
      <c r="H6" s="1"/>
      <c r="I6" s="1"/>
    </row>
    <row r="7" spans="1:9" ht="21.95" customHeight="1">
      <c r="A7" s="20" t="s">
        <v>1</v>
      </c>
      <c r="B7" s="20"/>
      <c r="E7" s="1"/>
      <c r="H7" s="1"/>
      <c r="I7" s="1"/>
    </row>
    <row r="8" spans="1:9" ht="21.95" customHeight="1">
      <c r="A8" s="13" t="s">
        <v>18</v>
      </c>
      <c r="D8" s="21">
        <v>7</v>
      </c>
      <c r="E8" s="21"/>
      <c r="F8" s="3">
        <v>240046709</v>
      </c>
      <c r="G8" s="1"/>
      <c r="H8" s="1">
        <v>696570823</v>
      </c>
      <c r="I8" s="1"/>
    </row>
    <row r="9" spans="1:9" ht="21.95" customHeight="1">
      <c r="A9" s="22" t="s">
        <v>81</v>
      </c>
      <c r="B9" s="22"/>
      <c r="D9" s="21">
        <v>8</v>
      </c>
      <c r="E9" s="21"/>
      <c r="F9" s="23">
        <v>436818510</v>
      </c>
      <c r="G9" s="7"/>
      <c r="H9" s="23">
        <v>325268911</v>
      </c>
      <c r="I9" s="7"/>
    </row>
    <row r="10" spans="1:9" ht="21.95" customHeight="1">
      <c r="A10" s="22" t="s">
        <v>80</v>
      </c>
      <c r="B10" s="22"/>
      <c r="D10" s="21">
        <v>9</v>
      </c>
      <c r="E10" s="21"/>
      <c r="F10" s="3">
        <v>733407172</v>
      </c>
      <c r="G10" s="1"/>
      <c r="H10" s="1">
        <v>437757690</v>
      </c>
      <c r="I10" s="1"/>
    </row>
    <row r="11" spans="1:9" ht="21.95" customHeight="1">
      <c r="A11" s="22" t="s">
        <v>110</v>
      </c>
      <c r="B11" s="22"/>
      <c r="D11" s="21">
        <v>10</v>
      </c>
      <c r="E11" s="21"/>
      <c r="F11" s="3">
        <v>0</v>
      </c>
      <c r="G11" s="1"/>
      <c r="H11" s="1">
        <v>90129855</v>
      </c>
      <c r="I11" s="1"/>
    </row>
    <row r="12" spans="1:9" ht="21.95" customHeight="1">
      <c r="A12" s="22" t="s">
        <v>146</v>
      </c>
      <c r="B12" s="22"/>
      <c r="D12" s="21">
        <v>11</v>
      </c>
      <c r="E12" s="21"/>
      <c r="F12" s="3">
        <v>200271101</v>
      </c>
      <c r="G12" s="1"/>
      <c r="H12" s="1">
        <v>0</v>
      </c>
      <c r="I12" s="1"/>
    </row>
    <row r="13" spans="1:9" ht="21.95" customHeight="1">
      <c r="A13" s="13" t="s">
        <v>19</v>
      </c>
      <c r="D13" s="21"/>
      <c r="E13" s="21"/>
      <c r="F13" s="4">
        <v>10730067</v>
      </c>
      <c r="G13" s="1"/>
      <c r="H13" s="4">
        <v>10005141</v>
      </c>
      <c r="I13" s="1"/>
    </row>
    <row r="14" spans="1:9" ht="21.95" customHeight="1">
      <c r="A14" s="20" t="s">
        <v>2</v>
      </c>
      <c r="B14" s="20"/>
      <c r="D14" s="21"/>
      <c r="E14" s="13"/>
      <c r="F14" s="2">
        <f>SUM(F8:F13)</f>
        <v>1621273559</v>
      </c>
      <c r="G14" s="1"/>
      <c r="H14" s="2">
        <f>SUM(H8:H13)</f>
        <v>1559732420</v>
      </c>
      <c r="I14" s="1"/>
    </row>
    <row r="15" spans="1:9" ht="21.95" customHeight="1">
      <c r="A15" s="20" t="s">
        <v>11</v>
      </c>
      <c r="B15" s="20"/>
      <c r="D15" s="21"/>
      <c r="E15" s="13"/>
      <c r="F15" s="3"/>
      <c r="G15" s="1"/>
      <c r="H15" s="3"/>
      <c r="I15" s="1"/>
    </row>
    <row r="16" spans="1:9" ht="21.95" customHeight="1">
      <c r="A16" s="22" t="s">
        <v>127</v>
      </c>
      <c r="B16" s="20"/>
      <c r="D16" s="21">
        <v>10</v>
      </c>
      <c r="E16" s="13"/>
      <c r="F16" s="3">
        <v>33053368</v>
      </c>
      <c r="G16" s="1"/>
      <c r="H16" s="3">
        <v>32570418</v>
      </c>
      <c r="I16" s="1"/>
    </row>
    <row r="17" spans="1:9" ht="21.95" customHeight="1">
      <c r="A17" s="22" t="s">
        <v>147</v>
      </c>
      <c r="B17" s="20"/>
      <c r="D17" s="21">
        <v>11</v>
      </c>
      <c r="E17" s="13"/>
      <c r="F17" s="95">
        <v>310889641</v>
      </c>
      <c r="G17" s="1"/>
      <c r="H17" s="3">
        <v>0</v>
      </c>
      <c r="I17" s="1"/>
    </row>
    <row r="18" spans="1:9" ht="21.95" customHeight="1">
      <c r="A18" s="22" t="s">
        <v>61</v>
      </c>
      <c r="B18" s="22"/>
      <c r="D18" s="21">
        <v>12</v>
      </c>
      <c r="E18" s="21"/>
      <c r="F18" s="3">
        <v>43140261</v>
      </c>
      <c r="G18" s="1"/>
      <c r="H18" s="3">
        <v>43140261</v>
      </c>
      <c r="I18" s="1"/>
    </row>
    <row r="19" spans="1:9" ht="21.95" customHeight="1">
      <c r="A19" s="22" t="s">
        <v>62</v>
      </c>
      <c r="B19" s="22"/>
      <c r="D19" s="21">
        <v>13</v>
      </c>
      <c r="E19" s="21"/>
      <c r="F19" s="3">
        <v>860230799</v>
      </c>
      <c r="G19" s="1"/>
      <c r="H19" s="3">
        <v>777732092</v>
      </c>
      <c r="I19" s="1"/>
    </row>
    <row r="20" spans="1:9" ht="21.95" customHeight="1">
      <c r="A20" s="22" t="s">
        <v>63</v>
      </c>
      <c r="B20" s="22"/>
      <c r="D20" s="21">
        <v>14</v>
      </c>
      <c r="E20" s="21"/>
      <c r="F20" s="3">
        <v>20386269</v>
      </c>
      <c r="G20" s="1"/>
      <c r="H20" s="3">
        <v>22030703</v>
      </c>
      <c r="I20" s="1"/>
    </row>
    <row r="21" spans="1:9" ht="22.15" customHeight="1">
      <c r="A21" s="22" t="s">
        <v>111</v>
      </c>
      <c r="B21" s="22"/>
      <c r="D21" s="21">
        <v>15</v>
      </c>
      <c r="E21" s="21"/>
      <c r="F21" s="95">
        <v>60956255</v>
      </c>
      <c r="G21" s="1"/>
      <c r="H21" s="3">
        <v>62590534</v>
      </c>
      <c r="I21" s="1"/>
    </row>
    <row r="22" spans="1:9" ht="21.95" customHeight="1">
      <c r="A22" s="22" t="s">
        <v>64</v>
      </c>
      <c r="B22" s="22"/>
      <c r="D22" s="21">
        <v>22</v>
      </c>
      <c r="E22" s="21"/>
      <c r="F22" s="3">
        <v>7027274</v>
      </c>
      <c r="G22" s="1"/>
      <c r="H22" s="1">
        <v>11719930</v>
      </c>
      <c r="I22" s="1"/>
    </row>
    <row r="23" spans="1:9" ht="21.95" customHeight="1">
      <c r="A23" s="22" t="s">
        <v>34</v>
      </c>
      <c r="B23" s="22"/>
      <c r="E23" s="21"/>
      <c r="F23" s="4">
        <v>0</v>
      </c>
      <c r="G23" s="1"/>
      <c r="H23" s="4">
        <v>2000000</v>
      </c>
      <c r="I23" s="1"/>
    </row>
    <row r="24" spans="1:9" ht="21.95" customHeight="1">
      <c r="A24" s="10" t="s">
        <v>12</v>
      </c>
      <c r="B24" s="10"/>
      <c r="D24" s="25"/>
      <c r="E24" s="1"/>
      <c r="F24" s="4">
        <f>SUM(F16:F23)</f>
        <v>1335683867</v>
      </c>
      <c r="G24" s="73"/>
      <c r="H24" s="4">
        <f>SUM(H16:H23)</f>
        <v>951783938</v>
      </c>
      <c r="I24" s="1"/>
    </row>
    <row r="25" spans="1:9" ht="21.95" customHeight="1" thickBot="1">
      <c r="A25" s="20" t="s">
        <v>3</v>
      </c>
      <c r="B25" s="20"/>
      <c r="D25" s="25"/>
      <c r="E25" s="1"/>
      <c r="F25" s="5">
        <f>SUM(F14,F24)</f>
        <v>2956957426</v>
      </c>
      <c r="G25" s="73"/>
      <c r="H25" s="5">
        <f>SUM(H14,H24)</f>
        <v>2511516358</v>
      </c>
      <c r="I25" s="1"/>
    </row>
    <row r="26" spans="1:9" ht="21.95" customHeight="1" thickTop="1">
      <c r="D26" s="25"/>
      <c r="E26" s="1"/>
      <c r="H26" s="1"/>
      <c r="I26" s="1"/>
    </row>
    <row r="27" spans="1:9" ht="21.95" customHeight="1">
      <c r="A27" s="13" t="s">
        <v>4</v>
      </c>
      <c r="D27" s="25"/>
      <c r="E27" s="1"/>
      <c r="H27" s="1"/>
      <c r="I27" s="1"/>
    </row>
    <row r="28" spans="1:9" ht="21.95" customHeight="1">
      <c r="A28" s="10" t="s">
        <v>92</v>
      </c>
      <c r="B28" s="10"/>
      <c r="C28" s="11"/>
      <c r="D28" s="11"/>
      <c r="E28" s="12"/>
      <c r="H28" s="12"/>
      <c r="I28" s="12"/>
    </row>
    <row r="29" spans="1:9" ht="21.95" customHeight="1">
      <c r="A29" s="10" t="s">
        <v>29</v>
      </c>
      <c r="B29" s="10"/>
      <c r="C29" s="11"/>
      <c r="D29" s="11"/>
      <c r="E29" s="26"/>
      <c r="H29" s="26"/>
      <c r="I29" s="26"/>
    </row>
    <row r="30" spans="1:9" ht="21.95" customHeight="1">
      <c r="A30" s="10" t="s">
        <v>137</v>
      </c>
      <c r="B30" s="10"/>
      <c r="C30" s="11"/>
      <c r="D30" s="11"/>
      <c r="E30" s="12"/>
      <c r="H30" s="12"/>
      <c r="I30" s="12"/>
    </row>
    <row r="31" spans="1:9" ht="21.95" customHeight="1">
      <c r="A31" s="10"/>
      <c r="B31" s="10"/>
      <c r="C31" s="11"/>
      <c r="D31" s="11"/>
      <c r="E31" s="12"/>
      <c r="H31" s="6" t="s">
        <v>93</v>
      </c>
      <c r="I31" s="12"/>
    </row>
    <row r="32" spans="1:9" ht="21.95" customHeight="1">
      <c r="C32" s="11"/>
      <c r="D32" s="16" t="s">
        <v>33</v>
      </c>
      <c r="E32" s="12"/>
      <c r="F32" s="80" t="s">
        <v>138</v>
      </c>
      <c r="G32" s="80"/>
      <c r="H32" s="80" t="s">
        <v>109</v>
      </c>
      <c r="I32" s="12"/>
    </row>
    <row r="33" spans="1:11" ht="21.95" customHeight="1">
      <c r="A33" s="10" t="s">
        <v>20</v>
      </c>
      <c r="B33" s="10"/>
      <c r="E33" s="27"/>
      <c r="H33" s="27"/>
      <c r="I33" s="27"/>
    </row>
    <row r="34" spans="1:11" ht="21.95" customHeight="1">
      <c r="A34" s="20" t="s">
        <v>5</v>
      </c>
      <c r="B34" s="20"/>
      <c r="D34" s="21"/>
      <c r="E34" s="1"/>
      <c r="H34" s="1"/>
      <c r="I34" s="1"/>
    </row>
    <row r="35" spans="1:11" ht="21.95" customHeight="1">
      <c r="A35" s="13" t="s">
        <v>69</v>
      </c>
      <c r="D35" s="67">
        <v>16</v>
      </c>
      <c r="E35" s="21"/>
      <c r="F35" s="14">
        <v>382701354</v>
      </c>
      <c r="H35" s="6">
        <v>257969882</v>
      </c>
      <c r="I35" s="31"/>
    </row>
    <row r="36" spans="1:11" ht="21.95" customHeight="1">
      <c r="A36" s="13" t="s">
        <v>65</v>
      </c>
      <c r="C36" s="88"/>
      <c r="D36" s="67"/>
      <c r="E36" s="21"/>
      <c r="F36" s="14">
        <v>91307612</v>
      </c>
      <c r="H36" s="6">
        <v>83896540</v>
      </c>
      <c r="I36" s="31"/>
    </row>
    <row r="37" spans="1:11" ht="22.15" customHeight="1">
      <c r="A37" s="13" t="s">
        <v>112</v>
      </c>
      <c r="C37" s="88"/>
      <c r="D37" s="67">
        <v>15</v>
      </c>
      <c r="E37" s="21"/>
      <c r="F37" s="14">
        <v>19028998</v>
      </c>
      <c r="H37" s="6">
        <v>16575852</v>
      </c>
      <c r="I37" s="31"/>
      <c r="J37" s="82"/>
    </row>
    <row r="38" spans="1:11" ht="21.95" customHeight="1">
      <c r="A38" s="13" t="s">
        <v>43</v>
      </c>
      <c r="D38" s="67"/>
      <c r="E38" s="21"/>
      <c r="F38" s="14">
        <v>46309515</v>
      </c>
      <c r="H38" s="6">
        <v>37733720</v>
      </c>
      <c r="I38" s="31"/>
      <c r="K38" s="28"/>
    </row>
    <row r="39" spans="1:11" ht="21.95" customHeight="1">
      <c r="A39" s="13" t="s">
        <v>128</v>
      </c>
      <c r="D39" s="67"/>
      <c r="E39" s="21"/>
      <c r="F39" s="14">
        <v>7028627</v>
      </c>
      <c r="H39" s="6">
        <v>1656747</v>
      </c>
      <c r="I39" s="31"/>
      <c r="K39" s="28"/>
    </row>
    <row r="40" spans="1:11" ht="21.95" customHeight="1">
      <c r="A40" s="13" t="s">
        <v>21</v>
      </c>
      <c r="D40" s="67"/>
      <c r="E40" s="21"/>
      <c r="F40" s="8">
        <v>7449569</v>
      </c>
      <c r="H40" s="8">
        <v>5022016</v>
      </c>
      <c r="I40" s="31"/>
    </row>
    <row r="41" spans="1:11" ht="21.95" customHeight="1">
      <c r="A41" s="20" t="s">
        <v>6</v>
      </c>
      <c r="B41" s="20"/>
      <c r="D41" s="67"/>
      <c r="E41" s="21"/>
      <c r="F41" s="4">
        <f>SUM(F35:F40)</f>
        <v>553825675</v>
      </c>
      <c r="H41" s="4">
        <f>SUM(H35:H40)</f>
        <v>402854757</v>
      </c>
      <c r="I41" s="31"/>
    </row>
    <row r="42" spans="1:11" ht="21.95" customHeight="1">
      <c r="A42" s="20" t="s">
        <v>30</v>
      </c>
      <c r="B42" s="20"/>
      <c r="D42" s="67"/>
      <c r="E42" s="21"/>
      <c r="F42" s="1"/>
      <c r="H42" s="1"/>
      <c r="I42" s="31"/>
    </row>
    <row r="43" spans="1:11" ht="22.15" customHeight="1">
      <c r="A43" s="13" t="s">
        <v>113</v>
      </c>
      <c r="D43" s="67">
        <v>15</v>
      </c>
      <c r="E43" s="21"/>
      <c r="F43" s="95">
        <v>32666826</v>
      </c>
      <c r="H43" s="1">
        <v>37037178</v>
      </c>
      <c r="I43" s="31"/>
    </row>
    <row r="44" spans="1:11" ht="21.95" customHeight="1">
      <c r="A44" s="13" t="s">
        <v>82</v>
      </c>
      <c r="D44" s="67">
        <v>17</v>
      </c>
      <c r="E44" s="21"/>
      <c r="F44" s="4">
        <v>56980576</v>
      </c>
      <c r="H44" s="4">
        <v>57493985</v>
      </c>
      <c r="I44" s="31"/>
    </row>
    <row r="45" spans="1:11" ht="21.95" customHeight="1">
      <c r="A45" s="20" t="s">
        <v>31</v>
      </c>
      <c r="B45" s="20"/>
      <c r="D45" s="67"/>
      <c r="E45" s="25"/>
      <c r="F45" s="4">
        <f>SUM(F43:F44)</f>
        <v>89647402</v>
      </c>
      <c r="G45" s="1"/>
      <c r="H45" s="4">
        <f>SUM(H43:H44)</f>
        <v>94531163</v>
      </c>
      <c r="I45" s="1"/>
    </row>
    <row r="46" spans="1:11" ht="21.95" customHeight="1">
      <c r="A46" s="20" t="s">
        <v>32</v>
      </c>
      <c r="B46" s="20"/>
      <c r="D46" s="67"/>
      <c r="E46" s="25"/>
      <c r="F46" s="4">
        <f>SUM(F41+F45)</f>
        <v>643473077</v>
      </c>
      <c r="G46" s="1"/>
      <c r="H46" s="4">
        <f>SUM(H41+H45)</f>
        <v>497385920</v>
      </c>
      <c r="I46" s="1"/>
    </row>
    <row r="47" spans="1:11" ht="21.95" customHeight="1">
      <c r="A47" s="20" t="s">
        <v>7</v>
      </c>
      <c r="B47" s="20"/>
      <c r="D47" s="67"/>
      <c r="E47" s="67"/>
      <c r="F47" s="1"/>
      <c r="G47" s="67"/>
      <c r="H47" s="1"/>
      <c r="I47" s="67"/>
    </row>
    <row r="48" spans="1:11" ht="21.95" customHeight="1">
      <c r="A48" s="13" t="s">
        <v>15</v>
      </c>
      <c r="B48" s="67"/>
      <c r="E48" s="67"/>
      <c r="F48" s="1"/>
      <c r="G48" s="67"/>
      <c r="H48" s="1"/>
      <c r="I48" s="67"/>
    </row>
    <row r="49" spans="1:12" ht="21.95" customHeight="1">
      <c r="A49" s="24" t="s">
        <v>54</v>
      </c>
      <c r="B49" s="24"/>
      <c r="D49" s="67"/>
      <c r="E49" s="67"/>
      <c r="F49" s="1"/>
      <c r="G49" s="33"/>
      <c r="H49" s="1"/>
    </row>
    <row r="50" spans="1:12" ht="21.95" customHeight="1">
      <c r="A50" s="96" t="s">
        <v>143</v>
      </c>
      <c r="B50" s="24"/>
      <c r="C50" s="97"/>
      <c r="D50" s="67"/>
      <c r="E50" s="67"/>
      <c r="F50" s="95"/>
      <c r="G50" s="33"/>
      <c r="H50" s="1"/>
    </row>
    <row r="51" spans="1:12" ht="21.95" customHeight="1" thickBot="1">
      <c r="A51" s="96" t="s">
        <v>144</v>
      </c>
      <c r="B51" s="22"/>
      <c r="C51" s="97"/>
      <c r="D51" s="67">
        <v>18</v>
      </c>
      <c r="E51" s="67"/>
      <c r="F51" s="98">
        <v>90000000</v>
      </c>
      <c r="G51" s="67"/>
      <c r="H51" s="89">
        <v>80000000</v>
      </c>
      <c r="I51" s="67"/>
    </row>
    <row r="52" spans="1:12" ht="21.95" customHeight="1" thickTop="1">
      <c r="A52" s="24" t="s">
        <v>55</v>
      </c>
      <c r="B52" s="24"/>
      <c r="D52" s="67"/>
      <c r="E52" s="1"/>
      <c r="F52" s="3"/>
      <c r="H52" s="3"/>
      <c r="I52" s="1"/>
    </row>
    <row r="53" spans="1:12" ht="21.95" customHeight="1">
      <c r="A53" s="96" t="s">
        <v>145</v>
      </c>
      <c r="B53" s="24"/>
      <c r="D53" s="67"/>
      <c r="E53" s="1"/>
      <c r="F53" s="3"/>
      <c r="H53" s="3"/>
      <c r="I53" s="1"/>
    </row>
    <row r="54" spans="1:12" ht="21.95" customHeight="1">
      <c r="A54" s="96" t="s">
        <v>144</v>
      </c>
      <c r="B54" s="22"/>
      <c r="D54" s="67"/>
      <c r="E54" s="1"/>
      <c r="F54" s="1">
        <f>SUM(CE!D20)</f>
        <v>89999686</v>
      </c>
      <c r="H54" s="1">
        <f>CE!D15</f>
        <v>80000000</v>
      </c>
      <c r="I54" s="1"/>
      <c r="L54" s="1"/>
    </row>
    <row r="55" spans="1:12" ht="21.95" customHeight="1">
      <c r="A55" s="22" t="s">
        <v>56</v>
      </c>
      <c r="B55" s="22"/>
      <c r="D55" s="67"/>
      <c r="E55" s="1"/>
      <c r="F55" s="1">
        <f>SUM(CE!F20)</f>
        <v>136800000</v>
      </c>
      <c r="H55" s="1">
        <f>CE!F15</f>
        <v>136800000</v>
      </c>
      <c r="I55" s="1"/>
    </row>
    <row r="56" spans="1:12" ht="21.95" customHeight="1">
      <c r="A56" s="24" t="s">
        <v>48</v>
      </c>
      <c r="B56" s="24"/>
      <c r="D56" s="25"/>
      <c r="E56" s="1"/>
      <c r="F56" s="1"/>
      <c r="H56" s="1"/>
      <c r="I56" s="1"/>
    </row>
    <row r="57" spans="1:12" ht="21.95" customHeight="1">
      <c r="A57" s="22" t="s">
        <v>49</v>
      </c>
      <c r="B57" s="22"/>
      <c r="D57" s="21">
        <v>19</v>
      </c>
      <c r="E57" s="1"/>
      <c r="F57" s="1">
        <f>SUM(CE!H20)</f>
        <v>10000000</v>
      </c>
      <c r="H57" s="1">
        <f>CE!H15</f>
        <v>10000000</v>
      </c>
      <c r="I57" s="1"/>
    </row>
    <row r="58" spans="1:12" ht="21.95" customHeight="1">
      <c r="A58" s="22" t="s">
        <v>50</v>
      </c>
      <c r="B58" s="22"/>
      <c r="D58" s="25"/>
      <c r="E58" s="1"/>
      <c r="F58" s="1">
        <f>SUM(CE!J20)</f>
        <v>2076684663</v>
      </c>
      <c r="H58" s="1">
        <f>CE!J15</f>
        <v>1787330438</v>
      </c>
      <c r="I58" s="1"/>
      <c r="K58" s="23"/>
    </row>
    <row r="59" spans="1:12" ht="21.95" customHeight="1">
      <c r="A59" s="10" t="s">
        <v>8</v>
      </c>
      <c r="B59" s="10"/>
      <c r="D59" s="25"/>
      <c r="E59" s="1"/>
      <c r="F59" s="2">
        <f>SUM(F54:F58)</f>
        <v>2313484349</v>
      </c>
      <c r="H59" s="2">
        <f>SUM(H54:H58)</f>
        <v>2014130438</v>
      </c>
      <c r="I59" s="1"/>
    </row>
    <row r="60" spans="1:12" ht="21.95" customHeight="1" thickBot="1">
      <c r="A60" s="10" t="s">
        <v>9</v>
      </c>
      <c r="B60" s="10"/>
      <c r="D60" s="25"/>
      <c r="E60" s="1"/>
      <c r="F60" s="5">
        <f>SUM(F46+F59)</f>
        <v>2956957426</v>
      </c>
      <c r="H60" s="5">
        <f>SUM(H46+H59)</f>
        <v>2511516358</v>
      </c>
      <c r="I60" s="1"/>
    </row>
    <row r="61" spans="1:12" ht="21.95" customHeight="1" thickTop="1">
      <c r="D61" s="25"/>
      <c r="E61" s="29"/>
      <c r="F61" s="49"/>
      <c r="G61" s="50"/>
      <c r="H61" s="49"/>
      <c r="I61" s="51"/>
    </row>
    <row r="62" spans="1:12" ht="21.95" customHeight="1">
      <c r="A62" s="13" t="s">
        <v>4</v>
      </c>
      <c r="D62" s="25"/>
      <c r="E62" s="1"/>
      <c r="H62" s="1"/>
      <c r="I62" s="1"/>
    </row>
    <row r="63" spans="1:12" ht="21.95" customHeight="1">
      <c r="D63" s="25"/>
      <c r="E63" s="1"/>
      <c r="H63" s="1"/>
      <c r="I63" s="1"/>
    </row>
    <row r="64" spans="1:12" ht="21.95" customHeight="1">
      <c r="A64" s="30"/>
      <c r="B64" s="31"/>
      <c r="C64" s="22"/>
      <c r="E64" s="1"/>
      <c r="H64" s="1"/>
      <c r="I64" s="1"/>
    </row>
    <row r="65" spans="1:9" ht="21.95" customHeight="1">
      <c r="A65" s="31"/>
      <c r="B65" s="31"/>
      <c r="C65" s="22"/>
      <c r="E65" s="1"/>
      <c r="H65" s="1"/>
      <c r="I65" s="1"/>
    </row>
    <row r="66" spans="1:9" s="31" customFormat="1" ht="21.95" customHeight="1">
      <c r="B66" s="22" t="s">
        <v>10</v>
      </c>
      <c r="E66" s="1"/>
      <c r="H66" s="1"/>
      <c r="I66" s="1"/>
    </row>
    <row r="67" spans="1:9" ht="21.95" customHeight="1">
      <c r="A67" s="30"/>
      <c r="B67" s="31"/>
      <c r="E67" s="1"/>
      <c r="H67" s="1"/>
      <c r="I67" s="1"/>
    </row>
  </sheetData>
  <printOptions horizontalCentered="1" gridLinesSet="0"/>
  <pageMargins left="0.98425196850393704" right="0.39370078740157483" top="0.70866141732283472" bottom="7.874015748031496E-2" header="0.19685039370078741" footer="0.19685039370078741"/>
  <pageSetup paperSize="9" scale="90" orientation="portrait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showGridLines="0" view="pageBreakPreview" zoomScale="85" zoomScaleNormal="100" zoomScaleSheetLayoutView="85" workbookViewId="0"/>
  </sheetViews>
  <sheetFormatPr defaultColWidth="10.7109375" defaultRowHeight="21.75"/>
  <cols>
    <col min="1" max="1" width="54.7109375" style="13" customWidth="1"/>
    <col min="2" max="2" width="1.7109375" style="13" customWidth="1"/>
    <col min="3" max="3" width="6.5703125" style="13" customWidth="1"/>
    <col min="4" max="4" width="1.7109375" style="33" customWidth="1"/>
    <col min="5" max="5" width="15.7109375" style="33" customWidth="1"/>
    <col min="6" max="6" width="2" style="33" customWidth="1"/>
    <col min="7" max="7" width="15.7109375" style="33" customWidth="1"/>
    <col min="8" max="8" width="1" style="25" customWidth="1"/>
    <col min="9" max="9" width="1.7109375" style="13" customWidth="1"/>
    <col min="10" max="10" width="11.28515625" style="13" bestFit="1" customWidth="1"/>
    <col min="11" max="16384" width="10.7109375" style="13"/>
  </cols>
  <sheetData>
    <row r="1" spans="1:10">
      <c r="A1" s="10" t="s">
        <v>92</v>
      </c>
      <c r="B1" s="11"/>
      <c r="C1" s="11"/>
      <c r="D1" s="32"/>
      <c r="E1" s="32"/>
      <c r="F1" s="32"/>
      <c r="G1" s="32"/>
      <c r="H1" s="11"/>
    </row>
    <row r="2" spans="1:10">
      <c r="A2" s="10" t="s">
        <v>51</v>
      </c>
      <c r="B2" s="11"/>
      <c r="C2" s="11"/>
      <c r="D2" s="32"/>
      <c r="E2" s="32"/>
      <c r="F2" s="32"/>
      <c r="G2" s="32"/>
      <c r="H2" s="11"/>
    </row>
    <row r="3" spans="1:10">
      <c r="A3" s="10" t="s">
        <v>139</v>
      </c>
      <c r="B3" s="11"/>
      <c r="C3" s="11"/>
      <c r="D3" s="12"/>
      <c r="E3" s="12"/>
      <c r="F3" s="12"/>
    </row>
    <row r="4" spans="1:10">
      <c r="A4" s="10"/>
      <c r="B4" s="11"/>
      <c r="C4" s="11"/>
      <c r="D4" s="12"/>
      <c r="E4" s="27"/>
      <c r="F4" s="12"/>
      <c r="G4" s="14" t="s">
        <v>93</v>
      </c>
    </row>
    <row r="5" spans="1:10">
      <c r="A5" s="15"/>
      <c r="B5" s="11"/>
      <c r="C5" s="16" t="s">
        <v>33</v>
      </c>
      <c r="D5" s="17"/>
      <c r="E5" s="18" t="s">
        <v>138</v>
      </c>
      <c r="F5" s="17"/>
      <c r="G5" s="18">
        <v>2563</v>
      </c>
      <c r="H5" s="19"/>
    </row>
    <row r="6" spans="1:10">
      <c r="A6" s="74" t="s">
        <v>88</v>
      </c>
      <c r="B6" s="11"/>
      <c r="C6" s="16"/>
      <c r="D6" s="17"/>
      <c r="E6" s="18"/>
      <c r="F6" s="17"/>
      <c r="G6" s="18"/>
      <c r="H6" s="19"/>
    </row>
    <row r="7" spans="1:10">
      <c r="A7" s="20" t="s">
        <v>22</v>
      </c>
      <c r="C7" s="25"/>
    </row>
    <row r="8" spans="1:10">
      <c r="A8" s="13" t="s">
        <v>104</v>
      </c>
      <c r="C8" s="21">
        <v>25</v>
      </c>
      <c r="D8" s="7"/>
      <c r="E8" s="90">
        <v>3760755409</v>
      </c>
      <c r="F8" s="7"/>
      <c r="G8" s="42">
        <v>3196743033</v>
      </c>
      <c r="H8" s="34"/>
      <c r="J8" s="23"/>
    </row>
    <row r="9" spans="1:10">
      <c r="A9" s="13" t="s">
        <v>26</v>
      </c>
      <c r="C9" s="21">
        <v>20</v>
      </c>
      <c r="D9" s="7"/>
      <c r="E9" s="91">
        <v>36338558</v>
      </c>
      <c r="F9" s="7"/>
      <c r="G9" s="45">
        <v>13596088</v>
      </c>
      <c r="H9" s="34"/>
    </row>
    <row r="10" spans="1:10">
      <c r="A10" s="20" t="s">
        <v>23</v>
      </c>
      <c r="C10" s="21"/>
      <c r="D10" s="7"/>
      <c r="E10" s="92">
        <f>SUM(E8:E9)</f>
        <v>3797093967</v>
      </c>
      <c r="F10" s="7"/>
      <c r="G10" s="8">
        <f>SUM(G8:G9)</f>
        <v>3210339121</v>
      </c>
      <c r="H10" s="34"/>
    </row>
    <row r="11" spans="1:10">
      <c r="A11" s="20" t="s">
        <v>24</v>
      </c>
      <c r="C11" s="21"/>
      <c r="D11" s="7"/>
      <c r="E11" s="93"/>
      <c r="F11" s="7"/>
      <c r="G11" s="23"/>
      <c r="H11" s="34"/>
    </row>
    <row r="12" spans="1:10">
      <c r="A12" s="13" t="s">
        <v>105</v>
      </c>
      <c r="C12" s="21">
        <v>21</v>
      </c>
      <c r="D12" s="7"/>
      <c r="E12" s="93">
        <v>2964064242</v>
      </c>
      <c r="F12" s="7"/>
      <c r="G12" s="23">
        <v>2444779628</v>
      </c>
      <c r="H12" s="34"/>
    </row>
    <row r="13" spans="1:10">
      <c r="A13" s="13" t="s">
        <v>100</v>
      </c>
      <c r="C13" s="21"/>
      <c r="D13" s="7"/>
      <c r="E13" s="93">
        <v>100665522</v>
      </c>
      <c r="F13" s="7"/>
      <c r="G13" s="23">
        <v>103432056</v>
      </c>
      <c r="H13" s="34"/>
    </row>
    <row r="14" spans="1:10">
      <c r="A14" s="13" t="s">
        <v>27</v>
      </c>
      <c r="C14" s="21"/>
      <c r="D14" s="7"/>
      <c r="E14" s="93">
        <v>270352832</v>
      </c>
      <c r="F14" s="7"/>
      <c r="G14" s="7">
        <v>257021403</v>
      </c>
      <c r="H14" s="35"/>
    </row>
    <row r="15" spans="1:10">
      <c r="A15" s="20" t="s">
        <v>25</v>
      </c>
      <c r="C15" s="21"/>
      <c r="D15" s="7"/>
      <c r="E15" s="94">
        <f>SUM(E12:E14)</f>
        <v>3335082596</v>
      </c>
      <c r="F15" s="7"/>
      <c r="G15" s="9">
        <f>SUM(G12:G14)</f>
        <v>2805233087</v>
      </c>
      <c r="H15" s="34"/>
    </row>
    <row r="16" spans="1:10">
      <c r="A16" s="20" t="s">
        <v>134</v>
      </c>
      <c r="C16" s="21"/>
      <c r="D16" s="7"/>
      <c r="E16" s="93">
        <f>E10-E15</f>
        <v>462011371</v>
      </c>
      <c r="F16" s="7"/>
      <c r="G16" s="7">
        <f>G10-G15</f>
        <v>405106034</v>
      </c>
      <c r="H16" s="35"/>
    </row>
    <row r="17" spans="1:11">
      <c r="A17" s="13" t="s">
        <v>114</v>
      </c>
      <c r="C17" s="21"/>
      <c r="D17" s="7"/>
      <c r="E17" s="92">
        <v>-1902910</v>
      </c>
      <c r="F17" s="7"/>
      <c r="G17" s="8">
        <v>-2189959</v>
      </c>
      <c r="H17" s="34"/>
    </row>
    <row r="18" spans="1:11">
      <c r="A18" s="20" t="s">
        <v>70</v>
      </c>
      <c r="C18" s="21"/>
      <c r="D18" s="7"/>
      <c r="E18" s="93">
        <f>SUM(E16:E17)</f>
        <v>460108461</v>
      </c>
      <c r="F18" s="7"/>
      <c r="G18" s="7">
        <f>SUM(G16:G17)</f>
        <v>402916075</v>
      </c>
      <c r="H18" s="34"/>
    </row>
    <row r="19" spans="1:11">
      <c r="A19" s="13" t="s">
        <v>44</v>
      </c>
      <c r="C19" s="21">
        <v>22</v>
      </c>
      <c r="D19" s="7"/>
      <c r="E19" s="92">
        <v>-77287561</v>
      </c>
      <c r="F19" s="7"/>
      <c r="G19" s="8">
        <v>-55110446</v>
      </c>
      <c r="H19" s="34"/>
    </row>
    <row r="20" spans="1:11">
      <c r="A20" s="20" t="s">
        <v>94</v>
      </c>
      <c r="C20" s="21"/>
      <c r="D20" s="7"/>
      <c r="E20" s="9">
        <f>SUM(E18:E19)</f>
        <v>382820900</v>
      </c>
      <c r="F20" s="7"/>
      <c r="G20" s="9">
        <f>SUM(G18:G19)</f>
        <v>347805629</v>
      </c>
      <c r="H20" s="34"/>
    </row>
    <row r="21" spans="1:11">
      <c r="A21" s="20"/>
      <c r="C21" s="21"/>
      <c r="D21" s="7"/>
      <c r="E21" s="7"/>
      <c r="F21" s="7"/>
      <c r="G21" s="7"/>
      <c r="H21" s="34"/>
    </row>
    <row r="22" spans="1:11">
      <c r="A22" s="20" t="s">
        <v>89</v>
      </c>
      <c r="C22" s="21"/>
      <c r="D22" s="7"/>
      <c r="E22" s="7"/>
      <c r="F22" s="7"/>
      <c r="G22" s="7"/>
      <c r="H22" s="34"/>
      <c r="J22" s="78"/>
    </row>
    <row r="23" spans="1:11">
      <c r="A23" s="70" t="s">
        <v>71</v>
      </c>
      <c r="C23" s="70"/>
      <c r="D23" s="13"/>
      <c r="E23" s="7"/>
      <c r="F23" s="7"/>
      <c r="G23" s="7"/>
      <c r="H23" s="34"/>
      <c r="J23" s="78"/>
    </row>
    <row r="24" spans="1:11">
      <c r="A24" s="13" t="s">
        <v>148</v>
      </c>
      <c r="C24" s="21"/>
      <c r="D24" s="21"/>
      <c r="E24" s="93">
        <v>3166656</v>
      </c>
      <c r="F24" s="7"/>
      <c r="G24" s="7">
        <v>-2490272</v>
      </c>
      <c r="H24" s="34"/>
      <c r="J24" s="78"/>
      <c r="K24" s="79"/>
    </row>
    <row r="25" spans="1:11">
      <c r="A25" s="13" t="s">
        <v>72</v>
      </c>
      <c r="C25" s="21">
        <v>22</v>
      </c>
      <c r="D25" s="21"/>
      <c r="E25" s="92">
        <v>-633331</v>
      </c>
      <c r="F25" s="7"/>
      <c r="G25" s="8">
        <v>498054</v>
      </c>
      <c r="H25" s="34"/>
      <c r="J25" s="78"/>
      <c r="K25" s="79"/>
    </row>
    <row r="26" spans="1:11">
      <c r="A26" s="13" t="s">
        <v>71</v>
      </c>
      <c r="C26" s="70"/>
      <c r="D26" s="13"/>
      <c r="E26" s="7"/>
      <c r="F26" s="7"/>
      <c r="G26" s="7"/>
      <c r="H26" s="34"/>
      <c r="J26" s="78"/>
    </row>
    <row r="27" spans="1:11">
      <c r="A27" s="13" t="s">
        <v>73</v>
      </c>
      <c r="C27" s="70"/>
      <c r="D27" s="13"/>
      <c r="E27" s="8">
        <f>SUM(E23:E25)</f>
        <v>2533325</v>
      </c>
      <c r="F27" s="7"/>
      <c r="G27" s="8">
        <f>SUM(G23:G25)</f>
        <v>-1992218</v>
      </c>
      <c r="H27" s="34"/>
      <c r="J27" s="78"/>
      <c r="K27" s="79"/>
    </row>
    <row r="28" spans="1:11">
      <c r="A28" s="20" t="s">
        <v>95</v>
      </c>
      <c r="C28" s="70"/>
      <c r="D28" s="13"/>
      <c r="E28" s="9">
        <f>SUM(E27)</f>
        <v>2533325</v>
      </c>
      <c r="F28" s="7"/>
      <c r="G28" s="9">
        <f>SUM(G27)</f>
        <v>-1992218</v>
      </c>
      <c r="H28" s="34"/>
      <c r="J28" s="78"/>
      <c r="K28" s="79"/>
    </row>
    <row r="29" spans="1:11">
      <c r="A29" s="20"/>
      <c r="C29" s="70"/>
      <c r="D29" s="13"/>
      <c r="E29" s="7"/>
      <c r="F29" s="7"/>
      <c r="G29" s="7"/>
      <c r="H29" s="34"/>
      <c r="J29" s="78"/>
    </row>
    <row r="30" spans="1:11" ht="22.5" thickBot="1">
      <c r="A30" s="20" t="s">
        <v>96</v>
      </c>
      <c r="C30" s="70"/>
      <c r="D30" s="13"/>
      <c r="E30" s="75">
        <f>E20+E28</f>
        <v>385354225</v>
      </c>
      <c r="F30" s="7"/>
      <c r="G30" s="75">
        <f>G20+G28</f>
        <v>345813411</v>
      </c>
      <c r="H30" s="34"/>
      <c r="J30" s="78"/>
      <c r="K30" s="79"/>
    </row>
    <row r="31" spans="1:11" ht="22.5" thickTop="1">
      <c r="C31" s="21"/>
      <c r="J31" s="78"/>
    </row>
    <row r="32" spans="1:11">
      <c r="A32" s="20" t="s">
        <v>91</v>
      </c>
      <c r="C32" s="21">
        <v>24</v>
      </c>
      <c r="J32" s="78"/>
    </row>
    <row r="33" spans="1:11">
      <c r="A33" s="13" t="s">
        <v>74</v>
      </c>
      <c r="C33" s="21"/>
      <c r="J33" s="78"/>
    </row>
    <row r="34" spans="1:11" ht="22.5" thickBot="1">
      <c r="A34" s="13" t="s">
        <v>90</v>
      </c>
      <c r="E34" s="69">
        <f>E20/90000000</f>
        <v>4.2535655555555554</v>
      </c>
      <c r="G34" s="69">
        <f>G20/90000000</f>
        <v>3.864506988888889</v>
      </c>
      <c r="J34" s="28"/>
      <c r="K34" s="28"/>
    </row>
    <row r="35" spans="1:11" ht="22.5" thickTop="1">
      <c r="C35" s="25"/>
    </row>
    <row r="36" spans="1:11">
      <c r="A36" s="13" t="s">
        <v>4</v>
      </c>
      <c r="C36" s="25"/>
    </row>
    <row r="37" spans="1:11">
      <c r="C37" s="25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showGridLines="0" view="pageBreakPreview" zoomScaleNormal="100" zoomScaleSheetLayoutView="100" workbookViewId="0"/>
  </sheetViews>
  <sheetFormatPr defaultRowHeight="21.75"/>
  <cols>
    <col min="1" max="1" width="27" style="53" customWidth="1"/>
    <col min="2" max="2" width="2.5703125" style="53" customWidth="1"/>
    <col min="3" max="3" width="0.85546875" style="53" customWidth="1"/>
    <col min="4" max="4" width="12.5703125" style="53" customWidth="1"/>
    <col min="5" max="5" width="0.85546875" style="53" customWidth="1"/>
    <col min="6" max="6" width="11.85546875" style="53" customWidth="1"/>
    <col min="7" max="7" width="0.85546875" style="53" customWidth="1"/>
    <col min="8" max="8" width="14.7109375" style="53" customWidth="1"/>
    <col min="9" max="9" width="0.85546875" style="53" customWidth="1"/>
    <col min="10" max="10" width="13.140625" style="53" customWidth="1"/>
    <col min="11" max="11" width="0.85546875" style="53" customWidth="1"/>
    <col min="12" max="12" width="13.42578125" style="53" customWidth="1"/>
    <col min="13" max="13" width="1.140625" style="53" customWidth="1"/>
    <col min="14" max="16384" width="9.140625" style="53"/>
  </cols>
  <sheetData>
    <row r="1" spans="1:12">
      <c r="A1" s="52" t="s">
        <v>92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>
      <c r="A2" s="99" t="s">
        <v>13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>
      <c r="A3" s="99" t="s">
        <v>139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s="54" customFormat="1">
      <c r="D4" s="53"/>
      <c r="E4" s="53"/>
      <c r="F4" s="53"/>
      <c r="G4" s="53"/>
      <c r="H4" s="53"/>
      <c r="I4" s="53"/>
      <c r="J4" s="53"/>
      <c r="K4" s="53"/>
      <c r="L4" s="55" t="s">
        <v>93</v>
      </c>
    </row>
    <row r="5" spans="1:12" s="54" customFormat="1">
      <c r="D5" s="54" t="s">
        <v>15</v>
      </c>
      <c r="H5" s="100" t="s">
        <v>48</v>
      </c>
      <c r="I5" s="100"/>
      <c r="J5" s="100"/>
      <c r="L5" s="57"/>
    </row>
    <row r="6" spans="1:12" s="54" customFormat="1">
      <c r="D6" s="58" t="s">
        <v>17</v>
      </c>
      <c r="E6" s="58"/>
      <c r="F6" s="58" t="s">
        <v>57</v>
      </c>
      <c r="G6" s="58"/>
      <c r="H6" s="58" t="s">
        <v>53</v>
      </c>
      <c r="L6" s="54" t="s">
        <v>84</v>
      </c>
    </row>
    <row r="7" spans="1:12" s="54" customFormat="1">
      <c r="B7" s="16"/>
      <c r="D7" s="56" t="s">
        <v>16</v>
      </c>
      <c r="E7" s="58"/>
      <c r="F7" s="56" t="s">
        <v>58</v>
      </c>
      <c r="G7" s="58"/>
      <c r="H7" s="56" t="s">
        <v>52</v>
      </c>
      <c r="I7" s="58"/>
      <c r="J7" s="56" t="s">
        <v>14</v>
      </c>
      <c r="K7" s="58"/>
      <c r="L7" s="56" t="s">
        <v>83</v>
      </c>
    </row>
    <row r="8" spans="1:12">
      <c r="A8" s="59" t="s">
        <v>107</v>
      </c>
      <c r="B8" s="59"/>
      <c r="C8" s="59"/>
      <c r="D8" s="62">
        <v>80000000</v>
      </c>
      <c r="E8" s="62"/>
      <c r="F8" s="62">
        <v>136800000</v>
      </c>
      <c r="G8" s="62"/>
      <c r="H8" s="62">
        <v>10000000</v>
      </c>
      <c r="I8" s="62"/>
      <c r="J8" s="62">
        <v>1581517027</v>
      </c>
      <c r="K8" s="63"/>
      <c r="L8" s="62">
        <f>SUM(D8:J8)</f>
        <v>1808317027</v>
      </c>
    </row>
    <row r="9" spans="1:12">
      <c r="A9" s="53" t="s">
        <v>94</v>
      </c>
      <c r="D9" s="64">
        <v>0</v>
      </c>
      <c r="E9" s="63"/>
      <c r="F9" s="64">
        <v>0</v>
      </c>
      <c r="G9" s="63"/>
      <c r="H9" s="64">
        <v>0</v>
      </c>
      <c r="I9" s="63"/>
      <c r="J9" s="62">
        <f>PL!G20</f>
        <v>347805629</v>
      </c>
      <c r="K9" s="63"/>
      <c r="L9" s="63">
        <f>SUM(D9:J9)</f>
        <v>347805629</v>
      </c>
    </row>
    <row r="10" spans="1:12">
      <c r="A10" s="53" t="s">
        <v>95</v>
      </c>
      <c r="D10" s="71">
        <v>0</v>
      </c>
      <c r="E10" s="63"/>
      <c r="F10" s="71">
        <v>0</v>
      </c>
      <c r="G10" s="63"/>
      <c r="H10" s="71">
        <v>0</v>
      </c>
      <c r="I10" s="63"/>
      <c r="J10" s="71">
        <f>PL!G28</f>
        <v>-1992218</v>
      </c>
      <c r="K10" s="63"/>
      <c r="L10" s="72">
        <f>SUM(D10:J10)</f>
        <v>-1992218</v>
      </c>
    </row>
    <row r="11" spans="1:12">
      <c r="A11" s="53" t="s">
        <v>96</v>
      </c>
      <c r="D11" s="64">
        <f>SUM(D9:D10)</f>
        <v>0</v>
      </c>
      <c r="E11" s="63"/>
      <c r="F11" s="64">
        <f>SUM(F9:F10)</f>
        <v>0</v>
      </c>
      <c r="G11" s="63"/>
      <c r="H11" s="64">
        <f>SUM(H9:H10)</f>
        <v>0</v>
      </c>
      <c r="I11" s="63"/>
      <c r="J11" s="64">
        <f>SUM(J9:J10)</f>
        <v>345813411</v>
      </c>
      <c r="K11" s="63"/>
      <c r="L11" s="64">
        <f>SUM(L9:L10)</f>
        <v>345813411</v>
      </c>
    </row>
    <row r="12" spans="1:12">
      <c r="A12" s="53" t="s">
        <v>161</v>
      </c>
      <c r="D12" s="71">
        <v>0</v>
      </c>
      <c r="E12" s="63"/>
      <c r="F12" s="71">
        <v>0</v>
      </c>
      <c r="G12" s="63"/>
      <c r="H12" s="71">
        <v>0</v>
      </c>
      <c r="I12" s="63"/>
      <c r="J12" s="77">
        <v>-140000000</v>
      </c>
      <c r="K12" s="63"/>
      <c r="L12" s="72">
        <f>SUM(D12:J12)</f>
        <v>-140000000</v>
      </c>
    </row>
    <row r="13" spans="1:12" ht="22.5" thickBot="1">
      <c r="A13" s="59" t="s">
        <v>108</v>
      </c>
      <c r="B13" s="59"/>
      <c r="C13" s="59"/>
      <c r="D13" s="76">
        <f>SUM(D8,D11:D12)</f>
        <v>80000000</v>
      </c>
      <c r="E13" s="63"/>
      <c r="F13" s="76">
        <f>SUM(F8,F11:F12)</f>
        <v>136800000</v>
      </c>
      <c r="G13" s="63"/>
      <c r="H13" s="76">
        <f>SUM(H8,H11:H12)</f>
        <v>10000000</v>
      </c>
      <c r="I13" s="63"/>
      <c r="J13" s="76">
        <f>SUM(J8,J11:J12)</f>
        <v>1787330438</v>
      </c>
      <c r="K13" s="63"/>
      <c r="L13" s="76">
        <f>SUM(L8,L11:L12)</f>
        <v>2014130438</v>
      </c>
    </row>
    <row r="14" spans="1:12" ht="22.5" thickTop="1">
      <c r="D14" s="66"/>
      <c r="E14" s="66"/>
      <c r="F14" s="66"/>
      <c r="G14" s="66"/>
      <c r="H14" s="66"/>
      <c r="I14" s="66"/>
      <c r="J14" s="66"/>
      <c r="K14" s="62"/>
      <c r="L14" s="66"/>
    </row>
    <row r="15" spans="1:12">
      <c r="A15" s="59" t="s">
        <v>140</v>
      </c>
      <c r="B15" s="59"/>
      <c r="C15" s="59"/>
      <c r="D15" s="62">
        <f>D13</f>
        <v>80000000</v>
      </c>
      <c r="E15" s="62"/>
      <c r="F15" s="62">
        <f>F13</f>
        <v>136800000</v>
      </c>
      <c r="G15" s="62"/>
      <c r="H15" s="62">
        <f>H13</f>
        <v>10000000</v>
      </c>
      <c r="I15" s="62"/>
      <c r="J15" s="62">
        <f>J13</f>
        <v>1787330438</v>
      </c>
      <c r="K15" s="63"/>
      <c r="L15" s="62">
        <f>L13</f>
        <v>2014130438</v>
      </c>
    </row>
    <row r="16" spans="1:12">
      <c r="A16" s="53" t="s">
        <v>94</v>
      </c>
      <c r="D16" s="64">
        <v>0</v>
      </c>
      <c r="E16" s="63"/>
      <c r="F16" s="64">
        <v>0</v>
      </c>
      <c r="G16" s="63"/>
      <c r="H16" s="64">
        <v>0</v>
      </c>
      <c r="I16" s="63"/>
      <c r="J16" s="62">
        <f>PL!E20</f>
        <v>382820900</v>
      </c>
      <c r="K16" s="63"/>
      <c r="L16" s="63">
        <f>SUM(D16:J16)</f>
        <v>382820900</v>
      </c>
    </row>
    <row r="17" spans="1:12">
      <c r="A17" s="53" t="s">
        <v>95</v>
      </c>
      <c r="D17" s="71">
        <v>0</v>
      </c>
      <c r="E17" s="63"/>
      <c r="F17" s="71">
        <v>0</v>
      </c>
      <c r="G17" s="63"/>
      <c r="H17" s="71">
        <v>0</v>
      </c>
      <c r="I17" s="63"/>
      <c r="J17" s="71">
        <f>PL!E28</f>
        <v>2533325</v>
      </c>
      <c r="K17" s="63"/>
      <c r="L17" s="72">
        <f>SUM(D17:J17)</f>
        <v>2533325</v>
      </c>
    </row>
    <row r="18" spans="1:12">
      <c r="A18" s="53" t="s">
        <v>96</v>
      </c>
      <c r="D18" s="64">
        <f>SUM(D16:D17)</f>
        <v>0</v>
      </c>
      <c r="E18" s="63"/>
      <c r="F18" s="64">
        <f>SUM(F16:F17)</f>
        <v>0</v>
      </c>
      <c r="G18" s="63"/>
      <c r="H18" s="64">
        <f>SUM(H16:H17)</f>
        <v>0</v>
      </c>
      <c r="I18" s="63"/>
      <c r="J18" s="64">
        <f>SUM(J16:J17)</f>
        <v>385354225</v>
      </c>
      <c r="K18" s="63"/>
      <c r="L18" s="64">
        <f>SUM(L16:L17)</f>
        <v>385354225</v>
      </c>
    </row>
    <row r="19" spans="1:12">
      <c r="A19" s="53" t="s">
        <v>162</v>
      </c>
      <c r="D19" s="64">
        <v>9999686</v>
      </c>
      <c r="E19" s="63"/>
      <c r="F19" s="71">
        <v>0</v>
      </c>
      <c r="G19" s="63"/>
      <c r="H19" s="71">
        <v>0</v>
      </c>
      <c r="I19" s="63"/>
      <c r="J19" s="77">
        <v>-96000000</v>
      </c>
      <c r="K19" s="63"/>
      <c r="L19" s="72">
        <f>SUM(D19:J19)</f>
        <v>-86000314</v>
      </c>
    </row>
    <row r="20" spans="1:12" ht="22.5" thickBot="1">
      <c r="A20" s="59" t="s">
        <v>141</v>
      </c>
      <c r="B20" s="59"/>
      <c r="C20" s="59"/>
      <c r="D20" s="65">
        <f>SUM(D15,D18:D19)</f>
        <v>89999686</v>
      </c>
      <c r="E20" s="63"/>
      <c r="F20" s="65">
        <f>SUM(F15,F18:F19)</f>
        <v>136800000</v>
      </c>
      <c r="G20" s="63"/>
      <c r="H20" s="65">
        <f>SUM(H15,H18:H19)</f>
        <v>10000000</v>
      </c>
      <c r="I20" s="63"/>
      <c r="J20" s="65">
        <f>SUM(J15,J18:J19)</f>
        <v>2076684663</v>
      </c>
      <c r="K20" s="63"/>
      <c r="L20" s="65">
        <f>SUM(L15,L18:L19)</f>
        <v>2313484349</v>
      </c>
    </row>
    <row r="21" spans="1:12" ht="22.5" thickTop="1">
      <c r="A21" s="59"/>
      <c r="B21" s="59"/>
      <c r="C21" s="59"/>
      <c r="D21" s="60"/>
      <c r="E21" s="60"/>
      <c r="F21" s="60"/>
      <c r="G21" s="60"/>
      <c r="H21" s="60"/>
      <c r="I21" s="60"/>
      <c r="J21" s="60"/>
      <c r="K21" s="60"/>
      <c r="L21" s="60"/>
    </row>
    <row r="22" spans="1:12">
      <c r="A22" s="53" t="s">
        <v>4</v>
      </c>
      <c r="L22" s="61"/>
    </row>
  </sheetData>
  <mergeCells count="3">
    <mergeCell ref="A2:L2"/>
    <mergeCell ref="A3:L3"/>
    <mergeCell ref="H5:J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showGridLines="0" view="pageBreakPreview" zoomScale="90" zoomScaleNormal="100" zoomScaleSheetLayoutView="90" workbookViewId="0"/>
  </sheetViews>
  <sheetFormatPr defaultColWidth="10.7109375" defaultRowHeight="21.75"/>
  <cols>
    <col min="1" max="1" width="57.42578125" style="13" customWidth="1"/>
    <col min="2" max="2" width="1.7109375" style="13" customWidth="1"/>
    <col min="3" max="3" width="6.5703125" style="13" customWidth="1"/>
    <col min="4" max="4" width="1.7109375" style="33" customWidth="1"/>
    <col min="5" max="5" width="15.7109375" style="33" customWidth="1"/>
    <col min="6" max="6" width="2" style="33" customWidth="1"/>
    <col min="7" max="7" width="15.7109375" style="33" customWidth="1"/>
    <col min="8" max="8" width="1" style="25" customWidth="1"/>
    <col min="9" max="9" width="1.7109375" style="13" customWidth="1"/>
    <col min="10" max="10" width="11.28515625" style="13" bestFit="1" customWidth="1"/>
    <col min="11" max="16384" width="10.7109375" style="13"/>
  </cols>
  <sheetData>
    <row r="1" spans="1:11">
      <c r="A1" s="10" t="s">
        <v>92</v>
      </c>
      <c r="B1" s="11"/>
      <c r="C1" s="11"/>
      <c r="D1" s="32"/>
      <c r="E1" s="32"/>
      <c r="F1" s="32"/>
      <c r="G1" s="32"/>
      <c r="H1" s="11"/>
    </row>
    <row r="2" spans="1:11">
      <c r="A2" s="36" t="s">
        <v>35</v>
      </c>
      <c r="B2" s="11"/>
      <c r="C2" s="11"/>
      <c r="D2" s="32"/>
      <c r="E2" s="32"/>
      <c r="F2" s="32"/>
      <c r="G2" s="32"/>
      <c r="H2" s="11"/>
    </row>
    <row r="3" spans="1:11">
      <c r="A3" s="10" t="s">
        <v>139</v>
      </c>
      <c r="B3" s="11"/>
      <c r="C3" s="11"/>
      <c r="D3" s="12"/>
      <c r="E3" s="12"/>
      <c r="F3" s="12"/>
    </row>
    <row r="4" spans="1:11">
      <c r="A4" s="10"/>
      <c r="B4" s="11"/>
      <c r="C4" s="11"/>
      <c r="D4" s="12"/>
      <c r="E4" s="27"/>
      <c r="F4" s="12"/>
      <c r="G4" s="14" t="s">
        <v>93</v>
      </c>
    </row>
    <row r="5" spans="1:11" ht="20.25" customHeight="1">
      <c r="A5" s="15"/>
      <c r="B5" s="11"/>
      <c r="C5" s="16" t="s">
        <v>33</v>
      </c>
      <c r="D5" s="17"/>
      <c r="E5" s="18" t="s">
        <v>138</v>
      </c>
      <c r="F5" s="17"/>
      <c r="G5" s="18">
        <v>2563</v>
      </c>
      <c r="H5" s="19"/>
    </row>
    <row r="6" spans="1:11">
      <c r="A6" s="37" t="s">
        <v>36</v>
      </c>
      <c r="B6" s="38"/>
    </row>
    <row r="7" spans="1:11">
      <c r="A7" s="39" t="s">
        <v>75</v>
      </c>
      <c r="B7" s="40"/>
      <c r="E7" s="41">
        <f>PL!E18</f>
        <v>460108461</v>
      </c>
      <c r="F7" s="7"/>
      <c r="G7" s="41">
        <f>PL!G18</f>
        <v>402916075</v>
      </c>
    </row>
    <row r="8" spans="1:11">
      <c r="A8" s="39" t="s">
        <v>76</v>
      </c>
      <c r="B8" s="40"/>
      <c r="C8" s="21"/>
      <c r="E8" s="42"/>
      <c r="F8" s="7"/>
      <c r="G8" s="42"/>
    </row>
    <row r="9" spans="1:11">
      <c r="A9" s="39" t="s">
        <v>45</v>
      </c>
      <c r="B9" s="40"/>
      <c r="C9" s="21"/>
      <c r="E9" s="7"/>
      <c r="F9" s="7"/>
      <c r="G9" s="7"/>
    </row>
    <row r="10" spans="1:11">
      <c r="A10" s="39" t="s">
        <v>37</v>
      </c>
      <c r="B10" s="40"/>
      <c r="C10" s="21" t="s">
        <v>149</v>
      </c>
      <c r="E10" s="42">
        <v>132152511</v>
      </c>
      <c r="F10" s="7"/>
      <c r="G10" s="42">
        <v>122800935</v>
      </c>
    </row>
    <row r="11" spans="1:11">
      <c r="A11" s="39" t="s">
        <v>115</v>
      </c>
      <c r="B11" s="40"/>
      <c r="C11" s="21"/>
      <c r="E11" s="42">
        <v>0</v>
      </c>
      <c r="F11" s="7"/>
      <c r="G11" s="42">
        <v>44000</v>
      </c>
    </row>
    <row r="12" spans="1:11" s="25" customFormat="1">
      <c r="A12" s="39" t="s">
        <v>150</v>
      </c>
      <c r="B12" s="40"/>
      <c r="C12" s="21"/>
      <c r="D12" s="33"/>
      <c r="E12" s="42">
        <v>0</v>
      </c>
      <c r="F12" s="7"/>
      <c r="G12" s="42">
        <v>-66661</v>
      </c>
      <c r="I12" s="13"/>
      <c r="J12" s="13"/>
      <c r="K12" s="13"/>
    </row>
    <row r="13" spans="1:11" s="25" customFormat="1">
      <c r="A13" s="39" t="s">
        <v>132</v>
      </c>
      <c r="B13" s="40"/>
      <c r="C13" s="21">
        <v>8</v>
      </c>
      <c r="D13" s="33"/>
      <c r="E13" s="42">
        <v>19653</v>
      </c>
      <c r="F13" s="7"/>
      <c r="G13" s="42">
        <v>25370</v>
      </c>
      <c r="I13" s="13"/>
      <c r="J13" s="13"/>
      <c r="K13" s="13"/>
    </row>
    <row r="14" spans="1:11" s="25" customFormat="1">
      <c r="A14" s="39" t="s">
        <v>87</v>
      </c>
      <c r="B14" s="40"/>
      <c r="C14" s="21"/>
      <c r="D14" s="33"/>
      <c r="E14" s="42"/>
      <c r="F14" s="7"/>
      <c r="G14" s="42"/>
      <c r="I14" s="13"/>
      <c r="J14" s="13"/>
      <c r="K14" s="13"/>
    </row>
    <row r="15" spans="1:11" s="25" customFormat="1">
      <c r="A15" s="39" t="s">
        <v>142</v>
      </c>
      <c r="B15" s="40"/>
      <c r="C15" s="21">
        <v>9</v>
      </c>
      <c r="D15" s="33"/>
      <c r="E15" s="43">
        <v>-2123841</v>
      </c>
      <c r="F15" s="7"/>
      <c r="G15" s="43">
        <v>7115482</v>
      </c>
      <c r="I15" s="13"/>
      <c r="J15" s="13"/>
      <c r="K15" s="13"/>
    </row>
    <row r="16" spans="1:11" s="25" customFormat="1">
      <c r="A16" s="39" t="s">
        <v>163</v>
      </c>
      <c r="B16" s="40"/>
      <c r="C16" s="21"/>
      <c r="D16" s="33"/>
      <c r="E16" s="43">
        <v>226731</v>
      </c>
      <c r="F16" s="7"/>
      <c r="G16" s="43">
        <v>0</v>
      </c>
      <c r="I16" s="13"/>
      <c r="J16" s="13"/>
      <c r="K16" s="13"/>
    </row>
    <row r="17" spans="1:11" s="25" customFormat="1">
      <c r="A17" s="39" t="s">
        <v>154</v>
      </c>
      <c r="B17" s="40"/>
      <c r="C17" s="21">
        <v>13</v>
      </c>
      <c r="D17" s="33"/>
      <c r="E17" s="43">
        <v>-12219552</v>
      </c>
      <c r="F17" s="7"/>
      <c r="G17" s="43">
        <v>9222426</v>
      </c>
      <c r="I17" s="13"/>
      <c r="J17" s="13"/>
      <c r="K17" s="13"/>
    </row>
    <row r="18" spans="1:11" s="25" customFormat="1">
      <c r="A18" s="39" t="s">
        <v>116</v>
      </c>
      <c r="B18" s="40"/>
      <c r="C18" s="21"/>
      <c r="D18" s="33"/>
      <c r="E18" s="43">
        <v>10272837</v>
      </c>
      <c r="F18" s="7"/>
      <c r="G18" s="43">
        <v>-296477</v>
      </c>
      <c r="I18" s="13"/>
      <c r="J18" s="13"/>
      <c r="K18" s="13"/>
    </row>
    <row r="19" spans="1:11" s="25" customFormat="1">
      <c r="A19" s="39" t="s">
        <v>117</v>
      </c>
      <c r="B19" s="40"/>
      <c r="C19" s="21"/>
      <c r="D19" s="33"/>
      <c r="E19" s="42">
        <v>-2419730</v>
      </c>
      <c r="F19" s="7"/>
      <c r="G19" s="42">
        <v>399420</v>
      </c>
      <c r="I19" s="13"/>
      <c r="J19" s="13"/>
      <c r="K19" s="13"/>
    </row>
    <row r="20" spans="1:11" s="25" customFormat="1">
      <c r="A20" s="39" t="s">
        <v>155</v>
      </c>
      <c r="B20" s="40"/>
      <c r="C20" s="21"/>
      <c r="D20" s="33"/>
      <c r="E20" s="42"/>
      <c r="F20" s="7"/>
      <c r="G20" s="42"/>
      <c r="I20" s="13"/>
      <c r="J20" s="13"/>
      <c r="K20" s="13"/>
    </row>
    <row r="21" spans="1:11" s="25" customFormat="1">
      <c r="A21" s="39" t="s">
        <v>156</v>
      </c>
      <c r="B21" s="40"/>
      <c r="C21" s="21"/>
      <c r="D21" s="33"/>
      <c r="E21" s="42">
        <v>-10817616</v>
      </c>
      <c r="F21" s="7"/>
      <c r="G21" s="42">
        <v>0</v>
      </c>
      <c r="I21" s="13"/>
      <c r="J21" s="13"/>
      <c r="K21" s="13"/>
    </row>
    <row r="22" spans="1:11" s="25" customFormat="1">
      <c r="A22" s="39" t="s">
        <v>77</v>
      </c>
      <c r="B22" s="40"/>
      <c r="C22" s="21">
        <v>17</v>
      </c>
      <c r="D22" s="33"/>
      <c r="E22" s="42">
        <v>5353416</v>
      </c>
      <c r="F22" s="7"/>
      <c r="G22" s="42">
        <v>4712214</v>
      </c>
      <c r="I22" s="13"/>
      <c r="J22" s="13"/>
      <c r="K22" s="13"/>
    </row>
    <row r="23" spans="1:11" s="25" customFormat="1">
      <c r="A23" s="84" t="s">
        <v>135</v>
      </c>
      <c r="B23" s="40"/>
      <c r="C23" s="21">
        <v>20</v>
      </c>
      <c r="D23" s="33"/>
      <c r="E23" s="42">
        <v>-2532542</v>
      </c>
      <c r="F23" s="33"/>
      <c r="G23" s="42">
        <v>-5341022</v>
      </c>
      <c r="I23" s="13"/>
      <c r="J23" s="13"/>
      <c r="K23" s="13"/>
    </row>
    <row r="24" spans="1:11" s="25" customFormat="1">
      <c r="A24" s="39" t="s">
        <v>118</v>
      </c>
      <c r="B24" s="40"/>
      <c r="C24" s="21" t="s">
        <v>151</v>
      </c>
      <c r="D24" s="33"/>
      <c r="E24" s="45">
        <v>1902910</v>
      </c>
      <c r="F24" s="33"/>
      <c r="G24" s="45">
        <v>2189959</v>
      </c>
      <c r="I24" s="13"/>
      <c r="J24" s="13"/>
      <c r="K24" s="13"/>
    </row>
    <row r="25" spans="1:11" s="25" customFormat="1">
      <c r="A25" s="39" t="s">
        <v>85</v>
      </c>
      <c r="B25" s="40"/>
      <c r="C25" s="13"/>
      <c r="D25" s="33"/>
      <c r="E25" s="33"/>
      <c r="F25" s="7"/>
      <c r="G25" s="43"/>
      <c r="I25" s="13"/>
      <c r="J25" s="13"/>
      <c r="K25" s="13"/>
    </row>
    <row r="26" spans="1:11" s="25" customFormat="1">
      <c r="A26" s="39" t="s">
        <v>86</v>
      </c>
      <c r="B26" s="40"/>
      <c r="C26" s="13"/>
      <c r="D26" s="33"/>
      <c r="E26" s="44">
        <f>SUM(E7:E24)</f>
        <v>579923238</v>
      </c>
      <c r="F26" s="7"/>
      <c r="G26" s="44">
        <f>SUM(G7:G24)</f>
        <v>543721721</v>
      </c>
      <c r="I26" s="13"/>
      <c r="J26" s="13"/>
      <c r="K26" s="13"/>
    </row>
    <row r="27" spans="1:11" s="25" customFormat="1">
      <c r="A27" s="39" t="s">
        <v>46</v>
      </c>
      <c r="B27" s="40"/>
      <c r="C27" s="13"/>
      <c r="D27" s="33"/>
      <c r="E27" s="23"/>
      <c r="F27" s="7"/>
      <c r="G27" s="23"/>
      <c r="I27" s="13"/>
      <c r="J27" s="13"/>
      <c r="K27" s="13"/>
    </row>
    <row r="28" spans="1:11" s="25" customFormat="1">
      <c r="A28" s="39" t="s">
        <v>78</v>
      </c>
      <c r="B28" s="40"/>
      <c r="C28" s="13"/>
      <c r="D28" s="33"/>
      <c r="E28" s="42">
        <v>-255039372</v>
      </c>
      <c r="F28" s="7"/>
      <c r="G28" s="42">
        <v>-126418383</v>
      </c>
      <c r="I28" s="13"/>
      <c r="J28" s="13"/>
      <c r="K28" s="13"/>
    </row>
    <row r="29" spans="1:11" s="25" customFormat="1">
      <c r="A29" s="39" t="s">
        <v>38</v>
      </c>
      <c r="B29" s="40"/>
      <c r="C29" s="13"/>
      <c r="D29" s="33"/>
      <c r="E29" s="42">
        <v>-293525641</v>
      </c>
      <c r="F29" s="7"/>
      <c r="G29" s="42">
        <v>-46972268</v>
      </c>
      <c r="I29" s="13"/>
      <c r="J29" s="13"/>
      <c r="K29" s="13"/>
    </row>
    <row r="30" spans="1:11">
      <c r="A30" s="39" t="s">
        <v>39</v>
      </c>
      <c r="B30" s="40"/>
      <c r="E30" s="42">
        <v>-724927</v>
      </c>
      <c r="F30" s="7"/>
      <c r="G30" s="42">
        <v>1964328</v>
      </c>
    </row>
    <row r="31" spans="1:11">
      <c r="A31" s="39" t="s">
        <v>129</v>
      </c>
      <c r="B31" s="40"/>
      <c r="E31" s="42">
        <v>-709681</v>
      </c>
      <c r="F31" s="7"/>
      <c r="G31" s="42">
        <v>-130064</v>
      </c>
    </row>
    <row r="32" spans="1:11">
      <c r="A32" s="39" t="s">
        <v>47</v>
      </c>
      <c r="B32" s="40"/>
      <c r="E32" s="42"/>
      <c r="F32" s="7"/>
      <c r="G32" s="42"/>
    </row>
    <row r="33" spans="1:11">
      <c r="A33" s="39" t="s">
        <v>79</v>
      </c>
      <c r="B33" s="40"/>
      <c r="E33" s="42">
        <v>121787730</v>
      </c>
      <c r="F33" s="7"/>
      <c r="G33" s="42">
        <v>2654305</v>
      </c>
    </row>
    <row r="34" spans="1:11">
      <c r="A34" s="86" t="s">
        <v>66</v>
      </c>
      <c r="B34" s="40"/>
      <c r="E34" s="42">
        <v>7411072</v>
      </c>
      <c r="F34" s="7"/>
      <c r="G34" s="42">
        <v>26058424</v>
      </c>
    </row>
    <row r="35" spans="1:11">
      <c r="A35" s="39" t="s">
        <v>40</v>
      </c>
      <c r="B35" s="40"/>
      <c r="E35" s="45">
        <v>2427553</v>
      </c>
      <c r="F35" s="7"/>
      <c r="G35" s="45">
        <v>-140953</v>
      </c>
    </row>
    <row r="36" spans="1:11">
      <c r="A36" s="39" t="s">
        <v>36</v>
      </c>
      <c r="B36" s="40"/>
      <c r="E36" s="42">
        <f>SUM(E26:E35)</f>
        <v>161549972</v>
      </c>
      <c r="F36" s="7"/>
      <c r="G36" s="42">
        <f>SUM(G26:G35)</f>
        <v>400737110</v>
      </c>
    </row>
    <row r="37" spans="1:11">
      <c r="A37" s="83" t="s">
        <v>119</v>
      </c>
      <c r="B37" s="40"/>
      <c r="C37" s="21">
        <v>17</v>
      </c>
      <c r="E37" s="81">
        <v>-3637201</v>
      </c>
      <c r="F37" s="81"/>
      <c r="G37" s="81">
        <v>-710000</v>
      </c>
    </row>
    <row r="38" spans="1:11">
      <c r="A38" s="83" t="s">
        <v>120</v>
      </c>
      <c r="B38" s="40"/>
      <c r="E38" s="81">
        <v>-64513056</v>
      </c>
      <c r="F38" s="81"/>
      <c r="G38" s="81">
        <v>-46855981</v>
      </c>
      <c r="K38" s="83"/>
    </row>
    <row r="39" spans="1:11">
      <c r="A39" s="83" t="s">
        <v>121</v>
      </c>
      <c r="B39" s="40"/>
      <c r="E39" s="81">
        <v>143186495</v>
      </c>
      <c r="F39" s="81"/>
      <c r="G39" s="81">
        <v>122772718</v>
      </c>
    </row>
    <row r="40" spans="1:11">
      <c r="A40" s="37" t="s">
        <v>101</v>
      </c>
      <c r="B40" s="40"/>
      <c r="E40" s="46">
        <f>SUM(E36:E39)</f>
        <v>236586210</v>
      </c>
      <c r="F40" s="7"/>
      <c r="G40" s="46">
        <f>SUM(G36:G39)</f>
        <v>475943847</v>
      </c>
    </row>
    <row r="41" spans="1:11" ht="9.75" customHeight="1">
      <c r="A41" s="39"/>
      <c r="B41" s="40"/>
    </row>
    <row r="42" spans="1:11">
      <c r="A42" s="13" t="s">
        <v>4</v>
      </c>
      <c r="B42" s="40"/>
    </row>
    <row r="43" spans="1:11">
      <c r="A43" s="10" t="s">
        <v>92</v>
      </c>
      <c r="B43" s="11"/>
      <c r="C43" s="11"/>
      <c r="D43" s="32"/>
      <c r="E43" s="32"/>
      <c r="F43" s="32"/>
      <c r="G43" s="32"/>
      <c r="H43" s="11"/>
    </row>
    <row r="44" spans="1:11">
      <c r="A44" s="36" t="s">
        <v>41</v>
      </c>
      <c r="B44" s="11"/>
      <c r="C44" s="11"/>
      <c r="D44" s="32"/>
      <c r="E44" s="32"/>
      <c r="F44" s="32"/>
      <c r="G44" s="32"/>
      <c r="H44" s="11"/>
    </row>
    <row r="45" spans="1:11">
      <c r="A45" s="10" t="s">
        <v>139</v>
      </c>
      <c r="B45" s="11"/>
      <c r="C45" s="11"/>
      <c r="D45" s="12"/>
      <c r="E45" s="12"/>
      <c r="F45" s="12"/>
    </row>
    <row r="46" spans="1:11">
      <c r="A46" s="10"/>
      <c r="B46" s="11"/>
      <c r="C46" s="11"/>
      <c r="D46" s="12"/>
      <c r="E46" s="27"/>
      <c r="F46" s="12"/>
      <c r="G46" s="14" t="s">
        <v>93</v>
      </c>
    </row>
    <row r="47" spans="1:11">
      <c r="A47" s="15"/>
      <c r="B47" s="11"/>
      <c r="C47" s="16" t="s">
        <v>33</v>
      </c>
      <c r="D47" s="17"/>
      <c r="E47" s="18" t="s">
        <v>138</v>
      </c>
      <c r="F47" s="17"/>
      <c r="G47" s="18">
        <v>2563</v>
      </c>
      <c r="H47" s="19"/>
    </row>
    <row r="48" spans="1:11">
      <c r="A48" s="37" t="s">
        <v>42</v>
      </c>
    </row>
    <row r="49" spans="1:11">
      <c r="A49" s="39" t="s">
        <v>68</v>
      </c>
      <c r="E49" s="7">
        <v>2870989</v>
      </c>
      <c r="F49" s="7"/>
      <c r="G49" s="7">
        <v>5601445</v>
      </c>
    </row>
    <row r="50" spans="1:11">
      <c r="A50" s="39" t="s">
        <v>158</v>
      </c>
      <c r="E50" s="7">
        <v>-492921543</v>
      </c>
      <c r="F50" s="7"/>
      <c r="G50" s="7">
        <v>0</v>
      </c>
    </row>
    <row r="51" spans="1:11">
      <c r="A51" s="39" t="s">
        <v>157</v>
      </c>
      <c r="E51" s="7">
        <v>0</v>
      </c>
      <c r="F51" s="7"/>
      <c r="G51" s="7">
        <v>-78021841</v>
      </c>
    </row>
    <row r="52" spans="1:11">
      <c r="A52" s="85" t="s">
        <v>122</v>
      </c>
      <c r="E52" s="44">
        <v>50000000</v>
      </c>
      <c r="F52" s="44"/>
      <c r="G52" s="44">
        <v>135000000</v>
      </c>
    </row>
    <row r="53" spans="1:11">
      <c r="A53" s="85" t="s">
        <v>123</v>
      </c>
      <c r="E53" s="44">
        <v>40129855</v>
      </c>
      <c r="F53" s="44"/>
      <c r="G53" s="44">
        <v>57263592</v>
      </c>
    </row>
    <row r="54" spans="1:11">
      <c r="A54" s="85" t="s">
        <v>124</v>
      </c>
      <c r="C54" s="21"/>
      <c r="E54" s="44">
        <v>-188237853</v>
      </c>
      <c r="F54" s="44"/>
      <c r="G54" s="44">
        <v>-77394165</v>
      </c>
    </row>
    <row r="55" spans="1:11">
      <c r="A55" s="85" t="s">
        <v>67</v>
      </c>
      <c r="C55" s="21"/>
      <c r="E55" s="44">
        <v>-2120480</v>
      </c>
      <c r="F55" s="44"/>
      <c r="G55" s="44">
        <v>-660000</v>
      </c>
    </row>
    <row r="56" spans="1:11">
      <c r="A56" s="85" t="s">
        <v>133</v>
      </c>
      <c r="C56" s="21"/>
      <c r="E56" s="44">
        <v>0</v>
      </c>
      <c r="F56" s="44"/>
      <c r="G56" s="44">
        <v>-2000000</v>
      </c>
    </row>
    <row r="57" spans="1:11">
      <c r="A57" s="85" t="s">
        <v>106</v>
      </c>
      <c r="C57" s="21"/>
      <c r="E57" s="47">
        <v>2877096</v>
      </c>
      <c r="F57" s="7"/>
      <c r="G57" s="47">
        <v>457517</v>
      </c>
    </row>
    <row r="58" spans="1:11">
      <c r="A58" s="37" t="s">
        <v>130</v>
      </c>
      <c r="E58" s="46">
        <f>SUM(E49:E57)</f>
        <v>-587401936</v>
      </c>
      <c r="F58" s="7"/>
      <c r="G58" s="46">
        <f>SUM(G49:G57)</f>
        <v>40246548</v>
      </c>
    </row>
    <row r="59" spans="1:11">
      <c r="A59" s="37" t="s">
        <v>102</v>
      </c>
      <c r="E59" s="42"/>
      <c r="F59" s="7"/>
      <c r="G59" s="42"/>
    </row>
    <row r="60" spans="1:11" s="25" customFormat="1">
      <c r="A60" s="85" t="s">
        <v>136</v>
      </c>
      <c r="B60" s="13"/>
      <c r="C60" s="21">
        <v>15</v>
      </c>
      <c r="D60" s="33"/>
      <c r="E60" s="42">
        <v>-19723148</v>
      </c>
      <c r="F60" s="7"/>
      <c r="G60" s="44">
        <v>-17237889</v>
      </c>
      <c r="I60" s="13"/>
      <c r="J60" s="13"/>
      <c r="K60" s="13"/>
    </row>
    <row r="61" spans="1:11" s="25" customFormat="1">
      <c r="A61" s="85" t="s">
        <v>125</v>
      </c>
      <c r="B61" s="13"/>
      <c r="C61" s="13"/>
      <c r="D61" s="33"/>
      <c r="E61" s="42">
        <v>-85985240</v>
      </c>
      <c r="F61" s="7"/>
      <c r="G61" s="42">
        <v>-137309100</v>
      </c>
      <c r="I61" s="13"/>
      <c r="J61" s="13"/>
      <c r="K61" s="13"/>
    </row>
    <row r="62" spans="1:11" s="25" customFormat="1">
      <c r="A62" s="37" t="s">
        <v>103</v>
      </c>
      <c r="B62" s="13"/>
      <c r="C62" s="13"/>
      <c r="D62" s="33"/>
      <c r="E62" s="46">
        <f>SUM(E60:E61)</f>
        <v>-105708388</v>
      </c>
      <c r="F62" s="7"/>
      <c r="G62" s="46">
        <f>SUM(G60:G61)</f>
        <v>-154546989</v>
      </c>
      <c r="I62" s="13"/>
      <c r="J62" s="13"/>
      <c r="K62" s="13"/>
    </row>
    <row r="63" spans="1:11" s="25" customFormat="1">
      <c r="A63" s="37" t="s">
        <v>152</v>
      </c>
      <c r="B63" s="13"/>
      <c r="C63" s="13"/>
      <c r="D63" s="33"/>
      <c r="E63" s="42">
        <f>SUM(E40,E58,E62)</f>
        <v>-456524114</v>
      </c>
      <c r="F63" s="7"/>
      <c r="G63" s="42">
        <f>SUM(G40,G58,G62)</f>
        <v>361643406</v>
      </c>
      <c r="I63" s="13"/>
      <c r="J63" s="13"/>
      <c r="K63" s="13"/>
    </row>
    <row r="64" spans="1:11" s="25" customFormat="1">
      <c r="A64" s="39" t="s">
        <v>97</v>
      </c>
      <c r="B64" s="13"/>
      <c r="C64" s="13"/>
      <c r="D64" s="33"/>
      <c r="E64" s="68">
        <v>696570823</v>
      </c>
      <c r="F64" s="7"/>
      <c r="G64" s="68">
        <v>334927417</v>
      </c>
      <c r="I64" s="13"/>
      <c r="J64" s="13"/>
      <c r="K64" s="13"/>
    </row>
    <row r="65" spans="1:11" s="25" customFormat="1" ht="22.5" thickBot="1">
      <c r="A65" s="37" t="s">
        <v>98</v>
      </c>
      <c r="B65" s="13"/>
      <c r="C65" s="21">
        <v>7</v>
      </c>
      <c r="D65" s="33"/>
      <c r="E65" s="48">
        <f>SUM(E63:E64)</f>
        <v>240046709</v>
      </c>
      <c r="F65" s="7"/>
      <c r="G65" s="48">
        <f>SUM(G63:G64)</f>
        <v>696570823</v>
      </c>
      <c r="I65" s="13"/>
      <c r="J65" s="13"/>
      <c r="K65" s="13"/>
    </row>
    <row r="66" spans="1:11" s="25" customFormat="1" ht="22.5" thickTop="1">
      <c r="A66" s="37"/>
      <c r="B66" s="13"/>
      <c r="C66" s="21"/>
      <c r="D66" s="33"/>
      <c r="E66" s="68"/>
      <c r="F66" s="7"/>
      <c r="G66" s="68"/>
      <c r="I66" s="13"/>
      <c r="J66" s="13"/>
      <c r="K66" s="13"/>
    </row>
    <row r="67" spans="1:11" s="25" customFormat="1">
      <c r="A67" s="37" t="s">
        <v>59</v>
      </c>
      <c r="B67" s="13"/>
      <c r="C67" s="21"/>
      <c r="D67" s="33"/>
      <c r="E67" s="68"/>
      <c r="F67" s="7"/>
      <c r="G67" s="68"/>
      <c r="I67" s="13"/>
      <c r="J67" s="13"/>
      <c r="K67" s="13"/>
    </row>
    <row r="68" spans="1:11" s="25" customFormat="1">
      <c r="A68" s="39" t="s">
        <v>60</v>
      </c>
      <c r="B68" s="13"/>
      <c r="C68" s="21"/>
      <c r="D68" s="33"/>
      <c r="E68" s="42"/>
      <c r="F68" s="7"/>
      <c r="G68" s="42"/>
      <c r="I68" s="13"/>
      <c r="J68" s="13"/>
      <c r="K68" s="13"/>
    </row>
    <row r="69" spans="1:11" s="25" customFormat="1">
      <c r="A69" s="39" t="s">
        <v>159</v>
      </c>
      <c r="B69" s="13"/>
      <c r="C69" s="21"/>
      <c r="D69" s="33"/>
      <c r="E69" s="42">
        <v>2000000</v>
      </c>
      <c r="F69" s="7"/>
      <c r="G69" s="42">
        <v>0</v>
      </c>
      <c r="I69" s="13"/>
      <c r="J69" s="13"/>
      <c r="K69" s="13"/>
    </row>
    <row r="70" spans="1:11" s="25" customFormat="1">
      <c r="A70" s="39" t="s">
        <v>153</v>
      </c>
      <c r="B70" s="13"/>
      <c r="C70" s="13"/>
      <c r="D70" s="33"/>
      <c r="E70" s="42">
        <v>2568951</v>
      </c>
      <c r="F70" s="7"/>
      <c r="G70" s="42">
        <v>0</v>
      </c>
      <c r="I70" s="13"/>
      <c r="J70" s="13"/>
      <c r="K70" s="13"/>
    </row>
    <row r="71" spans="1:11" s="25" customFormat="1">
      <c r="A71" s="39" t="s">
        <v>131</v>
      </c>
      <c r="B71" s="13"/>
      <c r="C71" s="21">
        <v>15</v>
      </c>
      <c r="D71" s="33"/>
      <c r="E71" s="42">
        <v>20417383</v>
      </c>
      <c r="F71" s="7"/>
      <c r="G71" s="42">
        <v>344134</v>
      </c>
      <c r="I71" s="13"/>
      <c r="J71" s="13"/>
      <c r="K71" s="13"/>
    </row>
    <row r="72" spans="1:11" s="25" customFormat="1">
      <c r="A72" s="39" t="s">
        <v>126</v>
      </c>
      <c r="B72" s="13"/>
      <c r="C72" s="21"/>
      <c r="D72" s="33"/>
      <c r="E72" s="42">
        <v>3104488</v>
      </c>
      <c r="F72" s="7"/>
      <c r="G72" s="42">
        <v>3279856</v>
      </c>
      <c r="I72" s="13"/>
      <c r="J72" s="13"/>
      <c r="K72" s="13"/>
    </row>
    <row r="73" spans="1:11" s="25" customFormat="1">
      <c r="A73" s="39" t="s">
        <v>99</v>
      </c>
      <c r="B73" s="13"/>
      <c r="C73" s="13"/>
      <c r="D73" s="33"/>
      <c r="E73" s="42">
        <v>7409434</v>
      </c>
      <c r="F73" s="7"/>
      <c r="G73" s="42">
        <v>7394362</v>
      </c>
      <c r="I73" s="13"/>
      <c r="J73" s="13"/>
      <c r="K73" s="13"/>
    </row>
    <row r="74" spans="1:11" s="25" customFormat="1">
      <c r="A74" s="39" t="s">
        <v>160</v>
      </c>
      <c r="B74" s="13"/>
      <c r="C74" s="13"/>
      <c r="D74" s="33"/>
      <c r="E74" s="42">
        <v>9999686</v>
      </c>
      <c r="F74" s="7"/>
      <c r="G74" s="42">
        <v>0</v>
      </c>
      <c r="I74" s="13"/>
      <c r="J74" s="13"/>
      <c r="K74" s="13"/>
    </row>
    <row r="75" spans="1:11" s="25" customFormat="1">
      <c r="A75" s="87"/>
      <c r="B75" s="13"/>
      <c r="C75" s="13"/>
      <c r="D75" s="33"/>
      <c r="E75" s="42"/>
      <c r="F75" s="7"/>
      <c r="G75" s="42"/>
      <c r="I75" s="13"/>
      <c r="J75" s="13"/>
      <c r="K75" s="13"/>
    </row>
    <row r="76" spans="1:11">
      <c r="A76" s="13" t="s">
        <v>4</v>
      </c>
    </row>
  </sheetData>
  <printOptions horizontalCentered="1" gridLinesSet="0"/>
  <pageMargins left="0.86614173228346458" right="0.39370078740157483" top="0.78740157480314965" bottom="0.19685039370078741" header="0.19685039370078741" footer="0.19685039370078741"/>
  <pageSetup paperSize="9" scale="88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42255</vt:lpwstr>
  </property>
  <property fmtid="{D5CDD505-2E9C-101B-9397-08002B2CF9AE}" pid="4" name="OptimizationTime">
    <vt:lpwstr>20220214_1421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2022-02-11T03:46:11Z</cp:lastPrinted>
  <dcterms:created xsi:type="dcterms:W3CDTF">1999-07-16T06:31:12Z</dcterms:created>
  <dcterms:modified xsi:type="dcterms:W3CDTF">2022-02-14T06:27:48Z</dcterms:modified>
</cp:coreProperties>
</file>