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ELCID\2021\TH\"/>
    </mc:Choice>
  </mc:AlternateContent>
  <xr:revisionPtr revIDLastSave="0" documentId="8_{B08B5618-7709-4B30-B949-84AA51804B39}" xr6:coauthVersionLast="47" xr6:coauthVersionMax="47" xr10:uidLastSave="{00000000-0000-0000-0000-000000000000}"/>
  <bookViews>
    <workbookView xWindow="-120" yWindow="-120" windowWidth="20730" windowHeight="11160" activeTab="4" xr2:uid="{4935FAD0-A630-48F8-BDC6-C7298C371A1B}"/>
  </bookViews>
  <sheets>
    <sheet name="TH_BS 7-9" sheetId="1" r:id="rId1"/>
    <sheet name="TH_PL 10-11" sheetId="2" r:id="rId2"/>
    <sheet name="TH_Equity 12" sheetId="3" r:id="rId3"/>
    <sheet name="TH_Equity 13" sheetId="4" r:id="rId4"/>
    <sheet name="TH_CF 14-16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</externalReferences>
  <definedNames>
    <definedName name="_________GFD2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jj2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j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kj2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kj2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r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r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FC" localSheetId="4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___FC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___GFD2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kj2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123Graph_A" hidden="1">#REF!</definedName>
    <definedName name="__123Graph_B" hidden="1">#REF!</definedName>
    <definedName name="__123Graph_C" hidden="1">[1]Exh5_1!$D$37:$D$38</definedName>
    <definedName name="__123Graph_D" hidden="1">#REF!</definedName>
    <definedName name="__123Graph_E" hidden="1">#REF!</definedName>
    <definedName name="__123Graph_F" hidden="1">#REF!</definedName>
    <definedName name="__FC" localSheetId="4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__FC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__FDS_HYPERLINK_TOGGLE_STATE__" hidden="1">"ON"</definedName>
    <definedName name="__FDS_UNIQUE_RANGE_ID_GENERATOR_COUNTER" hidden="1">1</definedName>
    <definedName name="__FDS_USED_FOR_REUSING_RANGE_IDS_RECYCLE" localSheetId="4" hidden="1">{2,3,1,4}</definedName>
    <definedName name="__FDS_USED_FOR_REUSING_RANGE_IDS_RECYCLE" hidden="1">{2,3,1,4}</definedName>
    <definedName name="__GFD2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kj2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10__123Graph_ACHART_14" hidden="1">'[2]1995 Cellular'!#REF!</definedName>
    <definedName name="_10__123Graph_AOP_COSTS" hidden="1">[3]TOS!#REF!</definedName>
    <definedName name="_11__123Graph_ACHART_2" hidden="1">[4]Sheet1!$AD$11:$AJ$11</definedName>
    <definedName name="_11__123Graph_AR_M_MARG" hidden="1">[5]P!#REF!</definedName>
    <definedName name="_12__123Graph_AR_M_MARG" hidden="1">[5]P!#REF!</definedName>
    <definedName name="_12__123Graph_B_CURRENT_1" hidden="1">[6]SUMMARY!#REF!</definedName>
    <definedName name="_123Graph_M" hidden="1">#REF!</definedName>
    <definedName name="_13__123Graph_B_CURRENT_2" hidden="1">[6]SUMMARY!#REF!</definedName>
    <definedName name="_13__123Graph_BCHART_1" hidden="1">[4]Sheet1!$AK$7:$AN$7</definedName>
    <definedName name="_14__123Graph_B_CURRENT_3" hidden="1">[6]SUMMARY!#REF!</definedName>
    <definedName name="_14__123Graph_BCHART_12" hidden="1">'[2]1995 Cellular'!#REF!</definedName>
    <definedName name="_15__123Graph_B_CURRENT_4" hidden="1">[6]SUMMARY!#REF!</definedName>
    <definedName name="_15__123Graph_BCHART_13" hidden="1">'[2]1995 Cellular'!#REF!</definedName>
    <definedName name="_16__123Graph_B_CURRENT_5" hidden="1">[6]SUMMARY!#REF!</definedName>
    <definedName name="_16__123Graph_BCHART_14" hidden="1">'[2]1995 Cellular'!#REF!</definedName>
    <definedName name="_17__123Graph_BCHART_2" hidden="1">[4]Sheet1!$AD$12:$AJ$12</definedName>
    <definedName name="_17__123Graph_BGASOLINE\_2" hidden="1">[3]TOS!#REF!</definedName>
    <definedName name="_18__123Graph_CCHART_12" hidden="1">'[2]1995 Cellular'!#REF!</definedName>
    <definedName name="_18__123Graph_LBL_A_CURRENT_6" hidden="1">[6]SUMMARY!#REF!</definedName>
    <definedName name="_19__123Graph_CCHART_13" hidden="1">'[2]1995 Cellular'!#REF!</definedName>
    <definedName name="_19__123Graph_LBL_A_CURRENT_7" hidden="1">[6]SUMMARY!#REF!</definedName>
    <definedName name="_2__123Graph_A_CURRENT_2" hidden="1">[6]SUMMARY!#REF!</definedName>
    <definedName name="_20__123Graph_CCHART_14" hidden="1">'[2]1995 Cellular'!#REF!</definedName>
    <definedName name="_20__123Graph_X_CURRENT_6" hidden="1">[6]SUMMARY!#REF!</definedName>
    <definedName name="_21__123Graph_CCHART_2" hidden="1">[4]Sheet1!$AD$14:$AJ$14</definedName>
    <definedName name="_21__123Graph_X_CURRENT_7" hidden="1">[6]SUMMARY!#REF!</definedName>
    <definedName name="_22__123Graph_DCHART_1" hidden="1">[4]Sheet1!$AE$5:$AN$5</definedName>
    <definedName name="_22__123Graph_XGASOLINE\_2" hidden="1">[3]TOS!#REF!</definedName>
    <definedName name="_23__123Graph_XCHART_1" hidden="1">[4]Sheet1!$AC$4:$AJ$4</definedName>
    <definedName name="_23__123Graph_XLIQUIDS" hidden="1">[7]P!$R$29:$AK$29</definedName>
    <definedName name="_24__123Graph_XCHART_12" hidden="1">'[2]1995 Cellular'!#REF!</definedName>
    <definedName name="_24__123Graph_XOP_COSTS" hidden="1">[3]TOS!#REF!</definedName>
    <definedName name="_25__123Graph_XCHART_13" hidden="1">'[2]1995 Cellular'!#REF!</definedName>
    <definedName name="_25__123Graph_XR_M_MARG" hidden="1">[7]P!$R$29:$AK$29</definedName>
    <definedName name="_26__123Graph_XCHART_14" hidden="1">'[2]1995 Cellular'!#REF!</definedName>
    <definedName name="_27__123Graph_XCHART_2" hidden="1">[4]Sheet1!$AD$10:$AJ$10</definedName>
    <definedName name="_2d" hidden="1">[8]SEMANAIS!#REF!</definedName>
    <definedName name="_2S" hidden="1">[8]SEMANAIS!#REF!</definedName>
    <definedName name="_3__123Graph_A_CURRENT_3" hidden="1">[6]SUMMARY!#REF!</definedName>
    <definedName name="_30_0Rwvu.Pag" hidden="1">[9]Summary!#REF!</definedName>
    <definedName name="_4__123Graph_A_CURRENT_4" hidden="1">[6]SUMMARY!#REF!</definedName>
    <definedName name="_4_0_S" hidden="1">[8]SEMANAIS!#REF!</definedName>
    <definedName name="_5__123Graph_A_CURRENT_5" hidden="1">[6]SUMMARY!#REF!</definedName>
    <definedName name="_5_0ACwvu.Pag" hidden="1">[9]Summary!#REF!</definedName>
    <definedName name="_6__123Graph_A_CURRENT_6" hidden="1">[6]SUMMARY!#REF!</definedName>
    <definedName name="_6_0Swvu.Pag" hidden="1">[9]Summary!#REF!</definedName>
    <definedName name="_7__123Graph_A_CURRENT_7" hidden="1">[6]SUMMARY!#REF!</definedName>
    <definedName name="_7__123Graph_ACHART_1" hidden="1">[4]Sheet1!$AK$6:$AN$6</definedName>
    <definedName name="_8__123Graph_ACHART_12" hidden="1">'[2]1995 Cellular'!#REF!</definedName>
    <definedName name="_8__123Graph_AGASOLINE\_2" hidden="1">[3]TOS!#REF!</definedName>
    <definedName name="_9__123Graph_ACHART_13" hidden="1">'[2]1995 Cellular'!#REF!</definedName>
    <definedName name="_9__123Graph_ALIQUIDS" hidden="1">[10]COP!#REF!</definedName>
    <definedName name="_FC" localSheetId="4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_FC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_Fill" hidden="1">#REF!</definedName>
    <definedName name="_GFD2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GSRATES_1" hidden="1">"CT30000120000728        "</definedName>
    <definedName name="_GSRATES_2" hidden="1">"CT30000119990919        "</definedName>
    <definedName name="_GSRATES_3" hidden="1">"CT30000119990928        "</definedName>
    <definedName name="_GSRATES_4" hidden="1">"CT30000119990928        "</definedName>
    <definedName name="_GSRATES_5" hidden="1">"CT30000119990331        "</definedName>
    <definedName name="_GSRATES_6" hidden="1">"CT30000119990101        "</definedName>
    <definedName name="_GSRATES_7" hidden="1">"CT30000119980930        "</definedName>
    <definedName name="_GSRATES_8" hidden="1">"CT30000119980630        "</definedName>
    <definedName name="_GSRATES_9" hidden="1">"CT30000119980331        "</definedName>
    <definedName name="_GSRATES_COUNT" hidden="1">1</definedName>
    <definedName name="_k1" hidden="1">#REF!</definedName>
    <definedName name="_k2" hidden="1">#REF!</definedName>
    <definedName name="_Key1" hidden="1">#REF!</definedName>
    <definedName name="_Key2" hidden="1">#REF!</definedName>
    <definedName name="_Key3" hidden="1">#REF!</definedName>
    <definedName name="_kj2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kvs1" localSheetId="4" hidden="1">{#N/A,#N/A,FALSE,"COVER1.XLS ";#N/A,#N/A,FALSE,"RACT1.XLS";#N/A,#N/A,FALSE,"RACT2.XLS";#N/A,#N/A,FALSE,"ECCMP";#N/A,#N/A,FALSE,"WELDER.XLS"}</definedName>
    <definedName name="_kvs1" hidden="1">{#N/A,#N/A,FALSE,"COVER1.XLS ";#N/A,#N/A,FALSE,"RACT1.XLS";#N/A,#N/A,FALSE,"RACT2.XLS";#N/A,#N/A,FALSE,"ECCMP";#N/A,#N/A,FALSE,"WELDER.XLS"}</definedName>
    <definedName name="_kvs2" localSheetId="4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5" localSheetId="4" hidden="1">{#N/A,#N/A,FALSE,"COVER.XLS";#N/A,#N/A,FALSE,"RACT1.XLS";#N/A,#N/A,FALSE,"RACT2.XLS";#N/A,#N/A,FALSE,"ECCMP";#N/A,#N/A,FALSE,"WELDER.XLS"}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localSheetId="4" hidden="1">{#N/A,#N/A,FALSE,"COVER1.XLS 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Order1" hidden="1">255</definedName>
    <definedName name="_Order1_1" hidden="1">255</definedName>
    <definedName name="_Order1_MM" hidden="1">0</definedName>
    <definedName name="_Order2_MM" hidden="1">0</definedName>
    <definedName name="_Parse_Out" hidden="1">[11]total!#REF!</definedName>
    <definedName name="_pro2" localSheetId="4" hidden="1">{#N/A,#N/A,FALSE,"ll-inves";#N/A,#N/A,FALSE,"bgt-cf 97";#N/A,#N/A,FALSE,"bgt-pl 97"}</definedName>
    <definedName name="_pro2" hidden="1">{#N/A,#N/A,FALSE,"ll-inves";#N/A,#N/A,FALSE,"bgt-cf 97";#N/A,#N/A,FALSE,"bgt-pl 97"}</definedName>
    <definedName name="_R" hidden="1">#REF!</definedName>
    <definedName name="_Regression_X" hidden="1">#REF!</definedName>
    <definedName name="_sig2" localSheetId="4" hidden="1">{#N/A,#N/A,FALSE,"ll-inves";#N/A,#N/A,FALSE,"bgt-cf 97";#N/A,#N/A,FALSE,"bgt-pl 97"}</definedName>
    <definedName name="_sig2" hidden="1">{#N/A,#N/A,FALSE,"ll-inves";#N/A,#N/A,FALSE,"bgt-cf 97";#N/A,#N/A,FALSE,"bgt-pl 97"}</definedName>
    <definedName name="_Sort" hidden="1">[12]SEMANAIS!#REF!</definedName>
    <definedName name="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AA_DOCTOPS" hidden="1">"AAA_SET"</definedName>
    <definedName name="AAA_duser" hidden="1">"OFF"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BARROTES" localSheetId="4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ABARROTES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AS2DocOpenMode" hidden="1">"AS2DocumentEdit"</definedName>
    <definedName name="AS2NamedRange" hidden="1">41</definedName>
    <definedName name="asasa" hidden="1">#REF!</definedName>
    <definedName name="ASDASDASD_SDFKSDFJOISDF" hidden="1">#REF!</definedName>
    <definedName name="ass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uraStyleDefaultsReset" hidden="1">#N/A</definedName>
    <definedName name="b" localSheetId="4" hidden="1">{"'Model'!$A$1:$N$53"}</definedName>
    <definedName name="b" hidden="1">{"'Model'!$A$1:$N$53"}</definedName>
    <definedName name="blank" localSheetId="4" hidden="1">{#N/A,#N/A,FALSE,"ll-inves";#N/A,#N/A,FALSE,"bgt-cf 97";#N/A,#N/A,FALSE,"bgt-pl 97"}</definedName>
    <definedName name="blank" hidden="1">{#N/A,#N/A,FALSE,"ll-inves";#N/A,#N/A,FALSE,"bgt-cf 97";#N/A,#N/A,FALSE,"bgt-pl 97"}</definedName>
    <definedName name="cact" localSheetId="4" hidden="1">{#N/A,#N/A,FALSE,"ll-inves";#N/A,#N/A,FALSE,"bgt-cf 97";#N/A,#N/A,FALSE,"bgt-pl 97"}</definedName>
    <definedName name="cact" hidden="1">{#N/A,#N/A,FALSE,"ll-inves";#N/A,#N/A,FALSE,"bgt-cf 97";#N/A,#N/A,FALSE,"bgt-pl 97"}</definedName>
    <definedName name="cashf1" localSheetId="4" hidden="1">{#N/A,#N/A,FALSE,"ll-inves";#N/A,#N/A,FALSE,"bgt-cf 97";#N/A,#N/A,FALSE,"bgt-pl 97"}</definedName>
    <definedName name="cashf1" hidden="1">{#N/A,#N/A,FALSE,"ll-inves";#N/A,#N/A,FALSE,"bgt-cf 97";#N/A,#N/A,FALSE,"bgt-pl 97"}</definedName>
    <definedName name="cashf2" localSheetId="4" hidden="1">{#N/A,#N/A,FALSE,"ll-inves";#N/A,#N/A,FALSE,"bgt-cf 97";#N/A,#N/A,FALSE,"bgt-pl 97"}</definedName>
    <definedName name="cashf2" hidden="1">{#N/A,#N/A,FALSE,"ll-inves";#N/A,#N/A,FALSE,"bgt-cf 97";#N/A,#N/A,FALSE,"bgt-pl 97"}</definedName>
    <definedName name="cashf3" localSheetId="4" hidden="1">{#N/A,#N/A,FALSE,"ll-inves";#N/A,#N/A,FALSE,"bgt-cf 97";#N/A,#N/A,FALSE,"bgt-pl 97"}</definedName>
    <definedName name="cashf3" hidden="1">{#N/A,#N/A,FALSE,"ll-inves";#N/A,#N/A,FALSE,"bgt-cf 97";#N/A,#N/A,FALSE,"bgt-pl 97"}</definedName>
    <definedName name="cashnew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P" localSheetId="4" hidden="1">{#N/A,#N/A,FALSE,"ll-inves";#N/A,#N/A,FALSE,"bgt-cf 97";#N/A,#N/A,FALSE,"bgt-pl 97"}</definedName>
    <definedName name="cashP" hidden="1">{#N/A,#N/A,FALSE,"ll-inves";#N/A,#N/A,FALSE,"bgt-cf 97";#N/A,#N/A,FALSE,"bgt-pl 97"}</definedName>
    <definedName name="cashsat" localSheetId="4" hidden="1">{#N/A,#N/A,FALSE,"ll-inves";#N/A,#N/A,FALSE,"bgt-cf 97";#N/A,#N/A,FALSE,"bgt-pl 97"}</definedName>
    <definedName name="cashsat" hidden="1">{#N/A,#N/A,FALSE,"ll-inves";#N/A,#N/A,FALSE,"bgt-cf 97";#N/A,#N/A,FALSE,"bgt-pl 97"}</definedName>
    <definedName name="cashsat2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b_Add_CalloutChart_24_opts" hidden="1">"1, 9, 1, False, 2, False, False, , 0, False, False, 1, 1"</definedName>
    <definedName name="cb_Add_CalloutChart_25_opts" hidden="1">"1, 10, 1, False, 2, False, False, , 0, False, True, 1, 1"</definedName>
    <definedName name="cb_Add_CalloutChart_26_opts" hidden="1">"1, 9, 1, False, 2, False, False, , 0, False, True, 1, 1"</definedName>
    <definedName name="cb_ALT_STACKED_COLUMNChart_22_opts" hidden="1">"1, 3, 1, False, 2, True, False, , 0, False, True, 1, 2"</definedName>
    <definedName name="cb_ALT_STACKED_COLUMNChart_23_opts" hidden="1">"1, 3, 1, False, 2, True, False, , 0, False, True, 1, 2"</definedName>
    <definedName name="cb_bChart595EC34_opts" hidden="1">"1, 9, 1, False, 2, False, False, , 0, False, True, 1, 1"</definedName>
    <definedName name="cb_bChart9876793_opts" hidden="1">"1, 2, 1, False, 2, False, False, , 0, False, False, 2, 2"</definedName>
    <definedName name="cb_Chart_1_opts" hidden="1">"1, 5, 1, False, 2, True, False, , 0, False, False, 1, 1"</definedName>
    <definedName name="cb_Chart_10_opts" hidden="1">"1, 8, 1, False, 2, False, False, , 0, False, False, 2, 2"</definedName>
    <definedName name="cb_Chart_100032_opts" hidden="1">"1, 10, 1, False, 2, True, False, , 0, False, False, 2, 2"</definedName>
    <definedName name="cb_Chart_10104_opts" hidden="1">"1, 5, 1, False, 2, True, False, , 0, True, False, 2, 1"</definedName>
    <definedName name="cb_Chart_10401_opts" hidden="1">"1, 5, 1, False, 2, False, False, , 0, True, False, 2, 1"</definedName>
    <definedName name="cb_Chart_10736_opts" hidden="1">"1, 10, 1, False, 2, False, False, , 0, False, False, 2, 2"</definedName>
    <definedName name="cb_Chart_11_opts" hidden="1">"1, 1, 1, False, 2, False, False, , 0, False, False, 2, 2"</definedName>
    <definedName name="cb_Chart_12_opts" hidden="1">"1, 8, 1, False, 2, False, False, , 0, False, False, 2, 2"</definedName>
    <definedName name="cb_Chart_13_opts" hidden="1">"1, 8, 1, False, 2, False, False, , 0, False, False, 2, 2"</definedName>
    <definedName name="cb_Chart_14_opts" hidden="1">"1, 8, 1, False, 2, False, False, , 0, False, False, 2, 2"</definedName>
    <definedName name="cb_Chart_15_opts" hidden="1">"2, 1, 2, True, 2, False, False, , 0, False, True, 1, 2"</definedName>
    <definedName name="cb_Chart_1501_opts" hidden="1">"1, 10, 1, False, 2, True, False, , 0, False, False, 2, 2"</definedName>
    <definedName name="cb_Chart_16_opts" hidden="1">"1, 8, 1, False, 2, False, False, , 0, False, False, 2, 2"</definedName>
    <definedName name="cb_Chart_1670_opts" hidden="1">"1, 5, 1, False, 2, True, False, , 0, False, False, 2, 1"</definedName>
    <definedName name="cb_Chart_17_opts" hidden="1">"1, 6, 1, False, 2, False, False, , 0, False, True, 2, 2"</definedName>
    <definedName name="cb_Chart_18_opts" hidden="1">"1, 9, 1, False, 2, False, False, , 0, False, False, 1, 1"</definedName>
    <definedName name="cb_Chart_19_opts" hidden="1">"1, 2, 1, False, 2, True, False, , 0, True, False, 2, 1"</definedName>
    <definedName name="cb_Chart_1opts1" hidden="1">"1, 9, 1, False, 2, False, True, , 1, False, True, 1, 1"</definedName>
    <definedName name="cb_Chart_2_opts" hidden="1">"1, 1, 1, False, 2, False, False, , 0, False, False, 1, 1"</definedName>
    <definedName name="cb_Chart_20_opts" hidden="1">"1, 9, 1, False, 2, False, False, , 0, False, False, 1, 1"</definedName>
    <definedName name="cb_Chart_21_opts" hidden="1">"1, 2, 1, False, 2, False, False, , 0, False, False, 2, 1"</definedName>
    <definedName name="cb_Chart_22_opts" hidden="1">"1, 2, 1, False, 2, True, False, , 0, False, False, 2, 1"</definedName>
    <definedName name="cb_Chart_22784_opts" hidden="1">"1, 9, 1, False, 2, False, False, , 0, False, True, 1, 2"</definedName>
    <definedName name="cb_Chart_23_opts" hidden="1">"1, 9, 1, False, 2, False, False, , 0, False, False, 1, 1"</definedName>
    <definedName name="cb_Chart_24_opts" hidden="1">"1, 2, 1, False, 2, False, False, , 0, False, False, 2, 1"</definedName>
    <definedName name="cb_Chart_24490_opts" hidden="1">"1, 10, 1, False, 2, True, False, , 0, False, False, 2, 2"</definedName>
    <definedName name="cb_Chart_25_opts" hidden="1">"1, 3, 1, False, 2, False, False, , 0, True, True, 1, 2"</definedName>
    <definedName name="cb_Chart_26_opts" hidden="1">"1, 8, 1, False, 2, False, False, , 0, False, False, 2, 2"</definedName>
    <definedName name="cb_Chart_26476_opts" hidden="1">"1, 1, 1, False, 2, True, False, , 0, False, False, 1, 2"</definedName>
    <definedName name="cb_Chart_27_opts" hidden="1">"1, 1, 1, False, 2, True, False, , 0, False, True, 1, 2"</definedName>
    <definedName name="cb_Chart_28_opts" hidden="1">"1, 3, 1, False, 2, True, False, , 0, False, True, 1, 2"</definedName>
    <definedName name="cb_Chart_28031_opts" hidden="1">"1, 1, 1, False, 2, True, False, , 0, False, False, 1, 2"</definedName>
    <definedName name="cb_Chart_28545_opts" hidden="1">"1, 5, 1, False, 2, True, False, , 0, False, True, 2, 1"</definedName>
    <definedName name="cb_Chart_29_opts" hidden="1">"1, 3, 1, False, 2, False, False, , 0, False, False, 1, 1"</definedName>
    <definedName name="cb_Chart_29053_opts" hidden="1">"1, 10, 1, False, 2, True, False, , 0, False, False, 2, 2"</definedName>
    <definedName name="cb_Chart_29913_opts" hidden="1">"1, 1, 1, False, 2, False, False, , 0, False, False, 1, 1"</definedName>
    <definedName name="cb_Chart_3_opts" hidden="1">"1, 1, 1, False, 2, False, False, , 0, False, False, 1, 1"</definedName>
    <definedName name="cb_Chart_30_opts" hidden="1">"1, 3, 1, False, 2, True, False, , 0, False, True, 1, 2"</definedName>
    <definedName name="cb_Chart_30292_opts" hidden="1">"1, 1, 1, False, 2, False, False, , 0, False, False, 1, 2"</definedName>
    <definedName name="cb_Chart_31_opts" hidden="1">"1, 1, 1, False, 2, True, False, , 0, True, True, 2, 2"</definedName>
    <definedName name="cb_Chart_32_opts" hidden="1">"1, 1, 1, False, 2, True, False, , 0, False, False, 2, 2"</definedName>
    <definedName name="cb_Chart_33_opts" hidden="1">"1, 1, 1, False, 2, True, False, , 0, False, True, 3, 2"</definedName>
    <definedName name="cb_Chart_34_opts" hidden="1">"1, 3, 1, False, 2, True, False, , 0, False, True, 2, 1"</definedName>
    <definedName name="cb_Chart_36498_opts" hidden="1">"1, 1, 1, False, 2, True, False, , 0, False, False, 1, 2"</definedName>
    <definedName name="cb_Chart_37450_opts" hidden="1">"1, 10, 1, False, 2, True, False, , 0, False, False, 2, 2"</definedName>
    <definedName name="cb_Chart_4_opts" hidden="1">"1, 7, 1, False, 2, False, False, , 0, False, True, 1, 2"</definedName>
    <definedName name="cb_Chart_40_opts" hidden="1">"1, 1, 1, False, 2, False, False, , 0, False, False, 3, 2"</definedName>
    <definedName name="cb_Chart_41_opts" hidden="1">"1, 10, 1, False, 2, True, False, , 0, False, False, 2, 1"</definedName>
    <definedName name="cb_Chart_41499_opts" hidden="1">"1, 10, 1, False, 2, True, False, , 0, False, False, 2, 2"</definedName>
    <definedName name="cb_Chart_42_opts" hidden="1">"1, 3, 1, False, 2, True, False, , 0, False, True, 1, 2"</definedName>
    <definedName name="cb_Chart_43_opts" hidden="1">"1, 10, 1, False, 2, True, False, , 0, False, False, 2, 1"</definedName>
    <definedName name="cb_Chart_4634_opts" hidden="1">"1, 10, 1, False, 2, True, False, , 0, False, False, 2, 2"</definedName>
    <definedName name="cb_Chart_4664_opts" hidden="1">"1, 5, 1, False, 2, True, False, , 0, False, True, 1, 2"</definedName>
    <definedName name="cb_Chart_46965_opts" hidden="1">"1, 1, 1, False, 2, False, False, , 0, False, False, 1, 1"</definedName>
    <definedName name="cb_Chart_48_opts" hidden="1">"2, 1, 2, True, 2, False, False, , 0, False, True, 1, 1"</definedName>
    <definedName name="cb_Chart_49_opts" hidden="1">"2, 1, 2, True, 2, False, False, , 0, False, True, 1, 1"</definedName>
    <definedName name="cb_Chart_5_opts" hidden="1">"1, 8, 1, False, 2, False, False, , 0, False, False, 1, 2"</definedName>
    <definedName name="cb_Chart_50_opts" hidden="1">"2, 1, 2, True, 2, False, False, , 0, False, True, 1, 1"</definedName>
    <definedName name="cb_Chart_51_opts" hidden="1">"1, 2, 1, False, 2, False, False, , 0, False, False, 2, 1"</definedName>
    <definedName name="cb_Chart_52_opts" hidden="1">"1, 2, 1, False, 2, False, False, , 0, False, False, 2, 1"</definedName>
    <definedName name="cb_Chart_52582_opts" hidden="1">"1, 1, 1, False, 2, False, False, , 0, False, False, 1, 2"</definedName>
    <definedName name="cb_Chart_53_opts" hidden="1">"1, 9, 1, False, 2, False, True, , 3, False, False, 1, 1"</definedName>
    <definedName name="cb_Chart_53437_opts" hidden="1">"1, 10, 1, False, 2, True, False, , 0, False, False, 2, 2"</definedName>
    <definedName name="cb_Chart_53482_opts" hidden="1">"1, 10, 1, False, 2, True, False, , 0, False, False, 2, 2"</definedName>
    <definedName name="cb_Chart_54_opts" hidden="1">"1, 2, 1, False, 2, False, False, , 0, False, False, 2, 1"</definedName>
    <definedName name="cb_Chart_5449_opts" hidden="1">"1, 1, 1, False, 2, False, False, , 0, False, False, 1, 1"</definedName>
    <definedName name="cb_Chart_55_opts" hidden="1">"1, 7, 1, False, 2, False, False, , 0, False, True, 2, 2"</definedName>
    <definedName name="cb_Chart_5723_opts" hidden="1">"1, 1, 1, False, 2, True, False, , 0, False, True, 1, 2"</definedName>
    <definedName name="cb_Chart_57613_opts" hidden="1">"1, 5, 1, False, 2, True, False, , 0, False, True, 2, 1"</definedName>
    <definedName name="cb_Chart_58046_opts" hidden="1">"1, 10, 1, False, 2, True, False, , 0, False, False, 2, 2"</definedName>
    <definedName name="cb_Chart_59010_opts" hidden="1">"1, 2, 1, False, 2, False, False, , 0, False, False, 2, 1"</definedName>
    <definedName name="cb_Chart_59340_opts" hidden="1">"1, 1, 1, False, 2, False, False, , 0, False, False, 1, 1"</definedName>
    <definedName name="cb_Chart_6_opts" hidden="1">"1, 10, 1, False, 2, True, False, , 0, False, False, 2, 2"</definedName>
    <definedName name="cb_Chart_62364_opts" hidden="1">"1, 1, 1, False, 2, True, False, , 0, False, False, 1, 2"</definedName>
    <definedName name="cb_Chart_64876_opts" hidden="1">"1, 1, 1, False, 2, True, False, , 0, False, False, 1, 2"</definedName>
    <definedName name="cb_Chart_66_opts" hidden="1">"1, 1, 1, False, 2, False, False, , 0, False, False, 1, 1"</definedName>
    <definedName name="cb_Chart_67711_opts" hidden="1">"1, 10, 1, False, 2, True, False, , 0, False, False, 2, 2"</definedName>
    <definedName name="cb_Chart_69605_opts" hidden="1">"1, 2, 1, False, 2, False, False, , 0, False, False, 2, 1"</definedName>
    <definedName name="cb_Chart_7_opts" hidden="1">"2, 1, 2, True, 2, False, False, , 0, False, True, 1, 2"</definedName>
    <definedName name="cb_Chart_70_opts" hidden="1">"1, 10, 1, False, 2, True, False, , 0, False, False, 1, 1"</definedName>
    <definedName name="cb_Chart_70648_opts" hidden="1">"1, 1, 1, False, 2, True, False, , 0, False, False, 2, 2"</definedName>
    <definedName name="cb_Chart_70997_opts" hidden="1">"1, 10, 1, False, 2, False, False, , 0, False, False, 1, 1"</definedName>
    <definedName name="cb_Chart_71_opts" hidden="1">"1, 10, 1, False, 2, False, False, , 0, False, False, 1, 1"</definedName>
    <definedName name="cb_Chart_72_opts" hidden="1">"1, 10, 1, False, 2, True, False, , 0, False, False, 1, 1"</definedName>
    <definedName name="cb_Chart_73_opts" hidden="1">"1, 10, 1, False, 2, False, False, , 0, False, False, 1, 1"</definedName>
    <definedName name="cb_Chart_76165_opts" hidden="1">"1, 10, 1, False, 2, True, False, , 0, False, False, 2, 2"</definedName>
    <definedName name="cb_Chart_76804_opts" hidden="1">"1, 1, 1, False, 2, False, False, , 0, False, False, 1, 1"</definedName>
    <definedName name="cb_Chart_77567_opts" hidden="1">"1, 10, 1, False, 2, False, False, , 0, False, False, 1, 1"</definedName>
    <definedName name="cb_Chart_79140_opts" hidden="1">"1, 10, 1, False, 2, True, False, , 0, False, False, 2, 2"</definedName>
    <definedName name="cb_Chart_79981_opts" hidden="1">"1, 5, 1, False, 2, True, False, , 0, True, False, 2, 1"</definedName>
    <definedName name="cb_Chart_8_opts" hidden="1">"1, 7, 1, False, 2, False, False, , 0, False, True, 2, 2"</definedName>
    <definedName name="cb_Chart_81541_opts" hidden="1">"1, 10, 1, False, 2, True, False, , 0, False, False, 2, 2"</definedName>
    <definedName name="cb_Chart_82552_opts" hidden="1">"1, 1, 1, False, 2, True, False, , 0, False, False, 1, 2"</definedName>
    <definedName name="cb_Chart_83072_opts" hidden="1">"1, 1, 1, False, 2, True, False, , 0, False, False, 1, 2"</definedName>
    <definedName name="cb_Chart_86354_opts" hidden="1">"1, 10, 1, False, 2, False, False, , 0, False, False, 1, 1"</definedName>
    <definedName name="cb_Chart_87236_opts" hidden="1">"1, 1, 1, False, 2, True, False, , 0, False, False, 1, 2"</definedName>
    <definedName name="cb_Chart_9_opts" hidden="1">"1, 8, 1, False, 2, False, False, , 0, False, False, 1, 1"</definedName>
    <definedName name="cb_Chart_91188_opts" hidden="1">"1, 8, 1, False, 2, False, False, , 0, False, False, 1, 2"</definedName>
    <definedName name="cb_Chart_95047_opts" hidden="1">"1, 1, 1, False, 2, False, False, , 0, False, False, 1, 2"</definedName>
    <definedName name="cb_Chart_96286_opts" hidden="1">"1, 10, 1, False, 2, True, False, , 0, False, False, 2, 2"</definedName>
    <definedName name="cb_Chart_98091_opts" hidden="1">"1, 2, 1, False, 2, False, False, , 0, False, False, 2, 1"</definedName>
    <definedName name="cb_Chart_98700_opts" hidden="1">"1, 8, 1, False, 2, False, False, , 0, False, False, 1, 2"</definedName>
    <definedName name="cb_Copy_Chart_w_New_DataChart_10_opts" hidden="1">"2, 1, 1, True, 4, False, False, , 0, False, False, 2, 2"</definedName>
    <definedName name="cb_Copy_Chart_w_New_DataChart_7_opts" hidden="1">"2, 1, 1, True, 4, False, False, , 0, False, False, 2, 2"</definedName>
    <definedName name="cb_Copy_Chart_w_New_DataChart_8_opts" hidden="1">"2, 1, 1, True, 4, False, False, , 0, False, False, 2, 2"</definedName>
    <definedName name="cb_Copy_Chart_w_New_DataChart_9_opts" hidden="1">"2, 1, 1, True, 4, False, False, , 0, False, False, 2, 2"</definedName>
    <definedName name="cb_Dimension_Pie_ChartsChart_1_opts" hidden="1">"1, 1, 1, False, 2, True, False, , 0, False, False, 2, 2"</definedName>
    <definedName name="cb_Dimension_Pie_ChartsChart_2_opts" hidden="1">"1, 10, 1, False, 2, True, False, , 0, False, False, 2, 2"</definedName>
    <definedName name="cb_Export_LegendChart_14_opts" hidden="1">"1, 10, 1, False, 2, True, False, , 0, False, False, 2, 2"</definedName>
    <definedName name="cb_Export_LegendChart_15_opts" hidden="1">"1, 10, 1, False, 2, True, False, , 0, False, False, 2, 2"</definedName>
    <definedName name="cb_PieChart_16_opts" hidden="1">"1, 10, 1, False, 2, True, False, , 0, False, False, 2, 2"</definedName>
    <definedName name="cb_sChart_1501_opts" hidden="1">"1, 1, 1, False, 2, True, False, , 0, False, False, 1, 2"</definedName>
    <definedName name="cb_sChart_26476_opts" hidden="1">"1, 4, 1, False, 2, True, False, , 0, False, False, 1, 2"</definedName>
    <definedName name="cb_sChart_28031_opts" hidden="1">"1, 4, 1, False, 2, True, False, , 0, False, False, 1, 1"</definedName>
    <definedName name="cb_sChart_29053_opts" hidden="1">"1, 2, 1, False, 2, False, False, , 0, False, False, 2, 1"</definedName>
    <definedName name="cb_sChart_29913_opts" hidden="1">"1, 3, 1, False, 2, False, False, , 0, False, True, 2, 2"</definedName>
    <definedName name="cb_sChart_30292_opts" hidden="1">"1, 1, 1, False, 2, True, False, , 0, False, False, 1, 2"</definedName>
    <definedName name="cb_sChart_36498_opts" hidden="1">"1, 3, 1, False, 2, False, False, , 0, False, False, 1, 2"</definedName>
    <definedName name="cb_sChart_37450_opts" hidden="1">"1, 5, 1, False, 2, True, False, , 0, False, True, 2, 1"</definedName>
    <definedName name="cb_sChart_41499_opts" hidden="1">"1, 2, 1, False, 2, False, False, , 0, False, False, 2, 1"</definedName>
    <definedName name="cb_sChart_4634_opts" hidden="1">"1, 2, 1, False, 2, False, False, , 0, False, False, 2, 1"</definedName>
    <definedName name="cb_sChart_46965_opts" hidden="1">"1, 1, 1, False, 2, False, False, , 0, False, False, 1, 1"</definedName>
    <definedName name="cb_sChart_52582_opts" hidden="1">"1, 5, 1, False, 2, False, False, , 0, False, True, 1, 2"</definedName>
    <definedName name="cb_sChart_53437_opts" hidden="1">"1, 9, 1, False, 2, False, False, , 0, False, True, 2, 2"</definedName>
    <definedName name="cb_sChart_5449_opts" hidden="1">"1, 3, 1, False, 2, False, False, , 0, False, True, 2, 2"</definedName>
    <definedName name="cb_sChart_5723_opts" hidden="1">"1, 3, 1, False, 2, False, False, , 0, False, True, 2, 2"</definedName>
    <definedName name="cb_sChart_58046_opts" hidden="1">"1, 9, 1, False, 2, False, False, , 0, False, True, 2, 2"</definedName>
    <definedName name="cb_sChart_59010_opts" hidden="1">"1, 5, 1, False, 2, True, False, , 0, False, False, 2, 1"</definedName>
    <definedName name="cb_sChart_59340_opts" hidden="1">"1, 3, 1, False, 2, False, False, , 0, False, True, 2, 2"</definedName>
    <definedName name="cb_sChart_62364_opts" hidden="1">"1, 3, 1, False, 2, False, False, , 0, False, True, 2, 2"</definedName>
    <definedName name="cb_sChart_64876_opts" hidden="1">"1, 5, 1, False, 2, True, False, , 0, False, False, 2, 2"</definedName>
    <definedName name="cb_sChart_70648_opts" hidden="1">"1, 8, 1, False, 2, False, False, , 0, False, False, 2, 2"</definedName>
    <definedName name="cb_sChart_70997_opts" hidden="1">"1, 2, 1, False, 2, False, False, , 0, False, False, 2, 1"</definedName>
    <definedName name="cb_sChart_76165_opts" hidden="1">"1, 2, 1, False, 2, False, False, , 0, False, False, 2, 1"</definedName>
    <definedName name="cb_sChart_76804_opts" hidden="1">"1, 3, 1, False, 2, False, False, , 0, False, True, 2, 2"</definedName>
    <definedName name="cb_sChart_77567_opts" hidden="1">"1, 1, 1, False, 2, True, False, , 0, False, False, 1, 2"</definedName>
    <definedName name="cb_sChart_79140_opts" hidden="1">"1, 5, 1, False, 2, False, False, , 0, False, True, 2, 1"</definedName>
    <definedName name="cb_sChart_81541_opts" hidden="1">"1, 2, 1, False, 2, False, False, , 0, False, False, 2, 1"</definedName>
    <definedName name="cb_sChart_82552_opts" hidden="1">"1, 4, 1, False, 2, True, False, , 0, False, False, 2, 1"</definedName>
    <definedName name="cb_sChart_83072_opts" hidden="1">"1, 4, 1, False, 2, True, False, , 0, False, False, 2, 1"</definedName>
    <definedName name="cb_sChart_86354_opts" hidden="1">"1, 4, 1, False, 2, True, False, , 0, False, False, 1, 1"</definedName>
    <definedName name="cb_sChart_87236_opts" hidden="1">"1, 1, 1, False, 2, False, False, , 0, False, False, 1, 1"</definedName>
    <definedName name="cb_sChart_95047_opts" hidden="1">"1, 6, 1, False, 2, False, False, , 0, False, True, 2, 2"</definedName>
    <definedName name="cb_sChart_96286_opts" hidden="1">"1, 2, 1, False, 2, False, False, , 0, False, False, 2, 1"</definedName>
    <definedName name="cb_sChart105F0196_opts" hidden="1">"1, 2, 1, False, 2, False, False, , 1, False, False, 2, 1"</definedName>
    <definedName name="cb_sChart10D6460A_opts" hidden="1">"1, 1, 1, False, 2, True, False, , 0, False, False, 1, 1"</definedName>
    <definedName name="cb_sChart10D65256_opts" hidden="1">"1, 1, 1, False, 2, True, False, , 0, False, False, 1, 1"</definedName>
    <definedName name="cb_sChart10D653EB_opts" hidden="1">"1, 1, 1, False, 2, True, False, , 0, False, False, 1, 1"</definedName>
    <definedName name="cb_sChart10D65893_opts" hidden="1">"1, 1, 1, False, 2, True, False, , 0, False, False, 1, 1"</definedName>
    <definedName name="cb_sChart12D83A2_opts" hidden="1">"1, 1, 1, False, 2, False, False, , 0, False, True, 2, 2"</definedName>
    <definedName name="cb_sChart12D852C_opts" hidden="1">"1, 1, 1, False, 2, False, False, , 0, False, True, 2, 2"</definedName>
    <definedName name="cb_sChart12D89EB_opts" hidden="1">"1, 1, 1, False, 2, False, False, , 0, False, True, 2, 2"</definedName>
    <definedName name="cb_sChart12DAD51_opts" hidden="1">"1, 1, 1, False, 2, False, False, , 0, False, True, 2, 2"</definedName>
    <definedName name="cb_sChart12E7B7B_opts" hidden="1">"1, 1, 1, False, 2, True, False, , 0, False, True, 2, 2"</definedName>
    <definedName name="cb_sChart12E83C1_opts" hidden="1">"1, 1, 1, False, 2, False, False, , 0, False, True, 2, 1"</definedName>
    <definedName name="cb_sChart12E85B3_opts" hidden="1">"1, 1, 1, False, 2, False, False, , 0, False, True, 2, 2"</definedName>
    <definedName name="cb_sChart12E8C9E_opts" hidden="1">"1, 2, 1, False, 2, False, False, , 0, False, False, 2, 1"</definedName>
    <definedName name="cb_sChart12EA8E0_opts" hidden="1">"1, 1, 1, False, 2, True, False, , 0, False, False, 2, 2"</definedName>
    <definedName name="cb_sChart12EB078_opts" hidden="1">"1, 1, 1, False, 2, False, False, , 0, False, False, 2, 2"</definedName>
    <definedName name="cb_sChart12EBD15_opts" hidden="1">"1, 1, 1, False, 2, False, False, , 0, False, False, 2, 2"</definedName>
    <definedName name="cb_sChart12FE48A_opts" hidden="1">"1, 2, 1, False, 2, False, False, , 0, False, False, 2, 1"</definedName>
    <definedName name="cb_sChart12FE9EB_opts" hidden="1">"1, 1, 1, False, 2, False, False, , 0, False, False, 1, 2"</definedName>
    <definedName name="cb_sChart12FEDFD_opts" hidden="1">"1, 1, 1, False, 2, False, False, , 0, False, False, 1, 2"</definedName>
    <definedName name="cb_sChart12FF231_opts" hidden="1">"1, 1, 1, False, 2, False, False, , 0, False, False, 1, 2"</definedName>
    <definedName name="cb_sChart12FF8BF_opts" hidden="1">"1, 1, 1, False, 2, False, False, , 0, False, False, 1, 2"</definedName>
    <definedName name="cb_sChart12FF933_opts" hidden="1">"1, 3, 1, False, 2, False, False, , 0, False, False, 1, 2"</definedName>
    <definedName name="cb_sChart12FFC46_opts" hidden="1">"1, 1, 1, False, 2, False, False, , 0, False, False, 1, 2"</definedName>
    <definedName name="cb_sChart13893CA8_opts" hidden="1">"1, 3, 1, False, 2, False, False, , 0, False, True, 1, 1"</definedName>
    <definedName name="cb_sChart138A89C6_opts" hidden="1">"1, 5, 1, False, 2, True, False, , 0, False, True, 1, 1"</definedName>
    <definedName name="cb_sChart138A98B2_opts" hidden="1">"1, 3, 1, False, 2, False, False, , 0, False, False, 1, 1"</definedName>
    <definedName name="cb_sChart138A9A2F_opts" hidden="1">"1, 5, 1, False, 2, False, False, , 0, False, False, 1, 1"</definedName>
    <definedName name="cb_sChart138B4149_opts" hidden="1">"1, 5, 1, False, 2, False, False, , 0, False, False, 1, 1"</definedName>
    <definedName name="cb_sChart1489E789_opts" hidden="1">"2, 1, 2, True, 2, False, False, , 0, False, True, 2, 2"</definedName>
    <definedName name="cb_sChart1489EC54_opts" hidden="1">"2, 1, 2, True, 2, False, False, , 0, False, True, 2, 2"</definedName>
    <definedName name="cb_sChart155036A2_opts" hidden="1">"1, 1, 1, False, 2, True, False, , 0, False, False, 1, 1"</definedName>
    <definedName name="cb_sChart1747F65E_opts" hidden="1">"2, 1, 2, True, 2, False, False, , 0, False, True, 1, 1"</definedName>
    <definedName name="cb_sChart1749F803_opts" hidden="1">"1, 1, 1, False, 2, True, False, , 0, False, False, 1, 1"</definedName>
    <definedName name="cb_sChart174A0AB0_opts" hidden="1">"1, 1, 1, False, 2, False, False, , 0, False, False, 2, 1"</definedName>
    <definedName name="cb_sChart174C8BEB_opts" hidden="1">"1, 9, 1, False, 2, False, False, , 0, False, True, 1, 1"</definedName>
    <definedName name="cb_sChart174C8EAD_opts" hidden="1">"1, 9, 1, False, 2, False, False, , 0, False, False, 1, 1"</definedName>
    <definedName name="cb_sChart174C909E_opts" hidden="1">"1, 9, 1, False, 2, False, False, , 0, False, True, 1, 1"</definedName>
    <definedName name="cb_sChart174E2C44_opts" hidden="1">"2, 1, 2, True, 2, False, False, , 0, False, True, 1, 1"</definedName>
    <definedName name="cb_sChart1754A686_opts" hidden="1">"1, 10, 1, False, 2, False, False, , 0, False, False, 2, 2"</definedName>
    <definedName name="cb_sChart1755F643_opts" hidden="1">"1, 1, 1, False, 2, False, False, , 0, False, False, 2, 1"</definedName>
    <definedName name="cb_sChart1755FC0D_opts" hidden="1">"1, 1, 1, False, 2, True, False, , 0, False, False, 2, 1"</definedName>
    <definedName name="cb_sChart175849A6_opts" hidden="1">"1, 1, 1, False, 2, False, False, , 0, False, False, 2, 1"</definedName>
    <definedName name="cb_sChart175885B1_opts" hidden="1">"1, 1, 1, False, 2, False, False, , 0, False, False, 1, 1"</definedName>
    <definedName name="cb_sChart175890FE_opts" hidden="1">"1, 1, 1, False, 2, True, False, , 0, False, False, 1, 1"</definedName>
    <definedName name="cb_sChart1765309A_opts" hidden="1">"2, 1, 2, True, 2, False, False, , 0, False, True, 1, 1"</definedName>
    <definedName name="cb_sChart1769A36D_opts" hidden="1">"2, 1, 2, True, 2, False, False, , 0, False, True, 1, 1"</definedName>
    <definedName name="cb_sChart1769CA15_opts" hidden="1">"1, 9, 1, False, 2, False, False, , 0, False, True, 1, 1"</definedName>
    <definedName name="cb_sChart18009FE8_opts" hidden="1">"1, 1, 1, False, 2, False, False, , 0, False, False, 1, 1"</definedName>
    <definedName name="cb_sChart1801153B_opts" hidden="1">"1, 1, 1, False, 2, False, False, , 0, False, True, 1, 1"</definedName>
    <definedName name="cb_sChart181DCCD8_opts" hidden="1">"1, 9, 1, False, 2, False, False, , 0, False, True, 1, 2"</definedName>
    <definedName name="cb_sChart181DCFF7_opts" hidden="1">"1, 3, 1, False, 2, True, False, , 0, True, True, 2, 1"</definedName>
    <definedName name="cb_sChart181DDD93_opts" hidden="1">"1, 3, 1, False, 2, True, False, , 0, True, True, 2, 1"</definedName>
    <definedName name="cb_sChart181DDEEE_opts" hidden="1">"1, 3, 1, False, 2, True, False, , 0, True, True, 2, 1"</definedName>
    <definedName name="cb_sChart181DE1C7_opts" hidden="1">"1, 10, 1, False, 2, True, False, , 0, False, True, 2, 1"</definedName>
    <definedName name="cb_sChart181E8791_opts" hidden="1">"2, 1, 2, True, 2, True, False, , 0, False, True, 1, 2"</definedName>
    <definedName name="cb_sChart181E96D9_opts" hidden="1">"1, 9, 1, False, 2, False, False, , 0, False, True, 1, 2"</definedName>
    <definedName name="cb_sChart182C6410_opts" hidden="1">"1, 1, 1, False, 2, True, False, , 0, False, False, 2, 2"</definedName>
    <definedName name="cb_sChart182C682D_opts" hidden="1">"2, 1, 1, False, 2, False, False, , 0, False, False, 2, 2"</definedName>
    <definedName name="cb_sChart182C6A08_opts" hidden="1">"2, 1, 1, True, 2, False, False, , 0, False, True, 2, 2"</definedName>
    <definedName name="cb_sChart182C8139_opts" hidden="1">"1, 10, 1, False, 2, False, False, , 0, False, False, 1, 1"</definedName>
    <definedName name="cb_sChart182CA784_opts" hidden="1">"2, 1, 1, True, 2, False, False, , 0, False, True, 2, 2"</definedName>
    <definedName name="cb_sChart182CB588_opts" hidden="1">"1, 1, 1, False, 2, True, False, , 0, False, False, 2, 2"</definedName>
    <definedName name="cb_sChart182CB687_opts" hidden="1">"1, 1, 1, False, 2, True, False, , 0, False, False, 2, 2"</definedName>
    <definedName name="cb_sChart182CB729_opts" hidden="1">"1, 1, 1, False, 2, True, False, , 0, False, False, 2, 2"</definedName>
    <definedName name="cb_sChart182CB879_opts" hidden="1">"1, 1, 1, False, 2, True, False, , 0, False, False, 2, 2"</definedName>
    <definedName name="cb_sChart182CCD73_opts" hidden="1">"2, 1, 2, True, 2, False, False, , 0, False, True, 1, 1"</definedName>
    <definedName name="cb_sChart182D26A7_opts" hidden="1">"1, 9, 1, False, 2, False, False, , 0, False, True, 1, 1"</definedName>
    <definedName name="cb_sChart182EE412_opts" hidden="1">"1, 3, 1, False, 2, False, False, , 0, False, False, 2, 2"</definedName>
    <definedName name="cb_sChart182EE7EA_opts" hidden="1">"1, 3, 1, False, 2, True, False, , 0, False, True, 2, 2"</definedName>
    <definedName name="cb_sChart182EEAFD_opts" hidden="1">"1, 3, 1, False, 2, False, False, , 0, False, True, 1, 1"</definedName>
    <definedName name="cb_sChart182EEB7C_opts" hidden="1">"1, 3, 1, False, 2, False, False, , 0, False, True, 2, 2"</definedName>
    <definedName name="cb_sChart182EFA23_opts" hidden="1">"1, 3, 1, False, 2, False, False, , 0, False, True, 2, 2"</definedName>
    <definedName name="cb_sChart182F2AF6_opts" hidden="1">"1, 10, 1, False, 2, False, False, , 0, False, False, 1, 1"</definedName>
    <definedName name="cb_sChart182F2C80_opts" hidden="1">"1, 10, 1, False, 2, False, False, , 0, False, False, 1, 1"</definedName>
    <definedName name="cb_sChart182F3616_opts" hidden="1">"1, 10, 1, False, 2, False, False, , 0, False, False, 1, 1"</definedName>
    <definedName name="cb_sChart182F379F_opts" hidden="1">"1, 10, 1, False, 2, False, False, , 0, False, False, 1, 1"</definedName>
    <definedName name="cb_sChart182F6E6B_opts" hidden="1">"1, 1, 1, False, 2, True, False, , 0, False, False, 1, 2"</definedName>
    <definedName name="cb_sChart182F8534_opts" hidden="1">"1, 1, 1, False, 2, True, False, , 0, False, False, 2, 2"</definedName>
    <definedName name="cb_sChart182F90BC_opts" hidden="1">"1, 1, 1, False, 2, True, False, , 0, False, False, 2, 2"</definedName>
    <definedName name="cb_sChart18446126_opts" hidden="1">"2, 1, 2, True, 2, False, False, , 0, False, True, 1, 1"</definedName>
    <definedName name="cb_sChart1844654F_opts" hidden="1">"1, 9, 1, False, 2, False, False, , 0, False, True, 1, 1"</definedName>
    <definedName name="cb_sChart189C3065_opts" hidden="1">"2, 1, 2, True, 2, False, False, , 0, False, True, 1, 1"</definedName>
    <definedName name="cb_sChart18D72224_opts" hidden="1">"2, 1, 2, True, 2, False, False, , 0, False, True, 1, 1"</definedName>
    <definedName name="cb_sChart1B0137B5_opts" hidden="1">"1, 1, 1, False, 2, False, False, , 0, False, False, 1, 1"</definedName>
    <definedName name="cb_sChart1B0F4031_opts" hidden="1">"1, 1, 1, False, 2, False, False, , 0, False, False, 2, 2"</definedName>
    <definedName name="cb_sChart1B0F428B_opts" hidden="1">"1, 1, 1, False, 2, False, False, , 0, False, True, 2, 2"</definedName>
    <definedName name="cb_sChart1B0F43A1_opts" hidden="1">"1, 1, 1, False, 2, False, False, , 0, False, True, 2, 2"</definedName>
    <definedName name="cb_sChart1B0F4883_opts" hidden="1">"1, 1, 1, False, 2, False, False, , 0, False, True, 2, 2"</definedName>
    <definedName name="cb_sChart1B0F4A52_opts" hidden="1">"1, 1, 1, False, 2, False, False, , 0, False, True, 2, 2"</definedName>
    <definedName name="cb_sChart1B0F5252_opts" hidden="1">"1, 1, 1, False, 2, False, False, , 0, False, True, 2, 2"</definedName>
    <definedName name="cb_sChart1B2A786B_opts" hidden="1">"1, 9, 1, False, 2, False, False, , 0, False, True, 1, 1"</definedName>
    <definedName name="cb_sChart1B36F9D3_opts" hidden="1">"2, 1, 1, False, 2, False, False, , 0, False, False, 1, 1"</definedName>
    <definedName name="cb_sChart1B36FA69_opts" hidden="1">"2, 1, 1, True, 2, False, False, , 0, False, True, 1, 1"</definedName>
    <definedName name="cb_sChart1B36FB17_opts" hidden="1">"2, 1, 2, True, 2, False, False, , 0, False, True, 1, 1"</definedName>
    <definedName name="cb_sChart1B3899A2_opts" hidden="1">"1, 9, 1, False, 2, False, False, , 0, False, True, 1, 1"</definedName>
    <definedName name="cb_sChart1B597E8A_opts" hidden="1">"1, 3, 1, False, 2, False, False, , 0, False, False, 1, 1"</definedName>
    <definedName name="cb_sChart1B598BC9_opts" hidden="1">"1, 3, 1, False, 2, False, False, , 0, False, True, 1, 1"</definedName>
    <definedName name="cb_sChart1B598CA5_opts" hidden="1">"1, 3, 1, False, 2, True, False, , 0, False, False, 1, 1"</definedName>
    <definedName name="cb_sChart1B598D98_opts" hidden="1">"1, 5, 1, False, 2, False, False, , 0, False, False, 1, 1"</definedName>
    <definedName name="cb_sChart1B598E69_opts" hidden="1">"1, 3, 1, False, 2, False, False, , 0, False, True, 1, 1"</definedName>
    <definedName name="cb_sChart1B59DA46_opts" hidden="1">"1, 3, 1, False, 2, True, False, , 0, False, True, 1, 2"</definedName>
    <definedName name="cb_sChart1B59F03F_opts" hidden="1">"1, 3, 1, False, 2, True, False, , 0, False, True, 1, 2"</definedName>
    <definedName name="cb_sChart1B76B73C_opts" hidden="1">"2, 1, 2, True, 2, False, False, , 0, False, True, 1, 1"</definedName>
    <definedName name="cb_sChart1B76EB51_opts" hidden="1">"1, 9, 1, False, 2, False, False, , 0, False, True, 1, 1"</definedName>
    <definedName name="cb_sChart1B7AB11_opts" hidden="1">"1, 7, 1, False, 2, False, False, , 0, False, True, 1, 1"</definedName>
    <definedName name="cb_sChart1B7ECF0_opts" hidden="1">"1, 9, 1, False, 2, False, False, , 0, False, False, 1, 1"</definedName>
    <definedName name="cb_sChart1B8AF1F_opts" hidden="1">"1, 9, 1, False, 2, False, True, , 0, False, False, 1, 1"</definedName>
    <definedName name="cb_sChart1B99DE1_opts" hidden="1">"1, 7, 1, False, 2, False, False, , 0, False, True, 1, 2"</definedName>
    <definedName name="cb_sChart1BA8AA_opts" hidden="1">"1, 1, 1, False, 2, False, False, , 0, False, False, 1, 2"</definedName>
    <definedName name="cb_sChart1BADD1_opts" hidden="1">"1, 1, 1, False, 2, False, False, , 0, False, False, 2, 2"</definedName>
    <definedName name="cb_sChart1C1E3875_opts" hidden="1">"1, 3, 1, False, 2, True, False, , 0, False, True, 1, 1"</definedName>
    <definedName name="cb_sChart1C1E3945_opts" hidden="1">"1, 5, 1, False, 2, True, False, , 0, False, True, 1, 1"</definedName>
    <definedName name="cb_sChart1C1E3ADA_opts" hidden="1">"1, 5, 1, False, 2, True, False, , 0, False, True, 1, 1"</definedName>
    <definedName name="cb_sChart1C1E4E34_opts" hidden="1">"1, 4, 1, False, 2, True, False, , 0, False, False, 1, 1"</definedName>
    <definedName name="cb_sChart1C1E5685_opts" hidden="1">"1, 4, 1, False, 2, True, False, , 0, False, True, 3, 1"</definedName>
    <definedName name="cb_sChart1C1E5778_opts" hidden="1">"1, 1, 1, False, 2, True, False, , 0, False, True, 3, 1"</definedName>
    <definedName name="cb_sChart1C1E580F_opts" hidden="1">"1, 4, 1, False, 2, True, False, , 0, False, True, 3, 1"</definedName>
    <definedName name="cb_sChart1C1E58D4_opts" hidden="1">"1, 4, 1, False, 2, True, False, , 0, False, True, 3, 1"</definedName>
    <definedName name="cb_sChart1C3BD6A6_opts" hidden="1">"1, 10, 1, False, 2, False, False, , 0, False, False, 1, 1"</definedName>
    <definedName name="cb_sChart1C57CB5C_opts" hidden="1">"1, 10, 1, False, 2, False, False, , 0, False, False, 1, 1"</definedName>
    <definedName name="cb_sChart1C5896AD_opts" hidden="1">"1, 10, 1, False, 2, False, False, , 0, False, False, 1, 1"</definedName>
    <definedName name="cb_sChart1C589842_opts" hidden="1">"1, 10, 1, False, 2, False, False, , 0, False, False, 1, 1"</definedName>
    <definedName name="cb_sChart1C5FD194_opts" hidden="1">"2, 1, 2, True, 2, False, False, , 0, False, True, 1, 1"</definedName>
    <definedName name="cb_sChart1C5FEB93_opts" hidden="1">"2, 1, 2, True, 2, False, False, , 0, False, True, 1, 1"</definedName>
    <definedName name="cb_sChart1CAAAF_opts" hidden="1">"1, 1, 1, False, 2, False, False, , 0, False, False, 3, 2"</definedName>
    <definedName name="cb_sChart1CC916DC_opts" hidden="1">"1, 10, 1, False, 2, False, False, , 0, False, False, 1, 1"</definedName>
    <definedName name="cb_sChart1D0218BA_opts" hidden="1">"1, 1, 1, False, 2, False, False, , 0, False, False, 1, 1"</definedName>
    <definedName name="cb_sChart1D0219E7_opts" hidden="1">"1, 1, 1, False, 2, False, False, , 0, False, False, 1, 1"</definedName>
    <definedName name="cb_sChart1D022117_opts" hidden="1">"1, 1, 1, False, 2, False, False, , 0, False, False, 1, 1"</definedName>
    <definedName name="cb_sChart1D02CAAE_opts" hidden="1">"1, 10, 1, False, 2, False, False, , 0, False, False, 1, 1"</definedName>
    <definedName name="cb_sChart1D03E238_opts" hidden="1">"1, 1, 1, False, 2, False, False, , 0, False, False, 1, 1"</definedName>
    <definedName name="cb_sChart1D03E90C_opts" hidden="1">"1, 1, 1, False, 2, False, False, , 0, False, False, 1, 1"</definedName>
    <definedName name="cb_sChart1D05BD_opts" hidden="1">"1, 4, 1, False, 2, True, False, , 0, False, False, 2, 1"</definedName>
    <definedName name="cb_sChart1D0E49_opts" hidden="1">"1, 1, 1, False, 2, True, False, , 0, False, True, 2, 1"</definedName>
    <definedName name="cb_sChart1D0EF7_opts" hidden="1">"1, 5, 1, False, 2, True, False, , 0, False, True, 2, 1"</definedName>
    <definedName name="cb_sChart1D1405AB_opts" hidden="1">"1, 10, 1, False, 2, False, False, , 0, False, False, 1, 1"</definedName>
    <definedName name="cb_sChart1D1426E6_opts" hidden="1">"1, 10, 1, False, 2, False, False, , 0, False, False, 1, 1"</definedName>
    <definedName name="cb_sChart1D14336C_opts" hidden="1">"1, 10, 1, False, 2, False, False, , 0, False, False, 1, 1"</definedName>
    <definedName name="cb_sChart1D14587E_opts" hidden="1">"1, 10, 1, False, 2, False, False, , 0, False, False, 1, 1"</definedName>
    <definedName name="cb_sChart1D3AE8_opts" hidden="1">"1, 6, 1, False, 2, False, False, , 0, False, True, 2, 2"</definedName>
    <definedName name="cb_sChart1D3EEF_opts" hidden="1">"1, 7, 1, False, 2, False, False, , 0, False, True, 2, 2"</definedName>
    <definedName name="cb_sChart1D41EA_opts" hidden="1">"1, 8, 1, False, 2, False, False, , 0, False, False, 2, 2"</definedName>
    <definedName name="cb_sChart1D5891_opts" hidden="1">"1, 9, 1, False, 2, False, False, , 0, False, True, 2, 2"</definedName>
    <definedName name="cb_sChart1D9CE2_opts" hidden="1">"1, 10, 1, False, 2, True, False, , 0, False, False, 2, 2"</definedName>
    <definedName name="cb_sChart1DA03A_opts" hidden="1">"2, 1, 1, True, 3, False, False, , 0, False, True, 1, 2"</definedName>
    <definedName name="cb_sChart1DA590_opts" hidden="1">"2, 1, 1, True, 3, False, False, , 0, False, True, 2, 2"</definedName>
    <definedName name="cb_sChart1DB9B8D4_opts" hidden="1">"1, 10, 1, False, 2, False, False, , 0, False, False, 1, 1"</definedName>
    <definedName name="cb_sChart1DB9C5CE_opts" hidden="1">"1, 10, 1, False, 2, False, False, , 0, False, False, 1, 1"</definedName>
    <definedName name="cb_sChart1DBAAD_opts" hidden="1">"2, 1, 2, True, 2, False, False, , 0, False, True, 1, 2"</definedName>
    <definedName name="cb_sChart1DBB89_opts" hidden="1">"2, 1, 2, True, 2, False, False, , 0, False, True, 1, 1"</definedName>
    <definedName name="cb_sChart1DBCD0EE_opts" hidden="1">"1, 10, 1, False, 2, False, False, , 0, False, False, 1, 1"</definedName>
    <definedName name="cb_sChart1DBCD418_opts" hidden="1">"1, 10, 1, False, 2, False, False, , 0, False, False, 1, 1"</definedName>
    <definedName name="cb_sChart1DCA97_opts" hidden="1">"2, 1, 1, True, 2, False, False, , 0, False, True, 2, 1"</definedName>
    <definedName name="cb_sChart1DCCF1_opts" hidden="1">"2, 1, 1, True, 2, False, False, , 0, False, True, 1, 2"</definedName>
    <definedName name="cb_sChart1E1206_opts" hidden="1">"2, 1, 3, False, 2, False, False, , 0, False, True, 2, 2"</definedName>
    <definedName name="cb_sChart1E17F2_opts" hidden="1">"1, 9, 1, False, 2, False, False, , 0, False, True, 1, 1"</definedName>
    <definedName name="cb_sChart1E2D49_opts" hidden="1">"1, 10, 1, False, 2, True, False, , 0, False, False, 3, 2"</definedName>
    <definedName name="cb_sChart1E2DEB_opts" hidden="1">"1, 10, 1, False, 2, True, False, , 0, False, False, 2, 2"</definedName>
    <definedName name="cb_sChart1E3944_opts" hidden="1">"1, 10, 1, False, 2, True, False, , 0, False, False, 2, 2"</definedName>
    <definedName name="cb_sChart1E3BE4_opts" hidden="1">"1, 10, 1, False, 2, True, False, , 0, False, False, 2, 2"</definedName>
    <definedName name="cb_sChart1E3E3D_opts" hidden="1">"1, 10, 1, False, 2, True, False, , 0, False, False, 1, 2"</definedName>
    <definedName name="cb_sChart1E4314_opts" hidden="1">"1, 10, 1, False, 2, True, False, , 0, False, False, 2, 2"</definedName>
    <definedName name="cb_sChart1E4E56_opts" hidden="1">"1, 1, 1, False, 2, False, False, , 0, False, False, 2, 2"</definedName>
    <definedName name="cb_sChart1E5372_opts" hidden="1">"1, 1, 1, False, 2, True, False, , 0, False, True, 2, 2"</definedName>
    <definedName name="cb_sChart1E5975_opts" hidden="1">"2, 1, 2, True, 2, False, False, , 0, False, True, 1, 2"</definedName>
    <definedName name="cb_sChart1E5C43_opts" hidden="1">"2, 1, 2, True, 2, False, False, , 0, False, True, 2, 2"</definedName>
    <definedName name="cb_sChart1E5F4A_opts" hidden="1">"2, 1, 2, True, 2, False, False, , 0, False, True, 1, 2"</definedName>
    <definedName name="cb_sChart23F891A_opts" hidden="1">"1, 9, 1, False, 2, False, False, , 0, False, True, 1, 1"</definedName>
    <definedName name="cb_sChart24ED245_opts" hidden="1">"1, 9, 1, False, 2, False, False, , 0, False, True, 1, 1"</definedName>
    <definedName name="cb_sChart24ED930_opts" hidden="1">"1, 9, 1, False, 2, False, False, , 0, False, False, 1, 1"</definedName>
    <definedName name="cb_sChart26CA498_opts" hidden="1">"1, 9, 1, False, 2, False, False, , 0, False, False, 1, 1"</definedName>
    <definedName name="cb_sChart27D31D5_opts" hidden="1">"1, 9, 1, False, 2, False, False, , 0, False, True, 1, 1"</definedName>
    <definedName name="cb_sChart27D3990_opts" hidden="1">"1, 9, 1, False, 2, False, False, , 0, False, True, 1, 1"</definedName>
    <definedName name="cb_sChart2A64D8F_opts" hidden="1">"1, 8, 1, False, 2, False, False, , 0, False, True, 1, 1"</definedName>
    <definedName name="cb_sChart2A65748_opts" hidden="1">"1, 8, 1, False, 2, False, False, , 0, False, True, 1, 1"</definedName>
    <definedName name="cb_sChart2A667D4_opts" hidden="1">"1, 8, 1, False, 2, False, False, , 0, False, True, 1, 1"</definedName>
    <definedName name="cb_sChart2A66D9D_opts" hidden="1">"1, 8, 1, False, 2, False, False, , 0, False, True, 1, 1"</definedName>
    <definedName name="cb_sChart2A67124_opts" hidden="1">"2, 1, 3, False, 2, False, False, , 0, False, True, 1, 1"</definedName>
    <definedName name="cb_sChart2A673A1_opts" hidden="1">"1, 8, 1, False, 2, False, False, , 0, False, True, 1, 1"</definedName>
    <definedName name="cb_sChart2A67A0C_opts" hidden="1">"1, 8, 1, False, 2, False, False, , 0, False, True, 1, 1"</definedName>
    <definedName name="cb_sChart2A68670_opts" hidden="1">"1, 8, 1, False, 2, False, False, , 0, False, True, 1, 1"</definedName>
    <definedName name="cb_sChart2A6C43D_opts" hidden="1">"1, 9, 1, False, 2, False, False, , 0, False, True, 1, 1"</definedName>
    <definedName name="cb_sChart2A74E8A_opts" hidden="1">"1, 9, 1, False, 2, False, False, , 0, False, True, 1, 1"</definedName>
    <definedName name="cb_sChart2A76BA8_opts" hidden="1">"1, 9, 1, False, 2, False, False, , 0, False, True, 1, 1"</definedName>
    <definedName name="cb_sChart2D6F93B_opts" hidden="1">"1, 9, 1, False, 2, False, False, , 0, False, True, 1, 1"</definedName>
    <definedName name="cb_sChart2D714FE_opts" hidden="1">"1, 9, 1, False, 2, False, False, , 0, False, True, 1, 2"</definedName>
    <definedName name="cb_sChart2D737E5_opts" hidden="1">"1, 9, 1, False, 2, False, False, , 0, False, False, 1, 2"</definedName>
    <definedName name="cb_sChart2D73A28_opts" hidden="1">"1, 9, 1, False, 2, False, False, , 0, False, True, 1, 1"</definedName>
    <definedName name="cb_sChart2D759D9_opts" hidden="1">"1, 10, 1, False, 2, False, False, , 0, False, False, 1, 2"</definedName>
    <definedName name="cb_sChart2D76823_opts" hidden="1">"1, 9, 1, False, 2, False, False, , 0, False, True, 1, 2"</definedName>
    <definedName name="cb_sChart2D76BFA_opts" hidden="1">"1, 9, 1, False, 2, False, False, , 0, False, True, 1, 2"</definedName>
    <definedName name="cb_sChart2D9FB96_opts" hidden="1">"1, 9, 1, False, 2, False, False, , 0, False, True, 1, 2"</definedName>
    <definedName name="cb_sChart2D9FE6F_opts" hidden="1">"1, 9, 1, False, 2, False, False, , 0, False, True, 1, 2"</definedName>
    <definedName name="cb_sChart2DA6F48_opts" hidden="1">"1, 9, 1, False, 2, False, False, , 0, False, True, 1, 2"</definedName>
    <definedName name="cb_sChart2DAB5B8_opts" hidden="1">"1, 7, 1, False, 2, False, False, , 0, False, True, 1, 1"</definedName>
    <definedName name="cb_sChart2DAC2D5_opts" hidden="1">"1, 7, 1, False, 2, False, False, , 0, False, True, 1, 1"</definedName>
    <definedName name="cb_sChart2DADDDE_opts" hidden="1">"1, 7, 1, False, 2, False, False, , 0, False, False, 1, 1"</definedName>
    <definedName name="cb_sChart2DADE5D_opts" hidden="1">"1, 7, 1, False, 2, False, False, , 0, False, True, 1, 1"</definedName>
    <definedName name="cb_sChart2DAF358_opts" hidden="1">"1, 7, 1, False, 2, False, False, , 0, False, True, 1, 1"</definedName>
    <definedName name="cb_sChart2DB05D6_opts" hidden="1">"1, 7, 1, False, 2, False, False, , 0, False, True, 1, 1"</definedName>
    <definedName name="cb_sChart2DBCB46_opts" hidden="1">"1, 7, 1, False, 2, False, False, , 0, False, True, 1, 1"</definedName>
    <definedName name="cb_sChart2E6278B_opts" hidden="1">"1, 9, 1, False, 2, False, False, , 0, False, True, 1, 1"</definedName>
    <definedName name="cb_sChart2EB0678_opts" hidden="1">"1, 1, 1, False, 2, True, False, , 0, False, True, 2, 2"</definedName>
    <definedName name="cb_sChart2F3EBCE_opts" hidden="1">"2, 1, 1, False, 2, False, False, , 0, False, True, 2, 2"</definedName>
    <definedName name="cb_sChart2F3F63F_opts" hidden="1">"1, 5, 1, False, 2, True, False, , 0, False, False, 1, 1"</definedName>
    <definedName name="cb_sChart2F3F90D_opts" hidden="1">"1, 5, 1, False, 2, True, False, , 0, False, False, 2, 2"</definedName>
    <definedName name="cb_sChart2F46DBE_opts" hidden="1">"2, 1, 1, True, 2, False, False, , 0, False, True, 1, 2"</definedName>
    <definedName name="cb_sChart2F470D1_opts" hidden="1">"2, 1, 1, False, 2, True, False, , 0, False, True, 1, 2"</definedName>
    <definedName name="cb_sChart2F4952A_opts" hidden="1">"1, 5, 1, False, 2, False, False, , 0, False, False, 1, 1"</definedName>
    <definedName name="cb_sChart2F49CDA_opts" hidden="1">"1, 5, 1, False, 2, False, False, , 0, False, False, 1, 1"</definedName>
    <definedName name="cb_sChart2F4A3D0_opts" hidden="1">"1, 5, 1, False, 2, False, False, , 0, False, False, 1, 1"</definedName>
    <definedName name="cb_sChart2F4A9B1_opts" hidden="1">"1, 5, 1, False, 2, False, False, , 0, False, False, 1, 1"</definedName>
    <definedName name="cb_sChart2F65E86_opts" hidden="1">"1, 1, 1, False, 2, True, False, , 0, False, False, 2, 2"</definedName>
    <definedName name="cb_sChart2F6A8C2_opts" hidden="1">"1, 1, 1, False, 2, True, False, , 0, False, False, 1, 2"</definedName>
    <definedName name="cb_sChart2F6AAB4_opts" hidden="1">"1, 1, 1, False, 2, True, False, , 0, False, True, 1, 2"</definedName>
    <definedName name="cb_sChart2F6B601_opts" hidden="1">"1, 1, 1, False, 2, False, False, , 0, False, False, 1, 1"</definedName>
    <definedName name="cb_sChart2F730C1_opts" hidden="1">"1, 4, 1, False, 2, False, False, , 0, False, False, 1, 1"</definedName>
    <definedName name="cb_sChart2FA9A3C_opts" hidden="1">"1, 3, 1, False, 2, False, False, , 0, False, True, 1, 2"</definedName>
    <definedName name="cb_sChart2FA9CC4_opts" hidden="1">"1, 3, 1, False, 2, False, False, , 0, False, True, 1, 2"</definedName>
    <definedName name="cb_sChart33FC2FF_opts" hidden="1">"1, 5, 1, False, 2, False, False, , 0, False, False, 1, 2"</definedName>
    <definedName name="cb_sChart33FC8D4_opts" hidden="1">"1, 5, 1, False, 2, False, False, , 0, False, False, 1, 2"</definedName>
    <definedName name="cb_sChart33FE8BF_opts" hidden="1">"1, 5, 1, False, 2, False, False, , 0, False, False, 1, 2"</definedName>
    <definedName name="cb_sChart34010F1_opts" hidden="1">"1, 5, 1, False, 2, False, False, , 0, False, False, 1, 2"</definedName>
    <definedName name="cb_sChart3401AFA_opts" hidden="1">"1, 5, 1, False, 2, False, False, , 0, False, False, 1, 2"</definedName>
    <definedName name="cb_sChart3409186_opts" hidden="1">"1, 5, 1, False, 2, False, False, , 0, False, False, 1, 2"</definedName>
    <definedName name="cb_sChart340A263_opts" hidden="1">"1, 5, 1, False, 2, False, False, , 0, False, False, 1, 1"</definedName>
    <definedName name="cb_sChart340F629_opts" hidden="1">"1, 8, 1, False, 2, False, False, , 0, False, False, 1, 2"</definedName>
    <definedName name="cb_sChart340FD14_opts" hidden="1">"1, 8, 1, False, 2, False, False, , 0, False, False, 1, 2"</definedName>
    <definedName name="cb_sChart34107E2_opts" hidden="1">"1, 8, 1, False, 2, False, False, , 0, False, False, 1, 1"</definedName>
    <definedName name="cb_sChart3434ED7_opts" hidden="1">"1, 5, 1, False, 2, False, False, , 0, False, False, 1, 2"</definedName>
    <definedName name="cb_sChart343DEED_opts" hidden="1">"2, 1, 2, True, 2, False, False, , 0, False, True, 1, 2"</definedName>
    <definedName name="cb_sChart344EE9A_opts" hidden="1">"1, 9, 1, False, 2, False, False, , 0, False, True, 1, 1"</definedName>
    <definedName name="cb_sChart344F24F_opts" hidden="1">"1, 9, 1, False, 2, False, False, , 0, False, True, 1, 2"</definedName>
    <definedName name="cb_sChart3450777_opts" hidden="1">"1, 9, 1, False, 2, False, True, 13, 2, False, False, 1, 1"</definedName>
    <definedName name="cb_sChart3450E85_opts" hidden="1">"1, 9, 1, False, 2, False, False, , 0, False, True, 1, 2"</definedName>
    <definedName name="cb_sChart3452C22_opts" hidden="1">"1, 3, 1, False, 2, False, False, , 0, False, True, 1, 2"</definedName>
    <definedName name="cb_sChart345311B_opts" hidden="1">"1, 3, 1, False, 2, False, False, , 0, False, True, 1, 2"</definedName>
    <definedName name="cb_sChart3453B0D_opts" hidden="1">"2, 1, 1, True, 2, False, False, , 0, False, True, 1, 2"</definedName>
    <definedName name="cb_sChart34647CA_opts" hidden="1">"1, 8, 1, False, 2, False, False, , 0, False, False, 2, 2"</definedName>
    <definedName name="cb_sChart346520D_opts" hidden="1">"1, 8, 1, False, 2, False, False, , 0, False, False, 1, 2"</definedName>
    <definedName name="cb_sChart34654DB_opts" hidden="1">"1, 8, 1, False, 2, False, False, , 0, False, False, 1, 2"</definedName>
    <definedName name="cb_sChart346953C_opts" hidden="1">"2, 1, 1, False, 2, False, False, , 0, False, False, 2, 2"</definedName>
    <definedName name="cb_sChart346A27B_opts" hidden="1">"1, 3, 1, False, 2, False, False, , 0, False, True, 2, 2"</definedName>
    <definedName name="cb_sChart347102A_opts" hidden="1">"2, 1, 1, False, 2, False, False, , 0, False, True, 2, 2"</definedName>
    <definedName name="cb_sChart34E448E_opts" hidden="1">"1, 1, 1, False, 2, False, False, , 0, False, False, 1, 1"</definedName>
    <definedName name="cb_sChart34F5376_opts" hidden="1">"2, 1, 2, True, 2, False, False, , 0, False, True, 1, 2"</definedName>
    <definedName name="cb_sChart34F577C_opts" hidden="1">"2, 1, 2, True, 2, False, False, , 0, False, True, 1, 2"</definedName>
    <definedName name="cb_sChart34F5A05_opts" hidden="1">"2, 1, 2, True, 2, False, False, , 0, False, True, 1, 2"</definedName>
    <definedName name="cb_sChart34F5F2C_opts" hidden="1">"2, 1, 2, True, 2, False, False, , 0, False, True, 1, 2"</definedName>
    <definedName name="cb_sChart34F92FC_opts" hidden="1">"1, 1, 1, False, 2, True, False, , 0, False, False, 1, 2"</definedName>
    <definedName name="cb_sChart34F9B08_opts" hidden="1">"1, 4, 1, False, 2, False, False, , 0, False, False, 1, 1"</definedName>
    <definedName name="cb_sChart34FAEB3_opts" hidden="1">"1, 3, 1, False, 2, False, False, , 0, False, True, 1, 1"</definedName>
    <definedName name="cb_sChart34FB053_opts" hidden="1">"1, 3, 1, False, 2, True, False, , 0, False, False, 1, 1"</definedName>
    <definedName name="cb_sChart352F02B_opts" hidden="1">"1, 5, 1, False, 2, True, False, , 0, False, False, 1, 2"</definedName>
    <definedName name="cb_sChart3532FF6_opts" hidden="1">"2, 1, 1, False, 2, False, False, , 0, False, True, 1, 2"</definedName>
    <definedName name="cb_sChart355BCAD_opts" hidden="1">"2, 1, 1, False, 2, False, False, , 0, False, True, 1, 2"</definedName>
    <definedName name="cb_sChart35FF6A2_opts" hidden="1">"1, 8, 1, False, 2, False, False, , 0, False, False, 1, 2"</definedName>
    <definedName name="cb_sChart3624091_opts" hidden="1">"1, 8, 1, False, 2, False, False, , 0, False, False, 1, 2"</definedName>
    <definedName name="cb_sChart36406CE_opts" hidden="1">"1, 3, 1, False, 2, True, False, , 0, False, True, 1, 1"</definedName>
    <definedName name="cb_sChart3AB73A1_opts" hidden="1">"2, 1, 1, False, 2, True, False, , 0, False, True, 2, 2"</definedName>
    <definedName name="cb_sChart3ABAD51_opts" hidden="1">"1, 5, 1, False, 2, True, False, , 0, False, False, 2, 2"</definedName>
    <definedName name="cb_sChart3AE4A4F_opts" hidden="1">"2, 1, 1, True, 2, False, False, , 0, False, True, 2, 2"</definedName>
    <definedName name="cb_sChart3AEA7B7_opts" hidden="1">"2, 1, 1, True, 2, False, False, , 0, False, True, 1, 1"</definedName>
    <definedName name="cb_sChart3AEAB83_opts" hidden="1">"2, 1, 1, True, 2, False, False, , 0, False, True, 2, 2"</definedName>
    <definedName name="cb_sChart3AF2834_opts" hidden="1">"1, 3, 1, False, 2, False, False, , 0, False, False, 2, 2"</definedName>
    <definedName name="cb_sChart3AF5310_opts" hidden="1">"1, 1, 1, False, 2, False, False, , 0, False, False, 1, 2"</definedName>
    <definedName name="cb_sChart3AF68AD_opts" hidden="1">"1, 1, 1, False, 2, False, False, , 0, False, False, 2, 2"</definedName>
    <definedName name="cb_sChart3AF71DA_opts" hidden="1">"1, 1, 1, False, 2, False, False, , 0, False, False, 1, 1"</definedName>
    <definedName name="cb_sChart3AF76D4_opts" hidden="1">"1, 1, 1, False, 2, False, False, , 0, False, False, 2, 2"</definedName>
    <definedName name="cb_sChart3AF8492_opts" hidden="1">"1, 1, 1, False, 2, False, False, , 0, False, False, 1, 1"</definedName>
    <definedName name="cb_sChart3AFF994_opts" hidden="1">"1, 1, 1, False, 2, False, False, , 0, False, False, 2, 2"</definedName>
    <definedName name="cb_sChart3B004D6_opts" hidden="1">"1, 1, 1, False, 2, False, False, , 0, False, False, 1, 1"</definedName>
    <definedName name="cb_sChart3B03C44_opts" hidden="1">"1, 1, 1, False, 2, False, False, , 0, False, False, 1, 1"</definedName>
    <definedName name="cb_sChart3B08D31_opts" hidden="1">"1, 8, 1, False, 2, False, False, , 0, False, False, 2, 2"</definedName>
    <definedName name="cb_sChart3B09A9F_opts" hidden="1">"1, 8, 1, False, 2, False, False, , 0, False, False, 2, 2"</definedName>
    <definedName name="cb_sChart3B09F8C_opts" hidden="1">"1, 8, 1, False, 2, False, False, , 0, False, False, 2, 2"</definedName>
    <definedName name="cb_sChart3B0ABD8_opts" hidden="1">"1, 8, 1, False, 2, False, False, , 0, False, False, 2, 2"</definedName>
    <definedName name="cb_sChart3B12357_opts" hidden="1">"1, 8, 1, False, 2, False, False, , 0, False, False, 2, 2"</definedName>
    <definedName name="cb_sChart3B12816_opts" hidden="1">"1, 8, 1, False, 2, False, False, , 0, False, False, 2, 2"</definedName>
    <definedName name="cb_sChart3B12D0F_opts" hidden="1">"1, 8, 1, False, 2, False, False, , 0, False, False, 2, 2"</definedName>
    <definedName name="cb_sChart3BA9EF5_opts" hidden="1">"1, 9, 1, False, 2, False, False, , 0, False, True, 1, 1"</definedName>
    <definedName name="cb_sChart3BAA0A1_opts" hidden="1">"1, 9, 1, False, 2, False, False, , 0, False, True, 1, 1"</definedName>
    <definedName name="cb_sChart3BAA29E_opts" hidden="1">"1, 9, 1, False, 2, False, False, , 0, False, True, 1, 1"</definedName>
    <definedName name="cb_sChart3BAACED_opts" hidden="1">"1, 9, 1, False, 2, False, False, , 0, False, True, 1, 1"</definedName>
    <definedName name="cb_sChart3BAD7A6_opts" hidden="1">"2, 1, 2, True, 2, False, False, , 0, False, True, 1, 2"</definedName>
    <definedName name="cb_sChart3BBD972_opts" hidden="1">"1, 1, 1, False, 2, False, False, , 0, False, False, 1, 1"</definedName>
    <definedName name="cb_sChart3BC0E91_opts" hidden="1">"2, 1, 1, False, 2, True, False, , 0, False, True, 1, 1"</definedName>
    <definedName name="cb_sChart3BFC30E_opts" hidden="1">"1, 4, 1, False, 2, False, False, , 0, False, False, 1, 1"</definedName>
    <definedName name="cb_sChart3BFD9FA_opts" hidden="1">"2, 1, 1, True, 2, False, False, , 0, False, True, 2, 2"</definedName>
    <definedName name="cb_sChart3BFEF23_opts" hidden="1">"1, 4, 1, False, 2, False, False, , 0, False, False, 1, 1"</definedName>
    <definedName name="cb_sChart3BFF2E3_opts" hidden="1">"1, 1, 1, False, 2, False, False, , 0, False, False, 1, 1"</definedName>
    <definedName name="cb_sChart41E9A35_opts" hidden="1">"1, 9, 1, False, 2, False, False, , 0, False, True, 1, 1"</definedName>
    <definedName name="cb_sChart463330_opts" hidden="1">"2, 1, 2, True, 2, False, False, , 0, False, True, 1, 2"</definedName>
    <definedName name="cb_sChart4665D3_opts" hidden="1">"1, 9, 1, False, 2, False, False, , 0, False, True, 2, 2"</definedName>
    <definedName name="cb_sChart4680DD_opts" hidden="1">"1, 10, 1, False, 2, True, False, , 0, False, False, 2, 2"</definedName>
    <definedName name="cb_sChart468801_opts" hidden="1">"1, 10, 1, False, 2, True, False, , 0, False, False, 2, 2"</definedName>
    <definedName name="cb_sChart46BC0B_opts" hidden="1">"2, 1, 2, True, 2, False, False, , 0, False, True, 1, 2"</definedName>
    <definedName name="cb_sChart4828C3_opts" hidden="1">"1, 1, 1, False, 2, False, False, , 0, False, False, 1, 2"</definedName>
    <definedName name="cb_sChart482D03_opts" hidden="1">"1, 1, 1, False, 2, False, False, , 0, False, False, 1, 2"</definedName>
    <definedName name="cb_sChart595EE0E_opts" hidden="1">"1, 9, 1, False, 2, False, True, , 3, False, True, 1, 1"</definedName>
    <definedName name="cb_sChart5D0C805_opts" hidden="1">"1, 4, 1, False, 2, False, False, , 0, False, False, 1, 1"</definedName>
    <definedName name="cb_sChart5D375C8_opts" hidden="1">"1, 9, 1, False, 2, False, False, , 0, False, True, 1, 1"</definedName>
    <definedName name="cb_sChart6A2ED7_opts" hidden="1">"1, 10, 1, False, 2, True, False, , 0, False, False, 1, 1"</definedName>
    <definedName name="cb_sChart6A6617_opts" hidden="1">"1, 10, 1, False, 2, True, False, , 0, False, False, 1, 1"</definedName>
    <definedName name="cb_sChart6A66F3_opts" hidden="1">"1, 10, 1, False, 2, True, False, , 0, False, False, 1, 1"</definedName>
    <definedName name="cb_sChart6A7DF6_opts" hidden="1">"1, 3, 1, False, 2, True, False, , 0, False, True, 2, 1"</definedName>
    <definedName name="cb_sChart74E984_opts" hidden="1">"1, 1, 1, False, 2, False, False, , 0, False, False, 2, 2"</definedName>
    <definedName name="cb_sChart8CD287E_opts" hidden="1">"1, 1, 1, False, 2, False, False, , 0, False, False, 1, 1"</definedName>
    <definedName name="cb_sChartD086F3E_opts" hidden="1">"1, 1, 1, False, 2, False, False, , 1, False, True, 2, 2"</definedName>
    <definedName name="cb_sChartD0876B3_opts" hidden="1">"2, 2, 2, True, 2, False, False, , 1, False, True, 2, 2"</definedName>
    <definedName name="cb_sChartEB337E1_opts" hidden="1">"1, 10, 1, False, 2, False, False, , 1, False, True, 2, 2"</definedName>
    <definedName name="cb_sChartEB33A80_opts" hidden="1">"1, 10, 1, False, 2, False, False, , 1, False, True, 2, 2"</definedName>
    <definedName name="cb_sChartEB33EA9_opts" hidden="1">"1, 10, 1, False, 2, False, False, , 1, False, True, 2, 2"</definedName>
    <definedName name="cb_sChartEB340BD_opts" hidden="1">"1, 10, 1, False, 2, False, False, , 1, False, True, 2, 2"</definedName>
    <definedName name="cb_sChartEB344DA_opts" hidden="1">"1, 10, 1, False, 2, False, False, , 1, False, False, 2, 2"</definedName>
    <definedName name="cb_sChartEB3479C_opts" hidden="1">"1, 1, 1, False, 2, False, False, , 1, False, True, 2, 1"</definedName>
    <definedName name="cb_sChartEB34833_opts" hidden="1">"1, 10, 1, False, 2, False, False, , 1, False, True, 2, 1"</definedName>
    <definedName name="cb_sChartEB34DCE_opts" hidden="1">"1, 10, 1, False, 2, False, False, , 1, False, True, 2, 1"</definedName>
    <definedName name="cb_sChartEB36CAF_opts" hidden="1">"1, 9, 1, False, 2, False, False, , 1, False, True, 1, 2"</definedName>
    <definedName name="cb_sChartEB38838_opts" hidden="1">"1, 9, 1, False, 2, False, False, , 1, False, True, 2, 2"</definedName>
    <definedName name="cb_sChartEB38E8C_opts" hidden="1">"1, 10, 1, False, 2, False, False, , 1, False, True, 2, 2"</definedName>
    <definedName name="cb_sChartEB3980B_opts" hidden="1">"1, 2, 1, False, 2, False, False, , 1, False, False, 2, 1"</definedName>
    <definedName name="cb_sChartEB39C1C_opts" hidden="1">"1, 2, 1, False, 2, False, False, , 1, False, False, 2, 1"</definedName>
    <definedName name="cb_sChartEE4CE1B_opts" hidden="1">"1, 4, 1, False, 2, False, False, , 0, False, False, 1, 1"</definedName>
    <definedName name="cb_sChartEE4CF99_opts" hidden="1">"1, 1, 1, False, 2, False, False, , 0, False, False, 1, 1"</definedName>
    <definedName name="cb_sChartEE4DD06_opts" hidden="1">"1, 1, 1, False, 2, False, False, , 0, False, False, 1, 2"</definedName>
    <definedName name="cb_sChartEE4E93B_opts" hidden="1">"1, 1, 1, False, 2, False, False, , 0, False, False, 1, 1"</definedName>
    <definedName name="cb_sChartEE51E95_opts" hidden="1">"1, 1, 1, False, 2, False, False, , 0, False, False, 1, 1"</definedName>
    <definedName name="cb_sChartEED7645_opts" hidden="1">"1, 1, 1, False, 2, False, False, , 0, False, False, 1, 1"</definedName>
    <definedName name="cb_sChartEEDA195_opts" hidden="1">"1, 1, 1, False, 2, False, False, , 0, False, False, 1, 1"</definedName>
    <definedName name="cb_sChartEEDC338_opts" hidden="1">"1, 1, 1, False, 2, False, False, , 0, False, False, 1, 1"</definedName>
    <definedName name="cb_sChartEEDEDB8_opts" hidden="1">"1, 1, 1, False, 2, False, False, , 0, False, True, 1, 1"</definedName>
    <definedName name="cb_sChartEEDEE5A_opts" hidden="1">"1, 3, 1, False, 2, True, False, , 0, False, True, 1, 1"</definedName>
    <definedName name="cb_sChartEEDF178_opts" hidden="1">"1, 3, 1, False, 2, False, False, , 0, False, True, 1, 1"</definedName>
    <definedName name="cb_sChartF0FF3D7_opts" hidden="1">"1, 8, 1, False, 2, False, False, , 1, False, True, 1, 2"</definedName>
    <definedName name="cb_sChartF1BF8C8_opts" hidden="1">"1, 8, 1, False, 2, False, False, , 1, False, True, 1, 2"</definedName>
    <definedName name="cb_sChartF1C057C_opts" hidden="1">"1, 2, 1, False, 2, False, False, , 1, False, False, 2, 1"</definedName>
    <definedName name="cb_sChartF1C0A0D_opts" hidden="1">"1, 8, 1, False, 2, False, False, , 1, False, True, 1, 1"</definedName>
    <definedName name="cb_sChartF1C9DF0_opts" hidden="1">"1, 8, 1, False, 2, False, False, , 1, False, True, 1, 2"</definedName>
    <definedName name="cb_sChartF1F24F5_opts" hidden="1">"1, 8, 1, False, 2, False, False, , 1, False, True, 1, 2"</definedName>
    <definedName name="cb_sChartF6A6B11_opts" hidden="1">"1, 1, 1, False, 2, True, False, , 0, False, False, 1, 1"</definedName>
    <definedName name="cb_sChartFD191DC_opts" hidden="1">"1, 3, 1, False, 2, True, False, , 0, False, True, 1, 1"</definedName>
    <definedName name="cb_sChartFD1A245_opts" hidden="1">"1, 3, 1, False, 2, True, False, , 0, False, True, 1, 1"</definedName>
    <definedName name="cb_sChartFD3F0E9_opts" hidden="1">"1, 3, 1, False, 2, True, False, , 0, False, False, 1, 1"</definedName>
    <definedName name="cb_sChartFD3F27E_opts" hidden="1">"1, 3, 1, False, 2, True, False, , 0, False, True, 1, 1"</definedName>
    <definedName name="cb_sChartFD58483_opts" hidden="1">"1, 1, 1, False, 2, True, False, , 0, False, False, 1, 1"</definedName>
    <definedName name="cb_sChartFD5C4CD_opts" hidden="1">"1, 1, 1, False, 2, True, False, , 0, False, False, 1, 1"</definedName>
    <definedName name="cb_sChartFD5D4CE_opts" hidden="1">"1, 1, 1, False, 2, True, False, , 0, False, False, 1, 1"</definedName>
    <definedName name="cb_sChartFD5DF34_opts" hidden="1">"1, 1, 1, False, 2, True, False, , 0, False, False, 1, 1"</definedName>
    <definedName name="cb_sChartFD5EFC0_opts" hidden="1">"1, 1, 1, False, 2, True, False, , 0, False, False, 1, 1"</definedName>
    <definedName name="cb_sChartFD5FDB9_opts" hidden="1">"1, 1, 1, False, 2, True, False, , 0, False, False, 1, 1"</definedName>
    <definedName name="cb_sChartFE54712_opts" hidden="1">"1, 3, 1, False, 2, True, False, , 0, False, True, 1, 1"</definedName>
    <definedName name="cb_Size_by_height_and_widthChart_16_opts" hidden="1">"1, 4, 1, False, 2, False, False, , 0, False, False, 1, 1"</definedName>
    <definedName name="cb_Size_by_height_and_widthChart_7_opts" hidden="1">"1, 4, 1, False, 2, False, False, , 0, False, False, 1, 1"</definedName>
    <definedName name="cb_Size_by_height_and_widthChart_8_opts" hidden="1">"1, 4, 1, False, 2, False, False, , 0, False, False, 1, 1"</definedName>
    <definedName name="CBD_INV" hidden="1">#REF!</definedName>
    <definedName name="CBWorkbookPriority" hidden="1">-1344567675</definedName>
    <definedName name="cdu" localSheetId="4" hidden="1">{#N/A,#N/A,FALSE,"COVER.XLS";#N/A,#N/A,FALSE,"RACT1.XLS";#N/A,#N/A,FALSE,"RACT2.XLS";#N/A,#N/A,FALSE,"ECCMP";#N/A,#N/A,FALSE,"WELDER.XLS"}</definedName>
    <definedName name="cdu" hidden="1">{#N/A,#N/A,FALSE,"COVER.XLS";#N/A,#N/A,FALSE,"RACT1.XLS";#N/A,#N/A,FALSE,"RACT2.XLS";#N/A,#N/A,FALSE,"ECCMP";#N/A,#N/A,FALSE,"WELDER.XLS"}</definedName>
    <definedName name="cfsat" localSheetId="4" hidden="1">{#N/A,#N/A,FALSE,"Summary";#N/A,#N/A,FALSE,"Model";#N/A,#N/A,FALSE,"Sentivity";#N/A,#N/A,FALSE,"Capital"}</definedName>
    <definedName name="cfsat" hidden="1">{#N/A,#N/A,FALSE,"Summary";#N/A,#N/A,FALSE,"Model";#N/A,#N/A,FALSE,"Sentivity";#N/A,#N/A,FALSE,"Capital"}</definedName>
    <definedName name="ChangeRange" hidden="1">[13]!ChangeRange</definedName>
    <definedName name="channelexpense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IQWBGuid" hidden="1">"Penta Model v4.xlsx"</definedName>
    <definedName name="ContentsHelp" hidden="1">[13]!ContentsHelp</definedName>
    <definedName name="CONTROLE" hidden="1">#REF!</definedName>
    <definedName name="costact" localSheetId="4" hidden="1">{#N/A,#N/A,FALSE,"ll-inves";#N/A,#N/A,FALSE,"bgt-cf 97";#N/A,#N/A,FALSE,"bgt-pl 97"}</definedName>
    <definedName name="costact" hidden="1">{#N/A,#N/A,FALSE,"ll-inves";#N/A,#N/A,FALSE,"bgt-cf 97";#N/A,#N/A,FALSE,"bgt-pl 97"}</definedName>
    <definedName name="CreateTable" hidden="1">[13]!CreateTable</definedName>
    <definedName name="csd" localSheetId="4" hidden="1">{#N/A,#N/A,FALSE,"ll-inves";#N/A,#N/A,FALSE,"bgt-cf 97";#N/A,#N/A,FALSE,"bgt-pl 97"}</definedName>
    <definedName name="csd" hidden="1">{#N/A,#N/A,FALSE,"ll-inves";#N/A,#N/A,FALSE,"bgt-cf 97";#N/A,#N/A,FALSE,"bgt-pl 97"}</definedName>
    <definedName name="CURVE" localSheetId="4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data3" localSheetId="4" hidden="1">#REF!</definedName>
    <definedName name="data3" hidden="1">#REF!</definedName>
    <definedName name="DeleteRange" hidden="1">[13]!DeleteRange</definedName>
    <definedName name="DeleteTable" hidden="1">[13]!DeleteTable</definedName>
    <definedName name="DERNIERECOLONNE" hidden="1">#REF!</definedName>
    <definedName name="dgfgfd" localSheetId="4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iscount" localSheetId="4" hidden="1">#REF!</definedName>
    <definedName name="Discount" hidden="1">#REF!</definedName>
    <definedName name="display_area_2" hidden="1">#REF!</definedName>
    <definedName name="dreant" localSheetId="4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dreant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droger" localSheetId="4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droger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dsds" localSheetId="4" hidden="1">{#N/A,#N/A,FALSE,"ll-inves";#N/A,#N/A,FALSE,"bgt-cf 97";#N/A,#N/A,FALSE,"bgt-pl 97"}</definedName>
    <definedName name="dsds" hidden="1">{#N/A,#N/A,FALSE,"ll-inves";#N/A,#N/A,FALSE,"bgt-cf 97";#N/A,#N/A,FALSE,"bgt-pl 97"}</definedName>
    <definedName name="dssddssd" localSheetId="4" hidden="1">{#N/A,#N/A,FALSE,"ll-inves";#N/A,#N/A,FALSE,"bgt-cf 97";#N/A,#N/A,FALSE,"bgt-pl 97"}</definedName>
    <definedName name="dssddssd" hidden="1">{#N/A,#N/A,FALSE,"ll-inves";#N/A,#N/A,FALSE,"bgt-cf 97";#N/A,#N/A,FALSE,"bgt-pl 97"}</definedName>
    <definedName name="EV__ALLOWSTOPEXPAND__" hidden="1">1</definedName>
    <definedName name="EV__DECIMALSYMBOL__" hidden="1">"."</definedName>
    <definedName name="EV__EVCOM_OPTIONS__" hidden="1">8</definedName>
    <definedName name="EV__EXPOPTIONS__" hidden="1">0</definedName>
    <definedName name="EV__LOCKEDCVW__AGRONOMY" hidden="1">"BUDGET,CropTotal,Final,PotatoCost,Weight,PTTTotal,2003.TOTAL,PERIODIC,"</definedName>
    <definedName name="EV__LOCKEDCVW__CAPEX" hidden="1">"AllAsset,CapexConfig,ACTUAL,Final,01,AllResponsibility,THB,2004.TOTAL,PERIODIC,"</definedName>
    <definedName name="EV__LOCKEDCVW__CONSOL" hidden="1">"BS.Company,ACTUAL,THB,Final,99,F_ERR,AllIntCo,AllResponsibility,2004.TOTAL,PERIODIC,"</definedName>
    <definedName name="EV__LOCKEDCVW__FINANCE" hidden="1">"H740000,BUDGET,1011,Input,2009.TOTAL,PERIODIC,"</definedName>
    <definedName name="EV__LOCKEDCVW__GROUPFIN" hidden="1">"BS.Company,LE2007,Final,05.0000,AllProduct,NoIntCo,AllResponsibility,THB,2007.TOTAL,PERIODIC,"</definedName>
    <definedName name="EV__LOCKEDCVW__OWNERSHIP" hidden="1">"ACTUAL,THB,99,AllIntCo,POWN,2004.TOTAL,PERIODIC,"</definedName>
    <definedName name="EV__LOCKEDCVW__RATE" hidden="1">"ACTUAL,THB,Avg,GLOBAL,2004.TOTAL,PERIODIC,"</definedName>
    <definedName name="EV__LOCKEDCVW__SALES" hidden="1">"BUDGET,Final,Quantity,ProductAll,TotalChannel,2003.TOTAL,PERIODIC,"</definedName>
    <definedName name="EV__LOCKSTATUS__" hidden="1">4</definedName>
    <definedName name="EV__MAXEXPCOLS__" hidden="1">100</definedName>
    <definedName name="EV__MAXEXPROWS__" hidden="1">1000</definedName>
    <definedName name="EV__MEMORYCVW__" hidden="1">0</definedName>
    <definedName name="EV__WBEVMODE__" hidden="1">1</definedName>
    <definedName name="EV__WBREFOPTIONS__" hidden="1">134217736</definedName>
    <definedName name="EV__WBVERSION__" hidden="1">0</definedName>
    <definedName name="EV__WSINFO__" hidden="1">"alan"</definedName>
    <definedName name="ewe" localSheetId="4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ewe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ExactAddinConnection" hidden="1">"815"</definedName>
    <definedName name="ExactAddinConnection.815" hidden="1">"EXACTSERVER;815;thuy.nguyen;1"</definedName>
    <definedName name="ExactAddinConnection.846" hidden="1">"DCSERVER;900;dinh.le;1"</definedName>
    <definedName name="ExactAddinConnection.900" hidden="1">"DCSERVER;900;dinh.le;1"</definedName>
    <definedName name="ExactAddinReports" hidden="1">5</definedName>
    <definedName name="FCode" hidden="1">#REF!</definedName>
    <definedName name="FDD_0_0" hidden="1">"A30681"</definedName>
    <definedName name="FDD_0_1" hidden="1">"A31047"</definedName>
    <definedName name="FDD_0_10" hidden="1">"A34334"</definedName>
    <definedName name="FDD_0_11" hidden="1">"A34699"</definedName>
    <definedName name="FDD_0_12" hidden="1">"A35064"</definedName>
    <definedName name="FDD_0_13" hidden="1">"A35430"</definedName>
    <definedName name="FDD_0_14" hidden="1">"A35795"</definedName>
    <definedName name="FDD_0_2" hidden="1">"A31412"</definedName>
    <definedName name="FDD_0_3" hidden="1">"A31777"</definedName>
    <definedName name="FDD_0_4" hidden="1">"A32142"</definedName>
    <definedName name="FDD_0_5" hidden="1">"A32508"</definedName>
    <definedName name="FDD_0_6" hidden="1">"A32873"</definedName>
    <definedName name="FDD_0_7" hidden="1">"A33238"</definedName>
    <definedName name="FDD_0_8" hidden="1">"A33603"</definedName>
    <definedName name="FDD_0_9" hidden="1">"A33969"</definedName>
    <definedName name="FDD_1_0" hidden="1">"U25569"</definedName>
    <definedName name="FDD_10_0" hidden="1">"A25569"</definedName>
    <definedName name="FDD_100_0" hidden="1">"A25569"</definedName>
    <definedName name="FDD_101_0" hidden="1">"A25569"</definedName>
    <definedName name="FDD_102_0" hidden="1">"A25569"</definedName>
    <definedName name="FDD_103_0" hidden="1">"A25569"</definedName>
    <definedName name="FDD_104_0" hidden="1">"A25569"</definedName>
    <definedName name="FDD_105_0" hidden="1">"A25569"</definedName>
    <definedName name="FDD_106_0" hidden="1">"A25569"</definedName>
    <definedName name="FDD_107_0" hidden="1">"A25569"</definedName>
    <definedName name="FDD_108_0" hidden="1">"A25569"</definedName>
    <definedName name="FDD_109_0" hidden="1">"A25569"</definedName>
    <definedName name="FDD_11_0" hidden="1">"A25569"</definedName>
    <definedName name="FDD_110_0" hidden="1">"A25569"</definedName>
    <definedName name="FDD_111_0" hidden="1">"A25569"</definedName>
    <definedName name="FDD_112_0" hidden="1">"A25569"</definedName>
    <definedName name="FDD_113_0" hidden="1">"A25569"</definedName>
    <definedName name="FDD_114_0" hidden="1">"A25569"</definedName>
    <definedName name="FDD_115_0" hidden="1">"A25569"</definedName>
    <definedName name="FDD_116_0" hidden="1">"A25569"</definedName>
    <definedName name="FDD_117_0" hidden="1">"A30681"</definedName>
    <definedName name="FDD_117_1" hidden="1">"A31047"</definedName>
    <definedName name="FDD_117_10" hidden="1">"A34334"</definedName>
    <definedName name="FDD_117_11" hidden="1">"A34699"</definedName>
    <definedName name="FDD_117_12" hidden="1">"A35064"</definedName>
    <definedName name="FDD_117_13" hidden="1">"A35430"</definedName>
    <definedName name="FDD_117_14" hidden="1">"A35795"</definedName>
    <definedName name="FDD_117_2" hidden="1">"A31412"</definedName>
    <definedName name="FDD_117_3" hidden="1">"A31777"</definedName>
    <definedName name="FDD_117_4" hidden="1">"A32142"</definedName>
    <definedName name="FDD_117_5" hidden="1">"A32508"</definedName>
    <definedName name="FDD_117_6" hidden="1">"A32873"</definedName>
    <definedName name="FDD_117_7" hidden="1">"A33238"</definedName>
    <definedName name="FDD_117_8" hidden="1">"A33603"</definedName>
    <definedName name="FDD_117_9" hidden="1">"A33969"</definedName>
    <definedName name="FDD_118_0" hidden="1">"A30681"</definedName>
    <definedName name="FDD_118_1" hidden="1">"A31047"</definedName>
    <definedName name="FDD_118_10" hidden="1">"A34334"</definedName>
    <definedName name="FDD_118_11" hidden="1">"A34699"</definedName>
    <definedName name="FDD_118_12" hidden="1">"A35064"</definedName>
    <definedName name="FDD_118_13" hidden="1">"A35430"</definedName>
    <definedName name="FDD_118_14" hidden="1">"A35795"</definedName>
    <definedName name="FDD_118_2" hidden="1">"A31412"</definedName>
    <definedName name="FDD_118_3" hidden="1">"A31777"</definedName>
    <definedName name="FDD_118_4" hidden="1">"A32142"</definedName>
    <definedName name="FDD_118_5" hidden="1">"A32508"</definedName>
    <definedName name="FDD_118_6" hidden="1">"A32873"</definedName>
    <definedName name="FDD_118_7" hidden="1">"A33238"</definedName>
    <definedName name="FDD_118_8" hidden="1">"A33603"</definedName>
    <definedName name="FDD_118_9" hidden="1">"A33969"</definedName>
    <definedName name="FDD_119_0" hidden="1">"A30681"</definedName>
    <definedName name="FDD_119_1" hidden="1">"A31047"</definedName>
    <definedName name="FDD_119_10" hidden="1">"A34334"</definedName>
    <definedName name="FDD_119_11" hidden="1">"A34699"</definedName>
    <definedName name="FDD_119_12" hidden="1">"A35064"</definedName>
    <definedName name="FDD_119_13" hidden="1">"A35430"</definedName>
    <definedName name="FDD_119_14" hidden="1">"A35795"</definedName>
    <definedName name="FDD_119_2" hidden="1">"A31412"</definedName>
    <definedName name="FDD_119_3" hidden="1">"A31777"</definedName>
    <definedName name="FDD_119_4" hidden="1">"A32142"</definedName>
    <definedName name="FDD_119_5" hidden="1">"A32508"</definedName>
    <definedName name="FDD_119_6" hidden="1">"A32873"</definedName>
    <definedName name="FDD_119_7" hidden="1">"A33238"</definedName>
    <definedName name="FDD_119_8" hidden="1">"A33603"</definedName>
    <definedName name="FDD_119_9" hidden="1">"A33969"</definedName>
    <definedName name="FDD_12_0" hidden="1">"A25569"</definedName>
    <definedName name="FDD_120_0" hidden="1">"A30681"</definedName>
    <definedName name="FDD_120_1" hidden="1">"A31047"</definedName>
    <definedName name="FDD_120_10" hidden="1">"A34334"</definedName>
    <definedName name="FDD_120_11" hidden="1">"A34699"</definedName>
    <definedName name="FDD_120_12" hidden="1">"A35064"</definedName>
    <definedName name="FDD_120_13" hidden="1">"A35430"</definedName>
    <definedName name="FDD_120_14" hidden="1">"A35795"</definedName>
    <definedName name="FDD_120_2" hidden="1">"A31412"</definedName>
    <definedName name="FDD_120_3" hidden="1">"A31777"</definedName>
    <definedName name="FDD_120_4" hidden="1">"A32142"</definedName>
    <definedName name="FDD_120_5" hidden="1">"A32508"</definedName>
    <definedName name="FDD_120_6" hidden="1">"A32873"</definedName>
    <definedName name="FDD_120_7" hidden="1">"A33238"</definedName>
    <definedName name="FDD_120_8" hidden="1">"A33603"</definedName>
    <definedName name="FDD_120_9" hidden="1">"A33969"</definedName>
    <definedName name="FDD_121_0" hidden="1">"A30681"</definedName>
    <definedName name="FDD_121_1" hidden="1">"A31047"</definedName>
    <definedName name="FDD_121_10" hidden="1">"A34334"</definedName>
    <definedName name="FDD_121_11" hidden="1">"A34699"</definedName>
    <definedName name="FDD_121_12" hidden="1">"A35064"</definedName>
    <definedName name="FDD_121_13" hidden="1">"A35430"</definedName>
    <definedName name="FDD_121_14" hidden="1">"A35795"</definedName>
    <definedName name="FDD_121_2" hidden="1">"A31412"</definedName>
    <definedName name="FDD_121_3" hidden="1">"A31777"</definedName>
    <definedName name="FDD_121_4" hidden="1">"A32142"</definedName>
    <definedName name="FDD_121_5" hidden="1">"A32508"</definedName>
    <definedName name="FDD_121_6" hidden="1">"A32873"</definedName>
    <definedName name="FDD_121_7" hidden="1">"A33238"</definedName>
    <definedName name="FDD_121_8" hidden="1">"A33603"</definedName>
    <definedName name="FDD_121_9" hidden="1">"A33969"</definedName>
    <definedName name="FDD_122_0" hidden="1">"A30681"</definedName>
    <definedName name="FDD_122_1" hidden="1">"A31047"</definedName>
    <definedName name="FDD_122_10" hidden="1">"A34334"</definedName>
    <definedName name="FDD_122_11" hidden="1">"A34699"</definedName>
    <definedName name="FDD_122_12" hidden="1">"A35064"</definedName>
    <definedName name="FDD_122_13" hidden="1">"A35430"</definedName>
    <definedName name="FDD_122_14" hidden="1">"A35795"</definedName>
    <definedName name="FDD_122_2" hidden="1">"A31412"</definedName>
    <definedName name="FDD_122_3" hidden="1">"A31777"</definedName>
    <definedName name="FDD_122_4" hidden="1">"A32142"</definedName>
    <definedName name="FDD_122_5" hidden="1">"A32508"</definedName>
    <definedName name="FDD_122_6" hidden="1">"A32873"</definedName>
    <definedName name="FDD_122_7" hidden="1">"A33238"</definedName>
    <definedName name="FDD_122_8" hidden="1">"A33603"</definedName>
    <definedName name="FDD_122_9" hidden="1">"A33969"</definedName>
    <definedName name="FDD_123_0" hidden="1">"A30681"</definedName>
    <definedName name="FDD_123_1" hidden="1">"A31047"</definedName>
    <definedName name="FDD_123_10" hidden="1">"A34334"</definedName>
    <definedName name="FDD_123_11" hidden="1">"A34699"</definedName>
    <definedName name="FDD_123_12" hidden="1">"A35064"</definedName>
    <definedName name="FDD_123_13" hidden="1">"A35430"</definedName>
    <definedName name="FDD_123_14" hidden="1">"A35795"</definedName>
    <definedName name="FDD_123_2" hidden="1">"A31412"</definedName>
    <definedName name="FDD_123_3" hidden="1">"A31777"</definedName>
    <definedName name="FDD_123_4" hidden="1">"A32142"</definedName>
    <definedName name="FDD_123_5" hidden="1">"A32508"</definedName>
    <definedName name="FDD_123_6" hidden="1">"A32873"</definedName>
    <definedName name="FDD_123_7" hidden="1">"A33238"</definedName>
    <definedName name="FDD_123_8" hidden="1">"A33603"</definedName>
    <definedName name="FDD_123_9" hidden="1">"A33969"</definedName>
    <definedName name="FDD_124_0" hidden="1">"A30681"</definedName>
    <definedName name="FDD_124_1" hidden="1">"A31047"</definedName>
    <definedName name="FDD_124_10" hidden="1">"A34334"</definedName>
    <definedName name="FDD_124_11" hidden="1">"A34699"</definedName>
    <definedName name="FDD_124_12" hidden="1">"A35064"</definedName>
    <definedName name="FDD_124_13" hidden="1">"A35430"</definedName>
    <definedName name="FDD_124_14" hidden="1">"A35795"</definedName>
    <definedName name="FDD_124_2" hidden="1">"A31412"</definedName>
    <definedName name="FDD_124_3" hidden="1">"A31777"</definedName>
    <definedName name="FDD_124_4" hidden="1">"A32142"</definedName>
    <definedName name="FDD_124_5" hidden="1">"A32508"</definedName>
    <definedName name="FDD_124_6" hidden="1">"A32873"</definedName>
    <definedName name="FDD_124_7" hidden="1">"A33238"</definedName>
    <definedName name="FDD_124_8" hidden="1">"A33603"</definedName>
    <definedName name="FDD_124_9" hidden="1">"A33969"</definedName>
    <definedName name="FDD_125_0" hidden="1">"A30681"</definedName>
    <definedName name="FDD_125_1" hidden="1">"A31047"</definedName>
    <definedName name="FDD_125_10" hidden="1">"A34334"</definedName>
    <definedName name="FDD_125_11" hidden="1">"A34699"</definedName>
    <definedName name="FDD_125_12" hidden="1">"A35064"</definedName>
    <definedName name="FDD_125_13" hidden="1">"A35430"</definedName>
    <definedName name="FDD_125_14" hidden="1">"A35795"</definedName>
    <definedName name="FDD_125_2" hidden="1">"A31412"</definedName>
    <definedName name="FDD_125_3" hidden="1">"A31777"</definedName>
    <definedName name="FDD_125_4" hidden="1">"A32142"</definedName>
    <definedName name="FDD_125_5" hidden="1">"A32508"</definedName>
    <definedName name="FDD_125_6" hidden="1">"A32873"</definedName>
    <definedName name="FDD_125_7" hidden="1">"A33238"</definedName>
    <definedName name="FDD_125_8" hidden="1">"A33603"</definedName>
    <definedName name="FDD_125_9" hidden="1">"A33969"</definedName>
    <definedName name="FDD_126_0" hidden="1">"A30681"</definedName>
    <definedName name="FDD_126_1" hidden="1">"A31047"</definedName>
    <definedName name="FDD_126_10" hidden="1">"A34334"</definedName>
    <definedName name="FDD_126_11" hidden="1">"A34699"</definedName>
    <definedName name="FDD_126_12" hidden="1">"A35064"</definedName>
    <definedName name="FDD_126_13" hidden="1">"A35430"</definedName>
    <definedName name="FDD_126_14" hidden="1">"A35795"</definedName>
    <definedName name="FDD_126_2" hidden="1">"A31412"</definedName>
    <definedName name="FDD_126_3" hidden="1">"A31777"</definedName>
    <definedName name="FDD_126_4" hidden="1">"A32142"</definedName>
    <definedName name="FDD_126_5" hidden="1">"A32508"</definedName>
    <definedName name="FDD_126_6" hidden="1">"A32873"</definedName>
    <definedName name="FDD_126_7" hidden="1">"A33238"</definedName>
    <definedName name="FDD_126_8" hidden="1">"A33603"</definedName>
    <definedName name="FDD_126_9" hidden="1">"A33969"</definedName>
    <definedName name="FDD_127_0" hidden="1">"A30681"</definedName>
    <definedName name="FDD_127_1" hidden="1">"A31047"</definedName>
    <definedName name="FDD_127_10" hidden="1">"A34334"</definedName>
    <definedName name="FDD_127_11" hidden="1">"A34699"</definedName>
    <definedName name="FDD_127_12" hidden="1">"A35064"</definedName>
    <definedName name="FDD_127_13" hidden="1">"A35430"</definedName>
    <definedName name="FDD_127_14" hidden="1">"A35795"</definedName>
    <definedName name="FDD_127_2" hidden="1">"A31412"</definedName>
    <definedName name="FDD_127_3" hidden="1">"A31777"</definedName>
    <definedName name="FDD_127_4" hidden="1">"A32142"</definedName>
    <definedName name="FDD_127_5" hidden="1">"A32508"</definedName>
    <definedName name="FDD_127_6" hidden="1">"A32873"</definedName>
    <definedName name="FDD_127_7" hidden="1">"A33238"</definedName>
    <definedName name="FDD_127_8" hidden="1">"A33603"</definedName>
    <definedName name="FDD_127_9" hidden="1">"A33969"</definedName>
    <definedName name="FDD_128_0" hidden="1">"A30681"</definedName>
    <definedName name="FDD_128_1" hidden="1">"A31047"</definedName>
    <definedName name="FDD_128_10" hidden="1">"A34334"</definedName>
    <definedName name="FDD_128_11" hidden="1">"A34699"</definedName>
    <definedName name="FDD_128_12" hidden="1">"A35064"</definedName>
    <definedName name="FDD_128_13" hidden="1">"A35430"</definedName>
    <definedName name="FDD_128_14" hidden="1">"A35795"</definedName>
    <definedName name="FDD_128_2" hidden="1">"A31412"</definedName>
    <definedName name="FDD_128_3" hidden="1">"A31777"</definedName>
    <definedName name="FDD_128_4" hidden="1">"A32142"</definedName>
    <definedName name="FDD_128_5" hidden="1">"A32508"</definedName>
    <definedName name="FDD_128_6" hidden="1">"A32873"</definedName>
    <definedName name="FDD_128_7" hidden="1">"A33238"</definedName>
    <definedName name="FDD_128_8" hidden="1">"A33603"</definedName>
    <definedName name="FDD_128_9" hidden="1">"A33969"</definedName>
    <definedName name="FDD_129_0" hidden="1">"A30681"</definedName>
    <definedName name="FDD_129_1" hidden="1">"A31047"</definedName>
    <definedName name="FDD_129_10" hidden="1">"A34334"</definedName>
    <definedName name="FDD_129_11" hidden="1">"A34699"</definedName>
    <definedName name="FDD_129_12" hidden="1">"A35064"</definedName>
    <definedName name="FDD_129_13" hidden="1">"A35430"</definedName>
    <definedName name="FDD_129_14" hidden="1">"A35795"</definedName>
    <definedName name="FDD_129_2" hidden="1">"A31412"</definedName>
    <definedName name="FDD_129_3" hidden="1">"A31777"</definedName>
    <definedName name="FDD_129_4" hidden="1">"A32142"</definedName>
    <definedName name="FDD_129_5" hidden="1">"A32508"</definedName>
    <definedName name="FDD_129_6" hidden="1">"A32873"</definedName>
    <definedName name="FDD_129_7" hidden="1">"A33238"</definedName>
    <definedName name="FDD_129_8" hidden="1">"A33603"</definedName>
    <definedName name="FDD_129_9" hidden="1">"A33969"</definedName>
    <definedName name="FDD_13_0" hidden="1">"A25569"</definedName>
    <definedName name="FDD_130_0" hidden="1">"A30681"</definedName>
    <definedName name="FDD_130_1" hidden="1">"A31047"</definedName>
    <definedName name="FDD_130_10" hidden="1">"A34334"</definedName>
    <definedName name="FDD_130_11" hidden="1">"A34699"</definedName>
    <definedName name="FDD_130_12" hidden="1">"A35064"</definedName>
    <definedName name="FDD_130_13" hidden="1">"A35430"</definedName>
    <definedName name="FDD_130_14" hidden="1">"A35795"</definedName>
    <definedName name="FDD_130_2" hidden="1">"A31412"</definedName>
    <definedName name="FDD_130_3" hidden="1">"A31777"</definedName>
    <definedName name="FDD_130_4" hidden="1">"A32142"</definedName>
    <definedName name="FDD_130_5" hidden="1">"A32508"</definedName>
    <definedName name="FDD_130_6" hidden="1">"A32873"</definedName>
    <definedName name="FDD_130_7" hidden="1">"A33238"</definedName>
    <definedName name="FDD_130_8" hidden="1">"A33603"</definedName>
    <definedName name="FDD_130_9" hidden="1">"A33969"</definedName>
    <definedName name="FDD_131_0" hidden="1">"A30681"</definedName>
    <definedName name="FDD_131_1" hidden="1">"A31047"</definedName>
    <definedName name="FDD_131_10" hidden="1">"A34334"</definedName>
    <definedName name="FDD_131_11" hidden="1">"A34699"</definedName>
    <definedName name="FDD_131_12" hidden="1">"A35064"</definedName>
    <definedName name="FDD_131_13" hidden="1">"A35430"</definedName>
    <definedName name="FDD_131_14" hidden="1">"A35795"</definedName>
    <definedName name="FDD_131_2" hidden="1">"A31412"</definedName>
    <definedName name="FDD_131_3" hidden="1">"A31777"</definedName>
    <definedName name="FDD_131_4" hidden="1">"A32142"</definedName>
    <definedName name="FDD_131_5" hidden="1">"A32508"</definedName>
    <definedName name="FDD_131_6" hidden="1">"A32873"</definedName>
    <definedName name="FDD_131_7" hidden="1">"A33238"</definedName>
    <definedName name="FDD_131_8" hidden="1">"A33603"</definedName>
    <definedName name="FDD_131_9" hidden="1">"A33969"</definedName>
    <definedName name="FDD_132_0" hidden="1">"U30681"</definedName>
    <definedName name="FDD_132_1" hidden="1">"U31047"</definedName>
    <definedName name="FDD_132_10" hidden="1">"U34334"</definedName>
    <definedName name="FDD_132_11" hidden="1">"U34699"</definedName>
    <definedName name="FDD_132_12" hidden="1">"U35064"</definedName>
    <definedName name="FDD_132_13" hidden="1">"U35430"</definedName>
    <definedName name="FDD_132_14" hidden="1">"U35795"</definedName>
    <definedName name="FDD_132_2" hidden="1">"U31412"</definedName>
    <definedName name="FDD_132_3" hidden="1">"U31777"</definedName>
    <definedName name="FDD_132_4" hidden="1">"U32142"</definedName>
    <definedName name="FDD_132_5" hidden="1">"U32508"</definedName>
    <definedName name="FDD_132_6" hidden="1">"U32873"</definedName>
    <definedName name="FDD_132_7" hidden="1">"U33238"</definedName>
    <definedName name="FDD_132_8" hidden="1">"U33603"</definedName>
    <definedName name="FDD_132_9" hidden="1">"U33969"</definedName>
    <definedName name="FDD_133_0" hidden="1">"A30681"</definedName>
    <definedName name="FDD_133_1" hidden="1">"A31047"</definedName>
    <definedName name="FDD_133_10" hidden="1">"A34334"</definedName>
    <definedName name="FDD_133_11" hidden="1">"A34699"</definedName>
    <definedName name="FDD_133_12" hidden="1">"A35064"</definedName>
    <definedName name="FDD_133_13" hidden="1">"A35430"</definedName>
    <definedName name="FDD_133_14" hidden="1">"A35795"</definedName>
    <definedName name="FDD_133_2" hidden="1">"A31412"</definedName>
    <definedName name="FDD_133_3" hidden="1">"A31777"</definedName>
    <definedName name="FDD_133_4" hidden="1">"A32142"</definedName>
    <definedName name="FDD_133_5" hidden="1">"A32508"</definedName>
    <definedName name="FDD_133_6" hidden="1">"A32873"</definedName>
    <definedName name="FDD_133_7" hidden="1">"A33238"</definedName>
    <definedName name="FDD_133_8" hidden="1">"A33603"</definedName>
    <definedName name="FDD_133_9" hidden="1">"A33969"</definedName>
    <definedName name="FDD_134_0" hidden="1">"A30681"</definedName>
    <definedName name="FDD_134_1" hidden="1">"A31047"</definedName>
    <definedName name="FDD_134_10" hidden="1">"A34334"</definedName>
    <definedName name="FDD_134_11" hidden="1">"A34699"</definedName>
    <definedName name="FDD_134_12" hidden="1">"A35064"</definedName>
    <definedName name="FDD_134_13" hidden="1">"A35430"</definedName>
    <definedName name="FDD_134_14" hidden="1">"A35795"</definedName>
    <definedName name="FDD_134_2" hidden="1">"A31412"</definedName>
    <definedName name="FDD_134_3" hidden="1">"A31777"</definedName>
    <definedName name="FDD_134_4" hidden="1">"A32142"</definedName>
    <definedName name="FDD_134_5" hidden="1">"A32508"</definedName>
    <definedName name="FDD_134_6" hidden="1">"A32873"</definedName>
    <definedName name="FDD_134_7" hidden="1">"A33238"</definedName>
    <definedName name="FDD_134_8" hidden="1">"A33603"</definedName>
    <definedName name="FDD_134_9" hidden="1">"A33969"</definedName>
    <definedName name="FDD_135_0" hidden="1">"A30681"</definedName>
    <definedName name="FDD_135_1" hidden="1">"A31047"</definedName>
    <definedName name="FDD_135_10" hidden="1">"A34334"</definedName>
    <definedName name="FDD_135_11" hidden="1">"A34699"</definedName>
    <definedName name="FDD_135_12" hidden="1">"A35064"</definedName>
    <definedName name="FDD_135_13" hidden="1">"A35430"</definedName>
    <definedName name="FDD_135_14" hidden="1">"A35795"</definedName>
    <definedName name="FDD_135_2" hidden="1">"A31412"</definedName>
    <definedName name="FDD_135_3" hidden="1">"A31777"</definedName>
    <definedName name="FDD_135_4" hidden="1">"A32142"</definedName>
    <definedName name="FDD_135_5" hidden="1">"A32508"</definedName>
    <definedName name="FDD_135_6" hidden="1">"A32873"</definedName>
    <definedName name="FDD_135_7" hidden="1">"A33238"</definedName>
    <definedName name="FDD_135_8" hidden="1">"A33603"</definedName>
    <definedName name="FDD_135_9" hidden="1">"A33969"</definedName>
    <definedName name="FDD_136_0" hidden="1">"A30681"</definedName>
    <definedName name="FDD_136_1" hidden="1">"A31047"</definedName>
    <definedName name="FDD_136_10" hidden="1">"A34334"</definedName>
    <definedName name="FDD_136_11" hidden="1">"A34699"</definedName>
    <definedName name="FDD_136_12" hidden="1">"A35064"</definedName>
    <definedName name="FDD_136_13" hidden="1">"A35430"</definedName>
    <definedName name="FDD_136_14" hidden="1">"A35795"</definedName>
    <definedName name="FDD_136_2" hidden="1">"A31412"</definedName>
    <definedName name="FDD_136_3" hidden="1">"A31777"</definedName>
    <definedName name="FDD_136_4" hidden="1">"A32142"</definedName>
    <definedName name="FDD_136_5" hidden="1">"A32508"</definedName>
    <definedName name="FDD_136_6" hidden="1">"A32873"</definedName>
    <definedName name="FDD_136_7" hidden="1">"A33238"</definedName>
    <definedName name="FDD_136_8" hidden="1">"A33603"</definedName>
    <definedName name="FDD_136_9" hidden="1">"A33969"</definedName>
    <definedName name="FDD_137_0" hidden="1">"A30681"</definedName>
    <definedName name="FDD_137_1" hidden="1">"A31047"</definedName>
    <definedName name="FDD_137_10" hidden="1">"A34334"</definedName>
    <definedName name="FDD_137_11" hidden="1">"A34699"</definedName>
    <definedName name="FDD_137_12" hidden="1">"A35064"</definedName>
    <definedName name="FDD_137_13" hidden="1">"A35430"</definedName>
    <definedName name="FDD_137_14" hidden="1">"A35795"</definedName>
    <definedName name="FDD_137_2" hidden="1">"A31412"</definedName>
    <definedName name="FDD_137_3" hidden="1">"A31777"</definedName>
    <definedName name="FDD_137_4" hidden="1">"A32142"</definedName>
    <definedName name="FDD_137_5" hidden="1">"A32508"</definedName>
    <definedName name="FDD_137_6" hidden="1">"A32873"</definedName>
    <definedName name="FDD_137_7" hidden="1">"A33238"</definedName>
    <definedName name="FDD_137_8" hidden="1">"A33603"</definedName>
    <definedName name="FDD_137_9" hidden="1">"A33969"</definedName>
    <definedName name="FDD_138_0" hidden="1">"A30681"</definedName>
    <definedName name="FDD_138_1" hidden="1">"A31047"</definedName>
    <definedName name="FDD_138_10" hidden="1">"A34334"</definedName>
    <definedName name="FDD_138_11" hidden="1">"A34699"</definedName>
    <definedName name="FDD_138_12" hidden="1">"A35064"</definedName>
    <definedName name="FDD_138_13" hidden="1">"A35430"</definedName>
    <definedName name="FDD_138_14" hidden="1">"A35795"</definedName>
    <definedName name="FDD_138_2" hidden="1">"A31412"</definedName>
    <definedName name="FDD_138_3" hidden="1">"A31777"</definedName>
    <definedName name="FDD_138_4" hidden="1">"A32142"</definedName>
    <definedName name="FDD_138_5" hidden="1">"A32508"</definedName>
    <definedName name="FDD_138_6" hidden="1">"A32873"</definedName>
    <definedName name="FDD_138_7" hidden="1">"A33238"</definedName>
    <definedName name="FDD_138_8" hidden="1">"A33603"</definedName>
    <definedName name="FDD_138_9" hidden="1">"A33969"</definedName>
    <definedName name="FDD_139_0" hidden="1">"A30681"</definedName>
    <definedName name="FDD_139_1" hidden="1">"A31047"</definedName>
    <definedName name="FDD_139_10" hidden="1">"U34334"</definedName>
    <definedName name="FDD_139_11" hidden="1">"U34699"</definedName>
    <definedName name="FDD_139_12" hidden="1">"U35064"</definedName>
    <definedName name="FDD_139_13" hidden="1">"U35430"</definedName>
    <definedName name="FDD_139_14" hidden="1">"U35795"</definedName>
    <definedName name="FDD_139_2" hidden="1">"A31412"</definedName>
    <definedName name="FDD_139_3" hidden="1">"U31777"</definedName>
    <definedName name="FDD_139_4" hidden="1">"U32142"</definedName>
    <definedName name="FDD_139_5" hidden="1">"U32508"</definedName>
    <definedName name="FDD_139_6" hidden="1">"U32873"</definedName>
    <definedName name="FDD_139_7" hidden="1">"U33238"</definedName>
    <definedName name="FDD_139_8" hidden="1">"U33603"</definedName>
    <definedName name="FDD_139_9" hidden="1">"U33969"</definedName>
    <definedName name="FDD_14_0" hidden="1">"A25569"</definedName>
    <definedName name="FDD_140_0" hidden="1">"A25569"</definedName>
    <definedName name="FDD_141_0" hidden="1">"A30681"</definedName>
    <definedName name="FDD_141_1" hidden="1">"A31047"</definedName>
    <definedName name="FDD_141_10" hidden="1">"A34334"</definedName>
    <definedName name="FDD_141_11" hidden="1">"A34699"</definedName>
    <definedName name="FDD_141_12" hidden="1">"A35064"</definedName>
    <definedName name="FDD_141_13" hidden="1">"A35430"</definedName>
    <definedName name="FDD_141_14" hidden="1">"A35795"</definedName>
    <definedName name="FDD_141_2" hidden="1">"A31412"</definedName>
    <definedName name="FDD_141_3" hidden="1">"A31777"</definedName>
    <definedName name="FDD_141_4" hidden="1">"A32142"</definedName>
    <definedName name="FDD_141_5" hidden="1">"A32508"</definedName>
    <definedName name="FDD_141_6" hidden="1">"A32873"</definedName>
    <definedName name="FDD_141_7" hidden="1">"A33238"</definedName>
    <definedName name="FDD_141_8" hidden="1">"A33603"</definedName>
    <definedName name="FDD_141_9" hidden="1">"A33969"</definedName>
    <definedName name="FDD_142_0" hidden="1">"A30681"</definedName>
    <definedName name="FDD_142_1" hidden="1">"A31047"</definedName>
    <definedName name="FDD_142_10" hidden="1">"A34334"</definedName>
    <definedName name="FDD_142_11" hidden="1">"A34699"</definedName>
    <definedName name="FDD_142_12" hidden="1">"A35064"</definedName>
    <definedName name="FDD_142_13" hidden="1">"A35430"</definedName>
    <definedName name="FDD_142_14" hidden="1">"A35795"</definedName>
    <definedName name="FDD_142_2" hidden="1">"A31412"</definedName>
    <definedName name="FDD_142_3" hidden="1">"A31777"</definedName>
    <definedName name="FDD_142_4" hidden="1">"A32142"</definedName>
    <definedName name="FDD_142_5" hidden="1">"A32508"</definedName>
    <definedName name="FDD_142_6" hidden="1">"A32873"</definedName>
    <definedName name="FDD_142_7" hidden="1">"A33238"</definedName>
    <definedName name="FDD_142_8" hidden="1">"A33603"</definedName>
    <definedName name="FDD_142_9" hidden="1">"A33969"</definedName>
    <definedName name="FDD_143_0" hidden="1">"A30681"</definedName>
    <definedName name="FDD_143_1" hidden="1">"A31047"</definedName>
    <definedName name="FDD_143_10" hidden="1">"A34334"</definedName>
    <definedName name="FDD_143_11" hidden="1">"A34699"</definedName>
    <definedName name="FDD_143_12" hidden="1">"A35064"</definedName>
    <definedName name="FDD_143_13" hidden="1">"A35430"</definedName>
    <definedName name="FDD_143_14" hidden="1">"A35795"</definedName>
    <definedName name="FDD_143_2" hidden="1">"A31412"</definedName>
    <definedName name="FDD_143_3" hidden="1">"A31777"</definedName>
    <definedName name="FDD_143_4" hidden="1">"A32142"</definedName>
    <definedName name="FDD_143_5" hidden="1">"A32508"</definedName>
    <definedName name="FDD_143_6" hidden="1">"A32873"</definedName>
    <definedName name="FDD_143_7" hidden="1">"A33238"</definedName>
    <definedName name="FDD_143_8" hidden="1">"A33603"</definedName>
    <definedName name="FDD_143_9" hidden="1">"A33969"</definedName>
    <definedName name="FDD_144_0" hidden="1">"A30681"</definedName>
    <definedName name="FDD_144_1" hidden="1">"A31047"</definedName>
    <definedName name="FDD_144_10" hidden="1">"A34334"</definedName>
    <definedName name="FDD_144_11" hidden="1">"A34699"</definedName>
    <definedName name="FDD_144_12" hidden="1">"A35064"</definedName>
    <definedName name="FDD_144_13" hidden="1">"A35430"</definedName>
    <definedName name="FDD_144_14" hidden="1">"A35795"</definedName>
    <definedName name="FDD_144_2" hidden="1">"A31412"</definedName>
    <definedName name="FDD_144_3" hidden="1">"A31777"</definedName>
    <definedName name="FDD_144_4" hidden="1">"A32142"</definedName>
    <definedName name="FDD_144_5" hidden="1">"A32508"</definedName>
    <definedName name="FDD_144_6" hidden="1">"A32873"</definedName>
    <definedName name="FDD_144_7" hidden="1">"A33238"</definedName>
    <definedName name="FDD_144_8" hidden="1">"A33603"</definedName>
    <definedName name="FDD_144_9" hidden="1">"A33969"</definedName>
    <definedName name="FDD_145_0" hidden="1">"A30681"</definedName>
    <definedName name="FDD_145_1" hidden="1">"A31047"</definedName>
    <definedName name="FDD_145_10" hidden="1">"A34334"</definedName>
    <definedName name="FDD_145_11" hidden="1">"A34699"</definedName>
    <definedName name="FDD_145_12" hidden="1">"A35064"</definedName>
    <definedName name="FDD_145_13" hidden="1">"A35430"</definedName>
    <definedName name="FDD_145_14" hidden="1">"A35795"</definedName>
    <definedName name="FDD_145_2" hidden="1">"A31412"</definedName>
    <definedName name="FDD_145_3" hidden="1">"A31777"</definedName>
    <definedName name="FDD_145_4" hidden="1">"A32142"</definedName>
    <definedName name="FDD_145_5" hidden="1">"A32508"</definedName>
    <definedName name="FDD_145_6" hidden="1">"A32873"</definedName>
    <definedName name="FDD_145_7" hidden="1">"A33238"</definedName>
    <definedName name="FDD_145_8" hidden="1">"A33603"</definedName>
    <definedName name="FDD_145_9" hidden="1">"A33969"</definedName>
    <definedName name="FDD_146_0" hidden="1">"A30681"</definedName>
    <definedName name="FDD_146_1" hidden="1">"A31047"</definedName>
    <definedName name="FDD_146_10" hidden="1">"A34334"</definedName>
    <definedName name="FDD_146_11" hidden="1">"A34699"</definedName>
    <definedName name="FDD_146_12" hidden="1">"A35064"</definedName>
    <definedName name="FDD_146_13" hidden="1">"A35430"</definedName>
    <definedName name="FDD_146_14" hidden="1">"A35795"</definedName>
    <definedName name="FDD_146_2" hidden="1">"A31412"</definedName>
    <definedName name="FDD_146_3" hidden="1">"A31777"</definedName>
    <definedName name="FDD_146_4" hidden="1">"A32142"</definedName>
    <definedName name="FDD_146_5" hidden="1">"A32508"</definedName>
    <definedName name="FDD_146_6" hidden="1">"A32873"</definedName>
    <definedName name="FDD_146_7" hidden="1">"A33238"</definedName>
    <definedName name="FDD_146_8" hidden="1">"A33603"</definedName>
    <definedName name="FDD_146_9" hidden="1">"A33969"</definedName>
    <definedName name="FDD_147_0" hidden="1">"U30681"</definedName>
    <definedName name="FDD_147_1" hidden="1">"U31047"</definedName>
    <definedName name="FDD_147_10" hidden="1">"U34334"</definedName>
    <definedName name="FDD_147_11" hidden="1">"U34699"</definedName>
    <definedName name="FDD_147_12" hidden="1">"U35064"</definedName>
    <definedName name="FDD_147_13" hidden="1">"U35430"</definedName>
    <definedName name="FDD_147_14" hidden="1">"U35795"</definedName>
    <definedName name="FDD_147_2" hidden="1">"U31412"</definedName>
    <definedName name="FDD_147_3" hidden="1">"U31777"</definedName>
    <definedName name="FDD_147_4" hidden="1">"U32142"</definedName>
    <definedName name="FDD_147_5" hidden="1">"U32508"</definedName>
    <definedName name="FDD_147_6" hidden="1">"U32873"</definedName>
    <definedName name="FDD_147_7" hidden="1">"U33238"</definedName>
    <definedName name="FDD_147_8" hidden="1">"U33603"</definedName>
    <definedName name="FDD_147_9" hidden="1">"U33969"</definedName>
    <definedName name="FDD_148_0" hidden="1">"A30681"</definedName>
    <definedName name="FDD_148_1" hidden="1">"A31047"</definedName>
    <definedName name="FDD_148_10" hidden="1">"A34334"</definedName>
    <definedName name="FDD_148_11" hidden="1">"A34699"</definedName>
    <definedName name="FDD_148_12" hidden="1">"A35064"</definedName>
    <definedName name="FDD_148_13" hidden="1">"A35430"</definedName>
    <definedName name="FDD_148_14" hidden="1">"A35795"</definedName>
    <definedName name="FDD_148_2" hidden="1">"A31412"</definedName>
    <definedName name="FDD_148_3" hidden="1">"A31777"</definedName>
    <definedName name="FDD_148_4" hidden="1">"A32142"</definedName>
    <definedName name="FDD_148_5" hidden="1">"A32508"</definedName>
    <definedName name="FDD_148_6" hidden="1">"A32873"</definedName>
    <definedName name="FDD_148_7" hidden="1">"A33238"</definedName>
    <definedName name="FDD_148_8" hidden="1">"A33603"</definedName>
    <definedName name="FDD_148_9" hidden="1">"A33969"</definedName>
    <definedName name="FDD_149_0" hidden="1">"U30681"</definedName>
    <definedName name="FDD_149_1" hidden="1">"U31047"</definedName>
    <definedName name="FDD_149_10" hidden="1">"U34334"</definedName>
    <definedName name="FDD_149_11" hidden="1">"U34699"</definedName>
    <definedName name="FDD_149_12" hidden="1">"U35064"</definedName>
    <definedName name="FDD_149_13" hidden="1">"U35430"</definedName>
    <definedName name="FDD_149_14" hidden="1">"A35795"</definedName>
    <definedName name="FDD_149_2" hidden="1">"U31412"</definedName>
    <definedName name="FDD_149_3" hidden="1">"U31777"</definedName>
    <definedName name="FDD_149_4" hidden="1">"U32142"</definedName>
    <definedName name="FDD_149_5" hidden="1">"U32508"</definedName>
    <definedName name="FDD_149_6" hidden="1">"U32873"</definedName>
    <definedName name="FDD_149_7" hidden="1">"U33238"</definedName>
    <definedName name="FDD_149_8" hidden="1">"U33603"</definedName>
    <definedName name="FDD_149_9" hidden="1">"U33969"</definedName>
    <definedName name="FDD_15_0" hidden="1">"A25569"</definedName>
    <definedName name="FDD_151_0" hidden="1">"A30681"</definedName>
    <definedName name="FDD_151_1" hidden="1">"A31047"</definedName>
    <definedName name="FDD_151_10" hidden="1">"A34334"</definedName>
    <definedName name="FDD_151_11" hidden="1">"A34699"</definedName>
    <definedName name="FDD_151_12" hidden="1">"A35064"</definedName>
    <definedName name="FDD_151_13" hidden="1">"A35430"</definedName>
    <definedName name="FDD_151_14" hidden="1">"A35795"</definedName>
    <definedName name="FDD_151_2" hidden="1">"A31412"</definedName>
    <definedName name="FDD_151_3" hidden="1">"A31777"</definedName>
    <definedName name="FDD_151_4" hidden="1">"A32142"</definedName>
    <definedName name="FDD_151_5" hidden="1">"A32508"</definedName>
    <definedName name="FDD_151_6" hidden="1">"A32873"</definedName>
    <definedName name="FDD_151_7" hidden="1">"A33238"</definedName>
    <definedName name="FDD_151_8" hidden="1">"A33603"</definedName>
    <definedName name="FDD_151_9" hidden="1">"A33969"</definedName>
    <definedName name="FDD_152_0" hidden="1">"A30681"</definedName>
    <definedName name="FDD_152_1" hidden="1">"A31047"</definedName>
    <definedName name="FDD_152_10" hidden="1">"A34334"</definedName>
    <definedName name="FDD_152_11" hidden="1">"A34699"</definedName>
    <definedName name="FDD_152_12" hidden="1">"A35064"</definedName>
    <definedName name="FDD_152_13" hidden="1">"A35430"</definedName>
    <definedName name="FDD_152_14" hidden="1">"A35795"</definedName>
    <definedName name="FDD_152_15" hidden="1">"E36160"</definedName>
    <definedName name="FDD_152_2" hidden="1">"A31412"</definedName>
    <definedName name="FDD_152_3" hidden="1">"A31777"</definedName>
    <definedName name="FDD_152_4" hidden="1">"A32142"</definedName>
    <definedName name="FDD_152_5" hidden="1">"A32508"</definedName>
    <definedName name="FDD_152_6" hidden="1">"A32873"</definedName>
    <definedName name="FDD_152_7" hidden="1">"A33238"</definedName>
    <definedName name="FDD_152_8" hidden="1">"A33603"</definedName>
    <definedName name="FDD_152_9" hidden="1">"A33969"</definedName>
    <definedName name="FDD_153_0" hidden="1">"A30681"</definedName>
    <definedName name="FDD_153_1" hidden="1">"A31047"</definedName>
    <definedName name="FDD_153_10" hidden="1">"A34334"</definedName>
    <definedName name="FDD_153_11" hidden="1">"A34699"</definedName>
    <definedName name="FDD_153_12" hidden="1">"A35064"</definedName>
    <definedName name="FDD_153_13" hidden="1">"A35430"</definedName>
    <definedName name="FDD_153_14" hidden="1">"A35795"</definedName>
    <definedName name="FDD_153_2" hidden="1">"A31412"</definedName>
    <definedName name="FDD_153_3" hidden="1">"A31777"</definedName>
    <definedName name="FDD_153_4" hidden="1">"A32142"</definedName>
    <definedName name="FDD_153_5" hidden="1">"A32508"</definedName>
    <definedName name="FDD_153_6" hidden="1">"A32873"</definedName>
    <definedName name="FDD_153_7" hidden="1">"A33238"</definedName>
    <definedName name="FDD_153_8" hidden="1">"A33603"</definedName>
    <definedName name="FDD_153_9" hidden="1">"A33969"</definedName>
    <definedName name="FDD_154_0" hidden="1">"A30681"</definedName>
    <definedName name="FDD_154_1" hidden="1">"A31047"</definedName>
    <definedName name="FDD_154_10" hidden="1">"A34334"</definedName>
    <definedName name="FDD_154_11" hidden="1">"A34699"</definedName>
    <definedName name="FDD_154_12" hidden="1">"A35064"</definedName>
    <definedName name="FDD_154_13" hidden="1">"A35430"</definedName>
    <definedName name="FDD_154_14" hidden="1">"A35795"</definedName>
    <definedName name="FDD_154_2" hidden="1">"A31412"</definedName>
    <definedName name="FDD_154_3" hidden="1">"A31777"</definedName>
    <definedName name="FDD_154_4" hidden="1">"A32142"</definedName>
    <definedName name="FDD_154_5" hidden="1">"A32508"</definedName>
    <definedName name="FDD_154_6" hidden="1">"A32873"</definedName>
    <definedName name="FDD_154_7" hidden="1">"A33238"</definedName>
    <definedName name="FDD_154_8" hidden="1">"A33603"</definedName>
    <definedName name="FDD_154_9" hidden="1">"A33969"</definedName>
    <definedName name="FDD_155_0" hidden="1">"A25569"</definedName>
    <definedName name="FDD_156_0" hidden="1">"A30681"</definedName>
    <definedName name="FDD_156_1" hidden="1">"A31047"</definedName>
    <definedName name="FDD_156_10" hidden="1">"A34334"</definedName>
    <definedName name="FDD_156_11" hidden="1">"A34699"</definedName>
    <definedName name="FDD_156_12" hidden="1">"A35064"</definedName>
    <definedName name="FDD_156_13" hidden="1">"A35430"</definedName>
    <definedName name="FDD_156_14" hidden="1">"A35795"</definedName>
    <definedName name="FDD_156_15" hidden="1">"E36160"</definedName>
    <definedName name="FDD_156_2" hidden="1">"A31412"</definedName>
    <definedName name="FDD_156_3" hidden="1">"A31777"</definedName>
    <definedName name="FDD_156_4" hidden="1">"A32142"</definedName>
    <definedName name="FDD_156_5" hidden="1">"A32508"</definedName>
    <definedName name="FDD_156_6" hidden="1">"A32873"</definedName>
    <definedName name="FDD_156_7" hidden="1">"A33238"</definedName>
    <definedName name="FDD_156_8" hidden="1">"A33603"</definedName>
    <definedName name="FDD_156_9" hidden="1">"A33969"</definedName>
    <definedName name="FDD_157_0" hidden="1">"A30681"</definedName>
    <definedName name="FDD_157_1" hidden="1">"A31047"</definedName>
    <definedName name="FDD_157_10" hidden="1">"A34334"</definedName>
    <definedName name="FDD_157_11" hidden="1">"A34699"</definedName>
    <definedName name="FDD_157_12" hidden="1">"A35064"</definedName>
    <definedName name="FDD_157_13" hidden="1">"A35430"</definedName>
    <definedName name="FDD_157_14" hidden="1">"A35795"</definedName>
    <definedName name="FDD_157_2" hidden="1">"A31412"</definedName>
    <definedName name="FDD_157_3" hidden="1">"A31777"</definedName>
    <definedName name="FDD_157_4" hidden="1">"A32142"</definedName>
    <definedName name="FDD_157_5" hidden="1">"A32508"</definedName>
    <definedName name="FDD_157_6" hidden="1">"A32873"</definedName>
    <definedName name="FDD_157_7" hidden="1">"A33238"</definedName>
    <definedName name="FDD_157_8" hidden="1">"A33603"</definedName>
    <definedName name="FDD_157_9" hidden="1">"A33969"</definedName>
    <definedName name="FDD_158_0" hidden="1">"A30681"</definedName>
    <definedName name="FDD_158_1" hidden="1">"A31047"</definedName>
    <definedName name="FDD_158_10" hidden="1">"A34334"</definedName>
    <definedName name="FDD_158_11" hidden="1">"A34699"</definedName>
    <definedName name="FDD_158_12" hidden="1">"A35064"</definedName>
    <definedName name="FDD_158_13" hidden="1">"A35430"</definedName>
    <definedName name="FDD_158_14" hidden="1">"A35795"</definedName>
    <definedName name="FDD_158_15" hidden="1">"E36160"</definedName>
    <definedName name="FDD_158_2" hidden="1">"A31412"</definedName>
    <definedName name="FDD_158_3" hidden="1">"A31777"</definedName>
    <definedName name="FDD_158_4" hidden="1">"A32142"</definedName>
    <definedName name="FDD_158_5" hidden="1">"A32508"</definedName>
    <definedName name="FDD_158_6" hidden="1">"A32873"</definedName>
    <definedName name="FDD_158_7" hidden="1">"A33238"</definedName>
    <definedName name="FDD_158_8" hidden="1">"A33603"</definedName>
    <definedName name="FDD_158_9" hidden="1">"A33969"</definedName>
    <definedName name="FDD_159_0" hidden="1">"A30681"</definedName>
    <definedName name="FDD_159_1" hidden="1">"A31047"</definedName>
    <definedName name="FDD_159_10" hidden="1">"A34334"</definedName>
    <definedName name="FDD_159_11" hidden="1">"A34699"</definedName>
    <definedName name="FDD_159_12" hidden="1">"A35064"</definedName>
    <definedName name="FDD_159_13" hidden="1">"A35430"</definedName>
    <definedName name="FDD_159_14" hidden="1">"A35795"</definedName>
    <definedName name="FDD_159_2" hidden="1">"A31412"</definedName>
    <definedName name="FDD_159_3" hidden="1">"A31777"</definedName>
    <definedName name="FDD_159_4" hidden="1">"A32142"</definedName>
    <definedName name="FDD_159_5" hidden="1">"A32508"</definedName>
    <definedName name="FDD_159_6" hidden="1">"A32873"</definedName>
    <definedName name="FDD_159_7" hidden="1">"A33238"</definedName>
    <definedName name="FDD_159_8" hidden="1">"A33603"</definedName>
    <definedName name="FDD_159_9" hidden="1">"A33969"</definedName>
    <definedName name="FDD_16_0" hidden="1">"A25569"</definedName>
    <definedName name="FDD_160_0" hidden="1">"A30681"</definedName>
    <definedName name="FDD_160_1" hidden="1">"A31047"</definedName>
    <definedName name="FDD_160_10" hidden="1">"A34334"</definedName>
    <definedName name="FDD_160_11" hidden="1">"A34699"</definedName>
    <definedName name="FDD_160_12" hidden="1">"A35064"</definedName>
    <definedName name="FDD_160_13" hidden="1">"A35430"</definedName>
    <definedName name="FDD_160_14" hidden="1">"A35795"</definedName>
    <definedName name="FDD_160_15" hidden="1">"E36160"</definedName>
    <definedName name="FDD_160_2" hidden="1">"A31412"</definedName>
    <definedName name="FDD_160_3" hidden="1">"A31777"</definedName>
    <definedName name="FDD_160_4" hidden="1">"A32142"</definedName>
    <definedName name="FDD_160_5" hidden="1">"A32508"</definedName>
    <definedName name="FDD_160_6" hidden="1">"A32873"</definedName>
    <definedName name="FDD_160_7" hidden="1">"A33238"</definedName>
    <definedName name="FDD_160_8" hidden="1">"A33603"</definedName>
    <definedName name="FDD_160_9" hidden="1">"A33969"</definedName>
    <definedName name="FDD_161_0" hidden="1">"A30681"</definedName>
    <definedName name="FDD_161_1" hidden="1">"A31047"</definedName>
    <definedName name="FDD_161_10" hidden="1">"A34334"</definedName>
    <definedName name="FDD_161_11" hidden="1">"A34699"</definedName>
    <definedName name="FDD_161_12" hidden="1">"A35064"</definedName>
    <definedName name="FDD_161_13" hidden="1">"A35430"</definedName>
    <definedName name="FDD_161_14" hidden="1">"A35795"</definedName>
    <definedName name="FDD_161_2" hidden="1">"A31412"</definedName>
    <definedName name="FDD_161_3" hidden="1">"A31777"</definedName>
    <definedName name="FDD_161_4" hidden="1">"A32142"</definedName>
    <definedName name="FDD_161_5" hidden="1">"A32508"</definedName>
    <definedName name="FDD_161_6" hidden="1">"A32873"</definedName>
    <definedName name="FDD_161_7" hidden="1">"A33238"</definedName>
    <definedName name="FDD_161_8" hidden="1">"A33603"</definedName>
    <definedName name="FDD_161_9" hidden="1">"A33969"</definedName>
    <definedName name="FDD_162_0" hidden="1">"A30681"</definedName>
    <definedName name="FDD_162_1" hidden="1">"A31047"</definedName>
    <definedName name="FDD_162_10" hidden="1">"A34334"</definedName>
    <definedName name="FDD_162_11" hidden="1">"A34699"</definedName>
    <definedName name="FDD_162_12" hidden="1">"A35064"</definedName>
    <definedName name="FDD_162_13" hidden="1">"A35430"</definedName>
    <definedName name="FDD_162_14" hidden="1">"A35795"</definedName>
    <definedName name="FDD_162_2" hidden="1">"A31412"</definedName>
    <definedName name="FDD_162_3" hidden="1">"A31777"</definedName>
    <definedName name="FDD_162_4" hidden="1">"A32142"</definedName>
    <definedName name="FDD_162_5" hidden="1">"A32508"</definedName>
    <definedName name="FDD_162_6" hidden="1">"A32873"</definedName>
    <definedName name="FDD_162_7" hidden="1">"A33238"</definedName>
    <definedName name="FDD_162_8" hidden="1">"A33603"</definedName>
    <definedName name="FDD_162_9" hidden="1">"A33969"</definedName>
    <definedName name="FDD_163_0" hidden="1">"A30681"</definedName>
    <definedName name="FDD_163_1" hidden="1">"A31047"</definedName>
    <definedName name="FDD_163_10" hidden="1">"A34334"</definedName>
    <definedName name="FDD_163_11" hidden="1">"A34699"</definedName>
    <definedName name="FDD_163_12" hidden="1">"A35064"</definedName>
    <definedName name="FDD_163_13" hidden="1">"A35430"</definedName>
    <definedName name="FDD_163_14" hidden="1">"A35795"</definedName>
    <definedName name="FDD_163_2" hidden="1">"A31412"</definedName>
    <definedName name="FDD_163_3" hidden="1">"A31777"</definedName>
    <definedName name="FDD_163_4" hidden="1">"A32142"</definedName>
    <definedName name="FDD_163_5" hidden="1">"A32508"</definedName>
    <definedName name="FDD_163_6" hidden="1">"A32873"</definedName>
    <definedName name="FDD_163_7" hidden="1">"A33238"</definedName>
    <definedName name="FDD_163_8" hidden="1">"A33603"</definedName>
    <definedName name="FDD_163_9" hidden="1">"A33969"</definedName>
    <definedName name="FDD_164_0" hidden="1">"A25569"</definedName>
    <definedName name="FDD_165_0" hidden="1">"A30681"</definedName>
    <definedName name="FDD_165_1" hidden="1">"A31047"</definedName>
    <definedName name="FDD_165_10" hidden="1">"A34334"</definedName>
    <definedName name="FDD_165_11" hidden="1">"A34699"</definedName>
    <definedName name="FDD_165_12" hidden="1">"A35064"</definedName>
    <definedName name="FDD_165_13" hidden="1">"A35430"</definedName>
    <definedName name="FDD_165_14" hidden="1">"A35795"</definedName>
    <definedName name="FDD_165_2" hidden="1">"A31412"</definedName>
    <definedName name="FDD_165_3" hidden="1">"A31777"</definedName>
    <definedName name="FDD_165_4" hidden="1">"A32142"</definedName>
    <definedName name="FDD_165_5" hidden="1">"A32508"</definedName>
    <definedName name="FDD_165_6" hidden="1">"A32873"</definedName>
    <definedName name="FDD_165_7" hidden="1">"A33238"</definedName>
    <definedName name="FDD_165_8" hidden="1">"A33603"</definedName>
    <definedName name="FDD_165_9" hidden="1">"A33969"</definedName>
    <definedName name="FDD_166_0" hidden="1">"A30681"</definedName>
    <definedName name="FDD_166_1" hidden="1">"A31047"</definedName>
    <definedName name="FDD_166_10" hidden="1">"A34334"</definedName>
    <definedName name="FDD_166_11" hidden="1">"A34699"</definedName>
    <definedName name="FDD_166_12" hidden="1">"A35064"</definedName>
    <definedName name="FDD_166_13" hidden="1">"A35430"</definedName>
    <definedName name="FDD_166_14" hidden="1">"A35795"</definedName>
    <definedName name="FDD_166_2" hidden="1">"A31412"</definedName>
    <definedName name="FDD_166_3" hidden="1">"A31777"</definedName>
    <definedName name="FDD_166_4" hidden="1">"A32142"</definedName>
    <definedName name="FDD_166_5" hidden="1">"A32508"</definedName>
    <definedName name="FDD_166_6" hidden="1">"A32873"</definedName>
    <definedName name="FDD_166_7" hidden="1">"A33238"</definedName>
    <definedName name="FDD_166_8" hidden="1">"A33603"</definedName>
    <definedName name="FDD_166_9" hidden="1">"A33969"</definedName>
    <definedName name="FDD_167_0" hidden="1">"A30681"</definedName>
    <definedName name="FDD_167_1" hidden="1">"A31047"</definedName>
    <definedName name="FDD_167_10" hidden="1">"A34334"</definedName>
    <definedName name="FDD_167_11" hidden="1">"A34699"</definedName>
    <definedName name="FDD_167_12" hidden="1">"A35064"</definedName>
    <definedName name="FDD_167_13" hidden="1">"A35430"</definedName>
    <definedName name="FDD_167_14" hidden="1">"A35795"</definedName>
    <definedName name="FDD_167_2" hidden="1">"A31412"</definedName>
    <definedName name="FDD_167_3" hidden="1">"A31777"</definedName>
    <definedName name="FDD_167_4" hidden="1">"A32142"</definedName>
    <definedName name="FDD_167_5" hidden="1">"A32508"</definedName>
    <definedName name="FDD_167_6" hidden="1">"A32873"</definedName>
    <definedName name="FDD_167_7" hidden="1">"A33238"</definedName>
    <definedName name="FDD_167_8" hidden="1">"A33603"</definedName>
    <definedName name="FDD_167_9" hidden="1">"A33969"</definedName>
    <definedName name="FDD_168_0" hidden="1">"E36160"</definedName>
    <definedName name="FDD_168_1" hidden="1">"E36525"</definedName>
    <definedName name="FDD_168_2" hidden="1">"E36891"</definedName>
    <definedName name="FDD_169_0" hidden="1">"A30681"</definedName>
    <definedName name="FDD_169_1" hidden="1">"A31047"</definedName>
    <definedName name="FDD_169_10" hidden="1">"A34334"</definedName>
    <definedName name="FDD_169_11" hidden="1">"A34699"</definedName>
    <definedName name="FDD_169_12" hidden="1">"A35064"</definedName>
    <definedName name="FDD_169_13" hidden="1">"A35430"</definedName>
    <definedName name="FDD_169_14" hidden="1">"A35795"</definedName>
    <definedName name="FDD_169_2" hidden="1">"A31412"</definedName>
    <definedName name="FDD_169_3" hidden="1">"A31777"</definedName>
    <definedName name="FDD_169_4" hidden="1">"A32142"</definedName>
    <definedName name="FDD_169_5" hidden="1">"A32508"</definedName>
    <definedName name="FDD_169_6" hidden="1">"A32873"</definedName>
    <definedName name="FDD_169_7" hidden="1">"A33238"</definedName>
    <definedName name="FDD_169_8" hidden="1">"A33603"</definedName>
    <definedName name="FDD_169_9" hidden="1">"A33969"</definedName>
    <definedName name="FDD_17_0" hidden="1">"A25569"</definedName>
    <definedName name="FDD_170_0" hidden="1">"A30681"</definedName>
    <definedName name="FDD_170_1" hidden="1">"A31047"</definedName>
    <definedName name="FDD_170_10" hidden="1">"A34334"</definedName>
    <definedName name="FDD_170_11" hidden="1">"A34699"</definedName>
    <definedName name="FDD_170_12" hidden="1">"A35064"</definedName>
    <definedName name="FDD_170_13" hidden="1">"A35430"</definedName>
    <definedName name="FDD_170_14" hidden="1">"A35795"</definedName>
    <definedName name="FDD_170_2" hidden="1">"A31412"</definedName>
    <definedName name="FDD_170_3" hidden="1">"A31777"</definedName>
    <definedName name="FDD_170_4" hidden="1">"A32142"</definedName>
    <definedName name="FDD_170_5" hidden="1">"A32508"</definedName>
    <definedName name="FDD_170_6" hidden="1">"A32873"</definedName>
    <definedName name="FDD_170_7" hidden="1">"A33238"</definedName>
    <definedName name="FDD_170_8" hidden="1">"A33603"</definedName>
    <definedName name="FDD_170_9" hidden="1">"A33969"</definedName>
    <definedName name="FDD_171_0" hidden="1">"A30681"</definedName>
    <definedName name="FDD_171_1" hidden="1">"A31047"</definedName>
    <definedName name="FDD_171_10" hidden="1">"A34334"</definedName>
    <definedName name="FDD_171_11" hidden="1">"A34699"</definedName>
    <definedName name="FDD_171_12" hidden="1">"A35064"</definedName>
    <definedName name="FDD_171_13" hidden="1">"A35430"</definedName>
    <definedName name="FDD_171_14" hidden="1">"A35795"</definedName>
    <definedName name="FDD_171_2" hidden="1">"A31412"</definedName>
    <definedName name="FDD_171_3" hidden="1">"A31777"</definedName>
    <definedName name="FDD_171_4" hidden="1">"A32142"</definedName>
    <definedName name="FDD_171_5" hidden="1">"A32508"</definedName>
    <definedName name="FDD_171_6" hidden="1">"A32873"</definedName>
    <definedName name="FDD_171_7" hidden="1">"A33238"</definedName>
    <definedName name="FDD_171_8" hidden="1">"A33603"</definedName>
    <definedName name="FDD_171_9" hidden="1">"A33969"</definedName>
    <definedName name="FDD_172_0" hidden="1">"A30681"</definedName>
    <definedName name="FDD_172_1" hidden="1">"A31047"</definedName>
    <definedName name="FDD_172_10" hidden="1">"A34334"</definedName>
    <definedName name="FDD_172_11" hidden="1">"A34699"</definedName>
    <definedName name="FDD_172_12" hidden="1">"A35064"</definedName>
    <definedName name="FDD_172_13" hidden="1">"A35430"</definedName>
    <definedName name="FDD_172_14" hidden="1">"A35795"</definedName>
    <definedName name="FDD_172_2" hidden="1">"A31412"</definedName>
    <definedName name="FDD_172_3" hidden="1">"A31777"</definedName>
    <definedName name="FDD_172_4" hidden="1">"A32142"</definedName>
    <definedName name="FDD_172_5" hidden="1">"A32508"</definedName>
    <definedName name="FDD_172_6" hidden="1">"A32873"</definedName>
    <definedName name="FDD_172_7" hidden="1">"A33238"</definedName>
    <definedName name="FDD_172_8" hidden="1">"A33603"</definedName>
    <definedName name="FDD_172_9" hidden="1">"A33969"</definedName>
    <definedName name="FDD_173_0" hidden="1">"A30681"</definedName>
    <definedName name="FDD_173_1" hidden="1">"A31047"</definedName>
    <definedName name="FDD_173_10" hidden="1">"A34334"</definedName>
    <definedName name="FDD_173_11" hidden="1">"A34699"</definedName>
    <definedName name="FDD_173_12" hidden="1">"A35064"</definedName>
    <definedName name="FDD_173_13" hidden="1">"A35430"</definedName>
    <definedName name="FDD_173_14" hidden="1">"A35795"</definedName>
    <definedName name="FDD_173_2" hidden="1">"A31412"</definedName>
    <definedName name="FDD_173_3" hidden="1">"A31777"</definedName>
    <definedName name="FDD_173_4" hidden="1">"A32142"</definedName>
    <definedName name="FDD_173_5" hidden="1">"A32508"</definedName>
    <definedName name="FDD_173_6" hidden="1">"A32873"</definedName>
    <definedName name="FDD_173_7" hidden="1">"A33238"</definedName>
    <definedName name="FDD_173_8" hidden="1">"A33603"</definedName>
    <definedName name="FDD_173_9" hidden="1">"A33969"</definedName>
    <definedName name="FDD_174_0" hidden="1">"A30681"</definedName>
    <definedName name="FDD_174_1" hidden="1">"A31047"</definedName>
    <definedName name="FDD_174_10" hidden="1">"A34334"</definedName>
    <definedName name="FDD_174_11" hidden="1">"A34699"</definedName>
    <definedName name="FDD_174_12" hidden="1">"A35064"</definedName>
    <definedName name="FDD_174_13" hidden="1">"A35430"</definedName>
    <definedName name="FDD_174_14" hidden="1">"A35795"</definedName>
    <definedName name="FDD_174_2" hidden="1">"A31412"</definedName>
    <definedName name="FDD_174_3" hidden="1">"A31777"</definedName>
    <definedName name="FDD_174_4" hidden="1">"A32142"</definedName>
    <definedName name="FDD_174_5" hidden="1">"A32508"</definedName>
    <definedName name="FDD_174_6" hidden="1">"A32873"</definedName>
    <definedName name="FDD_174_7" hidden="1">"A33238"</definedName>
    <definedName name="FDD_174_8" hidden="1">"A33603"</definedName>
    <definedName name="FDD_174_9" hidden="1">"A33969"</definedName>
    <definedName name="FDD_175_0" hidden="1">"E36160"</definedName>
    <definedName name="FDD_175_1" hidden="1">"E36525"</definedName>
    <definedName name="FDD_175_2" hidden="1">"E36891"</definedName>
    <definedName name="FDD_176_0" hidden="1">"E36160"</definedName>
    <definedName name="FDD_176_1" hidden="1">"E36525"</definedName>
    <definedName name="FDD_176_2" hidden="1">"E36891"</definedName>
    <definedName name="FDD_177_0" hidden="1">"E36160"</definedName>
    <definedName name="FDD_177_1" hidden="1">"E36525"</definedName>
    <definedName name="FDD_177_2" hidden="1">"E36891"</definedName>
    <definedName name="FDD_178_0" hidden="1">"E36160"</definedName>
    <definedName name="FDD_178_1" hidden="1">"E36525"</definedName>
    <definedName name="FDD_178_2" hidden="1">"E36891"</definedName>
    <definedName name="FDD_179_0" hidden="1">"E36160"</definedName>
    <definedName name="FDD_179_1" hidden="1">"E36525"</definedName>
    <definedName name="FDD_179_2" hidden="1">"E36891"</definedName>
    <definedName name="FDD_18_0" hidden="1">"A25569"</definedName>
    <definedName name="FDD_180_0" hidden="1">"E36160"</definedName>
    <definedName name="FDD_180_1" hidden="1">"E36525"</definedName>
    <definedName name="FDD_180_2" hidden="1">"E36891"</definedName>
    <definedName name="FDD_181_0" hidden="1">"E36160"</definedName>
    <definedName name="FDD_181_1" hidden="1">"E36525"</definedName>
    <definedName name="FDD_181_2" hidden="1">"E36891"</definedName>
    <definedName name="FDD_182_0" hidden="1">"E36160"</definedName>
    <definedName name="FDD_182_1" hidden="1">"E36525"</definedName>
    <definedName name="FDD_182_2" hidden="1">"E36891"</definedName>
    <definedName name="FDD_183_0" hidden="1">"E36160"</definedName>
    <definedName name="FDD_183_1" hidden="1">"E36525"</definedName>
    <definedName name="FDD_183_2" hidden="1">"E36891"</definedName>
    <definedName name="FDD_184_0" hidden="1">"E36160"</definedName>
    <definedName name="FDD_184_1" hidden="1">"E36525"</definedName>
    <definedName name="FDD_184_2" hidden="1">"E36891"</definedName>
    <definedName name="FDD_185_0" hidden="1">"E36160"</definedName>
    <definedName name="FDD_185_1" hidden="1">"E36525"</definedName>
    <definedName name="FDD_185_2" hidden="1">"E36891"</definedName>
    <definedName name="FDD_186_0" hidden="1">"E36160"</definedName>
    <definedName name="FDD_186_1" hidden="1">"E36525"</definedName>
    <definedName name="FDD_186_2" hidden="1">"E36891"</definedName>
    <definedName name="FDD_187_0" hidden="1">"E36160"</definedName>
    <definedName name="FDD_187_1" hidden="1">"E36525"</definedName>
    <definedName name="FDD_187_2" hidden="1">"E36891"</definedName>
    <definedName name="FDD_188_0" hidden="1">"A30681"</definedName>
    <definedName name="FDD_188_1" hidden="1">"A31047"</definedName>
    <definedName name="FDD_188_10" hidden="1">"A34334"</definedName>
    <definedName name="FDD_188_11" hidden="1">"A34699"</definedName>
    <definedName name="FDD_188_12" hidden="1">"A35064"</definedName>
    <definedName name="FDD_188_13" hidden="1">"A35430"</definedName>
    <definedName name="FDD_188_14" hidden="1">"A35795"</definedName>
    <definedName name="FDD_188_2" hidden="1">"A31412"</definedName>
    <definedName name="FDD_188_3" hidden="1">"A31777"</definedName>
    <definedName name="FDD_188_4" hidden="1">"A32142"</definedName>
    <definedName name="FDD_188_5" hidden="1">"A32508"</definedName>
    <definedName name="FDD_188_6" hidden="1">"A32873"</definedName>
    <definedName name="FDD_188_7" hidden="1">"A33238"</definedName>
    <definedName name="FDD_188_8" hidden="1">"A33603"</definedName>
    <definedName name="FDD_188_9" hidden="1">"A33969"</definedName>
    <definedName name="FDD_189_0" hidden="1">"A30681"</definedName>
    <definedName name="FDD_189_1" hidden="1">"A31047"</definedName>
    <definedName name="FDD_189_10" hidden="1">"A34334"</definedName>
    <definedName name="FDD_189_11" hidden="1">"A34699"</definedName>
    <definedName name="FDD_189_12" hidden="1">"A35064"</definedName>
    <definedName name="FDD_189_13" hidden="1">"A35430"</definedName>
    <definedName name="FDD_189_14" hidden="1">"A35795"</definedName>
    <definedName name="FDD_189_2" hidden="1">"A31412"</definedName>
    <definedName name="FDD_189_3" hidden="1">"A31777"</definedName>
    <definedName name="FDD_189_4" hidden="1">"A32142"</definedName>
    <definedName name="FDD_189_5" hidden="1">"A32508"</definedName>
    <definedName name="FDD_189_6" hidden="1">"A32873"</definedName>
    <definedName name="FDD_189_7" hidden="1">"A33238"</definedName>
    <definedName name="FDD_189_8" hidden="1">"A33603"</definedName>
    <definedName name="FDD_189_9" hidden="1">"A33969"</definedName>
    <definedName name="FDD_19_0" hidden="1">"A25569"</definedName>
    <definedName name="FDD_190_0" hidden="1">"A30681"</definedName>
    <definedName name="FDD_190_1" hidden="1">"A31047"</definedName>
    <definedName name="FDD_190_10" hidden="1">"A34334"</definedName>
    <definedName name="FDD_190_11" hidden="1">"A34699"</definedName>
    <definedName name="FDD_190_12" hidden="1">"A35064"</definedName>
    <definedName name="FDD_190_13" hidden="1">"A35430"</definedName>
    <definedName name="FDD_190_14" hidden="1">"A35795"</definedName>
    <definedName name="FDD_190_2" hidden="1">"A31412"</definedName>
    <definedName name="FDD_190_3" hidden="1">"A31777"</definedName>
    <definedName name="FDD_190_4" hidden="1">"A32142"</definedName>
    <definedName name="FDD_190_5" hidden="1">"A32508"</definedName>
    <definedName name="FDD_190_6" hidden="1">"A32873"</definedName>
    <definedName name="FDD_190_7" hidden="1">"A33238"</definedName>
    <definedName name="FDD_190_8" hidden="1">"A33603"</definedName>
    <definedName name="FDD_190_9" hidden="1">"A33969"</definedName>
    <definedName name="FDD_191_0" hidden="1">"A30681"</definedName>
    <definedName name="FDD_191_1" hidden="1">"A31047"</definedName>
    <definedName name="FDD_191_10" hidden="1">"A34334"</definedName>
    <definedName name="FDD_191_11" hidden="1">"A34699"</definedName>
    <definedName name="FDD_191_12" hidden="1">"A35064"</definedName>
    <definedName name="FDD_191_13" hidden="1">"A35430"</definedName>
    <definedName name="FDD_191_14" hidden="1">"A35795"</definedName>
    <definedName name="FDD_191_2" hidden="1">"A31412"</definedName>
    <definedName name="FDD_191_3" hidden="1">"A31777"</definedName>
    <definedName name="FDD_191_4" hidden="1">"A32142"</definedName>
    <definedName name="FDD_191_5" hidden="1">"A32508"</definedName>
    <definedName name="FDD_191_6" hidden="1">"A32873"</definedName>
    <definedName name="FDD_191_7" hidden="1">"A33238"</definedName>
    <definedName name="FDD_191_8" hidden="1">"A33603"</definedName>
    <definedName name="FDD_191_9" hidden="1">"A33969"</definedName>
    <definedName name="FDD_192_0" hidden="1">"E36160"</definedName>
    <definedName name="FDD_192_1" hidden="1">"E36525"</definedName>
    <definedName name="FDD_192_2" hidden="1">"E36891"</definedName>
    <definedName name="FDD_193_0" hidden="1">"A30681"</definedName>
    <definedName name="FDD_193_1" hidden="1">"A31047"</definedName>
    <definedName name="FDD_193_10" hidden="1">"A34334"</definedName>
    <definedName name="FDD_193_11" hidden="1">"A34699"</definedName>
    <definedName name="FDD_193_12" hidden="1">"A35064"</definedName>
    <definedName name="FDD_193_13" hidden="1">"A35430"</definedName>
    <definedName name="FDD_193_14" hidden="1">"A35795"</definedName>
    <definedName name="FDD_193_2" hidden="1">"A31412"</definedName>
    <definedName name="FDD_193_3" hidden="1">"A31777"</definedName>
    <definedName name="FDD_193_4" hidden="1">"A32142"</definedName>
    <definedName name="FDD_193_5" hidden="1">"A32508"</definedName>
    <definedName name="FDD_193_6" hidden="1">"A32873"</definedName>
    <definedName name="FDD_193_7" hidden="1">"A33238"</definedName>
    <definedName name="FDD_193_8" hidden="1">"A33603"</definedName>
    <definedName name="FDD_193_9" hidden="1">"A33969"</definedName>
    <definedName name="FDD_194_0" hidden="1">"A30681"</definedName>
    <definedName name="FDD_194_1" hidden="1">"A31047"</definedName>
    <definedName name="FDD_194_10" hidden="1">"A34334"</definedName>
    <definedName name="FDD_194_11" hidden="1">"A34699"</definedName>
    <definedName name="FDD_194_12" hidden="1">"A35064"</definedName>
    <definedName name="FDD_194_13" hidden="1">"A35430"</definedName>
    <definedName name="FDD_194_14" hidden="1">"A35795"</definedName>
    <definedName name="FDD_194_2" hidden="1">"A31412"</definedName>
    <definedName name="FDD_194_3" hidden="1">"A31777"</definedName>
    <definedName name="FDD_194_4" hidden="1">"A32142"</definedName>
    <definedName name="FDD_194_5" hidden="1">"A32508"</definedName>
    <definedName name="FDD_194_6" hidden="1">"A32873"</definedName>
    <definedName name="FDD_194_7" hidden="1">"A33238"</definedName>
    <definedName name="FDD_194_8" hidden="1">"A33603"</definedName>
    <definedName name="FDD_194_9" hidden="1">"A33969"</definedName>
    <definedName name="FDD_195_0" hidden="1">"A30681"</definedName>
    <definedName name="FDD_195_1" hidden="1">"A31047"</definedName>
    <definedName name="FDD_195_10" hidden="1">"A34334"</definedName>
    <definedName name="FDD_195_11" hidden="1">"A34699"</definedName>
    <definedName name="FDD_195_12" hidden="1">"A35064"</definedName>
    <definedName name="FDD_195_13" hidden="1">"A35430"</definedName>
    <definedName name="FDD_195_14" hidden="1">"A35795"</definedName>
    <definedName name="FDD_195_2" hidden="1">"A31412"</definedName>
    <definedName name="FDD_195_3" hidden="1">"A31777"</definedName>
    <definedName name="FDD_195_4" hidden="1">"A32142"</definedName>
    <definedName name="FDD_195_5" hidden="1">"A32508"</definedName>
    <definedName name="FDD_195_6" hidden="1">"A32873"</definedName>
    <definedName name="FDD_195_7" hidden="1">"A33238"</definedName>
    <definedName name="FDD_195_8" hidden="1">"A33603"</definedName>
    <definedName name="FDD_195_9" hidden="1">"A33969"</definedName>
    <definedName name="FDD_196_0" hidden="1">"E36160"</definedName>
    <definedName name="FDD_196_1" hidden="1">"E36525"</definedName>
    <definedName name="FDD_196_2" hidden="1">"E36891"</definedName>
    <definedName name="FDD_197_0" hidden="1">"A30681"</definedName>
    <definedName name="FDD_197_1" hidden="1">"A31047"</definedName>
    <definedName name="FDD_197_10" hidden="1">"A34334"</definedName>
    <definedName name="FDD_197_11" hidden="1">"A34699"</definedName>
    <definedName name="FDD_197_12" hidden="1">"A35064"</definedName>
    <definedName name="FDD_197_13" hidden="1">"A35430"</definedName>
    <definedName name="FDD_197_14" hidden="1">"A35795"</definedName>
    <definedName name="FDD_197_2" hidden="1">"A31412"</definedName>
    <definedName name="FDD_197_3" hidden="1">"A31777"</definedName>
    <definedName name="FDD_197_4" hidden="1">"A32142"</definedName>
    <definedName name="FDD_197_5" hidden="1">"A32508"</definedName>
    <definedName name="FDD_197_6" hidden="1">"A32873"</definedName>
    <definedName name="FDD_197_7" hidden="1">"A33238"</definedName>
    <definedName name="FDD_197_8" hidden="1">"A33603"</definedName>
    <definedName name="FDD_197_9" hidden="1">"A33969"</definedName>
    <definedName name="FDD_198_0" hidden="1">"A30681"</definedName>
    <definedName name="FDD_198_1" hidden="1">"A31047"</definedName>
    <definedName name="FDD_198_10" hidden="1">"U34334"</definedName>
    <definedName name="FDD_198_11" hidden="1">"U34699"</definedName>
    <definedName name="FDD_198_12" hidden="1">"U35064"</definedName>
    <definedName name="FDD_198_13" hidden="1">"U35430"</definedName>
    <definedName name="FDD_198_14" hidden="1">"U35795"</definedName>
    <definedName name="FDD_198_2" hidden="1">"A31412"</definedName>
    <definedName name="FDD_198_3" hidden="1">"U31777"</definedName>
    <definedName name="FDD_198_4" hidden="1">"U32142"</definedName>
    <definedName name="FDD_198_5" hidden="1">"U32508"</definedName>
    <definedName name="FDD_198_6" hidden="1">"U32873"</definedName>
    <definedName name="FDD_198_7" hidden="1">"U33238"</definedName>
    <definedName name="FDD_198_8" hidden="1">"U33603"</definedName>
    <definedName name="FDD_198_9" hidden="1">"U33969"</definedName>
    <definedName name="FDD_199_0" hidden="1">"E36160"</definedName>
    <definedName name="FDD_199_1" hidden="1">"E36525"</definedName>
    <definedName name="FDD_199_2" hidden="1">"E36891"</definedName>
    <definedName name="FDD_2_0" hidden="1">"A25569"</definedName>
    <definedName name="FDD_20_0" hidden="1">"A25569"</definedName>
    <definedName name="FDD_200_0" hidden="1">"E36160"</definedName>
    <definedName name="FDD_200_1" hidden="1">"E36525"</definedName>
    <definedName name="FDD_200_2" hidden="1">"E36891"</definedName>
    <definedName name="FDD_201_0" hidden="1">"A30681"</definedName>
    <definedName name="FDD_201_1" hidden="1">"A31047"</definedName>
    <definedName name="FDD_201_10" hidden="1">"A34334"</definedName>
    <definedName name="FDD_201_11" hidden="1">"A34699"</definedName>
    <definedName name="FDD_201_12" hidden="1">"A35064"</definedName>
    <definedName name="FDD_201_13" hidden="1">"A35430"</definedName>
    <definedName name="FDD_201_14" hidden="1">"A35795"</definedName>
    <definedName name="FDD_201_2" hidden="1">"A31412"</definedName>
    <definedName name="FDD_201_3" hidden="1">"A31777"</definedName>
    <definedName name="FDD_201_4" hidden="1">"A32142"</definedName>
    <definedName name="FDD_201_5" hidden="1">"A32508"</definedName>
    <definedName name="FDD_201_6" hidden="1">"A32873"</definedName>
    <definedName name="FDD_201_7" hidden="1">"A33238"</definedName>
    <definedName name="FDD_201_8" hidden="1">"A33603"</definedName>
    <definedName name="FDD_201_9" hidden="1">"A33969"</definedName>
    <definedName name="FDD_202_0" hidden="1">"A30681"</definedName>
    <definedName name="FDD_202_1" hidden="1">"A31047"</definedName>
    <definedName name="FDD_202_10" hidden="1">"A34334"</definedName>
    <definedName name="FDD_202_11" hidden="1">"A34699"</definedName>
    <definedName name="FDD_202_12" hidden="1">"A35064"</definedName>
    <definedName name="FDD_202_13" hidden="1">"A35430"</definedName>
    <definedName name="FDD_202_14" hidden="1">"A35795"</definedName>
    <definedName name="FDD_202_2" hidden="1">"A31412"</definedName>
    <definedName name="FDD_202_3" hidden="1">"A31777"</definedName>
    <definedName name="FDD_202_4" hidden="1">"A32142"</definedName>
    <definedName name="FDD_202_5" hidden="1">"A32508"</definedName>
    <definedName name="FDD_202_6" hidden="1">"A32873"</definedName>
    <definedName name="FDD_202_7" hidden="1">"A33238"</definedName>
    <definedName name="FDD_202_8" hidden="1">"A33603"</definedName>
    <definedName name="FDD_202_9" hidden="1">"A33969"</definedName>
    <definedName name="FDD_203_0" hidden="1">"E36160"</definedName>
    <definedName name="FDD_203_1" hidden="1">"E36525"</definedName>
    <definedName name="FDD_203_2" hidden="1">"E36891"</definedName>
    <definedName name="FDD_204_0" hidden="1">"A25569"</definedName>
    <definedName name="FDD_205_0" hidden="1">"A25569"</definedName>
    <definedName name="FDD_206_0" hidden="1">"A25569"</definedName>
    <definedName name="FDD_207_0" hidden="1">"A25569"</definedName>
    <definedName name="FDD_208_0" hidden="1">"E36160"</definedName>
    <definedName name="FDD_208_1" hidden="1">"E36525"</definedName>
    <definedName name="FDD_208_2" hidden="1">"E36891"</definedName>
    <definedName name="FDD_209_0" hidden="1">"A25569"</definedName>
    <definedName name="FDD_21_0" hidden="1">"A25569"</definedName>
    <definedName name="FDD_210_0" hidden="1">"A25569"</definedName>
    <definedName name="FDD_211_0" hidden="1">"A25569"</definedName>
    <definedName name="FDD_212_0" hidden="1">"A25569"</definedName>
    <definedName name="FDD_213_0" hidden="1">"E36160"</definedName>
    <definedName name="FDD_213_1" hidden="1">"E36525"</definedName>
    <definedName name="FDD_213_2" hidden="1">"E36891"</definedName>
    <definedName name="FDD_214_0" hidden="1">"A25569"</definedName>
    <definedName name="FDD_215_0" hidden="1">"A25569"</definedName>
    <definedName name="FDD_216_0" hidden="1">"A25569"</definedName>
    <definedName name="FDD_217_0" hidden="1">"A25569"</definedName>
    <definedName name="FDD_218_0" hidden="1">"E36160"</definedName>
    <definedName name="FDD_218_1" hidden="1">"E36525"</definedName>
    <definedName name="FDD_218_2" hidden="1">"E36891"</definedName>
    <definedName name="FDD_219_0" hidden="1">"U25569"</definedName>
    <definedName name="FDD_22_0" hidden="1">"A25569"</definedName>
    <definedName name="FDD_220_0" hidden="1">"U25569"</definedName>
    <definedName name="FDD_221_0" hidden="1">"U25569"</definedName>
    <definedName name="FDD_222_0" hidden="1">"U25569"</definedName>
    <definedName name="FDD_223_0" hidden="1">"E36160"</definedName>
    <definedName name="FDD_223_1" hidden="1">"E36525"</definedName>
    <definedName name="FDD_223_2" hidden="1">"E36891"</definedName>
    <definedName name="FDD_224_0" hidden="1">"A25569"</definedName>
    <definedName name="FDD_225_0" hidden="1">"A25569"</definedName>
    <definedName name="FDD_226_0" hidden="1">"A25569"</definedName>
    <definedName name="FDD_227_0" hidden="1">"A25569"</definedName>
    <definedName name="FDD_228_0" hidden="1">"E36160"</definedName>
    <definedName name="FDD_228_1" hidden="1">"E36525"</definedName>
    <definedName name="FDD_228_2" hidden="1">"E36891"</definedName>
    <definedName name="FDD_229_0" hidden="1">"A25569"</definedName>
    <definedName name="FDD_23_0" hidden="1">"A25569"</definedName>
    <definedName name="FDD_230_0" hidden="1">"A25569"</definedName>
    <definedName name="FDD_231_0" hidden="1">"A25569"</definedName>
    <definedName name="FDD_232_0" hidden="1">"A25569"</definedName>
    <definedName name="FDD_233_0" hidden="1">"A25569"</definedName>
    <definedName name="FDD_234_0" hidden="1">"A25569"</definedName>
    <definedName name="FDD_235_0" hidden="1">"A25569"</definedName>
    <definedName name="FDD_236_0" hidden="1">"A25569"</definedName>
    <definedName name="FDD_237_0" hidden="1">"A25569"</definedName>
    <definedName name="FDD_238_0" hidden="1">"A30681"</definedName>
    <definedName name="FDD_238_1" hidden="1">"A31047"</definedName>
    <definedName name="FDD_238_10" hidden="1">"A34334"</definedName>
    <definedName name="FDD_238_11" hidden="1">"A34699"</definedName>
    <definedName name="FDD_238_12" hidden="1">"A35064"</definedName>
    <definedName name="FDD_238_13" hidden="1">"A35430"</definedName>
    <definedName name="FDD_238_14" hidden="1">"A35795"</definedName>
    <definedName name="FDD_238_2" hidden="1">"A31412"</definedName>
    <definedName name="FDD_238_3" hidden="1">"A31777"</definedName>
    <definedName name="FDD_238_4" hidden="1">"A32142"</definedName>
    <definedName name="FDD_238_5" hidden="1">"A32508"</definedName>
    <definedName name="FDD_238_6" hidden="1">"A32873"</definedName>
    <definedName name="FDD_238_7" hidden="1">"A33238"</definedName>
    <definedName name="FDD_238_8" hidden="1">"A33603"</definedName>
    <definedName name="FDD_238_9" hidden="1">"A33969"</definedName>
    <definedName name="FDD_24_0" hidden="1">"A25569"</definedName>
    <definedName name="FDD_243_0" hidden="1">"E36160"</definedName>
    <definedName name="FDD_243_1" hidden="1">"E36525"</definedName>
    <definedName name="FDD_243_2" hidden="1">"E36891"</definedName>
    <definedName name="FDD_244_0" hidden="1">"A25569"</definedName>
    <definedName name="FDD_245_0" hidden="1">"A25569"</definedName>
    <definedName name="FDD_246_0" hidden="1">"A25569"</definedName>
    <definedName name="FDD_247_0" hidden="1">"A25569"</definedName>
    <definedName name="FDD_248_0" hidden="1">"E36160"</definedName>
    <definedName name="FDD_248_1" hidden="1">"E36525"</definedName>
    <definedName name="FDD_248_2" hidden="1">"E36891"</definedName>
    <definedName name="FDD_249_0" hidden="1">"A25569"</definedName>
    <definedName name="FDD_25_0" hidden="1">"A25569"</definedName>
    <definedName name="FDD_250_0" hidden="1">"A25569"</definedName>
    <definedName name="FDD_251_0" hidden="1">"A25569"</definedName>
    <definedName name="FDD_252_0" hidden="1">"A25569"</definedName>
    <definedName name="FDD_253_0" hidden="1">"E36160"</definedName>
    <definedName name="FDD_253_1" hidden="1">"E36525"</definedName>
    <definedName name="FDD_253_2" hidden="1">"E36891"</definedName>
    <definedName name="FDD_254_0" hidden="1">"E36160"</definedName>
    <definedName name="FDD_254_1" hidden="1">"E36525"</definedName>
    <definedName name="FDD_254_2" hidden="1">"E36891"</definedName>
    <definedName name="FDD_255_0" hidden="1">"E36160"</definedName>
    <definedName name="FDD_255_1" hidden="1">"E36525"</definedName>
    <definedName name="FDD_255_2" hidden="1">"E36891"</definedName>
    <definedName name="FDD_256_0" hidden="1">"U36160"</definedName>
    <definedName name="FDD_256_1" hidden="1">"U36525"</definedName>
    <definedName name="FDD_256_2" hidden="1">"U36891"</definedName>
    <definedName name="FDD_257_0" hidden="1">"E36160"</definedName>
    <definedName name="FDD_257_1" hidden="1">"E36525"</definedName>
    <definedName name="FDD_257_2" hidden="1">"E36891"</definedName>
    <definedName name="FDD_258_0" hidden="1">"E36160"</definedName>
    <definedName name="FDD_258_1" hidden="1">"E36525"</definedName>
    <definedName name="FDD_258_2" hidden="1">"E36891"</definedName>
    <definedName name="FDD_259_0" hidden="1">"E36160"</definedName>
    <definedName name="FDD_259_1" hidden="1">"E36525"</definedName>
    <definedName name="FDD_259_2" hidden="1">"E36891"</definedName>
    <definedName name="FDD_26_0" hidden="1">"A25569"</definedName>
    <definedName name="FDD_260_0" hidden="1">"E36160"</definedName>
    <definedName name="FDD_260_1" hidden="1">"E36525"</definedName>
    <definedName name="FDD_260_2" hidden="1">"E36891"</definedName>
    <definedName name="FDD_261_0" hidden="1">"E36160"</definedName>
    <definedName name="FDD_261_1" hidden="1">"E36525"</definedName>
    <definedName name="FDD_261_2" hidden="1">"E36891"</definedName>
    <definedName name="FDD_264_0" hidden="1">"E36160"</definedName>
    <definedName name="FDD_264_1" hidden="1">"E36525"</definedName>
    <definedName name="FDD_264_2" hidden="1">"E36891"</definedName>
    <definedName name="FDD_265_0" hidden="1">"A25569"</definedName>
    <definedName name="FDD_266_0" hidden="1">"A25569"</definedName>
    <definedName name="FDD_267_0" hidden="1">"A25569"</definedName>
    <definedName name="FDD_268_0" hidden="1">"A25569"</definedName>
    <definedName name="FDD_269_0" hidden="1">"E36160"</definedName>
    <definedName name="FDD_269_1" hidden="1">"E36525"</definedName>
    <definedName name="FDD_269_2" hidden="1">"E36891"</definedName>
    <definedName name="FDD_27_0" hidden="1">"A25569"</definedName>
    <definedName name="FDD_270_0" hidden="1">"A25569"</definedName>
    <definedName name="FDD_271_0" hidden="1">"A25569"</definedName>
    <definedName name="FDD_272_0" hidden="1">"A25569"</definedName>
    <definedName name="FDD_273_0" hidden="1">"A25569"</definedName>
    <definedName name="FDD_274_0" hidden="1">"E36160"</definedName>
    <definedName name="FDD_274_1" hidden="1">"E36525"</definedName>
    <definedName name="FDD_274_2" hidden="1">"E36891"</definedName>
    <definedName name="FDD_275_0" hidden="1">"A25569"</definedName>
    <definedName name="FDD_276_0" hidden="1">"A25569"</definedName>
    <definedName name="FDD_277_0" hidden="1">"A25569"</definedName>
    <definedName name="FDD_278_0" hidden="1">"A25569"</definedName>
    <definedName name="FDD_279_0" hidden="1">"E36160"</definedName>
    <definedName name="FDD_279_1" hidden="1">"E36525"</definedName>
    <definedName name="FDD_279_2" hidden="1">"E36891"</definedName>
    <definedName name="FDD_28_0" hidden="1">"A25569"</definedName>
    <definedName name="FDD_280_0" hidden="1">"E36160"</definedName>
    <definedName name="FDD_280_1" hidden="1">"E36525"</definedName>
    <definedName name="FDD_280_2" hidden="1">"E36891"</definedName>
    <definedName name="FDD_281_0" hidden="1">"E36160"</definedName>
    <definedName name="FDD_281_1" hidden="1">"E36525"</definedName>
    <definedName name="FDD_281_2" hidden="1">"E36891"</definedName>
    <definedName name="FDD_282_0" hidden="1">"E36160"</definedName>
    <definedName name="FDD_282_1" hidden="1">"E36525"</definedName>
    <definedName name="FDD_282_2" hidden="1">"E36891"</definedName>
    <definedName name="FDD_283_0" hidden="1">"E36160"</definedName>
    <definedName name="FDD_283_1" hidden="1">"E36525"</definedName>
    <definedName name="FDD_283_2" hidden="1">"E36891"</definedName>
    <definedName name="FDD_284_0" hidden="1">"A30681"</definedName>
    <definedName name="FDD_284_1" hidden="1">"A31047"</definedName>
    <definedName name="FDD_284_10" hidden="1">"A34334"</definedName>
    <definedName name="FDD_284_11" hidden="1">"A34699"</definedName>
    <definedName name="FDD_284_12" hidden="1">"A35064"</definedName>
    <definedName name="FDD_284_13" hidden="1">"A35430"</definedName>
    <definedName name="FDD_284_14" hidden="1">"A35795"</definedName>
    <definedName name="FDD_284_2" hidden="1">"A31412"</definedName>
    <definedName name="FDD_284_3" hidden="1">"A31777"</definedName>
    <definedName name="FDD_284_4" hidden="1">"A32142"</definedName>
    <definedName name="FDD_284_5" hidden="1">"A32508"</definedName>
    <definedName name="FDD_284_6" hidden="1">"A32873"</definedName>
    <definedName name="FDD_284_7" hidden="1">"A33238"</definedName>
    <definedName name="FDD_284_8" hidden="1">"A33603"</definedName>
    <definedName name="FDD_284_9" hidden="1">"A33969"</definedName>
    <definedName name="FDD_285_0" hidden="1">"A35795"</definedName>
    <definedName name="FDD_285_1" hidden="1">"E36160"</definedName>
    <definedName name="FDD_285_10" hidden="1">"E39447"</definedName>
    <definedName name="FDD_285_11" hidden="1">"E39813"</definedName>
    <definedName name="FDD_285_12" hidden="1">"E40178"</definedName>
    <definedName name="FDD_285_13" hidden="1">"E40543"</definedName>
    <definedName name="FDD_285_14" hidden="1">"E40908"</definedName>
    <definedName name="FDD_285_15" hidden="1">"E41274"</definedName>
    <definedName name="FDD_285_16" hidden="1">"E41639"</definedName>
    <definedName name="FDD_285_17" hidden="1">"E42004"</definedName>
    <definedName name="FDD_285_18" hidden="1">"E42369"</definedName>
    <definedName name="FDD_285_19" hidden="1">"E42735"</definedName>
    <definedName name="FDD_285_2" hidden="1">"E36525"</definedName>
    <definedName name="FDD_285_20" hidden="1">"E43100"</definedName>
    <definedName name="FDD_285_21" hidden="1">"E43465"</definedName>
    <definedName name="FDD_285_22" hidden="1">"E43830"</definedName>
    <definedName name="FDD_285_23" hidden="1">"E44196"</definedName>
    <definedName name="FDD_285_24" hidden="1">"E44561"</definedName>
    <definedName name="FDD_285_25" hidden="1">"E44926"</definedName>
    <definedName name="FDD_285_3" hidden="1">"E36891"</definedName>
    <definedName name="FDD_285_4" hidden="1">"E37256"</definedName>
    <definedName name="FDD_285_5" hidden="1">"E37621"</definedName>
    <definedName name="FDD_285_6" hidden="1">"E37986"</definedName>
    <definedName name="FDD_285_7" hidden="1">"E38352"</definedName>
    <definedName name="FDD_285_8" hidden="1">"E38717"</definedName>
    <definedName name="FDD_285_9" hidden="1">"E39082"</definedName>
    <definedName name="FDD_286_0" hidden="1">"E36160"</definedName>
    <definedName name="FDD_286_1" hidden="1">"E36525"</definedName>
    <definedName name="FDD_286_10" hidden="1">"E39813"</definedName>
    <definedName name="FDD_286_11" hidden="1">"E40178"</definedName>
    <definedName name="FDD_286_12" hidden="1">"E40543"</definedName>
    <definedName name="FDD_286_13" hidden="1">"E40908"</definedName>
    <definedName name="FDD_286_14" hidden="1">"E41274"</definedName>
    <definedName name="FDD_286_15" hidden="1">"E41639"</definedName>
    <definedName name="FDD_286_16" hidden="1">"E42004"</definedName>
    <definedName name="FDD_286_17" hidden="1">"E42369"</definedName>
    <definedName name="FDD_286_18" hidden="1">"E42735"</definedName>
    <definedName name="FDD_286_19" hidden="1">"E43100"</definedName>
    <definedName name="FDD_286_2" hidden="1">"E36891"</definedName>
    <definedName name="FDD_286_20" hidden="1">"E43465"</definedName>
    <definedName name="FDD_286_21" hidden="1">"E43830"</definedName>
    <definedName name="FDD_286_22" hidden="1">"E44196"</definedName>
    <definedName name="FDD_286_23" hidden="1">"E44561"</definedName>
    <definedName name="FDD_286_24" hidden="1">"E44926"</definedName>
    <definedName name="FDD_286_3" hidden="1">"E37256"</definedName>
    <definedName name="FDD_286_4" hidden="1">"E37621"</definedName>
    <definedName name="FDD_286_5" hidden="1">"E37986"</definedName>
    <definedName name="FDD_286_6" hidden="1">"E38352"</definedName>
    <definedName name="FDD_286_7" hidden="1">"E38717"</definedName>
    <definedName name="FDD_286_8" hidden="1">"E39082"</definedName>
    <definedName name="FDD_286_9" hidden="1">"E39447"</definedName>
    <definedName name="FDD_287_0" hidden="1">"A25569"</definedName>
    <definedName name="FDD_288_0" hidden="1">"A25569"</definedName>
    <definedName name="FDD_289_0" hidden="1">"A36890"</definedName>
    <definedName name="FDD_29_0" hidden="1">"A25569"</definedName>
    <definedName name="FDD_290_0" hidden="1">"A36890"</definedName>
    <definedName name="FDD_291_0" hidden="1">"A25569"</definedName>
    <definedName name="FDD_295_0" hidden="1">"U25569"</definedName>
    <definedName name="FDD_296_0" hidden="1">"A25569"</definedName>
    <definedName name="FDD_297_0" hidden="1">"A25569"</definedName>
    <definedName name="FDD_298_0" hidden="1">"A25569"</definedName>
    <definedName name="FDD_299_0" hidden="1">"A25569"</definedName>
    <definedName name="FDD_3_0" hidden="1">"A25569"</definedName>
    <definedName name="FDD_30_0" hidden="1">"A25569"</definedName>
    <definedName name="FDD_300_0" hidden="1">"U25569"</definedName>
    <definedName name="FDD_301_0" hidden="1">"U35795"</definedName>
    <definedName name="FDD_301_1" hidden="1">"U36160"</definedName>
    <definedName name="FDD_301_2" hidden="1">"U36525"</definedName>
    <definedName name="FDD_302_0" hidden="1">"U35795"</definedName>
    <definedName name="FDD_302_1" hidden="1">"U36160"</definedName>
    <definedName name="FDD_302_2" hidden="1">"U36525"</definedName>
    <definedName name="FDD_303_0" hidden="1">"U35795"</definedName>
    <definedName name="FDD_303_1" hidden="1">"U36160"</definedName>
    <definedName name="FDD_303_2" hidden="1">"U36525"</definedName>
    <definedName name="FDD_304_0" hidden="1">"U35795"</definedName>
    <definedName name="FDD_304_1" hidden="1">"U36160"</definedName>
    <definedName name="FDD_304_2" hidden="1">"U36525"</definedName>
    <definedName name="FDD_305_0" hidden="1">"A30681"</definedName>
    <definedName name="FDD_305_1" hidden="1">"A31047"</definedName>
    <definedName name="FDD_305_10" hidden="1">"U34334"</definedName>
    <definedName name="FDD_305_11" hidden="1">"U34699"</definedName>
    <definedName name="FDD_305_12" hidden="1">"U35064"</definedName>
    <definedName name="FDD_305_13" hidden="1">"U35430"</definedName>
    <definedName name="FDD_305_14" hidden="1">"U35795"</definedName>
    <definedName name="FDD_305_2" hidden="1">"A31412"</definedName>
    <definedName name="FDD_305_3" hidden="1">"U31777"</definedName>
    <definedName name="FDD_305_4" hidden="1">"U32142"</definedName>
    <definedName name="FDD_305_5" hidden="1">"U32508"</definedName>
    <definedName name="FDD_305_6" hidden="1">"U32873"</definedName>
    <definedName name="FDD_305_7" hidden="1">"U33238"</definedName>
    <definedName name="FDD_305_8" hidden="1">"U33603"</definedName>
    <definedName name="FDD_305_9" hidden="1">"U33969"</definedName>
    <definedName name="FDD_306_0" hidden="1">"U35795"</definedName>
    <definedName name="FDD_306_1" hidden="1">"E36160"</definedName>
    <definedName name="FDD_306_2" hidden="1">"U36525"</definedName>
    <definedName name="FDD_307_0" hidden="1">"A35795"</definedName>
    <definedName name="FDD_307_1" hidden="1">"U36160"</definedName>
    <definedName name="FDD_307_2" hidden="1">"U36525"</definedName>
    <definedName name="FDD_31_0" hidden="1">"A25569"</definedName>
    <definedName name="FDD_32_0" hidden="1">"A25569"</definedName>
    <definedName name="FDD_33_0" hidden="1">"A25569"</definedName>
    <definedName name="FDD_34_0" hidden="1">"A25569"</definedName>
    <definedName name="FDD_35_0" hidden="1">"A25569"</definedName>
    <definedName name="FDD_36_0" hidden="1">"A25569"</definedName>
    <definedName name="FDD_37_0" hidden="1">"A25569"</definedName>
    <definedName name="FDD_38_0" hidden="1">"A25569"</definedName>
    <definedName name="FDD_39_0" hidden="1">"A25569"</definedName>
    <definedName name="FDD_4_0" hidden="1">"A25569"</definedName>
    <definedName name="FDD_40_0" hidden="1">"A25569"</definedName>
    <definedName name="FDD_41_0" hidden="1">"U25569"</definedName>
    <definedName name="FDD_42_0" hidden="1">"U25569"</definedName>
    <definedName name="FDD_43_0" hidden="1">"A25569"</definedName>
    <definedName name="FDD_44_0" hidden="1">"A30681"</definedName>
    <definedName name="FDD_44_1" hidden="1">"A31047"</definedName>
    <definedName name="FDD_44_10" hidden="1">"A34334"</definedName>
    <definedName name="FDD_44_11" hidden="1">"A34699"</definedName>
    <definedName name="FDD_44_12" hidden="1">"A35064"</definedName>
    <definedName name="FDD_44_13" hidden="1">"A35430"</definedName>
    <definedName name="FDD_44_14" hidden="1">"A35795"</definedName>
    <definedName name="FDD_44_2" hidden="1">"A31412"</definedName>
    <definedName name="FDD_44_3" hidden="1">"A31777"</definedName>
    <definedName name="FDD_44_4" hidden="1">"A32142"</definedName>
    <definedName name="FDD_44_5" hidden="1">"A32508"</definedName>
    <definedName name="FDD_44_6" hidden="1">"A32873"</definedName>
    <definedName name="FDD_44_7" hidden="1">"A33238"</definedName>
    <definedName name="FDD_44_8" hidden="1">"A33603"</definedName>
    <definedName name="FDD_44_9" hidden="1">"A33969"</definedName>
    <definedName name="FDD_45_0" hidden="1">"A30681"</definedName>
    <definedName name="FDD_45_1" hidden="1">"A31047"</definedName>
    <definedName name="FDD_45_10" hidden="1">"A34334"</definedName>
    <definedName name="FDD_45_11" hidden="1">"A34699"</definedName>
    <definedName name="FDD_45_12" hidden="1">"A35064"</definedName>
    <definedName name="FDD_45_13" hidden="1">"A35430"</definedName>
    <definedName name="FDD_45_14" hidden="1">"A35795"</definedName>
    <definedName name="FDD_45_2" hidden="1">"A31412"</definedName>
    <definedName name="FDD_45_3" hidden="1">"A31777"</definedName>
    <definedName name="FDD_45_4" hidden="1">"A32142"</definedName>
    <definedName name="FDD_45_5" hidden="1">"A32508"</definedName>
    <definedName name="FDD_45_6" hidden="1">"A32873"</definedName>
    <definedName name="FDD_45_7" hidden="1">"A33238"</definedName>
    <definedName name="FDD_45_8" hidden="1">"A33603"</definedName>
    <definedName name="FDD_45_9" hidden="1">"A33969"</definedName>
    <definedName name="FDD_46_0" hidden="1">"A30681"</definedName>
    <definedName name="FDD_46_1" hidden="1">"A31047"</definedName>
    <definedName name="FDD_46_10" hidden="1">"A34334"</definedName>
    <definedName name="FDD_46_11" hidden="1">"A34699"</definedName>
    <definedName name="FDD_46_12" hidden="1">"A35064"</definedName>
    <definedName name="FDD_46_13" hidden="1">"A35430"</definedName>
    <definedName name="FDD_46_14" hidden="1">"A35795"</definedName>
    <definedName name="FDD_46_2" hidden="1">"A31412"</definedName>
    <definedName name="FDD_46_3" hidden="1">"A31777"</definedName>
    <definedName name="FDD_46_4" hidden="1">"A32142"</definedName>
    <definedName name="FDD_46_5" hidden="1">"A32508"</definedName>
    <definedName name="FDD_46_6" hidden="1">"A32873"</definedName>
    <definedName name="FDD_46_7" hidden="1">"A33238"</definedName>
    <definedName name="FDD_46_8" hidden="1">"A33603"</definedName>
    <definedName name="FDD_46_9" hidden="1">"A33969"</definedName>
    <definedName name="FDD_47_0" hidden="1">"A30681"</definedName>
    <definedName name="FDD_47_1" hidden="1">"A31047"</definedName>
    <definedName name="FDD_47_10" hidden="1">"A34334"</definedName>
    <definedName name="FDD_47_11" hidden="1">"A34699"</definedName>
    <definedName name="FDD_47_12" hidden="1">"A35064"</definedName>
    <definedName name="FDD_47_13" hidden="1">"A35430"</definedName>
    <definedName name="FDD_47_14" hidden="1">"A35795"</definedName>
    <definedName name="FDD_47_2" hidden="1">"A31412"</definedName>
    <definedName name="FDD_47_3" hidden="1">"A31777"</definedName>
    <definedName name="FDD_47_4" hidden="1">"A32142"</definedName>
    <definedName name="FDD_47_5" hidden="1">"A32508"</definedName>
    <definedName name="FDD_47_6" hidden="1">"A32873"</definedName>
    <definedName name="FDD_47_7" hidden="1">"A33238"</definedName>
    <definedName name="FDD_47_8" hidden="1">"A33603"</definedName>
    <definedName name="FDD_47_9" hidden="1">"A33969"</definedName>
    <definedName name="FDD_48_0" hidden="1">"A30681"</definedName>
    <definedName name="FDD_48_1" hidden="1">"A31047"</definedName>
    <definedName name="FDD_48_10" hidden="1">"A34334"</definedName>
    <definedName name="FDD_48_11" hidden="1">"A34699"</definedName>
    <definedName name="FDD_48_12" hidden="1">"A35064"</definedName>
    <definedName name="FDD_48_13" hidden="1">"A35430"</definedName>
    <definedName name="FDD_48_14" hidden="1">"A35795"</definedName>
    <definedName name="FDD_48_2" hidden="1">"A31412"</definedName>
    <definedName name="FDD_48_3" hidden="1">"A31777"</definedName>
    <definedName name="FDD_48_4" hidden="1">"A32142"</definedName>
    <definedName name="FDD_48_5" hidden="1">"A32508"</definedName>
    <definedName name="FDD_48_6" hidden="1">"A32873"</definedName>
    <definedName name="FDD_48_7" hidden="1">"A33238"</definedName>
    <definedName name="FDD_48_8" hidden="1">"A33603"</definedName>
    <definedName name="FDD_48_9" hidden="1">"A33969"</definedName>
    <definedName name="FDD_49_0" hidden="1">"A30681"</definedName>
    <definedName name="FDD_49_1" hidden="1">"A31047"</definedName>
    <definedName name="FDD_49_10" hidden="1">"A34334"</definedName>
    <definedName name="FDD_49_11" hidden="1">"A34699"</definedName>
    <definedName name="FDD_49_12" hidden="1">"A35064"</definedName>
    <definedName name="FDD_49_13" hidden="1">"A35430"</definedName>
    <definedName name="FDD_49_14" hidden="1">"A35795"</definedName>
    <definedName name="FDD_49_2" hidden="1">"A31412"</definedName>
    <definedName name="FDD_49_3" hidden="1">"A31777"</definedName>
    <definedName name="FDD_49_4" hidden="1">"A32142"</definedName>
    <definedName name="FDD_49_5" hidden="1">"A32508"</definedName>
    <definedName name="FDD_49_6" hidden="1">"A32873"</definedName>
    <definedName name="FDD_49_7" hidden="1">"A33238"</definedName>
    <definedName name="FDD_49_8" hidden="1">"A33603"</definedName>
    <definedName name="FDD_49_9" hidden="1">"A33969"</definedName>
    <definedName name="FDD_5_0" hidden="1">"A25569"</definedName>
    <definedName name="FDD_50_0" hidden="1">"A30681"</definedName>
    <definedName name="FDD_50_1" hidden="1">"A31047"</definedName>
    <definedName name="FDD_50_10" hidden="1">"A34334"</definedName>
    <definedName name="FDD_50_11" hidden="1">"A34699"</definedName>
    <definedName name="FDD_50_12" hidden="1">"A35064"</definedName>
    <definedName name="FDD_50_13" hidden="1">"A35430"</definedName>
    <definedName name="FDD_50_14" hidden="1">"A35795"</definedName>
    <definedName name="FDD_50_2" hidden="1">"A31412"</definedName>
    <definedName name="FDD_50_3" hidden="1">"A31777"</definedName>
    <definedName name="FDD_50_4" hidden="1">"A32142"</definedName>
    <definedName name="FDD_50_5" hidden="1">"A32508"</definedName>
    <definedName name="FDD_50_6" hidden="1">"A32873"</definedName>
    <definedName name="FDD_50_7" hidden="1">"A33238"</definedName>
    <definedName name="FDD_50_8" hidden="1">"A33603"</definedName>
    <definedName name="FDD_50_9" hidden="1">"A33969"</definedName>
    <definedName name="FDD_51_0" hidden="1">"A30681"</definedName>
    <definedName name="FDD_51_1" hidden="1">"A31047"</definedName>
    <definedName name="FDD_51_10" hidden="1">"A34334"</definedName>
    <definedName name="FDD_51_11" hidden="1">"A34699"</definedName>
    <definedName name="FDD_51_12" hidden="1">"A35064"</definedName>
    <definedName name="FDD_51_13" hidden="1">"A35430"</definedName>
    <definedName name="FDD_51_14" hidden="1">"A35795"</definedName>
    <definedName name="FDD_51_2" hidden="1">"A31412"</definedName>
    <definedName name="FDD_51_3" hidden="1">"A31777"</definedName>
    <definedName name="FDD_51_4" hidden="1">"A32142"</definedName>
    <definedName name="FDD_51_5" hidden="1">"A32508"</definedName>
    <definedName name="FDD_51_6" hidden="1">"A32873"</definedName>
    <definedName name="FDD_51_7" hidden="1">"A33238"</definedName>
    <definedName name="FDD_51_8" hidden="1">"A33603"</definedName>
    <definedName name="FDD_51_9" hidden="1">"A33969"</definedName>
    <definedName name="FDD_52_0" hidden="1">"A30681"</definedName>
    <definedName name="FDD_52_1" hidden="1">"A31047"</definedName>
    <definedName name="FDD_52_10" hidden="1">"A34334"</definedName>
    <definedName name="FDD_52_11" hidden="1">"A34699"</definedName>
    <definedName name="FDD_52_12" hidden="1">"A35064"</definedName>
    <definedName name="FDD_52_13" hidden="1">"A35430"</definedName>
    <definedName name="FDD_52_14" hidden="1">"A35795"</definedName>
    <definedName name="FDD_52_2" hidden="1">"A31412"</definedName>
    <definedName name="FDD_52_3" hidden="1">"A31777"</definedName>
    <definedName name="FDD_52_4" hidden="1">"A32142"</definedName>
    <definedName name="FDD_52_5" hidden="1">"A32508"</definedName>
    <definedName name="FDD_52_6" hidden="1">"A32873"</definedName>
    <definedName name="FDD_52_7" hidden="1">"A33238"</definedName>
    <definedName name="FDD_52_8" hidden="1">"A33603"</definedName>
    <definedName name="FDD_52_9" hidden="1">"A33969"</definedName>
    <definedName name="FDD_53_0" hidden="1">"U30681"</definedName>
    <definedName name="FDD_53_1" hidden="1">"A31047"</definedName>
    <definedName name="FDD_53_10" hidden="1">"A34334"</definedName>
    <definedName name="FDD_53_11" hidden="1">"A34699"</definedName>
    <definedName name="FDD_53_12" hidden="1">"A35064"</definedName>
    <definedName name="FDD_53_13" hidden="1">"A35430"</definedName>
    <definedName name="FDD_53_14" hidden="1">"A35795"</definedName>
    <definedName name="FDD_53_2" hidden="1">"A31412"</definedName>
    <definedName name="FDD_53_3" hidden="1">"A31777"</definedName>
    <definedName name="FDD_53_4" hidden="1">"A32142"</definedName>
    <definedName name="FDD_53_5" hidden="1">"A32508"</definedName>
    <definedName name="FDD_53_6" hidden="1">"A32873"</definedName>
    <definedName name="FDD_53_7" hidden="1">"A33238"</definedName>
    <definedName name="FDD_53_8" hidden="1">"A33603"</definedName>
    <definedName name="FDD_53_9" hidden="1">"A33969"</definedName>
    <definedName name="FDD_54_0" hidden="1">"A30681"</definedName>
    <definedName name="FDD_54_1" hidden="1">"A31047"</definedName>
    <definedName name="FDD_54_10" hidden="1">"A34334"</definedName>
    <definedName name="FDD_54_11" hidden="1">"A34699"</definedName>
    <definedName name="FDD_54_12" hidden="1">"A35064"</definedName>
    <definedName name="FDD_54_13" hidden="1">"A35430"</definedName>
    <definedName name="FDD_54_14" hidden="1">"A35795"</definedName>
    <definedName name="FDD_54_2" hidden="1">"A31412"</definedName>
    <definedName name="FDD_54_3" hidden="1">"A31777"</definedName>
    <definedName name="FDD_54_4" hidden="1">"A32142"</definedName>
    <definedName name="FDD_54_5" hidden="1">"A32508"</definedName>
    <definedName name="FDD_54_6" hidden="1">"A32873"</definedName>
    <definedName name="FDD_54_7" hidden="1">"A33238"</definedName>
    <definedName name="FDD_54_8" hidden="1">"A33603"</definedName>
    <definedName name="FDD_54_9" hidden="1">"A33969"</definedName>
    <definedName name="FDD_55_0" hidden="1">"A30681"</definedName>
    <definedName name="FDD_55_1" hidden="1">"A31047"</definedName>
    <definedName name="FDD_55_10" hidden="1">"A34334"</definedName>
    <definedName name="FDD_55_11" hidden="1">"A34699"</definedName>
    <definedName name="FDD_55_12" hidden="1">"A35064"</definedName>
    <definedName name="FDD_55_13" hidden="1">"A35430"</definedName>
    <definedName name="FDD_55_14" hidden="1">"A35795"</definedName>
    <definedName name="FDD_55_2" hidden="1">"A31412"</definedName>
    <definedName name="FDD_55_3" hidden="1">"A31777"</definedName>
    <definedName name="FDD_55_4" hidden="1">"A32142"</definedName>
    <definedName name="FDD_55_5" hidden="1">"A32508"</definedName>
    <definedName name="FDD_55_6" hidden="1">"A32873"</definedName>
    <definedName name="FDD_55_7" hidden="1">"A33238"</definedName>
    <definedName name="FDD_55_8" hidden="1">"A33603"</definedName>
    <definedName name="FDD_55_9" hidden="1">"A33969"</definedName>
    <definedName name="FDD_56_0" hidden="1">"A30681"</definedName>
    <definedName name="FDD_56_1" hidden="1">"A31047"</definedName>
    <definedName name="FDD_56_10" hidden="1">"A34334"</definedName>
    <definedName name="FDD_56_11" hidden="1">"A34699"</definedName>
    <definedName name="FDD_56_12" hidden="1">"A35064"</definedName>
    <definedName name="FDD_56_13" hidden="1">"A35430"</definedName>
    <definedName name="FDD_56_14" hidden="1">"A35795"</definedName>
    <definedName name="FDD_56_2" hidden="1">"A31412"</definedName>
    <definedName name="FDD_56_3" hidden="1">"A31777"</definedName>
    <definedName name="FDD_56_4" hidden="1">"A32142"</definedName>
    <definedName name="FDD_56_5" hidden="1">"A32508"</definedName>
    <definedName name="FDD_56_6" hidden="1">"A32873"</definedName>
    <definedName name="FDD_56_7" hidden="1">"A33238"</definedName>
    <definedName name="FDD_56_8" hidden="1">"A33603"</definedName>
    <definedName name="FDD_56_9" hidden="1">"A33969"</definedName>
    <definedName name="FDD_57_0" hidden="1">"A30681"</definedName>
    <definedName name="FDD_57_1" hidden="1">"A31047"</definedName>
    <definedName name="FDD_57_10" hidden="1">"A34334"</definedName>
    <definedName name="FDD_57_11" hidden="1">"A34699"</definedName>
    <definedName name="FDD_57_12" hidden="1">"A35064"</definedName>
    <definedName name="FDD_57_13" hidden="1">"A35430"</definedName>
    <definedName name="FDD_57_14" hidden="1">"A35795"</definedName>
    <definedName name="FDD_57_2" hidden="1">"A31412"</definedName>
    <definedName name="FDD_57_3" hidden="1">"A31777"</definedName>
    <definedName name="FDD_57_4" hidden="1">"A32142"</definedName>
    <definedName name="FDD_57_5" hidden="1">"A32508"</definedName>
    <definedName name="FDD_57_6" hidden="1">"A32873"</definedName>
    <definedName name="FDD_57_7" hidden="1">"A33238"</definedName>
    <definedName name="FDD_57_8" hidden="1">"A33603"</definedName>
    <definedName name="FDD_57_9" hidden="1">"A33969"</definedName>
    <definedName name="FDD_58_0" hidden="1">"A30681"</definedName>
    <definedName name="FDD_58_1" hidden="1">"A31047"</definedName>
    <definedName name="FDD_58_10" hidden="1">"A34334"</definedName>
    <definedName name="FDD_58_11" hidden="1">"A34699"</definedName>
    <definedName name="FDD_58_12" hidden="1">"A35064"</definedName>
    <definedName name="FDD_58_13" hidden="1">"A35430"</definedName>
    <definedName name="FDD_58_14" hidden="1">"A35795"</definedName>
    <definedName name="FDD_58_2" hidden="1">"A31412"</definedName>
    <definedName name="FDD_58_3" hidden="1">"A31777"</definedName>
    <definedName name="FDD_58_4" hidden="1">"A32142"</definedName>
    <definedName name="FDD_58_5" hidden="1">"A32508"</definedName>
    <definedName name="FDD_58_6" hidden="1">"A32873"</definedName>
    <definedName name="FDD_58_7" hidden="1">"A33238"</definedName>
    <definedName name="FDD_58_8" hidden="1">"A33603"</definedName>
    <definedName name="FDD_58_9" hidden="1">"A33969"</definedName>
    <definedName name="FDD_59_0" hidden="1">"A30681"</definedName>
    <definedName name="FDD_59_1" hidden="1">"A31047"</definedName>
    <definedName name="FDD_59_10" hidden="1">"A34334"</definedName>
    <definedName name="FDD_59_11" hidden="1">"A34699"</definedName>
    <definedName name="FDD_59_12" hidden="1">"A35064"</definedName>
    <definedName name="FDD_59_13" hidden="1">"A35430"</definedName>
    <definedName name="FDD_59_14" hidden="1">"A35795"</definedName>
    <definedName name="FDD_59_2" hidden="1">"A31412"</definedName>
    <definedName name="FDD_59_3" hidden="1">"A31777"</definedName>
    <definedName name="FDD_59_4" hidden="1">"A32142"</definedName>
    <definedName name="FDD_59_5" hidden="1">"A32508"</definedName>
    <definedName name="FDD_59_6" hidden="1">"A32873"</definedName>
    <definedName name="FDD_59_7" hidden="1">"A33238"</definedName>
    <definedName name="FDD_59_8" hidden="1">"A33603"</definedName>
    <definedName name="FDD_59_9" hidden="1">"A33969"</definedName>
    <definedName name="FDD_6_0" hidden="1">"A25569"</definedName>
    <definedName name="FDD_60_0" hidden="1">"A30681"</definedName>
    <definedName name="FDD_60_1" hidden="1">"A31047"</definedName>
    <definedName name="FDD_60_10" hidden="1">"A34334"</definedName>
    <definedName name="FDD_60_11" hidden="1">"A34699"</definedName>
    <definedName name="FDD_60_12" hidden="1">"A35064"</definedName>
    <definedName name="FDD_60_13" hidden="1">"A35430"</definedName>
    <definedName name="FDD_60_14" hidden="1">"A35795"</definedName>
    <definedName name="FDD_60_2" hidden="1">"A31412"</definedName>
    <definedName name="FDD_60_3" hidden="1">"A31777"</definedName>
    <definedName name="FDD_60_4" hidden="1">"A32142"</definedName>
    <definedName name="FDD_60_5" hidden="1">"A32508"</definedName>
    <definedName name="FDD_60_6" hidden="1">"A32873"</definedName>
    <definedName name="FDD_60_7" hidden="1">"A33238"</definedName>
    <definedName name="FDD_60_8" hidden="1">"A33603"</definedName>
    <definedName name="FDD_60_9" hidden="1">"A33969"</definedName>
    <definedName name="FDD_61_0" hidden="1">"A30681"</definedName>
    <definedName name="FDD_61_1" hidden="1">"A31047"</definedName>
    <definedName name="FDD_61_10" hidden="1">"A34334"</definedName>
    <definedName name="FDD_61_11" hidden="1">"A34699"</definedName>
    <definedName name="FDD_61_12" hidden="1">"A35064"</definedName>
    <definedName name="FDD_61_13" hidden="1">"A35430"</definedName>
    <definedName name="FDD_61_14" hidden="1">"A35795"</definedName>
    <definedName name="FDD_61_2" hidden="1">"A31412"</definedName>
    <definedName name="FDD_61_3" hidden="1">"A31777"</definedName>
    <definedName name="FDD_61_4" hidden="1">"A32142"</definedName>
    <definedName name="FDD_61_5" hidden="1">"A32508"</definedName>
    <definedName name="FDD_61_6" hidden="1">"A32873"</definedName>
    <definedName name="FDD_61_7" hidden="1">"A33238"</definedName>
    <definedName name="FDD_61_8" hidden="1">"A33603"</definedName>
    <definedName name="FDD_61_9" hidden="1">"A33969"</definedName>
    <definedName name="FDD_62_0" hidden="1">"A30681"</definedName>
    <definedName name="FDD_62_1" hidden="1">"A31047"</definedName>
    <definedName name="FDD_62_10" hidden="1">"A34334"</definedName>
    <definedName name="FDD_62_11" hidden="1">"A34699"</definedName>
    <definedName name="FDD_62_12" hidden="1">"A35064"</definedName>
    <definedName name="FDD_62_13" hidden="1">"A35430"</definedName>
    <definedName name="FDD_62_14" hidden="1">"A35795"</definedName>
    <definedName name="FDD_62_2" hidden="1">"A31412"</definedName>
    <definedName name="FDD_62_3" hidden="1">"A31777"</definedName>
    <definedName name="FDD_62_4" hidden="1">"A32142"</definedName>
    <definedName name="FDD_62_5" hidden="1">"A32508"</definedName>
    <definedName name="FDD_62_6" hidden="1">"A32873"</definedName>
    <definedName name="FDD_62_7" hidden="1">"A33238"</definedName>
    <definedName name="FDD_62_8" hidden="1">"A33603"</definedName>
    <definedName name="FDD_62_9" hidden="1">"A33969"</definedName>
    <definedName name="FDD_63_0" hidden="1">"A30681"</definedName>
    <definedName name="FDD_63_1" hidden="1">"A31047"</definedName>
    <definedName name="FDD_63_10" hidden="1">"A34334"</definedName>
    <definedName name="FDD_63_11" hidden="1">"A34699"</definedName>
    <definedName name="FDD_63_12" hidden="1">"A35064"</definedName>
    <definedName name="FDD_63_13" hidden="1">"A35430"</definedName>
    <definedName name="FDD_63_14" hidden="1">"A35795"</definedName>
    <definedName name="FDD_63_2" hidden="1">"A31412"</definedName>
    <definedName name="FDD_63_3" hidden="1">"A31777"</definedName>
    <definedName name="FDD_63_4" hidden="1">"A32142"</definedName>
    <definedName name="FDD_63_5" hidden="1">"A32508"</definedName>
    <definedName name="FDD_63_6" hidden="1">"A32873"</definedName>
    <definedName name="FDD_63_7" hidden="1">"A33238"</definedName>
    <definedName name="FDD_63_8" hidden="1">"A33603"</definedName>
    <definedName name="FDD_63_9" hidden="1">"A33969"</definedName>
    <definedName name="FDD_64_0" hidden="1">"A30681"</definedName>
    <definedName name="FDD_64_1" hidden="1">"A31047"</definedName>
    <definedName name="FDD_64_10" hidden="1">"A34334"</definedName>
    <definedName name="FDD_64_11" hidden="1">"A34699"</definedName>
    <definedName name="FDD_64_12" hidden="1">"A35064"</definedName>
    <definedName name="FDD_64_13" hidden="1">"A35430"</definedName>
    <definedName name="FDD_64_14" hidden="1">"A35795"</definedName>
    <definedName name="FDD_64_2" hidden="1">"A31412"</definedName>
    <definedName name="FDD_64_3" hidden="1">"A31777"</definedName>
    <definedName name="FDD_64_4" hidden="1">"A32142"</definedName>
    <definedName name="FDD_64_5" hidden="1">"A32508"</definedName>
    <definedName name="FDD_64_6" hidden="1">"A32873"</definedName>
    <definedName name="FDD_64_7" hidden="1">"A33238"</definedName>
    <definedName name="FDD_64_8" hidden="1">"A33603"</definedName>
    <definedName name="FDD_64_9" hidden="1">"A33969"</definedName>
    <definedName name="FDD_65_0" hidden="1">"A30681"</definedName>
    <definedName name="FDD_65_1" hidden="1">"A31047"</definedName>
    <definedName name="FDD_65_10" hidden="1">"A34334"</definedName>
    <definedName name="FDD_65_11" hidden="1">"A34699"</definedName>
    <definedName name="FDD_65_12" hidden="1">"A35064"</definedName>
    <definedName name="FDD_65_13" hidden="1">"A35430"</definedName>
    <definedName name="FDD_65_14" hidden="1">"A35795"</definedName>
    <definedName name="FDD_65_2" hidden="1">"A31412"</definedName>
    <definedName name="FDD_65_3" hidden="1">"A31777"</definedName>
    <definedName name="FDD_65_4" hidden="1">"A32142"</definedName>
    <definedName name="FDD_65_5" hidden="1">"A32508"</definedName>
    <definedName name="FDD_65_6" hidden="1">"A32873"</definedName>
    <definedName name="FDD_65_7" hidden="1">"A33238"</definedName>
    <definedName name="FDD_65_8" hidden="1">"A33603"</definedName>
    <definedName name="FDD_65_9" hidden="1">"A33969"</definedName>
    <definedName name="FDD_66_0" hidden="1">"A30681"</definedName>
    <definedName name="FDD_66_1" hidden="1">"A31047"</definedName>
    <definedName name="FDD_66_10" hidden="1">"A34334"</definedName>
    <definedName name="FDD_66_11" hidden="1">"A34699"</definedName>
    <definedName name="FDD_66_12" hidden="1">"A35064"</definedName>
    <definedName name="FDD_66_13" hidden="1">"A35430"</definedName>
    <definedName name="FDD_66_14" hidden="1">"A35795"</definedName>
    <definedName name="FDD_66_2" hidden="1">"A31412"</definedName>
    <definedName name="FDD_66_3" hidden="1">"A31777"</definedName>
    <definedName name="FDD_66_4" hidden="1">"A32142"</definedName>
    <definedName name="FDD_66_5" hidden="1">"A32508"</definedName>
    <definedName name="FDD_66_6" hidden="1">"A32873"</definedName>
    <definedName name="FDD_66_7" hidden="1">"A33238"</definedName>
    <definedName name="FDD_66_8" hidden="1">"A33603"</definedName>
    <definedName name="FDD_66_9" hidden="1">"A33969"</definedName>
    <definedName name="FDD_67_0" hidden="1">"A30681"</definedName>
    <definedName name="FDD_67_1" hidden="1">"A31047"</definedName>
    <definedName name="FDD_67_10" hidden="1">"A34334"</definedName>
    <definedName name="FDD_67_11" hidden="1">"A34699"</definedName>
    <definedName name="FDD_67_12" hidden="1">"A35064"</definedName>
    <definedName name="FDD_67_13" hidden="1">"A35430"</definedName>
    <definedName name="FDD_67_14" hidden="1">"A35795"</definedName>
    <definedName name="FDD_67_2" hidden="1">"A31412"</definedName>
    <definedName name="FDD_67_3" hidden="1">"A31777"</definedName>
    <definedName name="FDD_67_4" hidden="1">"A32142"</definedName>
    <definedName name="FDD_67_5" hidden="1">"A32508"</definedName>
    <definedName name="FDD_67_6" hidden="1">"A32873"</definedName>
    <definedName name="FDD_67_7" hidden="1">"A33238"</definedName>
    <definedName name="FDD_67_8" hidden="1">"A33603"</definedName>
    <definedName name="FDD_67_9" hidden="1">"A33969"</definedName>
    <definedName name="FDD_68_0" hidden="1">"A30681"</definedName>
    <definedName name="FDD_68_1" hidden="1">"A31047"</definedName>
    <definedName name="FDD_68_10" hidden="1">"A34334"</definedName>
    <definedName name="FDD_68_11" hidden="1">"A34699"</definedName>
    <definedName name="FDD_68_12" hidden="1">"A35064"</definedName>
    <definedName name="FDD_68_13" hidden="1">"A35430"</definedName>
    <definedName name="FDD_68_14" hidden="1">"A35795"</definedName>
    <definedName name="FDD_68_2" hidden="1">"A31412"</definedName>
    <definedName name="FDD_68_3" hidden="1">"A31777"</definedName>
    <definedName name="FDD_68_4" hidden="1">"A32142"</definedName>
    <definedName name="FDD_68_5" hidden="1">"A32508"</definedName>
    <definedName name="FDD_68_6" hidden="1">"A32873"</definedName>
    <definedName name="FDD_68_7" hidden="1">"A33238"</definedName>
    <definedName name="FDD_68_8" hidden="1">"A33603"</definedName>
    <definedName name="FDD_68_9" hidden="1">"A33969"</definedName>
    <definedName name="FDD_69_0" hidden="1">"U30681"</definedName>
    <definedName name="FDD_69_1" hidden="1">"A31047"</definedName>
    <definedName name="FDD_69_10" hidden="1">"A34334"</definedName>
    <definedName name="FDD_69_11" hidden="1">"A34699"</definedName>
    <definedName name="FDD_69_12" hidden="1">"A35064"</definedName>
    <definedName name="FDD_69_13" hidden="1">"A35430"</definedName>
    <definedName name="FDD_69_14" hidden="1">"A35795"</definedName>
    <definedName name="FDD_69_2" hidden="1">"A31412"</definedName>
    <definedName name="FDD_69_3" hidden="1">"A31777"</definedName>
    <definedName name="FDD_69_4" hidden="1">"A32142"</definedName>
    <definedName name="FDD_69_5" hidden="1">"A32508"</definedName>
    <definedName name="FDD_69_6" hidden="1">"A32873"</definedName>
    <definedName name="FDD_69_7" hidden="1">"A33238"</definedName>
    <definedName name="FDD_69_8" hidden="1">"A33603"</definedName>
    <definedName name="FDD_69_9" hidden="1">"A33969"</definedName>
    <definedName name="FDD_7_0" hidden="1">"A25569"</definedName>
    <definedName name="FDD_70_0" hidden="1">"A30681"</definedName>
    <definedName name="FDD_70_1" hidden="1">"A31047"</definedName>
    <definedName name="FDD_70_10" hidden="1">"A34334"</definedName>
    <definedName name="FDD_70_11" hidden="1">"A34699"</definedName>
    <definedName name="FDD_70_12" hidden="1">"A35064"</definedName>
    <definedName name="FDD_70_13" hidden="1">"A35430"</definedName>
    <definedName name="FDD_70_14" hidden="1">"A35795"</definedName>
    <definedName name="FDD_70_2" hidden="1">"A31412"</definedName>
    <definedName name="FDD_70_3" hidden="1">"A31777"</definedName>
    <definedName name="FDD_70_4" hidden="1">"A32142"</definedName>
    <definedName name="FDD_70_5" hidden="1">"A32508"</definedName>
    <definedName name="FDD_70_6" hidden="1">"A32873"</definedName>
    <definedName name="FDD_70_7" hidden="1">"A33238"</definedName>
    <definedName name="FDD_70_8" hidden="1">"A33603"</definedName>
    <definedName name="FDD_70_9" hidden="1">"A33969"</definedName>
    <definedName name="FDD_71_0" hidden="1">"A30681"</definedName>
    <definedName name="FDD_71_1" hidden="1">"A31047"</definedName>
    <definedName name="FDD_71_10" hidden="1">"A34334"</definedName>
    <definedName name="FDD_71_11" hidden="1">"A34699"</definedName>
    <definedName name="FDD_71_12" hidden="1">"A35064"</definedName>
    <definedName name="FDD_71_13" hidden="1">"A35430"</definedName>
    <definedName name="FDD_71_14" hidden="1">"A35795"</definedName>
    <definedName name="FDD_71_2" hidden="1">"A31412"</definedName>
    <definedName name="FDD_71_3" hidden="1">"A31777"</definedName>
    <definedName name="FDD_71_4" hidden="1">"A32142"</definedName>
    <definedName name="FDD_71_5" hidden="1">"A32508"</definedName>
    <definedName name="FDD_71_6" hidden="1">"A32873"</definedName>
    <definedName name="FDD_71_7" hidden="1">"A33238"</definedName>
    <definedName name="FDD_71_8" hidden="1">"A33603"</definedName>
    <definedName name="FDD_71_9" hidden="1">"A33969"</definedName>
    <definedName name="FDD_72_0" hidden="1">"A30681"</definedName>
    <definedName name="FDD_72_1" hidden="1">"A31047"</definedName>
    <definedName name="FDD_72_10" hidden="1">"A34334"</definedName>
    <definedName name="FDD_72_11" hidden="1">"A34699"</definedName>
    <definedName name="FDD_72_12" hidden="1">"A35064"</definedName>
    <definedName name="FDD_72_13" hidden="1">"A35430"</definedName>
    <definedName name="FDD_72_14" hidden="1">"A35795"</definedName>
    <definedName name="FDD_72_2" hidden="1">"A31412"</definedName>
    <definedName name="FDD_72_3" hidden="1">"A31777"</definedName>
    <definedName name="FDD_72_4" hidden="1">"A32142"</definedName>
    <definedName name="FDD_72_5" hidden="1">"A32508"</definedName>
    <definedName name="FDD_72_6" hidden="1">"A32873"</definedName>
    <definedName name="FDD_72_7" hidden="1">"A33238"</definedName>
    <definedName name="FDD_72_8" hidden="1">"A33603"</definedName>
    <definedName name="FDD_72_9" hidden="1">"A33969"</definedName>
    <definedName name="FDD_73_0" hidden="1">"A30681"</definedName>
    <definedName name="FDD_73_1" hidden="1">"A31047"</definedName>
    <definedName name="FDD_73_10" hidden="1">"A34334"</definedName>
    <definedName name="FDD_73_11" hidden="1">"A34699"</definedName>
    <definedName name="FDD_73_12" hidden="1">"A35064"</definedName>
    <definedName name="FDD_73_13" hidden="1">"A35430"</definedName>
    <definedName name="FDD_73_14" hidden="1">"A35795"</definedName>
    <definedName name="FDD_73_2" hidden="1">"A31412"</definedName>
    <definedName name="FDD_73_3" hidden="1">"A31777"</definedName>
    <definedName name="FDD_73_4" hidden="1">"A32142"</definedName>
    <definedName name="FDD_73_5" hidden="1">"A32508"</definedName>
    <definedName name="FDD_73_6" hidden="1">"A32873"</definedName>
    <definedName name="FDD_73_7" hidden="1">"A33238"</definedName>
    <definedName name="FDD_73_8" hidden="1">"A33603"</definedName>
    <definedName name="FDD_73_9" hidden="1">"A33969"</definedName>
    <definedName name="FDD_74_0" hidden="1">"A30681"</definedName>
    <definedName name="FDD_74_1" hidden="1">"A31047"</definedName>
    <definedName name="FDD_74_10" hidden="1">"A34334"</definedName>
    <definedName name="FDD_74_11" hidden="1">"A34699"</definedName>
    <definedName name="FDD_74_12" hidden="1">"A35064"</definedName>
    <definedName name="FDD_74_13" hidden="1">"A35430"</definedName>
    <definedName name="FDD_74_14" hidden="1">"A35795"</definedName>
    <definedName name="FDD_74_2" hidden="1">"A31412"</definedName>
    <definedName name="FDD_74_3" hidden="1">"A31777"</definedName>
    <definedName name="FDD_74_4" hidden="1">"A32142"</definedName>
    <definedName name="FDD_74_5" hidden="1">"A32508"</definedName>
    <definedName name="FDD_74_6" hidden="1">"A32873"</definedName>
    <definedName name="FDD_74_7" hidden="1">"A33238"</definedName>
    <definedName name="FDD_74_8" hidden="1">"A33603"</definedName>
    <definedName name="FDD_74_9" hidden="1">"A33969"</definedName>
    <definedName name="FDD_75_0" hidden="1">"A30681"</definedName>
    <definedName name="FDD_75_1" hidden="1">"A31047"</definedName>
    <definedName name="FDD_75_10" hidden="1">"A34334"</definedName>
    <definedName name="FDD_75_11" hidden="1">"A34699"</definedName>
    <definedName name="FDD_75_12" hidden="1">"A35064"</definedName>
    <definedName name="FDD_75_13" hidden="1">"A35430"</definedName>
    <definedName name="FDD_75_14" hidden="1">"A35795"</definedName>
    <definedName name="FDD_75_2" hidden="1">"A31412"</definedName>
    <definedName name="FDD_75_3" hidden="1">"A31777"</definedName>
    <definedName name="FDD_75_4" hidden="1">"A32142"</definedName>
    <definedName name="FDD_75_5" hidden="1">"A32508"</definedName>
    <definedName name="FDD_75_6" hidden="1">"A32873"</definedName>
    <definedName name="FDD_75_7" hidden="1">"A33238"</definedName>
    <definedName name="FDD_75_8" hidden="1">"A33603"</definedName>
    <definedName name="FDD_75_9" hidden="1">"A33969"</definedName>
    <definedName name="FDD_76_0" hidden="1">"A30681"</definedName>
    <definedName name="FDD_76_1" hidden="1">"A31047"</definedName>
    <definedName name="FDD_76_10" hidden="1">"A34334"</definedName>
    <definedName name="FDD_76_11" hidden="1">"A34699"</definedName>
    <definedName name="FDD_76_12" hidden="1">"A35064"</definedName>
    <definedName name="FDD_76_13" hidden="1">"A35430"</definedName>
    <definedName name="FDD_76_14" hidden="1">"A35795"</definedName>
    <definedName name="FDD_76_2" hidden="1">"A31412"</definedName>
    <definedName name="FDD_76_3" hidden="1">"A31777"</definedName>
    <definedName name="FDD_76_4" hidden="1">"A32142"</definedName>
    <definedName name="FDD_76_5" hidden="1">"A32508"</definedName>
    <definedName name="FDD_76_6" hidden="1">"A32873"</definedName>
    <definedName name="FDD_76_7" hidden="1">"A33238"</definedName>
    <definedName name="FDD_76_8" hidden="1">"A33603"</definedName>
    <definedName name="FDD_76_9" hidden="1">"A33969"</definedName>
    <definedName name="FDD_77_0" hidden="1">"A30681"</definedName>
    <definedName name="FDD_77_1" hidden="1">"A31047"</definedName>
    <definedName name="FDD_77_10" hidden="1">"A34334"</definedName>
    <definedName name="FDD_77_11" hidden="1">"A34699"</definedName>
    <definedName name="FDD_77_12" hidden="1">"A35064"</definedName>
    <definedName name="FDD_77_13" hidden="1">"A35430"</definedName>
    <definedName name="FDD_77_14" hidden="1">"A35795"</definedName>
    <definedName name="FDD_77_2" hidden="1">"A31412"</definedName>
    <definedName name="FDD_77_3" hidden="1">"A31777"</definedName>
    <definedName name="FDD_77_4" hidden="1">"A32142"</definedName>
    <definedName name="FDD_77_5" hidden="1">"A32508"</definedName>
    <definedName name="FDD_77_6" hidden="1">"A32873"</definedName>
    <definedName name="FDD_77_7" hidden="1">"A33238"</definedName>
    <definedName name="FDD_77_8" hidden="1">"A33603"</definedName>
    <definedName name="FDD_77_9" hidden="1">"A33969"</definedName>
    <definedName name="FDD_78_0" hidden="1">"A30681"</definedName>
    <definedName name="FDD_78_1" hidden="1">"A31047"</definedName>
    <definedName name="FDD_78_10" hidden="1">"A34334"</definedName>
    <definedName name="FDD_78_11" hidden="1">"A34699"</definedName>
    <definedName name="FDD_78_12" hidden="1">"A35064"</definedName>
    <definedName name="FDD_78_13" hidden="1">"A35430"</definedName>
    <definedName name="FDD_78_14" hidden="1">"A35795"</definedName>
    <definedName name="FDD_78_2" hidden="1">"A31412"</definedName>
    <definedName name="FDD_78_3" hidden="1">"A31777"</definedName>
    <definedName name="FDD_78_4" hidden="1">"A32142"</definedName>
    <definedName name="FDD_78_5" hidden="1">"A32508"</definedName>
    <definedName name="FDD_78_6" hidden="1">"A32873"</definedName>
    <definedName name="FDD_78_7" hidden="1">"A33238"</definedName>
    <definedName name="FDD_78_8" hidden="1">"A33603"</definedName>
    <definedName name="FDD_78_9" hidden="1">"A33969"</definedName>
    <definedName name="FDD_79_0" hidden="1">"A30681"</definedName>
    <definedName name="FDD_79_1" hidden="1">"A31047"</definedName>
    <definedName name="FDD_79_10" hidden="1">"A34334"</definedName>
    <definedName name="FDD_79_11" hidden="1">"A34699"</definedName>
    <definedName name="FDD_79_12" hidden="1">"A35064"</definedName>
    <definedName name="FDD_79_13" hidden="1">"A35430"</definedName>
    <definedName name="FDD_79_14" hidden="1">"A35795"</definedName>
    <definedName name="FDD_79_2" hidden="1">"A31412"</definedName>
    <definedName name="FDD_79_3" hidden="1">"A31777"</definedName>
    <definedName name="FDD_79_4" hidden="1">"A32142"</definedName>
    <definedName name="FDD_79_5" hidden="1">"A32508"</definedName>
    <definedName name="FDD_79_6" hidden="1">"A32873"</definedName>
    <definedName name="FDD_79_7" hidden="1">"A33238"</definedName>
    <definedName name="FDD_79_8" hidden="1">"A33603"</definedName>
    <definedName name="FDD_79_9" hidden="1">"A33969"</definedName>
    <definedName name="FDD_8_0" hidden="1">"A25569"</definedName>
    <definedName name="FDD_80_0" hidden="1">"A30681"</definedName>
    <definedName name="FDD_80_1" hidden="1">"A31047"</definedName>
    <definedName name="FDD_80_10" hidden="1">"A34334"</definedName>
    <definedName name="FDD_80_11" hidden="1">"A34699"</definedName>
    <definedName name="FDD_80_12" hidden="1">"A35064"</definedName>
    <definedName name="FDD_80_13" hidden="1">"A35430"</definedName>
    <definedName name="FDD_80_14" hidden="1">"A35795"</definedName>
    <definedName name="FDD_80_2" hidden="1">"A31412"</definedName>
    <definedName name="FDD_80_3" hidden="1">"A31777"</definedName>
    <definedName name="FDD_80_4" hidden="1">"A32142"</definedName>
    <definedName name="FDD_80_5" hidden="1">"A32508"</definedName>
    <definedName name="FDD_80_6" hidden="1">"A32873"</definedName>
    <definedName name="FDD_80_7" hidden="1">"A33238"</definedName>
    <definedName name="FDD_80_8" hidden="1">"A33603"</definedName>
    <definedName name="FDD_80_9" hidden="1">"A33969"</definedName>
    <definedName name="FDD_81_0" hidden="1">"A30681"</definedName>
    <definedName name="FDD_81_1" hidden="1">"A31047"</definedName>
    <definedName name="FDD_81_10" hidden="1">"A34334"</definedName>
    <definedName name="FDD_81_11" hidden="1">"A34699"</definedName>
    <definedName name="FDD_81_12" hidden="1">"A35064"</definedName>
    <definedName name="FDD_81_13" hidden="1">"A35430"</definedName>
    <definedName name="FDD_81_14" hidden="1">"A35795"</definedName>
    <definedName name="FDD_81_2" hidden="1">"A31412"</definedName>
    <definedName name="FDD_81_3" hidden="1">"A31777"</definedName>
    <definedName name="FDD_81_4" hidden="1">"A32142"</definedName>
    <definedName name="FDD_81_5" hidden="1">"A32508"</definedName>
    <definedName name="FDD_81_6" hidden="1">"A32873"</definedName>
    <definedName name="FDD_81_7" hidden="1">"A33238"</definedName>
    <definedName name="FDD_81_8" hidden="1">"A33603"</definedName>
    <definedName name="FDD_81_9" hidden="1">"A33969"</definedName>
    <definedName name="FDD_82_0" hidden="1">"A30681"</definedName>
    <definedName name="FDD_82_1" hidden="1">"A31047"</definedName>
    <definedName name="FDD_82_10" hidden="1">"A34334"</definedName>
    <definedName name="FDD_82_11" hidden="1">"A34699"</definedName>
    <definedName name="FDD_82_12" hidden="1">"A35064"</definedName>
    <definedName name="FDD_82_13" hidden="1">"A35430"</definedName>
    <definedName name="FDD_82_14" hidden="1">"A35795"</definedName>
    <definedName name="FDD_82_2" hidden="1">"A31412"</definedName>
    <definedName name="FDD_82_3" hidden="1">"A31777"</definedName>
    <definedName name="FDD_82_4" hidden="1">"A32142"</definedName>
    <definedName name="FDD_82_5" hidden="1">"A32508"</definedName>
    <definedName name="FDD_82_6" hidden="1">"A32873"</definedName>
    <definedName name="FDD_82_7" hidden="1">"A33238"</definedName>
    <definedName name="FDD_82_8" hidden="1">"A33603"</definedName>
    <definedName name="FDD_82_9" hidden="1">"A33969"</definedName>
    <definedName name="FDD_83_0" hidden="1">"A30681"</definedName>
    <definedName name="FDD_83_1" hidden="1">"A31047"</definedName>
    <definedName name="FDD_83_10" hidden="1">"A34334"</definedName>
    <definedName name="FDD_83_11" hidden="1">"A34699"</definedName>
    <definedName name="FDD_83_12" hidden="1">"A35064"</definedName>
    <definedName name="FDD_83_13" hidden="1">"A35430"</definedName>
    <definedName name="FDD_83_14" hidden="1">"A35795"</definedName>
    <definedName name="FDD_83_2" hidden="1">"A31412"</definedName>
    <definedName name="FDD_83_3" hidden="1">"A31777"</definedName>
    <definedName name="FDD_83_4" hidden="1">"A32142"</definedName>
    <definedName name="FDD_83_5" hidden="1">"A32508"</definedName>
    <definedName name="FDD_83_6" hidden="1">"A32873"</definedName>
    <definedName name="FDD_83_7" hidden="1">"A33238"</definedName>
    <definedName name="FDD_83_8" hidden="1">"A33603"</definedName>
    <definedName name="FDD_83_9" hidden="1">"A33969"</definedName>
    <definedName name="FDD_84_0" hidden="1">"A30681"</definedName>
    <definedName name="FDD_84_1" hidden="1">"A31047"</definedName>
    <definedName name="FDD_84_10" hidden="1">"A34334"</definedName>
    <definedName name="FDD_84_11" hidden="1">"A34699"</definedName>
    <definedName name="FDD_84_12" hidden="1">"A35064"</definedName>
    <definedName name="FDD_84_13" hidden="1">"A35430"</definedName>
    <definedName name="FDD_84_14" hidden="1">"A35795"</definedName>
    <definedName name="FDD_84_2" hidden="1">"A31412"</definedName>
    <definedName name="FDD_84_3" hidden="1">"A31777"</definedName>
    <definedName name="FDD_84_4" hidden="1">"A32142"</definedName>
    <definedName name="FDD_84_5" hidden="1">"A32508"</definedName>
    <definedName name="FDD_84_6" hidden="1">"A32873"</definedName>
    <definedName name="FDD_84_7" hidden="1">"A33238"</definedName>
    <definedName name="FDD_84_8" hidden="1">"A33603"</definedName>
    <definedName name="FDD_84_9" hidden="1">"A33969"</definedName>
    <definedName name="FDD_85_0" hidden="1">"A30681"</definedName>
    <definedName name="FDD_85_1" hidden="1">"A31047"</definedName>
    <definedName name="FDD_85_10" hidden="1">"A34334"</definedName>
    <definedName name="FDD_85_11" hidden="1">"A34699"</definedName>
    <definedName name="FDD_85_12" hidden="1">"A35064"</definedName>
    <definedName name="FDD_85_13" hidden="1">"A35430"</definedName>
    <definedName name="FDD_85_14" hidden="1">"A35795"</definedName>
    <definedName name="FDD_85_2" hidden="1">"A31412"</definedName>
    <definedName name="FDD_85_3" hidden="1">"A31777"</definedName>
    <definedName name="FDD_85_4" hidden="1">"A32142"</definedName>
    <definedName name="FDD_85_5" hidden="1">"A32508"</definedName>
    <definedName name="FDD_85_6" hidden="1">"A32873"</definedName>
    <definedName name="FDD_85_7" hidden="1">"A33238"</definedName>
    <definedName name="FDD_85_8" hidden="1">"A33603"</definedName>
    <definedName name="FDD_85_9" hidden="1">"A33969"</definedName>
    <definedName name="FDD_86_0" hidden="1">"A30681"</definedName>
    <definedName name="FDD_86_1" hidden="1">"A31047"</definedName>
    <definedName name="FDD_86_10" hidden="1">"A34334"</definedName>
    <definedName name="FDD_86_11" hidden="1">"A34699"</definedName>
    <definedName name="FDD_86_12" hidden="1">"A35064"</definedName>
    <definedName name="FDD_86_13" hidden="1">"A35430"</definedName>
    <definedName name="FDD_86_14" hidden="1">"A35795"</definedName>
    <definedName name="FDD_86_2" hidden="1">"A31412"</definedName>
    <definedName name="FDD_86_3" hidden="1">"A31777"</definedName>
    <definedName name="FDD_86_4" hidden="1">"A32142"</definedName>
    <definedName name="FDD_86_5" hidden="1">"A32508"</definedName>
    <definedName name="FDD_86_6" hidden="1">"A32873"</definedName>
    <definedName name="FDD_86_7" hidden="1">"A33238"</definedName>
    <definedName name="FDD_86_8" hidden="1">"A33603"</definedName>
    <definedName name="FDD_86_9" hidden="1">"A33969"</definedName>
    <definedName name="FDD_87_0" hidden="1">"A30681"</definedName>
    <definedName name="FDD_87_1" hidden="1">"A31047"</definedName>
    <definedName name="FDD_87_10" hidden="1">"A34334"</definedName>
    <definedName name="FDD_87_11" hidden="1">"A34699"</definedName>
    <definedName name="FDD_87_12" hidden="1">"A35064"</definedName>
    <definedName name="FDD_87_13" hidden="1">"A35430"</definedName>
    <definedName name="FDD_87_14" hidden="1">"A35795"</definedName>
    <definedName name="FDD_87_2" hidden="1">"A31412"</definedName>
    <definedName name="FDD_87_3" hidden="1">"A31777"</definedName>
    <definedName name="FDD_87_4" hidden="1">"A32142"</definedName>
    <definedName name="FDD_87_5" hidden="1">"A32508"</definedName>
    <definedName name="FDD_87_6" hidden="1">"A32873"</definedName>
    <definedName name="FDD_87_7" hidden="1">"A33238"</definedName>
    <definedName name="FDD_87_8" hidden="1">"A33603"</definedName>
    <definedName name="FDD_87_9" hidden="1">"A33969"</definedName>
    <definedName name="FDD_88_0" hidden="1">"A30681"</definedName>
    <definedName name="FDD_88_1" hidden="1">"A31047"</definedName>
    <definedName name="FDD_88_10" hidden="1">"A34334"</definedName>
    <definedName name="FDD_88_11" hidden="1">"A34699"</definedName>
    <definedName name="FDD_88_12" hidden="1">"A35064"</definedName>
    <definedName name="FDD_88_13" hidden="1">"A35430"</definedName>
    <definedName name="FDD_88_14" hidden="1">"A35795"</definedName>
    <definedName name="FDD_88_2" hidden="1">"A31412"</definedName>
    <definedName name="FDD_88_3" hidden="1">"A31777"</definedName>
    <definedName name="FDD_88_4" hidden="1">"A32142"</definedName>
    <definedName name="FDD_88_5" hidden="1">"A32508"</definedName>
    <definedName name="FDD_88_6" hidden="1">"A32873"</definedName>
    <definedName name="FDD_88_7" hidden="1">"A33238"</definedName>
    <definedName name="FDD_88_8" hidden="1">"A33603"</definedName>
    <definedName name="FDD_88_9" hidden="1">"A33969"</definedName>
    <definedName name="FDD_89_0" hidden="1">"A30681"</definedName>
    <definedName name="FDD_89_1" hidden="1">"A31047"</definedName>
    <definedName name="FDD_89_10" hidden="1">"A34334"</definedName>
    <definedName name="FDD_89_11" hidden="1">"A34699"</definedName>
    <definedName name="FDD_89_12" hidden="1">"A35064"</definedName>
    <definedName name="FDD_89_13" hidden="1">"A35430"</definedName>
    <definedName name="FDD_89_14" hidden="1">"A35795"</definedName>
    <definedName name="FDD_89_2" hidden="1">"A31412"</definedName>
    <definedName name="FDD_89_3" hidden="1">"A31777"</definedName>
    <definedName name="FDD_89_4" hidden="1">"A32142"</definedName>
    <definedName name="FDD_89_5" hidden="1">"A32508"</definedName>
    <definedName name="FDD_89_6" hidden="1">"A32873"</definedName>
    <definedName name="FDD_89_7" hidden="1">"A33238"</definedName>
    <definedName name="FDD_89_8" hidden="1">"A33603"</definedName>
    <definedName name="FDD_89_9" hidden="1">"A33969"</definedName>
    <definedName name="FDD_9_0" hidden="1">"A25569"</definedName>
    <definedName name="FDD_90_0" hidden="1">"A30681"</definedName>
    <definedName name="FDD_90_1" hidden="1">"A31047"</definedName>
    <definedName name="FDD_90_10" hidden="1">"A34334"</definedName>
    <definedName name="FDD_90_11" hidden="1">"A34699"</definedName>
    <definedName name="FDD_90_12" hidden="1">"A35064"</definedName>
    <definedName name="FDD_90_13" hidden="1">"A35430"</definedName>
    <definedName name="FDD_90_14" hidden="1">"A35795"</definedName>
    <definedName name="FDD_90_2" hidden="1">"A31412"</definedName>
    <definedName name="FDD_90_3" hidden="1">"A31777"</definedName>
    <definedName name="FDD_90_4" hidden="1">"A32142"</definedName>
    <definedName name="FDD_90_5" hidden="1">"A32508"</definedName>
    <definedName name="FDD_90_6" hidden="1">"A32873"</definedName>
    <definedName name="FDD_90_7" hidden="1">"A33238"</definedName>
    <definedName name="FDD_90_8" hidden="1">"A33603"</definedName>
    <definedName name="FDD_90_9" hidden="1">"A33969"</definedName>
    <definedName name="FDD_91_0" hidden="1">"A30681"</definedName>
    <definedName name="FDD_91_1" hidden="1">"A31047"</definedName>
    <definedName name="FDD_91_10" hidden="1">"A34334"</definedName>
    <definedName name="FDD_91_11" hidden="1">"A34699"</definedName>
    <definedName name="FDD_91_12" hidden="1">"A35064"</definedName>
    <definedName name="FDD_91_13" hidden="1">"A35430"</definedName>
    <definedName name="FDD_91_14" hidden="1">"A35795"</definedName>
    <definedName name="FDD_91_2" hidden="1">"A31412"</definedName>
    <definedName name="FDD_91_3" hidden="1">"A31777"</definedName>
    <definedName name="FDD_91_4" hidden="1">"A32142"</definedName>
    <definedName name="FDD_91_5" hidden="1">"A32508"</definedName>
    <definedName name="FDD_91_6" hidden="1">"A32873"</definedName>
    <definedName name="FDD_91_7" hidden="1">"A33238"</definedName>
    <definedName name="FDD_91_8" hidden="1">"A33603"</definedName>
    <definedName name="FDD_91_9" hidden="1">"A33969"</definedName>
    <definedName name="FDD_92_0" hidden="1">"A30681"</definedName>
    <definedName name="FDD_92_1" hidden="1">"A31047"</definedName>
    <definedName name="FDD_92_10" hidden="1">"A34334"</definedName>
    <definedName name="FDD_92_11" hidden="1">"A34699"</definedName>
    <definedName name="FDD_92_12" hidden="1">"A35064"</definedName>
    <definedName name="FDD_92_13" hidden="1">"A35430"</definedName>
    <definedName name="FDD_92_14" hidden="1">"A35795"</definedName>
    <definedName name="FDD_92_2" hidden="1">"A31412"</definedName>
    <definedName name="FDD_92_3" hidden="1">"A31777"</definedName>
    <definedName name="FDD_92_4" hidden="1">"A32142"</definedName>
    <definedName name="FDD_92_5" hidden="1">"A32508"</definedName>
    <definedName name="FDD_92_6" hidden="1">"A32873"</definedName>
    <definedName name="FDD_92_7" hidden="1">"A33238"</definedName>
    <definedName name="FDD_92_8" hidden="1">"A33603"</definedName>
    <definedName name="FDD_92_9" hidden="1">"A33969"</definedName>
    <definedName name="FDD_93_0" hidden="1">"A30681"</definedName>
    <definedName name="FDD_93_1" hidden="1">"A31047"</definedName>
    <definedName name="FDD_93_10" hidden="1">"A34334"</definedName>
    <definedName name="FDD_93_11" hidden="1">"A34699"</definedName>
    <definedName name="FDD_93_12" hidden="1">"A35064"</definedName>
    <definedName name="FDD_93_13" hidden="1">"A35430"</definedName>
    <definedName name="FDD_93_14" hidden="1">"A35795"</definedName>
    <definedName name="FDD_93_2" hidden="1">"A31412"</definedName>
    <definedName name="FDD_93_3" hidden="1">"A31777"</definedName>
    <definedName name="FDD_93_4" hidden="1">"A32142"</definedName>
    <definedName name="FDD_93_5" hidden="1">"A32508"</definedName>
    <definedName name="FDD_93_6" hidden="1">"A32873"</definedName>
    <definedName name="FDD_93_7" hidden="1">"A33238"</definedName>
    <definedName name="FDD_93_8" hidden="1">"A33603"</definedName>
    <definedName name="FDD_93_9" hidden="1">"A33969"</definedName>
    <definedName name="FDD_94_0" hidden="1">"A30681"</definedName>
    <definedName name="FDD_94_1" hidden="1">"A31047"</definedName>
    <definedName name="FDD_94_10" hidden="1">"A34334"</definedName>
    <definedName name="FDD_94_11" hidden="1">"A34699"</definedName>
    <definedName name="FDD_94_12" hidden="1">"A35064"</definedName>
    <definedName name="FDD_94_13" hidden="1">"A35430"</definedName>
    <definedName name="FDD_94_14" hidden="1">"A35795"</definedName>
    <definedName name="FDD_94_2" hidden="1">"A31412"</definedName>
    <definedName name="FDD_94_3" hidden="1">"A31777"</definedName>
    <definedName name="FDD_94_4" hidden="1">"A32142"</definedName>
    <definedName name="FDD_94_5" hidden="1">"A32508"</definedName>
    <definedName name="FDD_94_6" hidden="1">"A32873"</definedName>
    <definedName name="FDD_94_7" hidden="1">"A33238"</definedName>
    <definedName name="FDD_94_8" hidden="1">"A33603"</definedName>
    <definedName name="FDD_94_9" hidden="1">"A33969"</definedName>
    <definedName name="FDD_95_0" hidden="1">"A30681"</definedName>
    <definedName name="FDD_95_1" hidden="1">"A31047"</definedName>
    <definedName name="FDD_95_10" hidden="1">"A34334"</definedName>
    <definedName name="FDD_95_11" hidden="1">"A34699"</definedName>
    <definedName name="FDD_95_12" hidden="1">"A35064"</definedName>
    <definedName name="FDD_95_13" hidden="1">"A35430"</definedName>
    <definedName name="FDD_95_14" hidden="1">"A35795"</definedName>
    <definedName name="FDD_95_2" hidden="1">"A31412"</definedName>
    <definedName name="FDD_95_3" hidden="1">"A31777"</definedName>
    <definedName name="FDD_95_4" hidden="1">"A32142"</definedName>
    <definedName name="FDD_95_5" hidden="1">"A32508"</definedName>
    <definedName name="FDD_95_6" hidden="1">"A32873"</definedName>
    <definedName name="FDD_95_7" hidden="1">"A33238"</definedName>
    <definedName name="FDD_95_8" hidden="1">"A33603"</definedName>
    <definedName name="FDD_95_9" hidden="1">"A33969"</definedName>
    <definedName name="FDD_96_0" hidden="1">"U30681"</definedName>
    <definedName name="FDD_96_1" hidden="1">"A31047"</definedName>
    <definedName name="FDD_96_10" hidden="1">"A34334"</definedName>
    <definedName name="FDD_96_11" hidden="1">"A34699"</definedName>
    <definedName name="FDD_96_12" hidden="1">"A35064"</definedName>
    <definedName name="FDD_96_13" hidden="1">"A35430"</definedName>
    <definedName name="FDD_96_14" hidden="1">"A35795"</definedName>
    <definedName name="FDD_96_2" hidden="1">"A31412"</definedName>
    <definedName name="FDD_96_3" hidden="1">"A31777"</definedName>
    <definedName name="FDD_96_4" hidden="1">"A32142"</definedName>
    <definedName name="FDD_96_5" hidden="1">"A32508"</definedName>
    <definedName name="FDD_96_6" hidden="1">"A32873"</definedName>
    <definedName name="FDD_96_7" hidden="1">"A33238"</definedName>
    <definedName name="FDD_96_8" hidden="1">"A33603"</definedName>
    <definedName name="FDD_96_9" hidden="1">"A33969"</definedName>
    <definedName name="FDD_97_0" hidden="1">"U30681"</definedName>
    <definedName name="FDD_97_1" hidden="1">"A31047"</definedName>
    <definedName name="FDD_97_10" hidden="1">"A34334"</definedName>
    <definedName name="FDD_97_11" hidden="1">"A34699"</definedName>
    <definedName name="FDD_97_12" hidden="1">"A35064"</definedName>
    <definedName name="FDD_97_13" hidden="1">"A35430"</definedName>
    <definedName name="FDD_97_14" hidden="1">"A35795"</definedName>
    <definedName name="FDD_97_2" hidden="1">"A31412"</definedName>
    <definedName name="FDD_97_3" hidden="1">"A31777"</definedName>
    <definedName name="FDD_97_4" hidden="1">"A32142"</definedName>
    <definedName name="FDD_97_5" hidden="1">"A32508"</definedName>
    <definedName name="FDD_97_6" hidden="1">"A32873"</definedName>
    <definedName name="FDD_97_7" hidden="1">"A33238"</definedName>
    <definedName name="FDD_97_8" hidden="1">"A33603"</definedName>
    <definedName name="FDD_97_9" hidden="1">"A33969"</definedName>
    <definedName name="FDD_98_0" hidden="1">"U30681"</definedName>
    <definedName name="FDD_98_1" hidden="1">"A31047"</definedName>
    <definedName name="FDD_98_10" hidden="1">"A34334"</definedName>
    <definedName name="FDD_98_11" hidden="1">"A34699"</definedName>
    <definedName name="FDD_98_12" hidden="1">"A35064"</definedName>
    <definedName name="FDD_98_13" hidden="1">"A35430"</definedName>
    <definedName name="FDD_98_14" hidden="1">"A35795"</definedName>
    <definedName name="FDD_98_2" hidden="1">"A31412"</definedName>
    <definedName name="FDD_98_3" hidden="1">"A31777"</definedName>
    <definedName name="FDD_98_4" hidden="1">"A32142"</definedName>
    <definedName name="FDD_98_5" hidden="1">"A32508"</definedName>
    <definedName name="FDD_98_6" hidden="1">"A32873"</definedName>
    <definedName name="FDD_98_7" hidden="1">"A33238"</definedName>
    <definedName name="FDD_98_8" hidden="1">"A33603"</definedName>
    <definedName name="FDD_98_9" hidden="1">"A33969"</definedName>
    <definedName name="FDD_99_0" hidden="1">"U30681"</definedName>
    <definedName name="FDD_99_1" hidden="1">"A31047"</definedName>
    <definedName name="FDD_99_10" hidden="1">"A34334"</definedName>
    <definedName name="FDD_99_11" hidden="1">"A34699"</definedName>
    <definedName name="FDD_99_12" hidden="1">"A35064"</definedName>
    <definedName name="FDD_99_13" hidden="1">"A35430"</definedName>
    <definedName name="FDD_99_14" hidden="1">"A35795"</definedName>
    <definedName name="FDD_99_2" hidden="1">"A31412"</definedName>
    <definedName name="FDD_99_3" hidden="1">"A31777"</definedName>
    <definedName name="FDD_99_4" hidden="1">"A32142"</definedName>
    <definedName name="FDD_99_5" hidden="1">"A32508"</definedName>
    <definedName name="FDD_99_6" hidden="1">"A32873"</definedName>
    <definedName name="FDD_99_7" hidden="1">"A33238"</definedName>
    <definedName name="FDD_99_8" hidden="1">"A33603"</definedName>
    <definedName name="FDD_99_9" hidden="1">"A33969"</definedName>
    <definedName name="felipe" localSheetId="4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felipe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FER" localSheetId="4" hidden="1">{"'3121043'!$A$1:$B$3"}</definedName>
    <definedName name="FER" hidden="1">{"'3121043'!$A$1:$B$3"}</definedName>
    <definedName name="FGS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FGS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FGS_1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FGS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firstline" localSheetId="4" hidden="1">#REF!</definedName>
    <definedName name="firstline" hidden="1">#REF!</definedName>
    <definedName name="GFD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GFD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GFD_1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GFD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HiddenRows" localSheetId="4" hidden="1">#REF!</definedName>
    <definedName name="HiddenRows" hidden="1">#REF!</definedName>
    <definedName name="hire" localSheetId="4" hidden="1">{#N/A,#N/A,FALSE,"Aging Summary";#N/A,#N/A,FALSE,"Ratio Analysis";#N/A,#N/A,FALSE,"Test 120 Day Accts";#N/A,#N/A,FALSE,"Tickmarks"}</definedName>
    <definedName name="hire" hidden="1">{#N/A,#N/A,FALSE,"Aging Summary";#N/A,#N/A,FALSE,"Ratio Analysis";#N/A,#N/A,FALSE,"Test 120 Day Accts";#N/A,#N/A,FALSE,"Tickmarks"}</definedName>
    <definedName name="hn.ExtDb" hidden="1">FALSE</definedName>
    <definedName name="hn.ModelType" hidden="1">"DEAL"</definedName>
    <definedName name="HP" localSheetId="4" hidden="1">{#N/A,#N/A,FALSE,"Aging Summary";#N/A,#N/A,FALSE,"Ratio Analysis";#N/A,#N/A,FALSE,"Test 120 Day Accts";#N/A,#N/A,FALSE,"Tickmarks"}</definedName>
    <definedName name="HP" hidden="1">{#N/A,#N/A,FALSE,"Aging Summary";#N/A,#N/A,FALSE,"Ratio Analysis";#N/A,#N/A,FALSE,"Test 120 Day Accts";#N/A,#N/A,FALSE,"Tickmarks"}</definedName>
    <definedName name="huybis" localSheetId="4" hidden="1">{"'Sheet1'!$L$16"}</definedName>
    <definedName name="huybis" hidden="1">{"'Sheet1'!$L$16"}</definedName>
    <definedName name="i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_1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MAGICA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MAGICA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MAGICA_1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MAGICA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MAGICA2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MAGICA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ACQUIRED_BY_REPORTING_BANK_FDIC" hidden="1">"c6535"</definedName>
    <definedName name="IQ_ADDITIONAL_NON_INT_INC_FDIC" hidden="1">"c6574"</definedName>
    <definedName name="IQ_ADJUSTABLE_RATE_LOANS_FDIC" hidden="1">"c6375"</definedName>
    <definedName name="IQ_AE_BR" hidden="1">"c10"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MENDED_BALANCE_PREVIOUS_YR_FDIC" hidden="1">"c6499"</definedName>
    <definedName name="IQ_AMORT_EXPENSE_FDIC" hidden="1">"c6677"</definedName>
    <definedName name="IQ_AMORTIZED_COST_FDIC" hidden="1">"c6426"</definedName>
    <definedName name="IQ_AP_BR" hidden="1">"c34"</definedName>
    <definedName name="IQ_AR_BR" hidden="1">"c41"</definedName>
    <definedName name="IQ_ASSET_BACKED_FDIC" hidden="1">"c6301"</definedName>
    <definedName name="IQ_ASSET_WRITEDOWN_BR" hidden="1">"c50"</definedName>
    <definedName name="IQ_ASSET_WRITEDOWN_CF_BR" hidden="1">"c53"</definedName>
    <definedName name="IQ_ASSETS_HELD_FDIC" hidden="1">"c6305"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PRICE_TARGET" hidden="1">"c82"</definedName>
    <definedName name="IQ_BALANCE_GOODS_APR_FC_UNUSED_UNUSED_UNUSED" hidden="1">"c8353"</definedName>
    <definedName name="IQ_BALANCE_GOODS_APR_UNUSED_UNUSED_UNUSED" hidden="1">"c7473"</definedName>
    <definedName name="IQ_BALANCE_GOODS_FC_UNUSED_UNUSED_UNUSED" hidden="1">"c7693"</definedName>
    <definedName name="IQ_BALANCE_GOODS_POP_FC_UNUSED_UNUSED_UNUSED" hidden="1">"c7913"</definedName>
    <definedName name="IQ_BALANCE_GOODS_POP_UNUSED_UNUSED_UNUSED" hidden="1">"c7033"</definedName>
    <definedName name="IQ_BALANCE_GOODS_UNUSED_UNUSED_UNUSED" hidden="1">"c6813"</definedName>
    <definedName name="IQ_BALANCE_GOODS_YOY_FC_UNUSED_UNUSED_UNUSED" hidden="1">"c8133"</definedName>
    <definedName name="IQ_BALANCE_GOODS_YOY_UNUSED_UNUSED_UNUSED" hidden="1">"c7253"</definedName>
    <definedName name="IQ_BALANCE_SERV_APR_FC_UNUSED_UNUSED_UNUSED" hidden="1">"c8355"</definedName>
    <definedName name="IQ_BALANCE_SERV_APR_UNUSED_UNUSED_UNUSED" hidden="1">"c7475"</definedName>
    <definedName name="IQ_BALANCE_SERV_FC_UNUSED_UNUSED_UNUSED" hidden="1">"c7695"</definedName>
    <definedName name="IQ_BALANCE_SERV_POP_FC_UNUSED_UNUSED_UNUSED" hidden="1">"c7915"</definedName>
    <definedName name="IQ_BALANCE_SERV_POP_UNUSED_UNUSED_UNUSED" hidden="1">"c7035"</definedName>
    <definedName name="IQ_BALANCE_SERV_UNUSED_UNUSED_UNUSED" hidden="1">"c6815"</definedName>
    <definedName name="IQ_BALANCE_SERV_YOY_FC_UNUSED_UNUSED_UNUSED" hidden="1">"c8135"</definedName>
    <definedName name="IQ_BALANCE_SERV_YOY_UNUSED_UNUSED_UNUSED" hidden="1">"c7255"</definedName>
    <definedName name="IQ_BALANCE_TRADE_APR_FC_UNUSED_UNUSED_UNUSED" hidden="1">"c8357"</definedName>
    <definedName name="IQ_BALANCE_TRADE_APR_UNUSED_UNUSED_UNUSED" hidden="1">"c7477"</definedName>
    <definedName name="IQ_BALANCE_TRADE_FC_UNUSED_UNUSED_UNUSED" hidden="1">"c7697"</definedName>
    <definedName name="IQ_BALANCE_TRADE_POP_FC_UNUSED_UNUSED_UNUSED" hidden="1">"c7917"</definedName>
    <definedName name="IQ_BALANCE_TRADE_POP_UNUSED_UNUSED_UNUSED" hidden="1">"c7037"</definedName>
    <definedName name="IQ_BALANCE_TRADE_UNUSED_UNUSED_UNUSED" hidden="1">"c6817"</definedName>
    <definedName name="IQ_BALANCE_TRADE_YOY_FC_UNUSED_UNUSED_UNUSED" hidden="1">"c8137"</definedName>
    <definedName name="IQ_BALANCE_TRADE_YOY_UNUSED_UNUSED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ROKERED_DEPOSITS_FDIC" hidden="1">"c6486"</definedName>
    <definedName name="IQ_BUDGET_BALANCE_APR_FC_UNUSED_UNUSED_UNUSED" hidden="1">"c8359"</definedName>
    <definedName name="IQ_BUDGET_BALANCE_APR_UNUSED_UNUSED_UNUSED" hidden="1">"c7479"</definedName>
    <definedName name="IQ_BUDGET_BALANCE_FC_UNUSED_UNUSED_UNUSED" hidden="1">"c7699"</definedName>
    <definedName name="IQ_BUDGET_BALANCE_POP_FC_UNUSED_UNUSED_UNUSED" hidden="1">"c7919"</definedName>
    <definedName name="IQ_BUDGET_BALANCE_POP_UNUSED_UNUSED_UNUSED" hidden="1">"c7039"</definedName>
    <definedName name="IQ_BUDGET_BALANCE_UNUSED_UNUSED_UNUSED" hidden="1">"c6819"</definedName>
    <definedName name="IQ_BUDGET_BALANCE_YOY_FC_UNUSED_UNUSED_UNUSED" hidden="1">"c8139"</definedName>
    <definedName name="IQ_BUDGET_BALANCE_YOY_UNUSED_UNUSED_UNUSED" hidden="1">"c7259"</definedName>
    <definedName name="IQ_BUDGET_RECEIPTS_APR_FC_UNUSED_UNUSED_UNUSED" hidden="1">"c8361"</definedName>
    <definedName name="IQ_BUDGET_RECEIPTS_APR_UNUSED_UNUSED_UNUSED" hidden="1">"c7481"</definedName>
    <definedName name="IQ_BUDGET_RECEIPTS_FC_UNUSED_UNUSED_UNUSED" hidden="1">"c7701"</definedName>
    <definedName name="IQ_BUDGET_RECEIPTS_POP_FC_UNUSED_UNUSED_UNUSED" hidden="1">"c7921"</definedName>
    <definedName name="IQ_BUDGET_RECEIPTS_POP_UNUSED_UNUSED_UNUSED" hidden="1">"c7041"</definedName>
    <definedName name="IQ_BUDGET_RECEIPTS_UNUSED_UNUSED_UNUSED" hidden="1">"c6821"</definedName>
    <definedName name="IQ_BUDGET_RECEIPTS_YOY_FC_UNUSED_UNUSED_UNUSED" hidden="1">"c8141"</definedName>
    <definedName name="IQ_BUDGET_RECEIPTS_YOY_UNUSED_UNUSED_UNUSED" hidden="1">"c7261"</definedName>
    <definedName name="IQ_CAPEX_BR" hidden="1">"c111"</definedName>
    <definedName name="IQ_CASH_DIVIDENDS_NET_INCOME_FDIC" hidden="1">"c6738"</definedName>
    <definedName name="IQ_CASH_IN_PROCESS_FDIC" hidden="1">"c6386"</definedName>
    <definedName name="IQ_CASH_OPER_ACT_OR_EST" hidden="1">"c4164"</definedName>
    <definedName name="IQ_CASH_OPER_EST" hidden="1">"c4163"</definedName>
    <definedName name="IQ_CASH_OPER_HIGH_EST" hidden="1">"c4166"</definedName>
    <definedName name="IQ_CASH_OPER_LOW_EST" hidden="1">"c4244"</definedName>
    <definedName name="IQ_CASH_OPER_MEDIAN_EST" hidden="1">"c4245"</definedName>
    <definedName name="IQ_CASH_OPER_NUM_EST" hidden="1">"c4246"</definedName>
    <definedName name="IQ_CASH_OPER_STDDEV_EST" hidden="1">"c4247"</definedName>
    <definedName name="IQ_CCE_FDIC" hidden="1">"c6296"</definedName>
    <definedName name="IQ_CHANGE_AP_BR" hidden="1">"c135"</definedName>
    <definedName name="IQ_CHANGE_AR_BR" hidden="1">"c142"</definedName>
    <definedName name="IQ_CHANGE_INVENT_REAL_APR_FC_UNUSED_UNUSED_UNUSED" hidden="1">"c8500"</definedName>
    <definedName name="IQ_CHANGE_INVENT_REAL_APR_UNUSED_UNUSED_UNUSED" hidden="1">"c7620"</definedName>
    <definedName name="IQ_CHANGE_INVENT_REAL_FC_UNUSED_UNUSED_UNUSED" hidden="1">"c7840"</definedName>
    <definedName name="IQ_CHANGE_INVENT_REAL_POP_FC_UNUSED_UNUSED_UNUSED" hidden="1">"c8060"</definedName>
    <definedName name="IQ_CHANGE_INVENT_REAL_POP_UNUSED_UNUSED_UNUSED" hidden="1">"c7180"</definedName>
    <definedName name="IQ_CHANGE_INVENT_REAL_UNUSED_UNUSED_UNUSED" hidden="1">"c6960"</definedName>
    <definedName name="IQ_CHANGE_INVENT_REAL_YOY_FC_UNUSED_UNUSED_UNUSED" hidden="1">"c8280"</definedName>
    <definedName name="IQ_CHANGE_INVENT_REAL_YOY_UNUSED_UNUSED_UNUSED" hidden="1">"c7400"</definedName>
    <definedName name="IQ_CHANGE_OTHER_NET_OPER_ASSETS_BR" hidden="1">"c3595"</definedName>
    <definedName name="IQ_CHANGE_OTHER_WORK_CAP_BR" hidden="1">"c154"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MO_FDIC" hidden="1">"c6406"</definedName>
    <definedName name="IQ_COLLECTION_DOMESTIC_FDIC" hidden="1">"c6387"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_APIC_BR" hidden="1">"c185"</definedName>
    <definedName name="IQ_COMMON_FDIC" hidden="1">"c6350"</definedName>
    <definedName name="IQ_COMMON_ISSUED_BR" hidden="1">"c199"</definedName>
    <definedName name="IQ_COMMON_REP_BR" hidden="1">"c208"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TRACTS_OTHER_COMMODITIES_EQUITIES._FDIC" hidden="1">"c6522"</definedName>
    <definedName name="IQ_CONTRACTS_OTHER_COMMODITIES_EQUITIES_FDIC" hidden="1">"c6522"</definedName>
    <definedName name="IQ_CONV_RATE" hidden="1">"c2192"</definedName>
    <definedName name="IQ_CONVEYED_TO_OTHERS_FDIC" hidden="1">"c6534"</definedName>
    <definedName name="IQ_CORE_CAPITAL_RATIO_FDIC" hidden="1">"c6745"</definedName>
    <definedName name="IQ_CORP_GOODS_PRICE_INDEX_APR_FC_UNUSED_UNUSED_UNUSED" hidden="1">"c8381"</definedName>
    <definedName name="IQ_CORP_GOODS_PRICE_INDEX_APR_UNUSED_UNUSED_UNUSED" hidden="1">"c7501"</definedName>
    <definedName name="IQ_CORP_GOODS_PRICE_INDEX_FC_UNUSED_UNUSED_UNUSED" hidden="1">"c7721"</definedName>
    <definedName name="IQ_CORP_GOODS_PRICE_INDEX_POP_FC_UNUSED_UNUSED_UNUSED" hidden="1">"c7941"</definedName>
    <definedName name="IQ_CORP_GOODS_PRICE_INDEX_POP_UNUSED_UNUSED_UNUSED" hidden="1">"c7061"</definedName>
    <definedName name="IQ_CORP_GOODS_PRICE_INDEX_UNUSED_UNUSED_UNUSED" hidden="1">"c6841"</definedName>
    <definedName name="IQ_CORP_GOODS_PRICE_INDEX_YOY_FC_UNUSED_UNUSED_UNUSED" hidden="1">"c8161"</definedName>
    <definedName name="IQ_CORP_GOODS_PRICE_INDEX_YOY_UNUSED_UNUSED_UNUSED" hidden="1">"c7281"</definedName>
    <definedName name="IQ_COST_OF_FUNDING_ASSETS_FDIC" hidden="1">"c6725"</definedName>
    <definedName name="IQ_CREDIT_CARD_CHARGE_OFFS_FDIC" hidden="1">"c6652"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LOSS_PROVISION_NET_CHARGE_OFFS_FDIC" hidden="1">"c6734"</definedName>
    <definedName name="IQ_CURR_ACCT_BALANCE_APR_FC_UNUSED_UNUSED_UNUSED" hidden="1">"c8387"</definedName>
    <definedName name="IQ_CURR_ACCT_BALANCE_APR_UNUSED_UNUSED_UNUSED" hidden="1">"c7507"</definedName>
    <definedName name="IQ_CURR_ACCT_BALANCE_FC_UNUSED_UNUSED_UNUSED" hidden="1">"c7727"</definedName>
    <definedName name="IQ_CURR_ACCT_BALANCE_POP_FC_UNUSED_UNUSED_UNUSED" hidden="1">"c7947"</definedName>
    <definedName name="IQ_CURR_ACCT_BALANCE_POP_UNUSED_UNUSED_UNUSED" hidden="1">"c7067"</definedName>
    <definedName name="IQ_CURR_ACCT_BALANCE_UNUSED_UNUSED_UNUSED" hidden="1">"c6847"</definedName>
    <definedName name="IQ_CURR_ACCT_BALANCE_YOY_FC_UNUSED_UNUSED_UNUSED" hidden="1">"c8167"</definedName>
    <definedName name="IQ_CURR_ACCT_BALANCE_YOY_UNUSED_UNUSED_UNUSED" hidden="1">"c7287"</definedName>
    <definedName name="IQ_CURRENCY_COIN_DOMESTIC_FDIC" hidden="1">"c6388"</definedName>
    <definedName name="IQ_CURRENCY_GAIN_BR" hidden="1">"c236"</definedName>
    <definedName name="IQ_CURRENT_PORT_DEBT_BR" hidden="1">"c1567"</definedName>
    <definedName name="IQ_DA_BR" hidden="1">"c248"</definedName>
    <definedName name="IQ_DA_CF_BR" hidden="1">"c251"</definedName>
    <definedName name="IQ_DA_SUPPL_BR" hidden="1">"c260"</definedName>
    <definedName name="IQ_DA_SUPPL_CF_BR" hidden="1">"c263"</definedName>
    <definedName name="IQ_DEF_AMORT_BR" hidden="1">"c278"</definedName>
    <definedName name="IQ_DEF_CHARGES_BR" hidden="1">"c288"</definedName>
    <definedName name="IQ_DEF_CHARGES_LT_BR" hidden="1">"c294"</definedName>
    <definedName name="IQ_DEF_TAX_ASSET_LT_BR" hidden="1">"c304"</definedName>
    <definedName name="IQ_DEF_TAX_LIAB_LT_BR" hidden="1">"c315"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HELD_DOMESTIC_FDIC" hidden="1">"c6340"</definedName>
    <definedName name="IQ_DEPOSITS_HELD_FOREIGN_FDIC" hidden="1">"c6341"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RIVATIVES_FDIC" hidden="1">"c6523"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EARNING_ASSETS_FDIC" hidden="1">"c6360"</definedName>
    <definedName name="IQ_EARNING_ASSETS_YIELD_FDIC" hidden="1">"c6724"</definedName>
    <definedName name="IQ_EARNINGS_COVERAGE_NET_CHARGE_OFFS_FDIC" hidden="1">"c6735"</definedName>
    <definedName name="IQ_EBT_BR" hidden="1">"c378"</definedName>
    <definedName name="IQ_EBT_EXCL_BR" hidden="1">"c381"</definedName>
    <definedName name="IQ_ECO_METRIC_6825_UNUSED_UNUSED_UNUSED" hidden="1">"c6825"</definedName>
    <definedName name="IQ_ECO_METRIC_6839_UNUSED_UNUSED_UNUSED" hidden="1">"c6839"</definedName>
    <definedName name="IQ_ECO_METRIC_6896_UNUSED_UNUSED_UNUSED" hidden="1">"c6896"</definedName>
    <definedName name="IQ_ECO_METRIC_6897_UNUSED_UNUSED_UNUSED" hidden="1">"c6897"</definedName>
    <definedName name="IQ_ECO_METRIC_6988_UNUSED_UNUSED_UNUSED" hidden="1">"c6988"</definedName>
    <definedName name="IQ_ECO_METRIC_7045_UNUSED_UNUSED_UNUSED" hidden="1">"c7045"</definedName>
    <definedName name="IQ_ECO_METRIC_7059_UNUSED_UNUSED_UNUSED" hidden="1">"c7059"</definedName>
    <definedName name="IQ_ECO_METRIC_7116_UNUSED_UNUSED_UNUSED" hidden="1">"c7116"</definedName>
    <definedName name="IQ_ECO_METRIC_7117_UNUSED_UNUSED_UNUSED" hidden="1">"c7117"</definedName>
    <definedName name="IQ_ECO_METRIC_7208_UNUSED_UNUSED_UNUSED" hidden="1">"c7208"</definedName>
    <definedName name="IQ_ECO_METRIC_7265_UNUSED_UNUSED_UNUSED" hidden="1">"c7265"</definedName>
    <definedName name="IQ_ECO_METRIC_7279_UNUSED_UNUSED_UNUSED" hidden="1">"c7279"</definedName>
    <definedName name="IQ_ECO_METRIC_7336_UNUSED_UNUSED_UNUSED" hidden="1">"c7336"</definedName>
    <definedName name="IQ_ECO_METRIC_7337_UNUSED_UNUSED_UNUSED" hidden="1">"c7337"</definedName>
    <definedName name="IQ_ECO_METRIC_7428_UNUSED_UNUSED_UNUSED" hidden="1">"c7428"</definedName>
    <definedName name="IQ_ECO_METRIC_7556_UNUSED_UNUSED_UNUSED" hidden="1">"c7556"</definedName>
    <definedName name="IQ_ECO_METRIC_7557_UNUSED_UNUSED_UNUSED" hidden="1">"c7557"</definedName>
    <definedName name="IQ_ECO_METRIC_7648_UNUSED_UNUSED_UNUSED" hidden="1">"c7648"</definedName>
    <definedName name="IQ_ECO_METRIC_7705_UNUSED_UNUSED_UNUSED" hidden="1">"c7705"</definedName>
    <definedName name="IQ_ECO_METRIC_7719_UNUSED_UNUSED_UNUSED" hidden="1">"c7719"</definedName>
    <definedName name="IQ_ECO_METRIC_7776_UNUSED_UNUSED_UNUSED" hidden="1">"c7776"</definedName>
    <definedName name="IQ_ECO_METRIC_7777_UNUSED_UNUSED_UNUSED" hidden="1">"c7777"</definedName>
    <definedName name="IQ_ECO_METRIC_7868_UNUSED_UNUSED_UNUSED" hidden="1">"c7868"</definedName>
    <definedName name="IQ_ECO_METRIC_7925_UNUSED_UNUSED_UNUSED" hidden="1">"c7925"</definedName>
    <definedName name="IQ_ECO_METRIC_7939_UNUSED_UNUSED_UNUSED" hidden="1">"c7939"</definedName>
    <definedName name="IQ_ECO_METRIC_7996_UNUSED_UNUSED_UNUSED" hidden="1">"c7996"</definedName>
    <definedName name="IQ_ECO_METRIC_7997_UNUSED_UNUSED_UNUSED" hidden="1">"c7997"</definedName>
    <definedName name="IQ_ECO_METRIC_8088_UNUSED_UNUSED_UNUSED" hidden="1">"c8088"</definedName>
    <definedName name="IQ_ECO_METRIC_8145_UNUSED_UNUSED_UNUSED" hidden="1">"c8145"</definedName>
    <definedName name="IQ_ECO_METRIC_8159_UNUSED_UNUSED_UNUSED" hidden="1">"c8159"</definedName>
    <definedName name="IQ_ECO_METRIC_8216_UNUSED_UNUSED_UNUSED" hidden="1">"c8216"</definedName>
    <definedName name="IQ_ECO_METRIC_8217_UNUSED_UNUSED_UNUSED" hidden="1">"c8217"</definedName>
    <definedName name="IQ_ECO_METRIC_8308_UNUSED_UNUSED_UNUSED" hidden="1">"c8308"</definedName>
    <definedName name="IQ_ECO_METRIC_8436_UNUSED_UNUSED_UNUSED" hidden="1">"c8436"</definedName>
    <definedName name="IQ_ECO_METRIC_8437_UNUSED_UNUSED_UNUSED" hidden="1">"c8437"</definedName>
    <definedName name="IQ_ECO_METRIC_8528_UNUSED_UNUSED_UNUSED" hidden="1">"c8528"</definedName>
    <definedName name="IQ_EFFICIENCY_RATIO_FDIC" hidden="1">"c6736"</definedName>
    <definedName name="IQ_EQUITY_CAPITAL_ASSETS_FDIC" hidden="1">"c6744"</definedName>
    <definedName name="IQ_EQUITY_FDIC" hidden="1">"c6353"</definedName>
    <definedName name="IQ_EQUITY_SECURITIES_FDIC" hidden="1">"c6304"</definedName>
    <definedName name="IQ_EQUITY_SECURITY_EXPOSURES_FDIC" hidden="1">"c6664"</definedName>
    <definedName name="IQ_EST_ACT_FFO_SHARE_SHARE_THOM" hidden="1">"c4005"</definedName>
    <definedName name="IQ_EST_ACT_FFO_THOM" hidden="1">"c4005"</definedName>
    <definedName name="IQ_EST_EPS_SURPRISE" hidden="1">"c1635"</definedName>
    <definedName name="IQ_EST_FFO_DIFF_THOM" hidden="1">"c5186"</definedName>
    <definedName name="IQ_EST_FFO_SHARE_SHARE_DIFF_THOM" hidden="1">"c5186"</definedName>
    <definedName name="IQ_EST_FFO_SHARE_SHARE_SURPRISE_PERCENT_THOM" hidden="1">"c5187"</definedName>
    <definedName name="IQ_EST_FFO_SURPRISE_PERCENT_THOM" hidden="1">"c5187"</definedName>
    <definedName name="IQ_ESTIMATED_ASSESSABLE_DEPOSITS_FDIC" hidden="1">"c6490"</definedName>
    <definedName name="IQ_ESTIMATED_INSURED_DEPOSITS_FDIC" hidden="1">"c6491"</definedName>
    <definedName name="IQ_EXPORTS_APR_FC_UNUSED_UNUSED_UNUSED" hidden="1">"c8401"</definedName>
    <definedName name="IQ_EXPORTS_APR_UNUSED_UNUSED_UNUSED" hidden="1">"c7521"</definedName>
    <definedName name="IQ_EXPORTS_FC_UNUSED_UNUSED_UNUSED" hidden="1">"c7741"</definedName>
    <definedName name="IQ_EXPORTS_GOODS_REAL_SAAR_APR_FC_UNUSED_UNUSED_UNUSED" hidden="1">"c8512"</definedName>
    <definedName name="IQ_EXPORTS_GOODS_REAL_SAAR_APR_UNUSED_UNUSED_UNUSED" hidden="1">"c7632"</definedName>
    <definedName name="IQ_EXPORTS_GOODS_REAL_SAAR_FC_UNUSED_UNUSED_UNUSED" hidden="1">"c7852"</definedName>
    <definedName name="IQ_EXPORTS_GOODS_REAL_SAAR_POP_FC_UNUSED_UNUSED_UNUSED" hidden="1">"c8072"</definedName>
    <definedName name="IQ_EXPORTS_GOODS_REAL_SAAR_POP_UNUSED_UNUSED_UNUSED" hidden="1">"c7192"</definedName>
    <definedName name="IQ_EXPORTS_GOODS_REAL_SAAR_UNUSED_UNUSED_UNUSED" hidden="1">"c6972"</definedName>
    <definedName name="IQ_EXPORTS_GOODS_REAL_SAAR_YOY_FC_UNUSED_UNUSED_UNUSED" hidden="1">"c8292"</definedName>
    <definedName name="IQ_EXPORTS_GOODS_REAL_SAAR_YOY_UNUSED_UNUSED_UNUSED" hidden="1">"c7412"</definedName>
    <definedName name="IQ_EXPORTS_POP_FC_UNUSED_UNUSED_UNUSED" hidden="1">"c7961"</definedName>
    <definedName name="IQ_EXPORTS_POP_UNUSED_UNUSED_UNUSED" hidden="1">"c7081"</definedName>
    <definedName name="IQ_EXPORTS_SERVICES_REAL_SAAR_APR_FC_UNUSED_UNUSED_UNUSED" hidden="1">"c8516"</definedName>
    <definedName name="IQ_EXPORTS_SERVICES_REAL_SAAR_APR_UNUSED_UNUSED_UNUSED" hidden="1">"c7636"</definedName>
    <definedName name="IQ_EXPORTS_SERVICES_REAL_SAAR_FC_UNUSED_UNUSED_UNUSED" hidden="1">"c7856"</definedName>
    <definedName name="IQ_EXPORTS_SERVICES_REAL_SAAR_POP_FC_UNUSED_UNUSED_UNUSED" hidden="1">"c8076"</definedName>
    <definedName name="IQ_EXPORTS_SERVICES_REAL_SAAR_POP_UNUSED_UNUSED_UNUSED" hidden="1">"c7196"</definedName>
    <definedName name="IQ_EXPORTS_SERVICES_REAL_SAAR_UNUSED_UNUSED_UNUSED" hidden="1">"c6976"</definedName>
    <definedName name="IQ_EXPORTS_SERVICES_REAL_SAAR_YOY_FC_UNUSED_UNUSED_UNUSED" hidden="1">"c8296"</definedName>
    <definedName name="IQ_EXPORTS_SERVICES_REAL_SAAR_YOY_UNUSED_UNUSED_UNUSED" hidden="1">"c7416"</definedName>
    <definedName name="IQ_EXPORTS_UNUSED_UNUSED_UNUSED" hidden="1">"c6861"</definedName>
    <definedName name="IQ_EXPORTS_YOY_FC_UNUSED_UNUSED_UNUSED" hidden="1">"c8181"</definedName>
    <definedName name="IQ_EXPORTS_YOY_UNUSED_UNUSED_UNUSED" hidden="1">"c7301"</definedName>
    <definedName name="IQ_EXTRA_ACC_ITEMS_BR" hidden="1">"c412"</definedName>
    <definedName name="IQ_EXTRAORDINARY_GAINS_FDIC" hidden="1">"c6586"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ED_FUNDS_PURCHASED_FDIC" hidden="1">"c6343"</definedName>
    <definedName name="IQ_FED_FUNDS_SOLD_FDIC" hidden="1">"c6307"</definedName>
    <definedName name="IQ_FFO_EST_DET_EST" hidden="1">"c12059"</definedName>
    <definedName name="IQ_FFO_EST_DET_EST_CURRENCY" hidden="1">"c12466"</definedName>
    <definedName name="IQ_FFO_EST_DET_EST_CURRENCY_THOM" hidden="1">"c12487"</definedName>
    <definedName name="IQ_FFO_EST_DET_EST_DATE" hidden="1">"c12212"</definedName>
    <definedName name="IQ_FFO_EST_DET_EST_DATE_THOM" hidden="1">"c12238"</definedName>
    <definedName name="IQ_FFO_EST_DET_EST_INCL" hidden="1">"c12349"</definedName>
    <definedName name="IQ_FFO_EST_DET_EST_INCL_THOM" hidden="1">"c12370"</definedName>
    <definedName name="IQ_FFO_EST_DET_EST_ORIGIN" hidden="1">"c12722"</definedName>
    <definedName name="IQ_FFO_EST_DET_EST_ORIGIN_THOM" hidden="1">"c12608"</definedName>
    <definedName name="IQ_FFO_EST_DET_EST_THOM" hidden="1">"c12088"</definedName>
    <definedName name="IQ_FFO_EST_THOM" hidden="1">"c3999"</definedName>
    <definedName name="IQ_FFO_HIGH_EST_THOM" hidden="1">"c4001"</definedName>
    <definedName name="IQ_FFO_LOW_EST_THOM" hidden="1">"c4002"</definedName>
    <definedName name="IQ_FFO_MEDIAN_EST_THOM" hidden="1">"c4000"</definedName>
    <definedName name="IQ_FFO_NUM_EST_THOM" hidden="1">"c4003"</definedName>
    <definedName name="IQ_FFO_SHARE_SHARE_EST_DET_EST" hidden="1">"c12059"</definedName>
    <definedName name="IQ_FFO_SHARE_SHARE_EST_DET_EST_CURRENCY" hidden="1">"c12466"</definedName>
    <definedName name="IQ_FFO_SHARE_SHARE_EST_DET_EST_CURRENCY_THOM" hidden="1">"c12487"</definedName>
    <definedName name="IQ_FFO_SHARE_SHARE_EST_DET_EST_DATE" hidden="1">"c12212"</definedName>
    <definedName name="IQ_FFO_SHARE_SHARE_EST_DET_EST_DATE_THOM" hidden="1">"c12238"</definedName>
    <definedName name="IQ_FFO_SHARE_SHARE_EST_DET_EST_INCL" hidden="1">"c12349"</definedName>
    <definedName name="IQ_FFO_SHARE_SHARE_EST_DET_EST_INCL_THOM" hidden="1">"c12370"</definedName>
    <definedName name="IQ_FFO_SHARE_SHARE_EST_DET_EST_ORIGIN" hidden="1">"c12722"</definedName>
    <definedName name="IQ_FFO_SHARE_SHARE_EST_DET_EST_ORIGIN_THOM" hidden="1">"c12608"</definedName>
    <definedName name="IQ_FFO_SHARE_SHARE_EST_DET_EST_THOM" hidden="1">"c12088"</definedName>
    <definedName name="IQ_FFO_SHARE_SHARE_EST_THOM" hidden="1">"c3999"</definedName>
    <definedName name="IQ_FFO_SHARE_SHARE_HIGH_EST_THOM" hidden="1">"c4001"</definedName>
    <definedName name="IQ_FFO_SHARE_SHARE_LOW_EST_THOM" hidden="1">"c4002"</definedName>
    <definedName name="IQ_FFO_SHARE_SHARE_MEDIAN_EST_THOM" hidden="1">"c4000"</definedName>
    <definedName name="IQ_FFO_SHARE_SHARE_NUM_EST_THOM" hidden="1">"c4003"</definedName>
    <definedName name="IQ_FFO_SHARE_SHARE_STDDEV_EST_THOM" hidden="1">"c4004"</definedName>
    <definedName name="IQ_FFO_STDDEV_EST_THOM" hidden="1">"c4004"</definedName>
    <definedName name="IQ_FHLB_ADVANCES_FDIC" hidden="1">"c6366"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I_12M_RETURN" hidden="1">"c25807"</definedName>
    <definedName name="IQ_FII_3M_RETURN" hidden="1">"c25808"</definedName>
    <definedName name="IQ_FII_6M_RETURN" hidden="1">"c25809"</definedName>
    <definedName name="IQ_FII_AVGBIDSPREAD" hidden="1">"c25820"</definedName>
    <definedName name="IQ_FII_CONVEX" hidden="1">"c25799"</definedName>
    <definedName name="IQ_FII_COUPON" hidden="1">"c25800"</definedName>
    <definedName name="IQ_FII_DAILY_RETURN" hidden="1">"c25810"</definedName>
    <definedName name="IQ_FII_DURTW" hidden="1">"c25802"</definedName>
    <definedName name="IQ_FII_EXCESS_RETURN" hidden="1">"c25819"</definedName>
    <definedName name="IQ_FII_INDEXPRICE" hidden="1">"c25806"</definedName>
    <definedName name="IQ_FII_MATURITY" hidden="1">"c25804"</definedName>
    <definedName name="IQ_FII_MODDUR" hidden="1">"c25801"</definedName>
    <definedName name="IQ_FII_MTD_RETURN_COUPON" hidden="1">"c25813"</definedName>
    <definedName name="IQ_FII_MTD_RETURN_CURRENCY" hidden="1">"c25814"</definedName>
    <definedName name="IQ_FII_MTD_RETURN_PAYDOWN" hidden="1">"c25815"</definedName>
    <definedName name="IQ_FII_MTD_RETURN_PRICE" hidden="1">"c25816"</definedName>
    <definedName name="IQ_FII_MTD_RETURN_TOTAL" hidden="1">"c25812"</definedName>
    <definedName name="IQ_FII_MV" hidden="1">"c25803"</definedName>
    <definedName name="IQ_FII_NUMISSUE" hidden="1">"c25805"</definedName>
    <definedName name="IQ_FII_OAS" hidden="1">"c25798"</definedName>
    <definedName name="IQ_FII_RETURN_INCEPTION" hidden="1">"c25811"</definedName>
    <definedName name="IQ_FII_YTD_RETURN" hidden="1">"c25817"</definedName>
    <definedName name="IQ_FII_YTW" hidden="1">"c25818"</definedName>
    <definedName name="IQ_FIN_DIV_CURRENT_PORT_DEBT_TOTAL" hidden="1">"c5524"</definedName>
    <definedName name="IQ_FIN_DIV_CURRENT_PORT_LEASES_TOTAL" hidden="1">"c5523"</definedName>
    <definedName name="IQ_FIN_DIV_DEBT_LT_TOTAL" hidden="1">"c5526"</definedName>
    <definedName name="IQ_FIN_DIV_LEASES_LT_TOTAL" hidden="1">"c5525"</definedName>
    <definedName name="IQ_FIN_DIV_NOTES_PAY_TOTAL" hidden="1">"c5522"</definedName>
    <definedName name="IQ_FIVE_YEAR_FIXED_AND_FLOATING_RATE_FDIC" hidden="1">"c6422"</definedName>
    <definedName name="IQ_FIVE_YEAR_MORTGAGE_PASS_THROUGHS_FDIC" hidden="1">"c6414"</definedName>
    <definedName name="IQ_FIXED_INVEST_APR_FC_UNUSED_UNUSED_UNUSED" hidden="1">"c8410"</definedName>
    <definedName name="IQ_FIXED_INVEST_APR_UNUSED_UNUSED_UNUSED" hidden="1">"c7530"</definedName>
    <definedName name="IQ_FIXED_INVEST_FC_UNUSED_UNUSED_UNUSED" hidden="1">"c7750"</definedName>
    <definedName name="IQ_FIXED_INVEST_POP_FC_UNUSED_UNUSED_UNUSED" hidden="1">"c7970"</definedName>
    <definedName name="IQ_FIXED_INVEST_POP_UNUSED_UNUSED_UNUSED" hidden="1">"c7090"</definedName>
    <definedName name="IQ_FIXED_INVEST_REAL_APR_FC_UNUSED_UNUSED_UNUSED" hidden="1">"c8518"</definedName>
    <definedName name="IQ_FIXED_INVEST_REAL_APR_UNUSED_UNUSED_UNUSED" hidden="1">"c7638"</definedName>
    <definedName name="IQ_FIXED_INVEST_REAL_FC_UNUSED_UNUSED_UNUSED" hidden="1">"c7858"</definedName>
    <definedName name="IQ_FIXED_INVEST_REAL_POP_FC_UNUSED_UNUSED_UNUSED" hidden="1">"c8078"</definedName>
    <definedName name="IQ_FIXED_INVEST_REAL_POP_UNUSED_UNUSED_UNUSED" hidden="1">"c7198"</definedName>
    <definedName name="IQ_FIXED_INVEST_REAL_UNUSED_UNUSED_UNUSED" hidden="1">"c6978"</definedName>
    <definedName name="IQ_FIXED_INVEST_REAL_YOY_FC_UNUSED_UNUSED_UNUSED" hidden="1">"c8298"</definedName>
    <definedName name="IQ_FIXED_INVEST_REAL_YOY_UNUSED_UNUSED_UNUSED" hidden="1">"c7418"</definedName>
    <definedName name="IQ_FIXED_INVEST_UNUSED_UNUSED_UNUSED" hidden="1">"c6870"</definedName>
    <definedName name="IQ_FIXED_INVEST_YOY_FC_UNUSED_UNUSED_UNUSED" hidden="1">"c8190"</definedName>
    <definedName name="IQ_FIXED_INVEST_YOY_UNUSED_UNUSED_UNUSED" hidden="1">"c7310"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OSITS_NONTRANSACTION_ACCOUNTS_FDIC" hidden="1">"c6549"</definedName>
    <definedName name="IQ_FOREIGN_DEPOSITS_TRANSACTION_ACCOUNTS_FDIC" hidden="1">"c6541"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X_CONTRACTS_FDIC" hidden="1">"c6517"</definedName>
    <definedName name="IQ_FX_CONTRACTS_SPOT_FDIC" hidden="1">"c6356"</definedName>
    <definedName name="IQ_GAIN_ASSETS_BR" hidden="1">"c454"</definedName>
    <definedName name="IQ_GAIN_ASSETS_CF_BR" hidden="1">"c457"</definedName>
    <definedName name="IQ_GAIN_ASSETS_REV_BR" hidden="1">"c474"</definedName>
    <definedName name="IQ_GAIN_INVEST_BR" hidden="1">"c1464"</definedName>
    <definedName name="IQ_GAIN_INVEST_CF_BR" hidden="1">"c482"</definedName>
    <definedName name="IQ_GAIN_INVEST_REV_BR" hidden="1">"c496"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W_AMORT_BR" hidden="1">"c532"</definedName>
    <definedName name="IQ_GW_INTAN_AMORT_BR" hidden="1">"c1470"</definedName>
    <definedName name="IQ_GW_INTAN_AMORT_CF_BR" hidden="1">"c1473"</definedName>
    <definedName name="IQ_HELD_MATURITY_FDIC" hidden="1">"c6408"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USING_COMPLETIONS_SINGLE_FAM_APR_FC_UNUSED_UNUSED_UNUSED" hidden="1">"c8422"</definedName>
    <definedName name="IQ_HOUSING_COMPLETIONS_SINGLE_FAM_APR_UNUSED_UNUSED_UNUSED" hidden="1">"c7542"</definedName>
    <definedName name="IQ_HOUSING_COMPLETIONS_SINGLE_FAM_FC_UNUSED_UNUSED_UNUSED" hidden="1">"c7762"</definedName>
    <definedName name="IQ_HOUSING_COMPLETIONS_SINGLE_FAM_POP_FC_UNUSED_UNUSED_UNUSED" hidden="1">"c7982"</definedName>
    <definedName name="IQ_HOUSING_COMPLETIONS_SINGLE_FAM_POP_UNUSED_UNUSED_UNUSED" hidden="1">"c7102"</definedName>
    <definedName name="IQ_HOUSING_COMPLETIONS_SINGLE_FAM_UNUSED_UNUSED_UNUSED" hidden="1">"c6882"</definedName>
    <definedName name="IQ_HOUSING_COMPLETIONS_SINGLE_FAM_YOY_FC_UNUSED_UNUSED_UNUSED" hidden="1">"c8202"</definedName>
    <definedName name="IQ_HOUSING_COMPLETIONS_SINGLE_FAM_YOY_UNUSED_UNUSED_UNUSED" hidden="1">"c7322"</definedName>
    <definedName name="IQ_IMPORTS_GOODS_REAL_SAAR_APR_FC_UNUSED_UNUSED_UNUSED" hidden="1">"c8523"</definedName>
    <definedName name="IQ_IMPORTS_GOODS_REAL_SAAR_APR_UNUSED_UNUSED_UNUSED" hidden="1">"c7643"</definedName>
    <definedName name="IQ_IMPORTS_GOODS_REAL_SAAR_FC_UNUSED_UNUSED_UNUSED" hidden="1">"c7863"</definedName>
    <definedName name="IQ_IMPORTS_GOODS_REAL_SAAR_POP_FC_UNUSED_UNUSED_UNUSED" hidden="1">"c8083"</definedName>
    <definedName name="IQ_IMPORTS_GOODS_REAL_SAAR_POP_UNUSED_UNUSED_UNUSED" hidden="1">"c7203"</definedName>
    <definedName name="IQ_IMPORTS_GOODS_REAL_SAAR_UNUSED_UNUSED_UNUSED" hidden="1">"c6983"</definedName>
    <definedName name="IQ_IMPORTS_GOODS_REAL_SAAR_YOY_FC_UNUSED_UNUSED_UNUSED" hidden="1">"c8303"</definedName>
    <definedName name="IQ_IMPORTS_GOODS_REAL_SAAR_YOY_UNUSED_UNUSED_UNUSED" hidden="1">"c7423"</definedName>
    <definedName name="IQ_IMPORTS_GOODS_SERVICES_APR_FC_UNUSED_UNUSED_UNUSED" hidden="1">"c8429"</definedName>
    <definedName name="IQ_IMPORTS_GOODS_SERVICES_APR_UNUSED_UNUSED_UNUSED" hidden="1">"c7549"</definedName>
    <definedName name="IQ_IMPORTS_GOODS_SERVICES_FC_UNUSED_UNUSED_UNUSED" hidden="1">"c7769"</definedName>
    <definedName name="IQ_IMPORTS_GOODS_SERVICES_POP_FC_UNUSED_UNUSED_UNUSED" hidden="1">"c7989"</definedName>
    <definedName name="IQ_IMPORTS_GOODS_SERVICES_POP_UNUSED_UNUSED_UNUSED" hidden="1">"c7109"</definedName>
    <definedName name="IQ_IMPORTS_GOODS_SERVICES_REAL_SAAR_APR_FC_UNUSED_UNUSED_UNUSED" hidden="1">"c8524"</definedName>
    <definedName name="IQ_IMPORTS_GOODS_SERVICES_REAL_SAAR_APR_UNUSED_UNUSED_UNUSED" hidden="1">"c7644"</definedName>
    <definedName name="IQ_IMPORTS_GOODS_SERVICES_REAL_SAAR_FC_UNUSED_UNUSED_UNUSED" hidden="1">"c7864"</definedName>
    <definedName name="IQ_IMPORTS_GOODS_SERVICES_REAL_SAAR_POP_FC_UNUSED_UNUSED_UNUSED" hidden="1">"c8084"</definedName>
    <definedName name="IQ_IMPORTS_GOODS_SERVICES_REAL_SAAR_POP_UNUSED_UNUSED_UNUSED" hidden="1">"c7204"</definedName>
    <definedName name="IQ_IMPORTS_GOODS_SERVICES_REAL_SAAR_UNUSED_UNUSED_UNUSED" hidden="1">"c6984"</definedName>
    <definedName name="IQ_IMPORTS_GOODS_SERVICES_REAL_SAAR_YOY_FC_UNUSED_UNUSED_UNUSED" hidden="1">"c8304"</definedName>
    <definedName name="IQ_IMPORTS_GOODS_SERVICES_REAL_SAAR_YOY_UNUSED_UNUSED_UNUSED" hidden="1">"c7424"</definedName>
    <definedName name="IQ_IMPORTS_GOODS_SERVICES_UNUSED_UNUSED_UNUSED" hidden="1">"c6889"</definedName>
    <definedName name="IQ_IMPORTS_GOODS_SERVICES_YOY_FC_UNUSED_UNUSED_UNUSED" hidden="1">"c8209"</definedName>
    <definedName name="IQ_IMPORTS_GOODS_SERVICES_YOY_UNUSED_UNUSED_UNUSED" hidden="1">"c7329"</definedName>
    <definedName name="IQ_INC_EQUITY_BR" hidden="1">"c550"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EX_PROVIDED_DIVIDEND" hidden="1">"c19252"</definedName>
    <definedName name="IQ_INDEXCONSTITUENT_CLOSEPRICE" hidden="1">"c19241"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S_SETTLE_BR" hidden="1">"c572"</definedName>
    <definedName name="IQ_INSIDER_LOANS_FDIC" hidden="1">"c6365"</definedName>
    <definedName name="IQ_INSTITUTIONS_EARNINGS_GAINS_FDIC" hidden="1">"c6723"</definedName>
    <definedName name="IQ_INSURANCE_COMMISSION_FEES_FDIC" hidden="1">"c6670"</definedName>
    <definedName name="IQ_INSURANCE_UNDERWRITING_INCOME_FDIC" hidden="1">"c6671"</definedName>
    <definedName name="IQ_INT_DEMAND_NOTES_FDIC" hidden="1">"c6567"</definedName>
    <definedName name="IQ_INT_DOMESTIC_DEPOSITS_FDIC" hidden="1">"c6564"</definedName>
    <definedName name="IQ_INT_EXP_BR" hidden="1">"c586"</definedName>
    <definedName name="IQ_INT_EXP_TOTAL_FDIC" hidden="1">"c6569"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OREIGN_LOANS_FDIC" hidden="1">"c6556"</definedName>
    <definedName name="IQ_INT_INC_LEASE_RECEIVABLES_FDIC" hidden="1">"c6557"</definedName>
    <definedName name="IQ_INT_INC_OTHER_FDIC" hidden="1">"c6562"</definedName>
    <definedName name="IQ_INT_INC_SECURITIES_FDIC" hidden="1">"c6559"</definedName>
    <definedName name="IQ_INT_INC_TOTAL_FDIC" hidden="1">"c6563"</definedName>
    <definedName name="IQ_INT_INC_TRADING_ACCOUNTS_FDIC" hidden="1">"c6560"</definedName>
    <definedName name="IQ_INT_SUB_NOTES_FDIC" hidden="1">"c6568"</definedName>
    <definedName name="IQ_INTEL_EPS_EST" hidden="1">"c24729"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RATE_CONTRACTS_FDIC" hidden="1">"c6512"</definedName>
    <definedName name="IQ_INTEREST_RATE_EXPOSURES_FDIC" hidden="1">"c6662"</definedName>
    <definedName name="IQ_INVEST_LOANS_CF_BR" hidden="1">"c630"</definedName>
    <definedName name="IQ_INVEST_SECURITY_CF_BR" hidden="1">"c639"</definedName>
    <definedName name="IQ_INVESTMENT_BANKING_OTHER_FEES_FDIC" hidden="1">"c6666"</definedName>
    <definedName name="IQ_IRA_KEOGH_ACCOUNTS_FDIC" hidden="1">"c6496"</definedName>
    <definedName name="IQ_ISM_SERVICES_APR_FC_UNUSED_UNUSED_UNUSED" hidden="1">"c8443"</definedName>
    <definedName name="IQ_ISM_SERVICES_APR_UNUSED_UNUSED_UNUSED" hidden="1">"c7563"</definedName>
    <definedName name="IQ_ISM_SERVICES_FC_UNUSED_UNUSED_UNUSED" hidden="1">"c7783"</definedName>
    <definedName name="IQ_ISM_SERVICES_POP_FC_UNUSED_UNUSED_UNUSED" hidden="1">"c8003"</definedName>
    <definedName name="IQ_ISM_SERVICES_POP_UNUSED_UNUSED_UNUSED" hidden="1">"c7123"</definedName>
    <definedName name="IQ_ISM_SERVICES_UNUSED_UNUSED_UNUSED" hidden="1">"c6903"</definedName>
    <definedName name="IQ_ISM_SERVICES_YOY_FC_UNUSED_UNUSED_UNUSED" hidden="1">"c8223"</definedName>
    <definedName name="IQ_ISM_SERVICES_YOY_UNUSED_UNUSED_UNUSED" hidden="1">"c7343"</definedName>
    <definedName name="IQ_ISSUED_GUARANTEED_US_FDIC" hidden="1">"c6404"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_BR" hidden="1">"c649"</definedName>
    <definedName name="IQ_LIFE_INSURANCE_ASSETS_FDIC" hidden="1">"c6372"</definedName>
    <definedName name="IQ_LOAN_COMMITMENTS_REVOLVING_FDIC" hidden="1">"c6524"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S_AND_LEASES_HELD_FDIC" hidden="1">"c6367"</definedName>
    <definedName name="IQ_LOANS_CF_BR" hidden="1">"c661"</definedName>
    <definedName name="IQ_LOANS_DEPOSITORY_INSTITUTIONS_FDIC" hidden="1">"c6382"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SS_ALLOWANCE_LOANS_FDIC" hidden="1">"c6739"</definedName>
    <definedName name="IQ_LT_DEBT_BR" hidden="1">"c676"</definedName>
    <definedName name="IQ_LT_DEBT_ISSUED_BR" hidden="1">"c683"</definedName>
    <definedName name="IQ_LT_DEBT_REPAID_BR" hidden="1">"c691"</definedName>
    <definedName name="IQ_LT_INVEST_BR" hidden="1">"c698"</definedName>
    <definedName name="IQ_MACRO_SURVEY_CONSUMER_SENTIMENT" hidden="1">"c20808"</definedName>
    <definedName name="IQ_MAINT_CAPEX_ACT_OR_EST" hidden="1">"c4458"</definedName>
    <definedName name="IQ_MAINT_CAPEX_EST" hidden="1">"c4457"</definedName>
    <definedName name="IQ_MAINT_CAPEX_HIGH_EST" hidden="1">"c4460"</definedName>
    <definedName name="IQ_MAINT_CAPEX_LOW_EST" hidden="1">"c4461"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TURITY_ONE_YEAR_LESS_FDIC" hidden="1">"c6425"</definedName>
    <definedName name="IQ_MEDIAN_NEW_HOME_SALES_APR_FC_UNUSED_UNUSED_UNUSED" hidden="1">"c8460"</definedName>
    <definedName name="IQ_MEDIAN_NEW_HOME_SALES_APR_UNUSED_UNUSED_UNUSED" hidden="1">"c7580"</definedName>
    <definedName name="IQ_MEDIAN_NEW_HOME_SALES_FC_UNUSED_UNUSED_UNUSED" hidden="1">"c7800"</definedName>
    <definedName name="IQ_MEDIAN_NEW_HOME_SALES_POP_FC_UNUSED_UNUSED_UNUSED" hidden="1">"c8020"</definedName>
    <definedName name="IQ_MEDIAN_NEW_HOME_SALES_POP_UNUSED_UNUSED_UNUSED" hidden="1">"c7140"</definedName>
    <definedName name="IQ_MEDIAN_NEW_HOME_SALES_UNUSED_UNUSED_UNUSED" hidden="1">"c6920"</definedName>
    <definedName name="IQ_MEDIAN_NEW_HOME_SALES_YOY_FC_UNUSED_UNUSED_UNUSED" hidden="1">"c8240"</definedName>
    <definedName name="IQ_MEDIAN_NEW_HOME_SALES_YOY_UNUSED_UNUSED_UNUSED" hidden="1">"c7360"</definedName>
    <definedName name="IQ_MERGER_BR" hidden="1">"c715"</definedName>
    <definedName name="IQ_MERGER_RESTRUCTURE_BR" hidden="1">"c721"</definedName>
    <definedName name="IQ_MINORITY_INTEREST_BR" hidden="1">"c729"</definedName>
    <definedName name="IQ_MONEY_MARKET_DEPOSIT_ACCOUNTS_FDIC" hidden="1">"c6553"</definedName>
    <definedName name="IQ_MORTGAGE_BACKED_SECURITIES_FDIC" hidden="1">"c6402"</definedName>
    <definedName name="IQ_MORTGAGE_SERVICING_FDIC" hidden="1">"c6335"</definedName>
    <definedName name="IQ_MULTIFAMILY_RESIDENTIAL_LOANS_FDIC" hidden="1">"c6311"</definedName>
    <definedName name="IQ_NAV_ACT_OR_EST" hidden="1">"c2225"</definedName>
    <definedName name="IQ_NET_CHARGE_OFFS_FDIC" hidden="1">"c6641"</definedName>
    <definedName name="IQ_NET_CHARGE_OFFS_LOANS_FDIC" hidden="1">"c6751"</definedName>
    <definedName name="IQ_NET_DEBT_ISSUED_BR" hidden="1">"c753"</definedName>
    <definedName name="IQ_NET_INCOME_FDIC" hidden="1">"c6587"</definedName>
    <definedName name="IQ_NET_INT_INC_BNK_FDIC" hidden="1">"c6570"</definedName>
    <definedName name="IQ_NET_INT_INC_BR" hidden="1">"c765"</definedName>
    <definedName name="IQ_NET_INTEREST_MARGIN_FDIC" hidden="1">"c6726"</definedName>
    <definedName name="IQ_NET_LOANS_LEASES_CORE_DEPOSITS_FDIC" hidden="1">"c6743"</definedName>
    <definedName name="IQ_NET_LOANS_LEASES_DEPOSITS_FDIC" hidden="1">"c6742"</definedName>
    <definedName name="IQ_NET_OPERATING_INCOME_ASSETS_FDIC" hidden="1">"c6729"</definedName>
    <definedName name="IQ_NET_SECURITIZATION_INCOME_FDIC" hidden="1">"c6669"</definedName>
    <definedName name="IQ_NET_SERVICING_FEES_FDIC" hidden="1">"c6668"</definedName>
    <definedName name="IQ_NON_INT_EXP_FDIC" hidden="1">"c6579"</definedName>
    <definedName name="IQ_NON_INT_INC_FDIC" hidden="1">"c6575"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S_FIXED_INVEST_PRIV_APR_FC_UNUSED_UNUSED_UNUSED" hidden="1">"c8468"</definedName>
    <definedName name="IQ_NONRES_FIXED_INVEST_PRIV_APR_UNUSED_UNUSED_UNUSED" hidden="1">"c7588"</definedName>
    <definedName name="IQ_NONRES_FIXED_INVEST_PRIV_FC_UNUSED_UNUSED_UNUSED" hidden="1">"c7808"</definedName>
    <definedName name="IQ_NONRES_FIXED_INVEST_PRIV_POP_FC_UNUSED_UNUSED_UNUSED" hidden="1">"c8028"</definedName>
    <definedName name="IQ_NONRES_FIXED_INVEST_PRIV_POP_UNUSED_UNUSED_UNUSED" hidden="1">"c7148"</definedName>
    <definedName name="IQ_NONRES_FIXED_INVEST_PRIV_UNUSED_UNUSED_UNUSED" hidden="1">"c6928"</definedName>
    <definedName name="IQ_NONRES_FIXED_INVEST_PRIV_YOY_FC_UNUSED_UNUSED_UNUSED" hidden="1">"c8248"</definedName>
    <definedName name="IQ_NONRES_FIXED_INVEST_PRIV_YOY_UNUSED_UNUSED_UNUSED" hidden="1">"c7368"</definedName>
    <definedName name="IQ_NONTRANSACTION_ACCOUNTS_FDIC" hidden="1">"c6552"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UMBER_DEPOSITS_LESS_THAN_100K_FDIC" hidden="1">"c6495"</definedName>
    <definedName name="IQ_NUMBER_DEPOSITS_MORE_THAN_100K_FDIC" hidden="1">"c6493"</definedName>
    <definedName name="IQ_OBLIGATIONS_OF_STATES_TOTAL_LOANS_FOREIGN_FDIC" hidden="1">"c6447"</definedName>
    <definedName name="IQ_OBLIGATIONS_STATES_FDIC" hidden="1">"c6431"</definedName>
    <definedName name="IQ_OG_TOTAL_OIL_PRODUCTON" hidden="1">"c2059"</definedName>
    <definedName name="IQ_OPENED55" hidden="1">1</definedName>
    <definedName name="IQ_OPER_INC_BR" hidden="1">"c850"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MORT_BR" hidden="1">"c5566"</definedName>
    <definedName name="IQ_OTHER_ASSETS_BR" hidden="1">"c862"</definedName>
    <definedName name="IQ_OTHER_ASSETS_FDIC" hidden="1">"c6338"</definedName>
    <definedName name="IQ_OTHER_BORROWED_FUNDS_FDIC" hidden="1">"c6345"</definedName>
    <definedName name="IQ_OTHER_CA_SUPPL_BR" hidden="1">"c871"</definedName>
    <definedName name="IQ_OTHER_CL_SUPPL_BR" hidden="1">"c880"</definedName>
    <definedName name="IQ_OTHER_COMPREHENSIVE_INCOME_FDIC" hidden="1">"c6503"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QUITY_BR" hidden="1">"c888"</definedName>
    <definedName name="IQ_OTHER_FINANCE_ACT_BR" hidden="1">"c895"</definedName>
    <definedName name="IQ_OTHER_FINANCE_ACT_SUPPL_BR" hidden="1">"c901"</definedName>
    <definedName name="IQ_OTHER_INSURANCE_FEES_FDIC" hidden="1">"c6672"</definedName>
    <definedName name="IQ_OTHER_INTAN_BR" hidden="1">"c909"</definedName>
    <definedName name="IQ_OTHER_INTANGIBLE_FDIC" hidden="1">"c6337"</definedName>
    <definedName name="IQ_OTHER_INVEST_ACT_BR" hidden="1">"c918"</definedName>
    <definedName name="IQ_OTHER_INVEST_ACT_SUPPL_BR" hidden="1">"c924"</definedName>
    <definedName name="IQ_OTHER_LIAB_BR" hidden="1">"c932"</definedName>
    <definedName name="IQ_OTHER_LIAB_LT_BR" hidden="1">"c937"</definedName>
    <definedName name="IQ_OTHER_LIABILITIES_FDIC" hidden="1">"c6347"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T_ASSETS_BR" hidden="1">"c948"</definedName>
    <definedName name="IQ_OTHER_NON_INT_EXP_FDIC" hidden="1">"c6578"</definedName>
    <definedName name="IQ_OTHER_NON_INT_EXPENSE_FDIC" hidden="1">"c6679"</definedName>
    <definedName name="IQ_OTHER_NON_INT_INC_FDIC" hidden="1">"c6676"</definedName>
    <definedName name="IQ_OTHER_NON_OPER_EXP_BR" hidden="1">"c957"</definedName>
    <definedName name="IQ_OTHER_NON_OPER_EXP_SUPPL_BR" hidden="1">"c962"</definedName>
    <definedName name="IQ_OTHER_OFF_BS_LIAB_FDIC" hidden="1">"c6533"</definedName>
    <definedName name="IQ_OTHER_OPER_ACT_BR" hidden="1">"c985"</definedName>
    <definedName name="IQ_OTHER_OPER_BR" hidden="1">"c990"</definedName>
    <definedName name="IQ_OTHER_OPER_SUPPL_BR" hidden="1">"c994"</definedName>
    <definedName name="IQ_OTHER_OPER_TOT_BR" hidden="1">"c1000"</definedName>
    <definedName name="IQ_OTHER_RE_OWNED_FDIC" hidden="1">"c6330"</definedName>
    <definedName name="IQ_OTHER_REV_BR" hidden="1">"c1011"</definedName>
    <definedName name="IQ_OTHER_REV_SUPPL_BR" hidden="1">"c1016"</definedName>
    <definedName name="IQ_OTHER_SAVINGS_DEPOSITS_FDIC" hidden="1">"c6554"</definedName>
    <definedName name="IQ_OTHER_TRANSACTIONS_FDIC" hidden="1">"c6504"</definedName>
    <definedName name="IQ_OTHER_UNUSED_COMMITMENTS_FDIC" hidden="1">"c6530"</definedName>
    <definedName name="IQ_OTHER_UNUSUAL_BR" hidden="1">"c1561"</definedName>
    <definedName name="IQ_OTHER_UNUSUAL_SUPPL_BR" hidden="1">"c1496"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PARTICIPATION_POOLS_RESIDENTIAL_MORTGAGES_FDIC" hidden="1">"c6403"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C_WRITTEN" hidden="1">"c1027"</definedName>
    <definedName name="IQ_PERCENT_CHANGE_EST_FFO_12MONTHS" hidden="1">"c1828"</definedName>
    <definedName name="IQ_PERCENT_CHANGE_EST_FFO_12MONTHS_THOM" hidden="1">"c5248"</definedName>
    <definedName name="IQ_PERCENT_CHANGE_EST_FFO_18MONTHS" hidden="1">"c1829"</definedName>
    <definedName name="IQ_PERCENT_CHANGE_EST_FFO_18MONTHS_THOM" hidden="1">"c5249"</definedName>
    <definedName name="IQ_PERCENT_CHANGE_EST_FFO_3MONTHS" hidden="1">"c1825"</definedName>
    <definedName name="IQ_PERCENT_CHANGE_EST_FFO_3MONTHS_THOM" hidden="1">"c5245"</definedName>
    <definedName name="IQ_PERCENT_CHANGE_EST_FFO_6MONTHS" hidden="1">"c1826"</definedName>
    <definedName name="IQ_PERCENT_CHANGE_EST_FFO_6MONTHS_THOM" hidden="1">"c5246"</definedName>
    <definedName name="IQ_PERCENT_CHANGE_EST_FFO_9MONTHS" hidden="1">"c1827"</definedName>
    <definedName name="IQ_PERCENT_CHANGE_EST_FFO_9MONTHS_THOM" hidden="1">"c5247"</definedName>
    <definedName name="IQ_PERCENT_CHANGE_EST_FFO_DAY" hidden="1">"c1822"</definedName>
    <definedName name="IQ_PERCENT_CHANGE_EST_FFO_DAY_THOM" hidden="1">"c5243"</definedName>
    <definedName name="IQ_PERCENT_CHANGE_EST_FFO_MONTH" hidden="1">"c1824"</definedName>
    <definedName name="IQ_PERCENT_CHANGE_EST_FFO_MONTH_THOM" hidden="1">"c5244"</definedName>
    <definedName name="IQ_PERCENT_CHANGE_EST_FFO_SHARE_SHARE_12MONTHS" hidden="1">"c1828"</definedName>
    <definedName name="IQ_PERCENT_CHANGE_EST_FFO_SHARE_SHARE_12MONTHS_THOM" hidden="1">"c5248"</definedName>
    <definedName name="IQ_PERCENT_CHANGE_EST_FFO_SHARE_SHARE_18MONTHS" hidden="1">"c1829"</definedName>
    <definedName name="IQ_PERCENT_CHANGE_EST_FFO_SHARE_SHARE_18MONTHS_THOM" hidden="1">"c5249"</definedName>
    <definedName name="IQ_PERCENT_CHANGE_EST_FFO_SHARE_SHARE_3MONTHS" hidden="1">"c1825"</definedName>
    <definedName name="IQ_PERCENT_CHANGE_EST_FFO_SHARE_SHARE_3MONTHS_THOM" hidden="1">"c5245"</definedName>
    <definedName name="IQ_PERCENT_CHANGE_EST_FFO_SHARE_SHARE_6MONTHS" hidden="1">"c1826"</definedName>
    <definedName name="IQ_PERCENT_CHANGE_EST_FFO_SHARE_SHARE_6MONTHS_THOM" hidden="1">"c5246"</definedName>
    <definedName name="IQ_PERCENT_CHANGE_EST_FFO_SHARE_SHARE_9MONTHS" hidden="1">"c1827"</definedName>
    <definedName name="IQ_PERCENT_CHANGE_EST_FFO_SHARE_SHARE_9MONTHS_THOM" hidden="1">"c5247"</definedName>
    <definedName name="IQ_PERCENT_CHANGE_EST_FFO_SHARE_SHARE_DAY" hidden="1">"c1822"</definedName>
    <definedName name="IQ_PERCENT_CHANGE_EST_FFO_SHARE_SHARE_DAY_THOM" hidden="1">"c5243"</definedName>
    <definedName name="IQ_PERCENT_CHANGE_EST_FFO_SHARE_SHARE_MONTH" hidden="1">"c1824"</definedName>
    <definedName name="IQ_PERCENT_CHANGE_EST_FFO_SHARE_SHARE_MONTH_THOM" hidden="1">"c5244"</definedName>
    <definedName name="IQ_PERCENT_CHANGE_EST_FFO_SHARE_SHARE_WEEK" hidden="1">"c1823"</definedName>
    <definedName name="IQ_PERCENT_CHANGE_EST_FFO_SHARE_SHARE_WEEK_THOM" hidden="1">"c5274"</definedName>
    <definedName name="IQ_PERCENT_CHANGE_EST_FFO_WEEK" hidden="1">"c1823"</definedName>
    <definedName name="IQ_PERCENT_CHANGE_EST_FFO_WEEK_THOM" hidden="1">"c5274"</definedName>
    <definedName name="IQ_PERCENT_INSURED_FDIC" hidden="1">"c6374"</definedName>
    <definedName name="IQ_PERIODDATE_FDIC" hidden="1">"c13646"</definedName>
    <definedName name="IQ_PLEDGED_SECURITIES_FDIC" hidden="1">"c6401"</definedName>
    <definedName name="IQ_PRE_TAX_INCOME_FDIC" hidden="1">"c6581"</definedName>
    <definedName name="IQ_PREF_ISSUED_BR" hidden="1">"c1047"</definedName>
    <definedName name="IQ_PREF_OTHER_BR" hidden="1">"c1055"</definedName>
    <definedName name="IQ_PREF_REP_BR" hidden="1">"c1062"</definedName>
    <definedName name="IQ_PREFERRED_FDIC" hidden="1">"c6349"</definedName>
    <definedName name="IQ_PREMISES_EQUIPMENT_FDIC" hidden="1">"c6577"</definedName>
    <definedName name="IQ_PRETAX_RETURN_ASSETS_FDIC" hidden="1">"c6731"</definedName>
    <definedName name="IQ_PRIVATE_CONST_TOTAL_APR_FC_UNUSED_UNUSED_UNUSED" hidden="1">"c8559"</definedName>
    <definedName name="IQ_PRIVATE_CONST_TOTAL_APR_UNUSED_UNUSED_UNUSED" hidden="1">"c7679"</definedName>
    <definedName name="IQ_PRIVATE_CONST_TOTAL_FC_UNUSED_UNUSED_UNUSED" hidden="1">"c7899"</definedName>
    <definedName name="IQ_PRIVATE_CONST_TOTAL_POP_FC_UNUSED_UNUSED_UNUSED" hidden="1">"c8119"</definedName>
    <definedName name="IQ_PRIVATE_CONST_TOTAL_POP_UNUSED_UNUSED_UNUSED" hidden="1">"c7239"</definedName>
    <definedName name="IQ_PRIVATE_CONST_TOTAL_UNUSED_UNUSED_UNUSED" hidden="1">"c7019"</definedName>
    <definedName name="IQ_PRIVATE_CONST_TOTAL_YOY_FC_UNUSED_UNUSED_UNUSED" hidden="1">"c8339"</definedName>
    <definedName name="IQ_PRIVATE_CONST_TOTAL_YOY_UNUSED_UNUSED_UNUSED" hidden="1">"c7459"</definedName>
    <definedName name="IQ_PRIVATE_RES_CONST_REAL_APR_FC_UNUSED_UNUSED_UNUSED" hidden="1">"c8535"</definedName>
    <definedName name="IQ_PRIVATE_RES_CONST_REAL_APR_UNUSED_UNUSED_UNUSED" hidden="1">"c7655"</definedName>
    <definedName name="IQ_PRIVATE_RES_CONST_REAL_FC_UNUSED_UNUSED_UNUSED" hidden="1">"c7875"</definedName>
    <definedName name="IQ_PRIVATE_RES_CONST_REAL_POP_FC_UNUSED_UNUSED_UNUSED" hidden="1">"c8095"</definedName>
    <definedName name="IQ_PRIVATE_RES_CONST_REAL_POP_UNUSED_UNUSED_UNUSED" hidden="1">"c7215"</definedName>
    <definedName name="IQ_PRIVATE_RES_CONST_REAL_UNUSED_UNUSED_UNUSED" hidden="1">"c6995"</definedName>
    <definedName name="IQ_PRIVATE_RES_CONST_REAL_YOY_FC_UNUSED_UNUSED_UNUSED" hidden="1">"c8315"</definedName>
    <definedName name="IQ_PRIVATE_RES_CONST_REAL_YOY_UNUSED_UNUSED_UNUSED" hidden="1">"c7435"</definedName>
    <definedName name="IQ_PRIVATELY_ISSUED_MORTGAGE_BACKED_SECURITIES_FDIC" hidden="1">"c6407"</definedName>
    <definedName name="IQ_PRIVATELY_ISSUED_MORTGAGE_PASS_THROUGHS_FDIC" hidden="1">"c6405"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S_EQUIP_NONRES_SAAR_APR_FC_UNUSED_UNUSED_UNUSED" hidden="1">"c8491"</definedName>
    <definedName name="IQ_PURCHASES_EQUIP_NONRES_SAAR_APR_UNUSED_UNUSED_UNUSED" hidden="1">"c7611"</definedName>
    <definedName name="IQ_PURCHASES_EQUIP_NONRES_SAAR_FC_UNUSED_UNUSED_UNUSED" hidden="1">"c7831"</definedName>
    <definedName name="IQ_PURCHASES_EQUIP_NONRES_SAAR_POP_FC_UNUSED_UNUSED_UNUSED" hidden="1">"c8051"</definedName>
    <definedName name="IQ_PURCHASES_EQUIP_NONRES_SAAR_POP_UNUSED_UNUSED_UNUSED" hidden="1">"c7171"</definedName>
    <definedName name="IQ_PURCHASES_EQUIP_NONRES_SAAR_UNUSED_UNUSED_UNUSED" hidden="1">"c6951"</definedName>
    <definedName name="IQ_PURCHASES_EQUIP_NONRES_SAAR_YOY_FC_UNUSED_UNUSED_UNUSED" hidden="1">"c8271"</definedName>
    <definedName name="IQ_PURCHASES_EQUIP_NONRES_SAAR_YOY_UNUSED_UNUSED_UNUSED" hidden="1">"c7391"</definedName>
    <definedName name="IQ_RE_FORECLOSURE_FDIC" hidden="1">"c6332"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LATED_PLANS_FDIC" hidden="1">"c6320"</definedName>
    <definedName name="IQ_RES_CONST_REAL_APR_FC_UNUSED_UNUSED_UNUSED" hidden="1">"c8536"</definedName>
    <definedName name="IQ_RES_CONST_REAL_APR_UNUSED_UNUSED_UNUSED" hidden="1">"c7656"</definedName>
    <definedName name="IQ_RES_CONST_REAL_FC_UNUSED_UNUSED_UNUSED" hidden="1">"c7876"</definedName>
    <definedName name="IQ_RES_CONST_REAL_POP_FC_UNUSED_UNUSED_UNUSED" hidden="1">"c8096"</definedName>
    <definedName name="IQ_RES_CONST_REAL_POP_UNUSED_UNUSED_UNUSED" hidden="1">"c7216"</definedName>
    <definedName name="IQ_RES_CONST_REAL_SAAR_APR_FC_UNUSED_UNUSED_UNUSED" hidden="1">"c8537"</definedName>
    <definedName name="IQ_RES_CONST_REAL_SAAR_APR_UNUSED_UNUSED_UNUSED" hidden="1">"c7657"</definedName>
    <definedName name="IQ_RES_CONST_REAL_SAAR_FC_UNUSED_UNUSED_UNUSED" hidden="1">"c7877"</definedName>
    <definedName name="IQ_RES_CONST_REAL_SAAR_POP_FC_UNUSED_UNUSED_UNUSED" hidden="1">"c8097"</definedName>
    <definedName name="IQ_RES_CONST_REAL_SAAR_POP_UNUSED_UNUSED_UNUSED" hidden="1">"c7217"</definedName>
    <definedName name="IQ_RES_CONST_REAL_SAAR_UNUSED_UNUSED_UNUSED" hidden="1">"c6997"</definedName>
    <definedName name="IQ_RES_CONST_REAL_SAAR_YOY_FC_UNUSED_UNUSED_UNUSED" hidden="1">"c8317"</definedName>
    <definedName name="IQ_RES_CONST_REAL_SAAR_YOY_UNUSED_UNUSED_UNUSED" hidden="1">"c7437"</definedName>
    <definedName name="IQ_RES_CONST_REAL_UNUSED_UNUSED_UNUSED" hidden="1">"c6996"</definedName>
    <definedName name="IQ_RES_CONST_REAL_YOY_FC_UNUSED_UNUSED_UNUSED" hidden="1">"c8316"</definedName>
    <definedName name="IQ_RES_CONST_REAL_YOY_UNUSED_UNUSED_UNUSED" hidden="1">"c7436"</definedName>
    <definedName name="IQ_RES_CONST_SAAR_APR_FC_UNUSED_UNUSED_UNUSED" hidden="1">"c8540"</definedName>
    <definedName name="IQ_RES_CONST_SAAR_APR_UNUSED_UNUSED_UNUSED" hidden="1">"c7660"</definedName>
    <definedName name="IQ_RES_CONST_SAAR_FC_UNUSED_UNUSED_UNUSED" hidden="1">"c7880"</definedName>
    <definedName name="IQ_RES_CONST_SAAR_POP_FC_UNUSED_UNUSED_UNUSED" hidden="1">"c8100"</definedName>
    <definedName name="IQ_RES_CONST_SAAR_POP_UNUSED_UNUSED_UNUSED" hidden="1">"c7220"</definedName>
    <definedName name="IQ_RES_CONST_SAAR_UNUSED_UNUSED_UNUSED" hidden="1">"c7000"</definedName>
    <definedName name="IQ_RES_CONST_SAAR_YOY_FC_UNUSED_UNUSED_UNUSED" hidden="1">"c8320"</definedName>
    <definedName name="IQ_RES_CONST_SAAR_YOY_UNUSED_UNUSED_UNUSED" hidden="1">"c7440"</definedName>
    <definedName name="IQ_RESIDENTIAL_LOANS" hidden="1">"c1102"</definedName>
    <definedName name="IQ_RESTATEMENTS_NET_FDIC" hidden="1">"c6500"</definedName>
    <definedName name="IQ_RESTRUCTURE_BR" hidden="1">"c1106"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DEPOSITS_FDIC" hidden="1">"c6488"</definedName>
    <definedName name="IQ_RETAINED_EARNINGS_AVERAGE_EQUITY_FDIC" hidden="1">"c6733"</definedName>
    <definedName name="IQ_RETURN_ASSETS_BROK" hidden="1">"c1115"</definedName>
    <definedName name="IQ_RETURN_ASSETS_FDIC" hidden="1">"c6730"</definedName>
    <definedName name="IQ_RETURN_EQUITY_BROK" hidden="1">"c1120"</definedName>
    <definedName name="IQ_RETURN_EQUITY_FDIC" hidden="1">"c6732"</definedName>
    <definedName name="IQ_REVALUATION_GAINS_FDIC" hidden="1">"c6428"</definedName>
    <definedName name="IQ_REVALUATION_LOSSES_FDIC" hidden="1">"c6429"</definedName>
    <definedName name="IQ_RISK_WEIGHTED_ASSETS_FDIC" hidden="1">"c6370"</definedName>
    <definedName name="IQ_SALARY_FDIC" hidden="1">"c6576"</definedName>
    <definedName name="IQ_SALE_CONVERSION_RETIREMENT_STOCK_FDIC" hidden="1">"c6661"</definedName>
    <definedName name="IQ_SALE_INTAN_CF_BR" hidden="1">"c1133"</definedName>
    <definedName name="IQ_SALE_PPE_CF_BR" hidden="1">"c1139"</definedName>
    <definedName name="IQ_SALE_REAL_ESTATE_CF_BR" hidden="1">"c1145"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RVICE_CHARGES_FDIC" hidden="1">"c6572"</definedName>
    <definedName name="IQ_SHAREOUTSTANDING" hidden="1">"c1347"</definedName>
    <definedName name="IQ_SPECIAL_DIV_CF_BR" hidden="1">"c1171"</definedName>
    <definedName name="IQ_ST_DEBT_BR" hidden="1">"c1178"</definedName>
    <definedName name="IQ_ST_DEBT_ISSUED_BR" hidden="1">"c1183"</definedName>
    <definedName name="IQ_ST_DEBT_REPAID_BR" hidden="1">"c1191"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UB_DEBT_FDIC" hidden="1">"c6346"</definedName>
    <definedName name="IQ_SURPLUS_FDIC" hidden="1">"c6351"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FDIC" hidden="1">"c6369"</definedName>
    <definedName name="IQ_TIME_DEPOSITS_LESS_THAN_100K_FDIC" hidden="1">"c6465"</definedName>
    <definedName name="IQ_TIME_DEPOSITS_MORE_THAN_100K_FDIC" hidden="1">"c6470"</definedName>
    <definedName name="IQ_TOTAL_AR_BR" hidden="1">"c1231"</definedName>
    <definedName name="IQ_TOTAL_ASSETS_FDIC" hidden="1">"c6339"</definedName>
    <definedName name="IQ_TOTAL_CHARGE_OFFS_FDIC" hidden="1">"c6603"</definedName>
    <definedName name="IQ_TOTAL_DEBT_ISSUED_BR" hidden="1">"c1253"</definedName>
    <definedName name="IQ_TOTAL_DEBT_REPAID_BR" hidden="1">"c1260"</definedName>
    <definedName name="IQ_TOTAL_DEBT_SECURITIES_FDIC" hidden="1">"c6410"</definedName>
    <definedName name="IQ_TOTAL_DEPOSITS_FDIC" hidden="1">"c6342"</definedName>
    <definedName name="IQ_TOTAL_EMPLOYEES_FDIC" hidden="1">"c6355"</definedName>
    <definedName name="IQ_TOTAL_LIAB_BR" hidden="1">"c1278"</definedName>
    <definedName name="IQ_TOTAL_LIAB_EQUITY_FDIC" hidden="1">"c6354"</definedName>
    <definedName name="IQ_TOTAL_LIABILITIES_FDIC" hidden="1">"c6348"</definedName>
    <definedName name="IQ_TOTAL_OPER_EXP_BR" hidden="1">"c1284"</definedName>
    <definedName name="IQ_TOTAL_PENSION_OBLIGATION" hidden="1">"c1292"</definedName>
    <definedName name="IQ_TOTAL_RECOVERIES_FDIC" hidden="1">"c6622"</definedName>
    <definedName name="IQ_TOTAL_REV_BNK_FDIC" hidden="1">"c6786"</definedName>
    <definedName name="IQ_TOTAL_REV_BR" hidden="1">"c1303"</definedName>
    <definedName name="IQ_TOTAL_RISK_BASED_CAPITAL_RATIO_FDIC" hidden="1">"c6747"</definedName>
    <definedName name="IQ_TOTAL_SECURITIES_FDIC" hidden="1">"c6306"</definedName>
    <definedName name="IQ_TOTAL_TIME_DEPOSITS_FDIC" hidden="1">"c6497"</definedName>
    <definedName name="IQ_TOTAL_TIME_SAVINGS_DEPOSITS_FDIC" hidden="1">"c6498"</definedName>
    <definedName name="IQ_TOTAL_UNUSED_COMMITMENTS_FDIC" hidden="1">"c6536"</definedName>
    <definedName name="IQ_TOTAL_UNUSUAL_BR" hidden="1">"c5517"</definedName>
    <definedName name="IQ_TRADING_ACCOUNT_GAINS_FEES_FDIC" hidden="1">"c6573"</definedName>
    <definedName name="IQ_TRADING_ASSETS_FDIC" hidden="1">"c6328"</definedName>
    <definedName name="IQ_TRADING_LIABILITIES_FDIC" hidden="1">"c6344"</definedName>
    <definedName name="IQ_TRANSACTION_ACCOUNTS_FDIC" hidden="1">"c6544"</definedName>
    <definedName name="IQ_TREASURY_OTHER_EQUITY_BR" hidden="1">"c1314"</definedName>
    <definedName name="IQ_TREASURY_STOCK_TRANSACTIONS_FDIC" hidden="1">"c6501"</definedName>
    <definedName name="IQ_TWELVE_MONTHS_FIXED_AND_FLOATING_FDIC" hidden="1">"c6420"</definedName>
    <definedName name="IQ_TWELVE_MONTHS_MORTGAGE_PASS_THROUGHS_FDIC" hidden="1">"c6412"</definedName>
    <definedName name="IQ_UNDIVIDED_PROFITS_FDIC" hidden="1">"c6352"</definedName>
    <definedName name="IQ_UNEARN_REV_CURRENT_BR" hidden="1">"c1324"</definedName>
    <definedName name="IQ_UNEARNED_INCOME_FDIC" hidden="1">"c6324"</definedName>
    <definedName name="IQ_UNEARNED_INCOME_FOREIGN_FDIC" hidden="1">"c6385"</definedName>
    <definedName name="IQ_UNPROFITABLE_INSTITUTIONS_FDIC" hidden="1">"c6722"</definedName>
    <definedName name="IQ_UNUSED_LOAN_COMMITMENTS_FDIC" hidden="1">"c6368"</definedName>
    <definedName name="IQ_US_BRANCHES_FOREIGN_BANK_LOANS_FDIC" hidden="1">"c6435"</definedName>
    <definedName name="IQ_US_BRANCHES_FOREIGN_BANKS_FDIC" hidden="1">"c6390"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VALUATION_ALLOWANCES_FDIC" hidden="1">"c6400"</definedName>
    <definedName name="IQ_VC_REVENUE_FDIC" hidden="1">"c6667"</definedName>
    <definedName name="IQ_VOLATILE_LIABILITIES_FDIC" hidden="1">"c6364"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RR5" hidden="1">"$R$6:$R$252"</definedName>
    <definedName name="IQRS5" hidden="1">"$S$6:$S$252"</definedName>
    <definedName name="IQRSheet1E7" hidden="1">[14]Sheet1!#REF!</definedName>
    <definedName name="IQRSheet1H7" hidden="1">[14]Sheet1!$C$8:$C$87</definedName>
    <definedName name="IQRSheet1I7" hidden="1">[14]Sheet1!$D$8:$D$87</definedName>
    <definedName name="IQRT5" hidden="1">"$T$6:$T$252"</definedName>
    <definedName name="IsColHidden" hidden="1">FALSE</definedName>
    <definedName name="IsLTMColHidden" hidden="1">FALSE</definedName>
    <definedName name="jhgjl" localSheetId="4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jhgjl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jj_1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ju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ju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ju_1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ju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ju2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ju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kfdjlk" hidden="1">#REF!</definedName>
    <definedName name="K2___PARKEDCVW__" hidden="1">"FINANCIALS;A=CK00100TOT;C=ACTUAL;R=LC;UA=D_TOP;E=P500231;UB=TPTOP;UC=F_FISICO;T=2004.DEC;F=PERIODIC;"</definedName>
    <definedName name="K2__CVPARAMS__" hidden="1">"Any by Any!$B$17:$C$38;"</definedName>
    <definedName name="K2__MAXEXPCOLS__" hidden="1">100</definedName>
    <definedName name="K2__MAXEXPROWS__" hidden="1">1000</definedName>
    <definedName name="K2__WBEVMODE__" hidden="1">0</definedName>
    <definedName name="K2__WBREFOPTIONS__" hidden="1">63</definedName>
    <definedName name="K2_ISWBINITED" hidden="1">TRUE</definedName>
    <definedName name="K2_WBEVMODE" hidden="1">-1</definedName>
    <definedName name="K2_WBHASINITMODE" hidden="1">1</definedName>
    <definedName name="kj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kj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kj_1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kj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kskk" localSheetId="4" hidden="1">{#N/A,#N/A,FALSE,"COVER.XLS";#N/A,#N/A,FALSE,"RACT1.XLS";#N/A,#N/A,FALSE,"RACT2.XLS";#N/A,#N/A,FALSE,"ECCMP";#N/A,#N/A,FALSE,"WELDER.XLS"}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vs" localSheetId="4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l" localSheetId="4" hidden="1">{"'Model'!$A$1:$N$53"}</definedName>
    <definedName name="l" hidden="1">{"'Model'!$A$1:$N$53"}</definedName>
    <definedName name="ListOffset" hidden="1">1</definedName>
    <definedName name="l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fklyfdkyd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lkfklyfdkyd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lkfklyfdkyd_1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lkfklyfdkyd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M_PlaceofPath" hidden="1">"F:\CMOTZ\excel\ati\ATI_VDF.XLS"</definedName>
    <definedName name="MAM" localSheetId="4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MAM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marzo" localSheetId="4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marzo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MerrillPrintIt" hidden="1">[13]!MerrillPrintIt</definedName>
    <definedName name="mmkj" localSheetId="4" hidden="1">{"'Model'!$A$1:$N$53"}</definedName>
    <definedName name="mmkj" hidden="1">{"'Model'!$A$1:$N$53"}</definedName>
    <definedName name="ndgf" localSheetId="4" hidden="1">#REF!</definedName>
    <definedName name="ndgf" hidden="1">#REF!</definedName>
    <definedName name="new" localSheetId="4" hidden="1">{"'Model'!$A$1:$N$53"}</definedName>
    <definedName name="new" hidden="1">{"'Model'!$A$1:$N$53"}</definedName>
    <definedName name="NewRange" hidden="1">[13]!NewRange</definedName>
    <definedName name="nilubon" localSheetId="4" hidden="1">{#N/A,#N/A,FALSE,"ll-inves";#N/A,#N/A,FALSE,"bgt-cf 97";#N/A,#N/A,FALSE,"bgt-pl 97"}</definedName>
    <definedName name="nilubon" hidden="1">{#N/A,#N/A,FALSE,"ll-inves";#N/A,#N/A,FALSE,"bgt-cf 97";#N/A,#N/A,FALSE,"bgt-pl 97"}</definedName>
    <definedName name="nn" localSheetId="4" hidden="1">{"'Model'!$A$1:$N$53"}</definedName>
    <definedName name="nn" hidden="1">{"'Model'!$A$1:$N$53"}</definedName>
    <definedName name="o" localSheetId="4" hidden="1">{#N/A,#N/A,FALSE,"Aging Summary";#N/A,#N/A,FALSE,"Ratio Analysis";#N/A,#N/A,FALSE,"Test 120 Day Accts";#N/A,#N/A,FALSE,"Tickmarks"}</definedName>
    <definedName name="o" hidden="1">{#N/A,#N/A,FALSE,"Aging Summary";#N/A,#N/A,FALSE,"Ratio Analysis";#N/A,#N/A,FALSE,"Test 120 Day Accts";#N/A,#N/A,FALSE,"Tickmarks"}</definedName>
    <definedName name="OrderTable" hidden="1">#REF!</definedName>
    <definedName name="pl_bak" localSheetId="4" hidden="1">{#N/A,#N/A,FALSE,"ll-inves";#N/A,#N/A,FALSE,"bgt-cf 97";#N/A,#N/A,FALSE,"bgt-pl 97"}</definedName>
    <definedName name="pl_bak" hidden="1">{#N/A,#N/A,FALSE,"ll-inves";#N/A,#N/A,FALSE,"bgt-cf 97";#N/A,#N/A,FALSE,"bgt-pl 97"}</definedName>
    <definedName name="plnew" localSheetId="4" hidden="1">{#N/A,#N/A,FALSE,"ll-inves";#N/A,#N/A,FALSE,"bgt-cf 97";#N/A,#N/A,FALSE,"bgt-pl 97"}</definedName>
    <definedName name="plnew" hidden="1">{#N/A,#N/A,FALSE,"ll-inves";#N/A,#N/A,FALSE,"bgt-cf 97";#N/A,#N/A,FALSE,"bgt-pl 97"}</definedName>
    <definedName name="plsat" localSheetId="4" hidden="1">{#N/A,#N/A,FALSE,"ll-inves";#N/A,#N/A,FALSE,"bgt-cf 97";#N/A,#N/A,FALSE,"bgt-pl 97"}</definedName>
    <definedName name="plsat" hidden="1">{#N/A,#N/A,FALSE,"ll-inves";#N/A,#N/A,FALSE,"bgt-cf 97";#N/A,#N/A,FALSE,"bgt-pl 97"}</definedName>
    <definedName name="POI" localSheetId="4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POI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pp_1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pp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ppppppppppp3" localSheetId="4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ppppppppppp3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proa" localSheetId="4" hidden="1">{#N/A,#N/A,FALSE,"Summary";#N/A,#N/A,FALSE,"Model";#N/A,#N/A,FALSE,"Sentivity";#N/A,#N/A,FALSE,"Capital"}</definedName>
    <definedName name="proa" hidden="1">{#N/A,#N/A,FALSE,"Summary";#N/A,#N/A,FALSE,"Model";#N/A,#N/A,FALSE,"Sentivity";#N/A,#N/A,FALSE,"Capital"}</definedName>
    <definedName name="proac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" localSheetId="4" hidden="1">{#N/A,#N/A,FALSE,"ll-inves";#N/A,#N/A,FALSE,"bgt-cf 97";#N/A,#N/A,FALSE,"bgt-pl 97"}</definedName>
    <definedName name="proact" hidden="1">{#N/A,#N/A,FALSE,"ll-inves";#N/A,#N/A,FALSE,"bgt-cf 97";#N/A,#N/A,FALSE,"bgt-pl 97"}</definedName>
    <definedName name="ProdForm" localSheetId="4" hidden="1">#REF!</definedName>
    <definedName name="ProdForm" hidden="1">#REF!</definedName>
    <definedName name="PUB_UserID" hidden="1">"MAYERX"</definedName>
    <definedName name="q_1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q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qq" localSheetId="4" hidden="1">{#N/A,#N/A,FALSE,"COVER1.XLS ";#N/A,#N/A,FALSE,"RACT1.XLS";#N/A,#N/A,FALSE,"RACT2.XLS";#N/A,#N/A,FALSE,"ECCMP";#N/A,#N/A,FALSE,"WELDER.XLS"}</definedName>
    <definedName name="qq" hidden="1">{#N/A,#N/A,FALSE,"COVER1.XLS ";#N/A,#N/A,FALSE,"RACT1.XLS";#N/A,#N/A,FALSE,"RACT2.XLS";#N/A,#N/A,FALSE,"ECCMP";#N/A,#N/A,FALSE,"WELDER.XLS"}</definedName>
    <definedName name="qq_1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qq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RAFA" localSheetId="4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RAFA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RCArea" localSheetId="4" hidden="1">#REF!</definedName>
    <definedName name="RCArea" hidden="1">#REF!</definedName>
    <definedName name="RedefinePrintTableRange" hidden="1">[13]!RedefinePrintTableRange</definedName>
    <definedName name="res_sum" localSheetId="4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were" localSheetId="4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zaFA" localSheetId="4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RzaFA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s" localSheetId="4" hidden="1">{"'Model'!$A$1:$N$53"}</definedName>
    <definedName name="s" hidden="1">{"'Model'!$A$1:$N$53"}</definedName>
    <definedName name="SABEXrevision2" hidden="1">231</definedName>
    <definedName name="SAPBEXdnldView" hidden="1">"43DEK6Q2VPDIEV11PAISUTJ9K"</definedName>
    <definedName name="SAPBEXhrIndnt" hidden="1">1</definedName>
    <definedName name="SAPBEXrevision" hidden="1">2</definedName>
    <definedName name="SAPBEXrevision_Plan" hidden="1">2</definedName>
    <definedName name="SAPBEXsysID" hidden="1">"BWP"</definedName>
    <definedName name="SAPBEXwbID" hidden="1">"5NRY7KNP5TPRFYG2U4Y2TLSR5"</definedName>
    <definedName name="SAPBEXwbID_Plan" hidden="1">"44IGYIZ130YRV2IVIILP4L86L"</definedName>
    <definedName name="SAPEXrevision3" hidden="1">231</definedName>
    <definedName name="sapexrevision4" hidden="1">4</definedName>
    <definedName name="sapexwbid4" hidden="1">"3N5E41CVNKXCIZ2S8I4UWT2K0"</definedName>
    <definedName name="SAPsysID" hidden="1">"708C5W7SBKP804JT78WJ0JNKI"</definedName>
    <definedName name="SAPwbID" hidden="1">"ARS"</definedName>
    <definedName name="SDASDSFSDFDF" localSheetId="4" hidden="1">#REF!</definedName>
    <definedName name="SDASDSFSDFDF" hidden="1">#REF!</definedName>
    <definedName name="sdf" localSheetId="4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sdf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sdfsd" hidden="1">#REF!</definedName>
    <definedName name="sencount" hidden="1">1</definedName>
    <definedName name="SGFDF" localSheetId="4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SGFDF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SIG_CONTROLE" localSheetId="4" hidden="1">#REF!</definedName>
    <definedName name="SIG_CONTROLE" hidden="1">#REF!</definedName>
    <definedName name="SIG_DERNIERECOLONNE" localSheetId="4" hidden="1">#REF!</definedName>
    <definedName name="SIG_DERNIERECOLONNE" hidden="1">#REF!</definedName>
    <definedName name="SIG_LG11_firstLine" localSheetId="4" hidden="1">#REF!</definedName>
    <definedName name="SIG_LG11_firstLine" hidden="1">#REF!</definedName>
    <definedName name="SIG_LG11_H349" hidden="1">#REF!</definedName>
    <definedName name="SIG_LG11_H353" hidden="1">#REF!</definedName>
    <definedName name="SIG_LG11_H354" hidden="1">#REF!</definedName>
    <definedName name="SIG_LG11_H357" hidden="1">#REF!</definedName>
    <definedName name="SIG_LG11_H358" hidden="1">#REF!</definedName>
    <definedName name="SIG_LG11_H359" hidden="1">#REF!</definedName>
    <definedName name="SIG_LG11_H388" hidden="1">#REF!</definedName>
    <definedName name="SIG_LG11_H395" hidden="1">#REF!</definedName>
    <definedName name="SIG_LG11_IsControlOK" hidden="1">#REF!</definedName>
    <definedName name="SIG_LG11_lastLine" hidden="1">#REF!</definedName>
    <definedName name="SIG_LG11_ListeRangeMontant" hidden="1">#REF!</definedName>
    <definedName name="SIG_LG11_TITLECOL" hidden="1">#REF!</definedName>
    <definedName name="SIG_LG11_TITLELINE" hidden="1">#REF!</definedName>
    <definedName name="SIG_PTBD_LG11" hidden="1">#REF!</definedName>
    <definedName name="SIG_PTHG_LG11" hidden="1">#REF!</definedName>
    <definedName name="signi2" localSheetId="4" hidden="1">{#N/A,#N/A,FALSE,"Summary";#N/A,#N/A,FALSE,"Model";#N/A,#N/A,FALSE,"Sentivity";#N/A,#N/A,FALSE,"Capital"}</definedName>
    <definedName name="signi2" hidden="1">{#N/A,#N/A,FALSE,"Summary";#N/A,#N/A,FALSE,"Model";#N/A,#N/A,FALSE,"Sentivity";#N/A,#N/A,FALSE,"Capital"}</definedName>
    <definedName name="sk" hidden="1">"1, 3, 1, False, 2, False, False, , 0, False, True, 3, 2"</definedName>
    <definedName name="sles" localSheetId="4" hidden="1">{#N/A,#N/A,FALSE,"COVER.XLS";#N/A,#N/A,FALSE,"RACT1.XLS";#N/A,#N/A,FALSE,"RACT2.XLS";#N/A,#N/A,FALSE,"ECCMP";#N/A,#N/A,FALSE,"WELDER.XLS"}</definedName>
    <definedName name="sles" hidden="1">{#N/A,#N/A,FALSE,"COVER.XLS";#N/A,#N/A,FALSE,"RACT1.XLS";#N/A,#N/A,FALSE,"RACT2.XLS";#N/A,#N/A,FALSE,"ECCMP";#N/A,#N/A,FALSE,"WELDER.XLS"}</definedName>
    <definedName name="solver_lin" hidden="1">0</definedName>
    <definedName name="solver_num" hidden="1">0</definedName>
    <definedName name="solver_rel1" hidden="1">1</definedName>
    <definedName name="solver_rel2" hidden="1">1</definedName>
    <definedName name="solver_rel3" hidden="1">1</definedName>
    <definedName name="solver_rel4" hidden="1">4</definedName>
    <definedName name="solver_rel5" hidden="1">4</definedName>
    <definedName name="solver_rel6" hidden="1">4</definedName>
    <definedName name="solver_rhs1" hidden="1">15</definedName>
    <definedName name="solver_rhs2" hidden="1">15</definedName>
    <definedName name="solver_rhs3" hidden="1">15</definedName>
    <definedName name="solver_tmp" hidden="1">15</definedName>
    <definedName name="solver_typ" hidden="1">3</definedName>
    <definedName name="solver_val" hidden="1">0.6</definedName>
    <definedName name="SpecialPrice" localSheetId="4" hidden="1">#REF!</definedName>
    <definedName name="SpecialPrice" hidden="1">#REF!</definedName>
    <definedName name="tbl_ProdInfo" hidden="1">#REF!</definedName>
    <definedName name="tcoact" localSheetId="4" hidden="1">{#N/A,#N/A,FALSE,"ll-inves";#N/A,#N/A,FALSE,"bgt-cf 97";#N/A,#N/A,FALSE,"bgt-pl 97"}</definedName>
    <definedName name="tcoact" hidden="1">{#N/A,#N/A,FALSE,"ll-inves";#N/A,#N/A,FALSE,"bgt-cf 97";#N/A,#N/A,FALSE,"bgt-pl 97"}</definedName>
    <definedName name="tcostact" localSheetId="4" hidden="1">{#N/A,#N/A,FALSE,"Summary";#N/A,#N/A,FALSE,"Model";#N/A,#N/A,FALSE,"Sentivity";#N/A,#N/A,FALSE,"Capital"}</definedName>
    <definedName name="tcostact" hidden="1">{#N/A,#N/A,FALSE,"Summary";#N/A,#N/A,FALSE,"Model";#N/A,#N/A,FALSE,"Sentivity";#N/A,#N/A,FALSE,"Capital"}</definedName>
    <definedName name="tetatat" hidden="1">#REF!</definedName>
    <definedName name="TextRefCopyRangeCount" hidden="1">67</definedName>
    <definedName name="tr" localSheetId="4" hidden="1">{#N/A,#N/A,FALSE,"COVER.XLS";#N/A,#N/A,FALSE,"RACT1.XLS";#N/A,#N/A,FALSE,"RACT2.XLS";#N/A,#N/A,FALSE,"ECCMP";#N/A,#N/A,FALSE,"WELDER.XLS"}</definedName>
    <definedName name="tr" hidden="1">{#N/A,#N/A,FALSE,"COVER.XLS";#N/A,#N/A,FALSE,"RACT1.XLS";#N/A,#N/A,FALSE,"RACT2.XLS";#N/A,#N/A,FALSE,"ECCMP";#N/A,#N/A,FALSE,"WELDER.XLS"}</definedName>
    <definedName name="TT" localSheetId="4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TT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TTT" localSheetId="4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TTT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u" localSheetId="4" hidden="1">{"'Model'!$A$1:$N$53"}</definedName>
    <definedName name="u" hidden="1">{"'Model'!$A$1:$N$53"}</definedName>
    <definedName name="U_1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U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v" localSheetId="4" hidden="1">{"'Model'!$A$1:$N$53"}</definedName>
    <definedName name="v" hidden="1">{"'Model'!$A$1:$N$53"}</definedName>
    <definedName name="vcd" localSheetId="4" hidden="1">{#N/A,#N/A,FALSE,"Summary";#N/A,#N/A,FALSE,"Model";#N/A,#N/A,FALSE,"Sentivity";#N/A,#N/A,FALSE,"Capital"}</definedName>
    <definedName name="vcd" hidden="1">{#N/A,#N/A,FALSE,"Summary";#N/A,#N/A,FALSE,"Model";#N/A,#N/A,FALSE,"Sentivity";#N/A,#N/A,FALSE,"Capital"}</definedName>
    <definedName name="wrn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localSheetId="4" hidden="1">{#N/A,#N/A,FALSE,"17MAY";#N/A,#N/A,FALSE,"24MAY"}</definedName>
    <definedName name="wrn.1." hidden="1">{#N/A,#N/A,FALSE,"17MAY";#N/A,#N/A,FALSE,"24MAY"}</definedName>
    <definedName name="wrn.2.2" localSheetId="4" hidden="1">{#N/A,#N/A,FALSE,"17MAY";#N/A,#N/A,FALSE,"24MAY"}</definedName>
    <definedName name="wrn.2.2" hidden="1">{#N/A,#N/A,FALSE,"17MAY";#N/A,#N/A,FALSE,"24MAY"}</definedName>
    <definedName name="wrn.Aging._.and._.Trend._.Analysis." localSheetId="4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ll." localSheetId="4" hidden="1">{#N/A,#N/A,FALSE,"首頁";#N/A,#N/A,FALSE,"美國格式 ";#N/A,#N/A,FALSE,"市  調  案  例";#N/A,#N/A,FALSE,"鑑定表";#N/A,#N/A,FALSE,"建物鑑定表"}</definedName>
    <definedName name="wrn.all." hidden="1">{#N/A,#N/A,FALSE,"首頁";#N/A,#N/A,FALSE,"美國格式 ";#N/A,#N/A,FALSE,"市  調  案  例";#N/A,#N/A,FALSE,"鑑定表";#N/A,#N/A,FALSE,"建物鑑定表"}</definedName>
    <definedName name="wrn.conso.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umable.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elect.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international._.définitif." localSheetId="4" hidden="1">{#N/A,#N/A,TRUE," aprés retrait. conso.";#N/A,#N/A,TRUE,"synthèse";#N/A,#N/A,TRUE,"tableaux";#N/A,#N/A,TRUE,"GRAPHE";#N/A,#N/A,TRUE,"SMART  francs 100 %";#N/A,#N/A,TRUE,"POLOGNE francs 100 %";#N/A,#N/A,TRUE,"LIBERTAD  francs 100 %";#N/A,#N/A,TRUE,"DISCO  francs 100 %";#N/A,#N/A,TRUE,"DEVOTO  francs 100 %";#N/A,#N/A,TRUE,"LARENCO  francs 100 %";#N/A,#N/A,TRUE,"CATIVEN  francs 100 %";#N/A,#N/A,TRUE,"FEG  francs 100 %";#N/A,#N/A,TRUE,"BIG C  francs 100 %";#N/A,#N/A,TRUE,"MISE EN EQUIVALENCE"}</definedName>
    <definedName name="wrn.international._.définitif." hidden="1">{#N/A,#N/A,TRUE," aprés retrait. conso.";#N/A,#N/A,TRUE,"synthèse";#N/A,#N/A,TRUE,"tableaux";#N/A,#N/A,TRUE,"GRAPHE";#N/A,#N/A,TRUE,"SMART  francs 100 %";#N/A,#N/A,TRUE,"POLOGNE francs 100 %";#N/A,#N/A,TRUE,"LIBERTAD  francs 100 %";#N/A,#N/A,TRUE,"DISCO  francs 100 %";#N/A,#N/A,TRUE,"DEVOTO  francs 100 %";#N/A,#N/A,TRUE,"LARENCO  francs 100 %";#N/A,#N/A,TRUE,"CATIVEN  francs 100 %";#N/A,#N/A,TRUE,"FEG  francs 100 %";#N/A,#N/A,TRUE,"BIG C  francs 100 %";#N/A,#N/A,TRUE,"MISE EN EQUIVALENCE"}</definedName>
    <definedName name="wrn.international._.définitif._1" localSheetId="4" hidden="1">{#N/A,#N/A,TRUE," aprés retrait. conso.";#N/A,#N/A,TRUE,"synthèse";#N/A,#N/A,TRUE,"tableaux";#N/A,#N/A,TRUE,"GRAPHE";#N/A,#N/A,TRUE,"SMART  francs 100 %";#N/A,#N/A,TRUE,"POLOGNE francs 100 %";#N/A,#N/A,TRUE,"LIBERTAD  francs 100 %";#N/A,#N/A,TRUE,"DISCO  francs 100 %";#N/A,#N/A,TRUE,"DEVOTO  francs 100 %";#N/A,#N/A,TRUE,"LARENCO  francs 100 %";#N/A,#N/A,TRUE,"CATIVEN  francs 100 %";#N/A,#N/A,TRUE,"FEG  francs 100 %";#N/A,#N/A,TRUE,"BIG C  francs 100 %";#N/A,#N/A,TRUE,"MISE EN EQUIVALENCE"}</definedName>
    <definedName name="wrn.international._.définitif._1" hidden="1">{#N/A,#N/A,TRUE," aprés retrait. conso.";#N/A,#N/A,TRUE,"synthèse";#N/A,#N/A,TRUE,"tableaux";#N/A,#N/A,TRUE,"GRAPHE";#N/A,#N/A,TRUE,"SMART  francs 100 %";#N/A,#N/A,TRUE,"POLOGNE francs 100 %";#N/A,#N/A,TRUE,"LIBERTAD  francs 100 %";#N/A,#N/A,TRUE,"DISCO  francs 100 %";#N/A,#N/A,TRUE,"DEVOTO  francs 100 %";#N/A,#N/A,TRUE,"LARENCO  francs 100 %";#N/A,#N/A,TRUE,"CATIVEN  francs 100 %";#N/A,#N/A,TRUE,"FEG  francs 100 %";#N/A,#N/A,TRUE,"BIG C  francs 100 %";#N/A,#N/A,TRUE,"MISE EN EQUIVALENCE"}</definedName>
    <definedName name="wrn.international._.francs._.et._.devises." localSheetId="4" hidden="1">{#N/A,#N/A,FALSE,"Change";#N/A,#N/A,FALSE,"SynthèseInternational";#N/A,#N/A,FALSE,"Polognefrancs100%";#N/A,#N/A,FALSE,"FEG francs 100%";#N/A,#N/A,FALSE,"DISCO francs 100%";#N/A,#N/A,FALSE,"libertad francs 100%";#N/A,#N/A,FALSE,"BIG C FF 100%";#N/A,#N/A,FALSE,"SmartFF";#N/A,#N/A,FALSE,"Cativen FF 100";#N/A,#N/A,FALSE,"DEVOTO FRANCS 100% ";#N/A,#N/A,FALSE,"PolognePLN";#N/A,#N/A,FALSE,"FEG NT$";#N/A,#N/A,FALSE,"DISCO EN USD";#N/A,#N/A,FALSE,"LIBERTAD$";#N/A,#N/A,FALSE,"BIG C - Bath";#N/A,#N/A,FALSE,"SMART $";#N/A,#N/A,FALSE,"CATIVEN$";#N/A,#N/A,FALSE,"DEVOTO$"}</definedName>
    <definedName name="wrn.international._.francs._.et._.devises." hidden="1">{#N/A,#N/A,FALSE,"Change";#N/A,#N/A,FALSE,"SynthèseInternational";#N/A,#N/A,FALSE,"Polognefrancs100%";#N/A,#N/A,FALSE,"FEG francs 100%";#N/A,#N/A,FALSE,"DISCO francs 100%";#N/A,#N/A,FALSE,"libertad francs 100%";#N/A,#N/A,FALSE,"BIG C FF 100%";#N/A,#N/A,FALSE,"SmartFF";#N/A,#N/A,FALSE,"Cativen FF 100";#N/A,#N/A,FALSE,"DEVOTO FRANCS 100% ";#N/A,#N/A,FALSE,"PolognePLN";#N/A,#N/A,FALSE,"FEG NT$";#N/A,#N/A,FALSE,"DISCO EN USD";#N/A,#N/A,FALSE,"LIBERTAD$";#N/A,#N/A,FALSE,"BIG C - Bath";#N/A,#N/A,FALSE,"SMART $";#N/A,#N/A,FALSE,"CATIVEN$";#N/A,#N/A,FALSE,"DEVOTO$"}</definedName>
    <definedName name="wrn.international._.francs._.et._.devises._1" localSheetId="4" hidden="1">{#N/A,#N/A,FALSE,"Change";#N/A,#N/A,FALSE,"SynthèseInternational";#N/A,#N/A,FALSE,"Polognefrancs100%";#N/A,#N/A,FALSE,"FEG francs 100%";#N/A,#N/A,FALSE,"DISCO francs 100%";#N/A,#N/A,FALSE,"libertad francs 100%";#N/A,#N/A,FALSE,"BIG C FF 100%";#N/A,#N/A,FALSE,"SmartFF";#N/A,#N/A,FALSE,"Cativen FF 100";#N/A,#N/A,FALSE,"DEVOTO FRANCS 100% ";#N/A,#N/A,FALSE,"PolognePLN";#N/A,#N/A,FALSE,"FEG NT$";#N/A,#N/A,FALSE,"DISCO EN USD";#N/A,#N/A,FALSE,"LIBERTAD$";#N/A,#N/A,FALSE,"BIG C - Bath";#N/A,#N/A,FALSE,"SMART $";#N/A,#N/A,FALSE,"CATIVEN$";#N/A,#N/A,FALSE,"DEVOTO$"}</definedName>
    <definedName name="wrn.international._.francs._.et._.devises._1" hidden="1">{#N/A,#N/A,FALSE,"Change";#N/A,#N/A,FALSE,"SynthèseInternational";#N/A,#N/A,FALSE,"Polognefrancs100%";#N/A,#N/A,FALSE,"FEG francs 100%";#N/A,#N/A,FALSE,"DISCO francs 100%";#N/A,#N/A,FALSE,"libertad francs 100%";#N/A,#N/A,FALSE,"BIG C FF 100%";#N/A,#N/A,FALSE,"SmartFF";#N/A,#N/A,FALSE,"Cativen FF 100";#N/A,#N/A,FALSE,"DEVOTO FRANCS 100% ";#N/A,#N/A,FALSE,"PolognePLN";#N/A,#N/A,FALSE,"FEG NT$";#N/A,#N/A,FALSE,"DISCO EN USD";#N/A,#N/A,FALSE,"LIBERTAD$";#N/A,#N/A,FALSE,"BIG C - Bath";#N/A,#N/A,FALSE,"SMART $";#N/A,#N/A,FALSE,"CATIVEN$";#N/A,#N/A,FALSE,"DEVOTO$"}</definedName>
    <definedName name="wrn.isdn." localSheetId="4" hidden="1">{#N/A,#N/A,FALSE,"Summary";#N/A,#N/A,FALSE,"Model";#N/A,#N/A,FALSE,"Sentivity";#N/A,#N/A,FALSE,"Capital"}</definedName>
    <definedName name="wrn.isdn." hidden="1">{#N/A,#N/A,FALSE,"Summary";#N/A,#N/A,FALSE,"Model";#N/A,#N/A,FALSE,"Sentivity";#N/A,#N/A,FALSE,"Capital"}</definedName>
    <definedName name="wrn.Junta._.Principal." localSheetId="4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wrn.Junta._.Principal.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wrn.ll." localSheetId="4" hidden="1">{#N/A,#N/A,FALSE,"ll-inves";#N/A,#N/A,FALSE,"bgt-cf 97";#N/A,#N/A,FALSE,"bgt-pl 97"}</definedName>
    <definedName name="wrn.ll." hidden="1">{#N/A,#N/A,FALSE,"ll-inves";#N/A,#N/A,FALSE,"bgt-cf 97";#N/A,#N/A,FALSE,"bgt-pl 97"}</definedName>
    <definedName name="wrn.perspectives.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wrn.perspectives.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wrn.perspectives._1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wrn.perspectives.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wrn.piping.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RCC.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port." localSheetId="4" hidden="1">{#N/A,#N/A,FALSE,"COVER.XLS";#N/A,#N/A,FALSE,"RACT1.XLS";#N/A,#N/A,FALSE,"RACT2.XLS";#N/A,#N/A,FALSE,"ECCMP";#N/A,#N/A,FALSE,"WELDER.XLS"}</definedName>
    <definedName name="wrn.report." hidden="1">{#N/A,#N/A,FALSE,"COVER.XLS";#N/A,#N/A,FALSE,"RACT1.XLS";#N/A,#N/A,FALSE,"RACT2.XLS";#N/A,#N/A,FALSE,"ECCMP";#N/A,#N/A,FALSE,"WELDER.XLS"}</definedName>
    <definedName name="wrn.RPLINS.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umm1" localSheetId="4" hidden="1">{#N/A,#N/A,FALSE,"COVER1.XLS ";#N/A,#N/A,FALSE,"RACT1.XLS";#N/A,#N/A,FALSE,"RACT2.XLS";#N/A,#N/A,FALSE,"ECCMP";#N/A,#N/A,FALSE,"WELDER.XLS"}</definedName>
    <definedName name="wrn.summ1" hidden="1">{#N/A,#N/A,FALSE,"COVER1.XLS ";#N/A,#N/A,FALSE,"RACT1.XLS";#N/A,#N/A,FALSE,"RACT2.XLS";#N/A,#N/A,FALSE,"ECCMP";#N/A,#N/A,FALSE,"WELDER.XLS"}</definedName>
    <definedName name="wrn.summary." localSheetId="4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.ㄐ." localSheetId="4" hidden="1">{"O",#N/A,FALSE,"91.04開發申請"}</definedName>
    <definedName name="wrn.ㄐ." hidden="1">{"O",#N/A,FALSE,"91.04開發申請"}</definedName>
    <definedName name="wrn.玩." localSheetId="4" hidden="1">{"P",#N/A,FALSE,"91.04開發申請"}</definedName>
    <definedName name="wrn.玩." hidden="1">{"P",#N/A,FALSE,"91.04開發申請"}</definedName>
    <definedName name="wrn.開發表全部." localSheetId="4" hidden="1">{"開發表全部",#N/A,TRUE,"土開法"}</definedName>
    <definedName name="wrn.開發表全部." hidden="1">{"開發表全部",#N/A,TRUE,"土開法"}</definedName>
    <definedName name="xjdjkj" localSheetId="4" hidden="1">{#N/A,#N/A,FALSE,"ll-inves";#N/A,#N/A,FALSE,"bgt-cf 97";#N/A,#N/A,FALSE,"bgt-pl 97"}</definedName>
    <definedName name="xjdjkj" hidden="1">{#N/A,#N/A,FALSE,"ll-inves";#N/A,#N/A,FALSE,"bgt-cf 97";#N/A,#N/A,FALSE,"bgt-pl 97"}</definedName>
    <definedName name="xx" hidden="1">[8]SEMANAIS!#REF!</definedName>
    <definedName name="xxxxx" localSheetId="4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xxxxx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yhg" hidden="1">2</definedName>
    <definedName name="yo" hidden="1">'[15]PYRL YR1'!#REF!</definedName>
    <definedName name="yy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yy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Z_0CCEA51C_6B5A_492A_905D_2F185A7C043A_.wvu.PrintArea" localSheetId="4" hidden="1">#REF!</definedName>
    <definedName name="Z_0CCEA51C_6B5A_492A_905D_2F185A7C043A_.wvu.PrintArea" hidden="1">#REF!</definedName>
    <definedName name="Z_AB004A4F_858A_4AC9_ADF0_FD624C01378E_.wvu.PrintArea" localSheetId="4" hidden="1">#REF!</definedName>
    <definedName name="Z_AB004A4F_858A_4AC9_ADF0_FD624C01378E_.wvu.PrintArea" hidden="1">#REF!</definedName>
    <definedName name="Z_AB004A4F_858A_4AC9_ADF0_FD624C01378E_.wvu.Rows" localSheetId="4" hidden="1">#REF!,#REF!,#REF!</definedName>
    <definedName name="Z_AB004A4F_858A_4AC9_ADF0_FD624C01378E_.wvu.Rows" hidden="1">#REF!,#REF!,#REF!</definedName>
    <definedName name="zzzzz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zzzzz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zzzzz_1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zzzzz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รายได้สีลม" localSheetId="4" hidden="1">{"'3121043'!$A$1:$B$3"}</definedName>
    <definedName name="รายได้สีลม" hidden="1">{"'3121043'!$A$1:$B$3"}</definedName>
    <definedName name="大榮LB" localSheetId="4" hidden="1">{"O",#N/A,FALSE,"91.04開發申請"}</definedName>
    <definedName name="大榮LB" hidden="1">{"O",#N/A,FALSE,"91.04開發申請"}</definedName>
    <definedName name="関連表" localSheetId="4" hidden="1">#REF!</definedName>
    <definedName name="関連表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8" i="5" l="1"/>
  <c r="H40" i="5" s="1"/>
  <c r="H45" i="5" s="1"/>
  <c r="L28" i="5"/>
  <c r="L40" i="5" s="1"/>
  <c r="L45" i="5" s="1"/>
  <c r="H78" i="5"/>
  <c r="L78" i="5"/>
  <c r="H89" i="5"/>
  <c r="L89" i="5"/>
  <c r="S32" i="4"/>
  <c r="S31" i="4"/>
  <c r="S30" i="4"/>
  <c r="S29" i="4"/>
  <c r="S28" i="4"/>
  <c r="S27" i="4"/>
  <c r="Q22" i="4"/>
  <c r="Q24" i="4" s="1"/>
  <c r="Q34" i="4" s="1"/>
  <c r="O22" i="4"/>
  <c r="O24" i="4" s="1"/>
  <c r="M22" i="4"/>
  <c r="M24" i="4" s="1"/>
  <c r="M34" i="4" s="1"/>
  <c r="K22" i="4"/>
  <c r="K24" i="4" s="1"/>
  <c r="K34" i="4" s="1"/>
  <c r="I22" i="4"/>
  <c r="I24" i="4" s="1"/>
  <c r="I34" i="4" s="1"/>
  <c r="G22" i="4"/>
  <c r="G24" i="4" s="1"/>
  <c r="G34" i="4" s="1"/>
  <c r="S20" i="4"/>
  <c r="S19" i="4"/>
  <c r="S18" i="4"/>
  <c r="S17" i="4"/>
  <c r="S16" i="4"/>
  <c r="S13" i="4"/>
  <c r="A3" i="4"/>
  <c r="S34" i="3"/>
  <c r="W34" i="3" s="1"/>
  <c r="S33" i="3"/>
  <c r="W33" i="3" s="1"/>
  <c r="S32" i="3"/>
  <c r="W32" i="3" s="1"/>
  <c r="S31" i="3"/>
  <c r="W31" i="3" s="1"/>
  <c r="S30" i="3"/>
  <c r="W30" i="3" s="1"/>
  <c r="S29" i="3"/>
  <c r="W29" i="3" s="1"/>
  <c r="S28" i="3"/>
  <c r="W28" i="3" s="1"/>
  <c r="U23" i="3"/>
  <c r="U25" i="3" s="1"/>
  <c r="U36" i="3" s="1"/>
  <c r="F123" i="1" s="1"/>
  <c r="Q23" i="3"/>
  <c r="Q25" i="3" s="1"/>
  <c r="Q36" i="3" s="1"/>
  <c r="M23" i="3"/>
  <c r="M25" i="3" s="1"/>
  <c r="M36" i="3" s="1"/>
  <c r="K23" i="3"/>
  <c r="K25" i="3" s="1"/>
  <c r="K36" i="3" s="1"/>
  <c r="I23" i="3"/>
  <c r="I25" i="3" s="1"/>
  <c r="I36" i="3" s="1"/>
  <c r="G23" i="3"/>
  <c r="G25" i="3" s="1"/>
  <c r="G36" i="3" s="1"/>
  <c r="S20" i="3"/>
  <c r="W20" i="3" s="1"/>
  <c r="S19" i="3"/>
  <c r="W19" i="3" s="1"/>
  <c r="S18" i="3"/>
  <c r="W18" i="3" s="1"/>
  <c r="S17" i="3"/>
  <c r="W17" i="3" s="1"/>
  <c r="S14" i="3"/>
  <c r="A3" i="3"/>
  <c r="A93" i="2"/>
  <c r="A38" i="3" s="1"/>
  <c r="A36" i="4" s="1"/>
  <c r="A48" i="2"/>
  <c r="J38" i="2"/>
  <c r="H38" i="2"/>
  <c r="F38" i="2"/>
  <c r="L38" i="2"/>
  <c r="L29" i="2"/>
  <c r="H29" i="2"/>
  <c r="F29" i="2"/>
  <c r="F40" i="2" s="1"/>
  <c r="J29" i="2"/>
  <c r="L12" i="2"/>
  <c r="L18" i="2" s="1"/>
  <c r="L21" i="2" s="1"/>
  <c r="H12" i="2"/>
  <c r="H18" i="2" s="1"/>
  <c r="H21" i="2" s="1"/>
  <c r="F12" i="2"/>
  <c r="F18" i="2" s="1"/>
  <c r="F21" i="2" s="1"/>
  <c r="J12" i="2"/>
  <c r="J18" i="2" s="1"/>
  <c r="J21" i="2" s="1"/>
  <c r="A137" i="1"/>
  <c r="L122" i="1"/>
  <c r="L125" i="1" s="1"/>
  <c r="H122" i="1"/>
  <c r="H125" i="1" s="1"/>
  <c r="J122" i="1"/>
  <c r="J125" i="1" s="1"/>
  <c r="A92" i="1"/>
  <c r="A91" i="1"/>
  <c r="L76" i="1"/>
  <c r="H76" i="1"/>
  <c r="J76" i="1"/>
  <c r="F76" i="1"/>
  <c r="L68" i="1"/>
  <c r="H68" i="1"/>
  <c r="J68" i="1"/>
  <c r="F68" i="1"/>
  <c r="A48" i="1"/>
  <c r="A94" i="1" s="1"/>
  <c r="A46" i="1"/>
  <c r="A1" i="2" s="1"/>
  <c r="L38" i="1"/>
  <c r="H38" i="1"/>
  <c r="F38" i="1"/>
  <c r="J38" i="1"/>
  <c r="L25" i="1"/>
  <c r="L40" i="1" s="1"/>
  <c r="H25" i="1"/>
  <c r="J25" i="1"/>
  <c r="F25" i="1"/>
  <c r="H40" i="2" l="1"/>
  <c r="H42" i="2" s="1"/>
  <c r="L40" i="2"/>
  <c r="J40" i="2"/>
  <c r="J42" i="2" s="1"/>
  <c r="J63" i="2" s="1"/>
  <c r="J66" i="2" s="1"/>
  <c r="J40" i="1"/>
  <c r="L78" i="1"/>
  <c r="L127" i="1" s="1"/>
  <c r="L128" i="1" s="1"/>
  <c r="H40" i="1"/>
  <c r="F78" i="1"/>
  <c r="J78" i="1"/>
  <c r="J127" i="1" s="1"/>
  <c r="H78" i="1"/>
  <c r="H127" i="1" s="1"/>
  <c r="L91" i="5"/>
  <c r="L94" i="5" s="1"/>
  <c r="J89" i="5"/>
  <c r="J78" i="5"/>
  <c r="J28" i="5"/>
  <c r="J40" i="5" s="1"/>
  <c r="J45" i="5" s="1"/>
  <c r="F89" i="5"/>
  <c r="F78" i="5"/>
  <c r="H91" i="5"/>
  <c r="H94" i="5" s="1"/>
  <c r="F28" i="5"/>
  <c r="F40" i="5" s="1"/>
  <c r="F45" i="5" s="1"/>
  <c r="S22" i="4"/>
  <c r="J58" i="2"/>
  <c r="J61" i="2" s="1"/>
  <c r="F40" i="1"/>
  <c r="F58" i="2"/>
  <c r="F61" i="2" s="1"/>
  <c r="F42" i="2"/>
  <c r="F63" i="2" s="1"/>
  <c r="F66" i="2" s="1"/>
  <c r="S24" i="4"/>
  <c r="S34" i="4" s="1"/>
  <c r="H58" i="2"/>
  <c r="H61" i="2" s="1"/>
  <c r="A1" i="3"/>
  <c r="A1" i="4" s="1"/>
  <c r="A49" i="2"/>
  <c r="L42" i="2"/>
  <c r="L63" i="2" s="1"/>
  <c r="L66" i="2" s="1"/>
  <c r="L58" i="2"/>
  <c r="L61" i="2" s="1"/>
  <c r="W14" i="3"/>
  <c r="O34" i="4"/>
  <c r="J128" i="1" l="1"/>
  <c r="H128" i="1"/>
  <c r="F91" i="5"/>
  <c r="F94" i="5" s="1"/>
  <c r="J91" i="5"/>
  <c r="J94" i="5" s="1"/>
  <c r="O21" i="3"/>
  <c r="H63" i="2"/>
  <c r="H66" i="2" s="1"/>
  <c r="S21" i="3" l="1"/>
  <c r="O23" i="3"/>
  <c r="O25" i="3" s="1"/>
  <c r="O36" i="3" s="1"/>
  <c r="F119" i="1" s="1"/>
  <c r="F122" i="1" s="1"/>
  <c r="F125" i="1" s="1"/>
  <c r="F127" i="1" s="1"/>
  <c r="F128" i="1" s="1"/>
  <c r="W21" i="3" l="1"/>
  <c r="W23" i="3" s="1"/>
  <c r="W25" i="3" s="1"/>
  <c r="W36" i="3" s="1"/>
  <c r="S23" i="3"/>
  <c r="S25" i="3" s="1"/>
  <c r="S36" i="3" s="1"/>
</calcChain>
</file>

<file path=xl/sharedStrings.xml><?xml version="1.0" encoding="utf-8"?>
<sst xmlns="http://schemas.openxmlformats.org/spreadsheetml/2006/main" count="389" uniqueCount="213">
  <si>
    <t>บริษัท เคอรี่ เอ็กซ์เพรส (ประเทศไทย) จำกัด (มหาชน)</t>
  </si>
  <si>
    <t>งบแสดงฐานะการเงิน</t>
  </si>
  <si>
    <t>ณ วันที่ 31 ธันวาคม พ.ศ. 2564</t>
  </si>
  <si>
    <t>งบการเงินรวม</t>
  </si>
  <si>
    <t>งบการเงินเฉพาะกิจการ</t>
  </si>
  <si>
    <t>พ.ศ. 2564</t>
  </si>
  <si>
    <t>พ.ศ. 2563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</si>
  <si>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</si>
  <si>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</si>
  <si>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</si>
  <si>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</si>
  <si>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</si>
  <si>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เงินฝากประจำที่ครบกำหนดอายุภายในหนึ่งปี</t>
  </si>
  <si>
    <t>สินทรัพย์ทางการเงินที่วัดมูลค่าด้วย</t>
  </si>
  <si>
    <t>มูลค่ายุติธรรมผ่านกำไรหรือขาดทุน</t>
  </si>
  <si>
    <t>มูลค่ายุติธรรมผ่านกำไรขาดทุนเบ็ดเสร็จอื่น</t>
  </si>
  <si>
    <t>ลูกหนี้การค้าและลูกหนี้อื่น</t>
  </si>
  <si>
    <t>เงินให้กู้ระยะสั้นแก่กิจการที่เกี่ยวข้องกัน</t>
  </si>
  <si>
    <t xml:space="preserve">สินค้าคงเหลือ </t>
  </si>
  <si>
    <t>สินทรัพย์หมุนเวียนอื่น</t>
  </si>
  <si>
    <t xml:space="preserve">รวมสินทรัพย์หมุนเวียน </t>
  </si>
  <si>
    <t>สินทรัพย์ไม่หมุนเวียน</t>
  </si>
  <si>
    <t>เงินลงทุนในบริษัทย่อย</t>
  </si>
  <si>
    <t>อาคาร 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</si>
  <si>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</si>
  <si>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</si>
  <si>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</si>
  <si>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</si>
  <si>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</si>
  <si>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 xml:space="preserve">รวมสินทรัพย์ </t>
  </si>
  <si>
    <t>กรรมการ  ______________________________     กรรมการ  ______________________________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</si>
  <si>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</si>
  <si>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r>
      <t xml:space="preserve">งบแสดงฐานะการเงิน </t>
    </r>
    <r>
      <rPr>
        <sz val="13"/>
        <color indexed="8"/>
        <rFont val="Browallia New"/>
        <family val="2"/>
      </rPr>
      <t>(ต่อ)</t>
    </r>
  </si>
  <si>
    <t>หนี้สินและส่วนของเจ้าของ</t>
  </si>
  <si>
    <t>หนี้สินหมุนเวียน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</si>
  <si>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</si>
  <si>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</si>
  <si>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 xml:space="preserve">เจ้าหนี้การค้าและเจ้าหนี้อื่น  </t>
  </si>
  <si>
    <t>เจ้าหนี้บริการเก็บเงินปลายทาง</t>
  </si>
  <si>
    <t>รายได้รับล่วงหน้า</t>
  </si>
  <si>
    <t>ภาษีเงินได้นิติบุคคลค้างจ่าย</t>
  </si>
  <si>
    <t>หนี้สินตามสัญญาเช่าส่วนที่ถึงกำหนดชำระ</t>
  </si>
  <si>
    <t>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</si>
  <si>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</si>
  <si>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</si>
  <si>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</si>
  <si>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</si>
  <si>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</si>
  <si>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</si>
  <si>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</si>
  <si>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 xml:space="preserve">รวมหนี้สิน </t>
  </si>
  <si>
    <r>
      <t>งบแสดงฐานะการเงิน</t>
    </r>
    <r>
      <rPr>
        <sz val="13"/>
        <color indexed="8"/>
        <rFont val="Browallia New"/>
        <family val="2"/>
      </rPr>
      <t xml:space="preserve"> (ต่อ)</t>
    </r>
  </si>
  <si>
    <r>
      <t xml:space="preserve">หนี้สินและส่วนของเจ้าของ </t>
    </r>
    <r>
      <rPr>
        <sz val="13"/>
        <color indexed="8"/>
        <rFont val="Browallia New"/>
        <family val="2"/>
      </rPr>
      <t>(ต่อ)</t>
    </r>
  </si>
  <si>
    <t>ส่วนของเจ้าของ</t>
  </si>
  <si>
    <t>ทุนเรือนหุ้น</t>
  </si>
  <si>
    <t xml:space="preserve">ทุนจดทะเบียน </t>
  </si>
  <si>
    <t xml:space="preserve">หุ้นสามัญจำนวน 1,780,000,000 หุ้น </t>
  </si>
  <si>
    <t xml:space="preserve">   มูลค่าที่ตราไว้หุ้นละ 0.50 บาท)</t>
  </si>
  <si>
    <t>ทุนที่ออกและชำระแล้ว</t>
  </si>
  <si>
    <t xml:space="preserve">หุ้นสามัญจำนวน 1,742,577,000 หุ้น </t>
  </si>
  <si>
    <t xml:space="preserve">   ชำระแล้วหุ้นละ 0.50 บาท</t>
  </si>
  <si>
    <t xml:space="preserve">   ชำระแล้วหุ้นละ 0.50 บาท)</t>
  </si>
  <si>
    <t>ส่วนเกินมูลค่าหุ้น</t>
  </si>
  <si>
    <t>สำรองอื่น - การจ่ายโดยใช้หุ้นเป็นเกณฑ์</t>
  </si>
  <si>
    <t>กำไรสะสม</t>
  </si>
  <si>
    <t>จัดสรรแล้ว - ทุนสำรองตามกฎหมาย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</si>
  <si>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</si>
  <si>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</si>
  <si>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</si>
  <si>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</si>
  <si>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</si>
  <si>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</si>
  <si>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</si>
  <si>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สำหรับปีสิ้นสุดวันที่ 31 ธันวาคม พ.ศ. 2564</t>
  </si>
  <si>
    <t>รายได้จากการขายและการให้บริการ</t>
  </si>
  <si>
    <t>ต้นทุนขายและการให้บริการ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</si>
  <si>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</si>
  <si>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</si>
  <si>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</si>
  <si>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</si>
  <si>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</si>
  <si>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กำไร (ขาดทุน) ก่อนภาษีเงินได้</t>
  </si>
  <si>
    <t>ภาษีเงินได้</t>
  </si>
  <si>
    <t>กำไรสำหรับปี</t>
  </si>
  <si>
    <t>กำไรขาดทุนเบ็ดเสร็จอื่น:</t>
  </si>
  <si>
    <t>รายการที่จะไม่จัดประเภทรายการใหม่ไปยัง</t>
  </si>
  <si>
    <t>กำไรหรือขาดทุนในภายหลัง</t>
  </si>
  <si>
    <t>การวัดมูลค่าใหม่ของภาระผูกพันผลประโยชน์</t>
  </si>
  <si>
    <t>หลังออกจากงาน - สุทธิจากภาษี</t>
  </si>
  <si>
    <t>รวมรายการที่จะไม่จัดประเภทรายการใหม่ไปยัง</t>
  </si>
  <si>
    <t>รายการที่จะจัดประเภทรายการใหม่ไปยัง</t>
  </si>
  <si>
    <t>การเปลี่ยนแปลงในมูลค่ายุติธรรมของเงินลงทุน</t>
  </si>
  <si>
    <t>ในตราสารหนี้ด้วยมูลค่ายุติธรรม</t>
  </si>
  <si>
    <t>รวมรายการที่จะจัดประเภทรายการใหม่ไปยัง</t>
  </si>
  <si>
    <t>กำไร (ขาดทุน) เบ็ดเสร็จอื่นสำหรับปี - สุทธิจากภาษี</t>
  </si>
  <si>
    <t>กำไรเบ็ดเสร็จรวมสำหรับปี</t>
  </si>
  <si>
    <r>
      <t>งบกำไรขาดทุนเบ็ดเสร็จ</t>
    </r>
    <r>
      <rPr>
        <sz val="13"/>
        <color rgb="FF000000"/>
        <rFont val="Browallia New"/>
        <family val="2"/>
      </rPr>
      <t xml:space="preserve"> (ต่อ)</t>
    </r>
  </si>
  <si>
    <t>การแบ่งปันกำไร</t>
  </si>
  <si>
    <t>ส่วนของผู้เป็นเจ้าของของบริษัท</t>
  </si>
  <si>
    <t>ส่วนของส่วนได้เสียที่ไม่มีอำนาจควบคุม</t>
  </si>
  <si>
    <t>การแบ่งปันกำไรเบ็ดเสร็จรวม</t>
  </si>
  <si>
    <t>กำไรต่อหุ้น</t>
  </si>
  <si>
    <t>กำไรต่อหุ้นขั้นพื้นฐาน (บาท)</t>
  </si>
  <si>
    <t>กำไรต่อหุ้นปรับลด (บาท)</t>
  </si>
  <si>
    <t>งบแสดงการเปลี่ยนแปลงส่วนของเจ้าของ</t>
  </si>
  <si>
    <t>จัดสรรแล้ว</t>
  </si>
  <si>
    <t>การเปลี่ยนแปลงใน</t>
  </si>
  <si>
    <t>รวมส่วน</t>
  </si>
  <si>
    <t>ทุนที่ออกและ</t>
  </si>
  <si>
    <t>สำรองอื่น - การจ่าย</t>
  </si>
  <si>
    <t xml:space="preserve"> - ทุนสำรอง</t>
  </si>
  <si>
    <t>มูลค่ายุติธรรมของเงิน</t>
  </si>
  <si>
    <t>ของผู้เป็นเจ้าของ</t>
  </si>
  <si>
    <t>ส่วนได้เสียที่ไม่มี</t>
  </si>
  <si>
    <t>รวมส่วนของ</t>
  </si>
  <si>
    <t>ชำระแล้ว</t>
  </si>
  <si>
    <t>โดยใช้หุ้นเป็นเกณฑ์</t>
  </si>
  <si>
    <t>ตามกฎหมาย</t>
  </si>
  <si>
    <t>ลงทุนในตราสารหนี้</t>
  </si>
  <si>
    <t>ของบริษัท</t>
  </si>
  <si>
    <t>อำนาจควบคุม</t>
  </si>
  <si>
    <t>เจ้าของ</t>
  </si>
  <si>
    <t>ยอดคงเหลือ ณ วันที่ 1 มกราคม พ.ศ. 2563</t>
  </si>
  <si>
    <t xml:space="preserve">การเปลี่ยนแปลงในรายการกับผู้เป็นเจ้าของสำหรับปี </t>
  </si>
  <si>
    <t>การออกหุ้น</t>
  </si>
  <si>
    <t>ทุนสำรองตามกฎหมาย</t>
  </si>
  <si>
    <t>เงินปันผล</t>
  </si>
  <si>
    <t>การจ่ายโดยใช้หุ้นเป็นเกณฑ์</t>
  </si>
  <si>
    <t>ยอดคงเหลือ ณ วันที่ 31 ธันวาคม พ.ศ. 2563</t>
  </si>
  <si>
    <t>ยอดคงเหลือ ณ วันที่ 1 มกราคม พ.ศ. 2564</t>
  </si>
  <si>
    <t>การเพิ่มทุนของบริษัทย่อย</t>
  </si>
  <si>
    <t>ส่วนเกินมูลค่าหุ้นจากการใช้สิทธิของใบสำคัญแสดงสิทธิที่จะซื้อหุ้น</t>
  </si>
  <si>
    <t>ค่าใช้จ่ายที่เกี่ยวข้องโดยตรงกับการออกหุ้น</t>
  </si>
  <si>
    <t>กำไร (ขาดทุน) เบ็ดเสร็จรวมสำหรับปี</t>
  </si>
  <si>
    <t>ยอดคงเหลือ ณ วันที่ 31 ธันวาคม พ.ศ. 2564</t>
  </si>
  <si>
    <r>
      <t xml:space="preserve">งบแสดงการเปลี่ยนแปลงส่วนของเจ้าของ </t>
    </r>
    <r>
      <rPr>
        <sz val="13"/>
        <rFont val="Browallia New"/>
        <family val="2"/>
      </rPr>
      <t>(ต่อ)</t>
    </r>
  </si>
  <si>
    <t>7, 12</t>
  </si>
  <si>
    <t xml:space="preserve">(พ.ศ. 2563 : หุ้นสามัญจำนวน </t>
  </si>
  <si>
    <t xml:space="preserve">   1,740,000,000 หุ้น</t>
  </si>
  <si>
    <t>ผ่านกำไรขาดทุนเบ็ดเสร็จอื่น - สุทธิจากภาษี</t>
  </si>
  <si>
    <t>ค่าใช้จ่ายการจ่ายโดยใช้หุ้นเป็นเกณฑ์</t>
  </si>
  <si>
    <t>โอนจากอาคาร และอุปกรณ์ไปเป็น</t>
  </si>
  <si>
    <t>โอนสัญญาเช่าให้บริษัทย่อย</t>
  </si>
  <si>
    <t>จากการปรับปรุงเงื่อนไขการเช่า</t>
  </si>
  <si>
    <t>การได้มาซึ่งสินทรัพย์สิทธิการใช้ภายใต้สัญญาเช่า</t>
  </si>
  <si>
    <t>ประมาณการหนี้สินที่เกิดจากการรื้อถอนสินทรัพย์</t>
  </si>
  <si>
    <t>เจ้าหนี้ค่าหุ้นจากการลงทุนในบริษัทย่อย</t>
  </si>
  <si>
    <t>รายการที่ไม่ใช่เงินสดที่มีสาระสำคัญ</t>
  </si>
  <si>
    <r>
      <t xml:space="preserve">งบกระแสเงินสด </t>
    </r>
    <r>
      <rPr>
        <sz val="13"/>
        <rFont val="Browallia New"/>
        <family val="2"/>
      </rPr>
      <t>(ต่อ)</t>
    </r>
  </si>
  <si>
    <t>เงินสดและรายการเทียบเท่าเงินสดสิ้นปี</t>
  </si>
  <si>
    <t>เงินสดและรายการเทียบเท่าเงินสดต้นปี</t>
  </si>
  <si>
    <t>เงินสดและรายการเทียบเท่าเงินสดเพิ่มขึ้น (ลดลง) สุทธิ</t>
  </si>
  <si>
    <t>เงินสดสุทธิได้มาจาก (ใช้ไปใน) กิจกรรมจัดหาเงิน</t>
  </si>
  <si>
    <t>เงินสดรับจากการออกหุ้นในบริษัทย่อย</t>
  </si>
  <si>
    <t>โดยตรงกับการออกหุ้น</t>
  </si>
  <si>
    <t>เงินสดจ่ายสำหรับค่าใช้จ่ายที่เกี่ยวข้อง</t>
  </si>
  <si>
    <t>เงินปันผลจ่าย</t>
  </si>
  <si>
    <t>เงินสดรับจากการออกหุ้นสามัญ</t>
  </si>
  <si>
    <t>เงินสดจ่ายเพื่อชำระหนี้สินตามสัญญาเช่า</t>
  </si>
  <si>
    <t>เงินสดจ่ายคืนเงินกู้ยืมระยะยาวจากสถาบันการเงิน</t>
  </si>
  <si>
    <t>กระแสเงินสดจากกิจกรรมจัดหาเงิน</t>
  </si>
  <si>
    <t>เงินสดสุทธิใช้ไปในกิจกรรมลงทุน</t>
  </si>
  <si>
    <t>เงินสดจ่ายสำหรับเงินมัดจำ</t>
  </si>
  <si>
    <t>เงินสดจ่ายเพื่อลงทุนในบริษัทย่อย</t>
  </si>
  <si>
    <t>แก่กิจการที่เกี่ยวข้องกัน</t>
  </si>
  <si>
    <t>เงินสดรับชำระคืนเงินให้กู้ระยะสั้น</t>
  </si>
  <si>
    <t>เงินสดจ่ายให้กู้ระยะสั้นแก่กิจการที่เกี่ยวข้องกัน</t>
  </si>
  <si>
    <t xml:space="preserve">เงินสดรับจากการจำหน่ายอุปกรณ์ </t>
  </si>
  <si>
    <t xml:space="preserve">เงินสดจ่ายเพื่อซื้อสินทรัพย์ไม่มีตัวตน </t>
  </si>
  <si>
    <t>เงินสดจ่ายเพื่อซื้ออาคาร และอุปกรณ์</t>
  </si>
  <si>
    <t>วิธีมูลค่ายุติธรรมผ่านกำไรขาดทุนเบ็ดเสร็จอื่น</t>
  </si>
  <si>
    <t>วิธีมูลค่ายุติธรรมผ่านกำไรหรือขาดทุน</t>
  </si>
  <si>
    <t>เงินสดจ่ายเพื่อซื้อสินทรัพย์ทางการเงินที่วัดมูลค่าด้วย</t>
  </si>
  <si>
    <t>การเพิ่มขึ้นลดลงของเงินฝากประจำ</t>
  </si>
  <si>
    <t>กระแสเงินสดจากกิจกรรมลงทุน</t>
  </si>
  <si>
    <t>เงินสดสุทธิได้มาจากกิจกรรมดำเนินงาน</t>
  </si>
  <si>
    <t>จ่ายภาษีเงินได้</t>
  </si>
  <si>
    <t>จ่ายดอกเบี้ย</t>
  </si>
  <si>
    <t>รับดอกเบี้ย</t>
  </si>
  <si>
    <t>เงินสดได้มาจากกิจกรรมดำเนินงาน</t>
  </si>
  <si>
    <t>- ภาระผูกพันผลประโยชน์พนักงาน</t>
  </si>
  <si>
    <t>- หนี้สินไม่หมุนเวียนอื่น</t>
  </si>
  <si>
    <t>- หนี้สินหมุนเวียนอื่น</t>
  </si>
  <si>
    <t>- รายได้รับล่วงหน้า</t>
  </si>
  <si>
    <t>- เจ้าหนี้บริการเก็บเงินปลายทาง</t>
  </si>
  <si>
    <t>- เจ้าหนี้การค้าและเจ้าหนี้อื่น</t>
  </si>
  <si>
    <t>- สินทรัพย์หมุนเวียนอื่น</t>
  </si>
  <si>
    <t>- สินค้าคงเหลือ</t>
  </si>
  <si>
    <t>- ลูกหนี้การค้าและลูกหนี้อื่น</t>
  </si>
  <si>
    <t>การเปลี่ยนแปลงในเงินทุนหมุนเวียน :</t>
  </si>
  <si>
    <t>ดอกเบี้ยรับ</t>
  </si>
  <si>
    <t>ขาดทุนจากการตัดจำหน่ายเงินมัดจำ</t>
  </si>
  <si>
    <t>กำไรจากการโอนสัญญาเช่าไปยังบริษัทย่อย</t>
  </si>
  <si>
    <t>(กำไร) ขาดทุนจากการยกเลิกสัญญาเช่า</t>
  </si>
  <si>
    <t>กลับรายการประมาณการหนี้สินค่ารื้อถอน</t>
  </si>
  <si>
    <t xml:space="preserve">ขาดทุนจากการจำหน่ายอุปกรณ์ </t>
  </si>
  <si>
    <t>ค่าใช้จ่ายผลประโยชน์พนักงาน</t>
  </si>
  <si>
    <t>ค่าเผื่อการด้อยค่า</t>
  </si>
  <si>
    <t>15, 16, 17</t>
  </si>
  <si>
    <t>ค่าเสื่อมราคา และค่าตัดจำหน่าย</t>
  </si>
  <si>
    <t>รายการปรับปรุงกำไรสุทธิ :</t>
  </si>
  <si>
    <t>กระแสเงินสดจากกิจกรรมดำเนินงาน</t>
  </si>
  <si>
    <t>งบกระแสเงินสด</t>
  </si>
  <si>
    <t>ครบกำหนดอายุภายในหนึ่งปี</t>
  </si>
  <si>
    <t>กำไรจากมูลค่ายุติธรรมของ</t>
  </si>
  <si>
    <t>เงินสดรับจากการขายสินทรัพย์ทางการเงินที่วัดมูลค่าด้วย</t>
  </si>
  <si>
    <t>สินทรัพย์ทางการเงินที่วัดมูลค่าด้วยวิธี</t>
  </si>
  <si>
    <t>การซื้ออาคาร และอุปกรณ์ โดยยังไม่ได้ชำระเงิน</t>
  </si>
  <si>
    <t>การซื้อสินทรัพย์ไม่มีตัวตน โดยยังไม่ได้ชำระเงิน</t>
  </si>
  <si>
    <t>เงินปันผลค้างรับ</t>
  </si>
  <si>
    <t>ส่วนที่ครบกำหนดภายในหนึ่งปี</t>
  </si>
  <si>
    <t>โอนจากสินทรัพย์สิทธิการใช้ไปเป็นอาคาร และอุปกรณ์</t>
  </si>
  <si>
    <t>ขาดทุนจากการจำหน่ายสินทรัพย์ไม่มีตัวตน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</si>
</sst>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(* #,##0.00_);_(* \(#,##0.00\);_(* &quot;-&quot;??_);_(@_)"/>
    <numFmt numFmtId="164" formatCode="_-* #,##0.00_-;\-* #,##0.00_-;_-* &quot;-&quot;??_-;_-@_-"/>
    <numFmt numFmtId="165" formatCode="_(* #,###,_);_(* \(#,###,\);_(* &quot;-&quot;??_);_(@_)"/>
    <numFmt numFmtId="166" formatCode="#,##0;\(#,##0\);\-"/>
    <numFmt numFmtId="167" formatCode="_-* #,##0_-;\-* #,##0_-;_-* &quot;-&quot;??_-;_-@_-"/>
    <numFmt numFmtId="168" formatCode="#,##0;\(#,##0\);&quot;-&quot;;@"/>
    <numFmt numFmtId="169" formatCode="#,##0;\(#,##0\)"/>
    <numFmt numFmtId="170" formatCode="#,##0\ ;\(#,##0\)"/>
    <numFmt numFmtId="171" formatCode="#,##0.000;\(#,##0.000\);\-"/>
    <numFmt numFmtId="172" formatCode="_(* #,##0_);_(* \(#,##0\);_(* &quot;-&quot;??_);_(@_)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3"/>
      <color indexed="8"/>
      <name val="Browallia New"/>
      <family val="2"/>
    </font>
    <font>
      <b/>
      <sz val="13"/>
      <name val="Browallia New"/>
      <family val="2"/>
    </font>
    <font>
      <sz val="13"/>
      <color theme="1"/>
      <name val="Browallia New"/>
      <family val="2"/>
    </font>
    <font>
      <sz val="13"/>
      <color indexed="8"/>
      <name val="Browallia New"/>
      <family val="2"/>
    </font>
    <font>
      <sz val="13"/>
      <name val="Browallia New"/>
      <family val="2"/>
    </font>
    <font>
      <u/>
      <sz val="13"/>
      <name val="Browallia New"/>
      <family val="2"/>
    </font>
    <font>
      <u/>
      <sz val="13"/>
      <color indexed="8"/>
      <name val="Browallia New"/>
      <family val="2"/>
    </font>
    <font>
      <sz val="14"/>
      <name val="Cordia New"/>
      <family val="2"/>
    </font>
    <font>
      <i/>
      <sz val="13"/>
      <color indexed="8"/>
      <name val="Browallia New"/>
      <family val="2"/>
    </font>
    <font>
      <sz val="14"/>
      <name val="Angsana New"/>
      <family val="1"/>
    </font>
    <font>
      <sz val="9"/>
      <color theme="1"/>
      <name val="Arial"/>
      <family val="2"/>
    </font>
    <font>
      <sz val="13"/>
      <color theme="0"/>
      <name val="Browallia New"/>
      <family val="2"/>
    </font>
    <font>
      <sz val="13"/>
      <color rgb="FF000000"/>
      <name val="Browallia New"/>
      <family val="2"/>
    </font>
    <font>
      <sz val="12"/>
      <name val="Browallia New"/>
      <family val="2"/>
    </font>
    <font>
      <b/>
      <sz val="12"/>
      <name val="Browallia New"/>
      <family val="2"/>
    </font>
    <font>
      <sz val="12"/>
      <color theme="1"/>
      <name val="Browallia New"/>
      <family val="2"/>
    </font>
    <font>
      <sz val="12"/>
      <color indexed="8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/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0" fontId="11" fillId="0" borderId="0"/>
    <xf numFmtId="0" fontId="1" fillId="0" borderId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</cellStyleXfs>
  <cellXfs count="216">
    <xf numFmtId="0" fontId="0" fillId="0" borderId="0" xfId="0"/>
    <xf numFmtId="0" fontId="2" fillId="0" borderId="0" xfId="0" applyFont="1" applyAlignment="1">
      <alignment vertical="center"/>
    </xf>
    <xf numFmtId="165" fontId="3" fillId="0" borderId="0" xfId="0" applyNumberFormat="1" applyFont="1" applyAlignment="1">
      <alignment vertical="center"/>
    </xf>
    <xf numFmtId="165" fontId="2" fillId="0" borderId="0" xfId="0" applyNumberFormat="1" applyFont="1" applyAlignment="1">
      <alignment vertical="center"/>
    </xf>
    <xf numFmtId="0" fontId="4" fillId="0" borderId="0" xfId="0" applyFont="1"/>
    <xf numFmtId="0" fontId="2" fillId="0" borderId="0" xfId="0" applyFont="1" applyAlignment="1">
      <alignment vertical="top"/>
    </xf>
    <xf numFmtId="166" fontId="3" fillId="0" borderId="0" xfId="0" applyNumberFormat="1" applyFont="1" applyAlignment="1">
      <alignment horizontal="right" vertical="center"/>
    </xf>
    <xf numFmtId="0" fontId="3" fillId="0" borderId="1" xfId="0" applyFont="1" applyBorder="1" applyAlignment="1">
      <alignment vertical="center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165" fontId="6" fillId="0" borderId="1" xfId="0" applyNumberFormat="1" applyFont="1" applyBorder="1" applyAlignment="1">
      <alignment vertical="center"/>
    </xf>
    <xf numFmtId="165" fontId="5" fillId="0" borderId="1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165" fontId="6" fillId="0" borderId="0" xfId="0" applyNumberFormat="1" applyFont="1" applyAlignment="1">
      <alignment vertical="center"/>
    </xf>
    <xf numFmtId="165" fontId="5" fillId="0" borderId="0" xfId="0" applyNumberFormat="1" applyFont="1" applyAlignment="1">
      <alignment vertical="center"/>
    </xf>
    <xf numFmtId="0" fontId="2" fillId="0" borderId="0" xfId="0" applyFont="1" applyAlignment="1">
      <alignment horizontal="left" vertical="center"/>
    </xf>
    <xf numFmtId="165" fontId="3" fillId="0" borderId="0" xfId="0" applyNumberFormat="1" applyFont="1" applyAlignment="1">
      <alignment horizontal="right" vertical="center" wrapText="1"/>
    </xf>
    <xf numFmtId="165" fontId="6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6" fontId="3" fillId="0" borderId="1" xfId="0" applyNumberFormat="1" applyFont="1" applyBorder="1" applyAlignment="1">
      <alignment horizontal="right" vertical="center"/>
    </xf>
    <xf numFmtId="165" fontId="5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65" fontId="3" fillId="2" borderId="0" xfId="0" applyNumberFormat="1" applyFont="1" applyFill="1" applyAlignment="1">
      <alignment horizontal="right" vertical="center"/>
    </xf>
    <xf numFmtId="165" fontId="3" fillId="0" borderId="0" xfId="0" applyNumberFormat="1" applyFont="1" applyAlignment="1">
      <alignment horizontal="right" vertical="center"/>
    </xf>
    <xf numFmtId="165" fontId="7" fillId="2" borderId="0" xfId="0" applyNumberFormat="1" applyFont="1" applyFill="1" applyAlignment="1">
      <alignment horizontal="center" vertical="center"/>
    </xf>
    <xf numFmtId="165" fontId="7" fillId="0" borderId="0" xfId="0" applyNumberFormat="1" applyFont="1" applyAlignment="1">
      <alignment horizontal="center" vertical="center"/>
    </xf>
    <xf numFmtId="165" fontId="8" fillId="0" borderId="0" xfId="0" applyNumberFormat="1" applyFont="1" applyAlignment="1">
      <alignment horizontal="center" vertical="center"/>
    </xf>
    <xf numFmtId="165" fontId="6" fillId="2" borderId="0" xfId="0" applyNumberFormat="1" applyFont="1" applyFill="1" applyAlignment="1">
      <alignment vertical="center"/>
    </xf>
    <xf numFmtId="0" fontId="5" fillId="0" borderId="0" xfId="0" quotePrefix="1" applyFont="1" applyAlignment="1">
      <alignment horizontal="left" vertical="center"/>
    </xf>
    <xf numFmtId="166" fontId="6" fillId="2" borderId="0" xfId="0" applyNumberFormat="1" applyFont="1" applyFill="1" applyAlignment="1">
      <alignment vertical="center"/>
    </xf>
    <xf numFmtId="166" fontId="6" fillId="0" borderId="0" xfId="0" applyNumberFormat="1" applyFont="1" applyAlignment="1">
      <alignment vertical="center"/>
    </xf>
    <xf numFmtId="166" fontId="5" fillId="0" borderId="0" xfId="0" applyNumberFormat="1" applyFont="1" applyAlignment="1">
      <alignment vertical="center"/>
    </xf>
    <xf numFmtId="3" fontId="6" fillId="2" borderId="0" xfId="2" applyNumberFormat="1" applyFont="1" applyFill="1" applyAlignment="1">
      <alignment vertical="center"/>
    </xf>
    <xf numFmtId="3" fontId="6" fillId="0" borderId="0" xfId="2" applyNumberFormat="1" applyFont="1" applyAlignment="1">
      <alignment vertical="center"/>
    </xf>
    <xf numFmtId="166" fontId="4" fillId="0" borderId="0" xfId="0" applyNumberFormat="1" applyFont="1"/>
    <xf numFmtId="3" fontId="6" fillId="2" borderId="1" xfId="0" applyNumberFormat="1" applyFont="1" applyFill="1" applyBorder="1" applyAlignment="1">
      <alignment vertical="center"/>
    </xf>
    <xf numFmtId="3" fontId="6" fillId="0" borderId="0" xfId="0" applyNumberFormat="1" applyFont="1" applyAlignment="1">
      <alignment vertical="center"/>
    </xf>
    <xf numFmtId="3" fontId="6" fillId="0" borderId="1" xfId="0" applyNumberFormat="1" applyFont="1" applyBorder="1" applyAlignment="1">
      <alignment vertical="center"/>
    </xf>
    <xf numFmtId="3" fontId="6" fillId="2" borderId="1" xfId="2" applyNumberFormat="1" applyFont="1" applyFill="1" applyBorder="1" applyAlignment="1">
      <alignment vertical="center"/>
    </xf>
    <xf numFmtId="3" fontId="6" fillId="0" borderId="1" xfId="2" applyNumberFormat="1" applyFont="1" applyBorder="1" applyAlignment="1">
      <alignment vertical="center"/>
    </xf>
    <xf numFmtId="0" fontId="6" fillId="0" borderId="0" xfId="0" applyFont="1" applyAlignment="1">
      <alignment horizontal="center" vertical="center"/>
    </xf>
    <xf numFmtId="166" fontId="6" fillId="2" borderId="1" xfId="0" applyNumberFormat="1" applyFont="1" applyFill="1" applyBorder="1" applyAlignment="1">
      <alignment vertical="center"/>
    </xf>
    <xf numFmtId="166" fontId="6" fillId="0" borderId="1" xfId="0" applyNumberFormat="1" applyFont="1" applyBorder="1" applyAlignment="1">
      <alignment vertical="center"/>
    </xf>
    <xf numFmtId="166" fontId="4" fillId="2" borderId="1" xfId="0" applyNumberFormat="1" applyFont="1" applyFill="1" applyBorder="1" applyAlignment="1">
      <alignment vertical="center"/>
    </xf>
    <xf numFmtId="166" fontId="4" fillId="0" borderId="0" xfId="0" applyNumberFormat="1" applyFont="1" applyAlignment="1">
      <alignment vertical="center"/>
    </xf>
    <xf numFmtId="166" fontId="4" fillId="0" borderId="1" xfId="0" applyNumberFormat="1" applyFont="1" applyBorder="1" applyAlignment="1">
      <alignment vertical="center"/>
    </xf>
    <xf numFmtId="167" fontId="5" fillId="0" borderId="0" xfId="0" applyNumberFormat="1" applyFont="1" applyAlignment="1">
      <alignment vertical="center"/>
    </xf>
    <xf numFmtId="166" fontId="4" fillId="2" borderId="2" xfId="0" applyNumberFormat="1" applyFont="1" applyFill="1" applyBorder="1" applyAlignment="1">
      <alignment vertical="center"/>
    </xf>
    <xf numFmtId="166" fontId="4" fillId="0" borderId="2" xfId="0" applyNumberFormat="1" applyFont="1" applyBorder="1" applyAlignment="1">
      <alignment vertical="center"/>
    </xf>
    <xf numFmtId="0" fontId="5" fillId="0" borderId="0" xfId="0" applyFont="1" applyAlignment="1">
      <alignment horizontal="center" vertical="center"/>
    </xf>
    <xf numFmtId="165" fontId="6" fillId="0" borderId="1" xfId="3" applyNumberFormat="1" applyFont="1" applyBorder="1" applyAlignment="1">
      <alignment vertical="center"/>
    </xf>
    <xf numFmtId="165" fontId="6" fillId="0" borderId="1" xfId="3" applyNumberFormat="1" applyFont="1" applyFill="1" applyBorder="1" applyAlignment="1">
      <alignment vertical="center"/>
    </xf>
    <xf numFmtId="165" fontId="5" fillId="0" borderId="1" xfId="3" applyNumberFormat="1" applyFont="1" applyFill="1" applyBorder="1" applyAlignment="1">
      <alignment vertical="center"/>
    </xf>
    <xf numFmtId="165" fontId="3" fillId="0" borderId="0" xfId="0" applyNumberFormat="1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165" fontId="3" fillId="0" borderId="1" xfId="0" applyNumberFormat="1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165" fontId="6" fillId="0" borderId="0" xfId="0" applyNumberFormat="1" applyFont="1" applyAlignment="1">
      <alignment horizontal="centerContinuous" vertical="center"/>
    </xf>
    <xf numFmtId="165" fontId="5" fillId="0" borderId="0" xfId="0" applyNumberFormat="1" applyFont="1" applyAlignment="1">
      <alignment horizontal="centerContinuous" vertical="center"/>
    </xf>
    <xf numFmtId="0" fontId="5" fillId="0" borderId="0" xfId="0" applyFont="1" applyAlignment="1">
      <alignment vertical="top"/>
    </xf>
    <xf numFmtId="165" fontId="6" fillId="2" borderId="0" xfId="1" applyNumberFormat="1" applyFont="1" applyFill="1" applyAlignment="1">
      <alignment vertical="center"/>
    </xf>
    <xf numFmtId="165" fontId="6" fillId="0" borderId="0" xfId="1" applyNumberFormat="1" applyFont="1" applyFill="1" applyAlignment="1">
      <alignment vertical="center"/>
    </xf>
    <xf numFmtId="3" fontId="6" fillId="2" borderId="0" xfId="0" applyNumberFormat="1" applyFont="1" applyFill="1" applyAlignment="1">
      <alignment vertical="center"/>
    </xf>
    <xf numFmtId="0" fontId="10" fillId="0" borderId="0" xfId="0" applyFont="1" applyAlignment="1">
      <alignment horizontal="center" vertical="center"/>
    </xf>
    <xf numFmtId="165" fontId="2" fillId="0" borderId="0" xfId="0" applyNumberFormat="1" applyFont="1" applyAlignment="1">
      <alignment horizontal="right" vertical="center"/>
    </xf>
    <xf numFmtId="0" fontId="10" fillId="0" borderId="0" xfId="0" applyFont="1" applyAlignment="1">
      <alignment horizontal="right" vertical="center"/>
    </xf>
    <xf numFmtId="166" fontId="6" fillId="2" borderId="2" xfId="0" applyNumberFormat="1" applyFont="1" applyFill="1" applyBorder="1" applyAlignment="1">
      <alignment vertical="center"/>
    </xf>
    <xf numFmtId="166" fontId="6" fillId="0" borderId="2" xfId="0" applyNumberFormat="1" applyFont="1" applyBorder="1" applyAlignment="1">
      <alignment vertical="center"/>
    </xf>
    <xf numFmtId="0" fontId="5" fillId="0" borderId="0" xfId="0" quotePrefix="1" applyFont="1" applyAlignment="1">
      <alignment vertical="center"/>
    </xf>
    <xf numFmtId="0" fontId="6" fillId="0" borderId="0" xfId="4" applyFont="1" applyAlignment="1">
      <alignment vertical="center"/>
    </xf>
    <xf numFmtId="168" fontId="12" fillId="2" borderId="1" xfId="5" applyNumberFormat="1" applyFont="1" applyFill="1" applyBorder="1" applyAlignment="1">
      <alignment horizontal="right" vertical="center"/>
    </xf>
    <xf numFmtId="165" fontId="6" fillId="2" borderId="0" xfId="0" applyNumberFormat="1" applyFont="1" applyFill="1" applyAlignment="1">
      <alignment horizontal="right" vertical="center"/>
    </xf>
    <xf numFmtId="165" fontId="6" fillId="0" borderId="0" xfId="0" applyNumberFormat="1" applyFont="1" applyAlignment="1">
      <alignment horizontal="right" vertical="center"/>
    </xf>
    <xf numFmtId="167" fontId="6" fillId="0" borderId="0" xfId="1" applyNumberFormat="1" applyFont="1" applyAlignment="1">
      <alignment horizontal="right" vertical="center"/>
    </xf>
    <xf numFmtId="167" fontId="5" fillId="0" borderId="0" xfId="1" applyNumberFormat="1" applyFont="1" applyAlignment="1">
      <alignment vertical="center"/>
    </xf>
    <xf numFmtId="167" fontId="5" fillId="0" borderId="0" xfId="1" applyNumberFormat="1" applyFont="1" applyFill="1" applyAlignment="1">
      <alignment vertical="center"/>
    </xf>
    <xf numFmtId="165" fontId="5" fillId="0" borderId="0" xfId="0" applyNumberFormat="1" applyFont="1" applyAlignment="1">
      <alignment horizontal="right" vertical="center"/>
    </xf>
    <xf numFmtId="166" fontId="5" fillId="2" borderId="2" xfId="0" applyNumberFormat="1" applyFont="1" applyFill="1" applyBorder="1" applyAlignment="1">
      <alignment vertical="center"/>
    </xf>
    <xf numFmtId="166" fontId="5" fillId="0" borderId="2" xfId="0" applyNumberFormat="1" applyFont="1" applyBorder="1" applyAlignment="1">
      <alignment vertical="center"/>
    </xf>
    <xf numFmtId="165" fontId="13" fillId="0" borderId="0" xfId="0" applyNumberFormat="1" applyFont="1" applyAlignment="1">
      <alignment vertical="center"/>
    </xf>
    <xf numFmtId="165" fontId="5" fillId="0" borderId="0" xfId="0" applyNumberFormat="1" applyFont="1" applyAlignment="1">
      <alignment horizontal="right" wrapText="1"/>
    </xf>
    <xf numFmtId="166" fontId="5" fillId="0" borderId="0" xfId="0" applyNumberFormat="1" applyFont="1" applyAlignment="1">
      <alignment horizontal="right" vertical="top" wrapText="1"/>
    </xf>
    <xf numFmtId="165" fontId="5" fillId="0" borderId="0" xfId="0" applyNumberFormat="1" applyFont="1" applyAlignment="1">
      <alignment horizontal="right" vertical="top" wrapText="1"/>
    </xf>
    <xf numFmtId="166" fontId="3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0" fontId="6" fillId="0" borderId="0" xfId="0" applyFont="1" applyAlignment="1">
      <alignment horizontal="centerContinuous" vertical="center"/>
    </xf>
    <xf numFmtId="166" fontId="3" fillId="0" borderId="0" xfId="0" applyNumberFormat="1" applyFont="1" applyAlignment="1">
      <alignment horizontal="right" vertical="center" wrapText="1"/>
    </xf>
    <xf numFmtId="0" fontId="6" fillId="2" borderId="0" xfId="0" applyFont="1" applyFill="1" applyAlignment="1">
      <alignment horizontal="center" vertical="center"/>
    </xf>
    <xf numFmtId="166" fontId="6" fillId="2" borderId="1" xfId="6" applyNumberFormat="1" applyFont="1" applyFill="1" applyBorder="1" applyAlignment="1">
      <alignment horizontal="right" vertical="center"/>
    </xf>
    <xf numFmtId="166" fontId="6" fillId="0" borderId="1" xfId="6" applyNumberFormat="1" applyFont="1" applyFill="1" applyBorder="1" applyAlignment="1">
      <alignment horizontal="right" vertical="center"/>
    </xf>
    <xf numFmtId="166" fontId="6" fillId="2" borderId="0" xfId="6" applyNumberFormat="1" applyFont="1" applyFill="1" applyBorder="1" applyAlignment="1">
      <alignment horizontal="right" vertical="center"/>
    </xf>
    <xf numFmtId="166" fontId="6" fillId="0" borderId="0" xfId="6" applyNumberFormat="1" applyFont="1" applyFill="1" applyBorder="1" applyAlignment="1">
      <alignment horizontal="right" vertical="center"/>
    </xf>
    <xf numFmtId="165" fontId="6" fillId="2" borderId="0" xfId="6" applyNumberFormat="1" applyFont="1" applyFill="1" applyAlignment="1">
      <alignment horizontal="right" vertical="center"/>
    </xf>
    <xf numFmtId="165" fontId="6" fillId="0" borderId="0" xfId="6" applyNumberFormat="1" applyFont="1" applyFill="1" applyAlignment="1">
      <alignment horizontal="right"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vertical="center"/>
    </xf>
    <xf numFmtId="169" fontId="6" fillId="2" borderId="2" xfId="6" applyNumberFormat="1" applyFont="1" applyFill="1" applyBorder="1" applyAlignment="1">
      <alignment horizontal="right" vertical="center"/>
    </xf>
    <xf numFmtId="169" fontId="6" fillId="0" borderId="2" xfId="6" applyNumberFormat="1" applyFont="1" applyFill="1" applyBorder="1" applyAlignment="1">
      <alignment horizontal="right" vertical="center"/>
    </xf>
    <xf numFmtId="164" fontId="6" fillId="0" borderId="1" xfId="6" applyFont="1" applyBorder="1" applyAlignment="1">
      <alignment vertical="center"/>
    </xf>
    <xf numFmtId="164" fontId="6" fillId="0" borderId="1" xfId="6" applyFont="1" applyFill="1" applyBorder="1" applyAlignment="1">
      <alignment vertical="center"/>
    </xf>
    <xf numFmtId="0" fontId="14" fillId="0" borderId="0" xfId="0" applyFont="1" applyAlignment="1">
      <alignment horizontal="left" vertical="center"/>
    </xf>
    <xf numFmtId="164" fontId="6" fillId="2" borderId="0" xfId="6" applyFont="1" applyFill="1" applyAlignment="1">
      <alignment vertical="center"/>
    </xf>
    <xf numFmtId="164" fontId="6" fillId="0" borderId="0" xfId="6" applyFont="1" applyFill="1" applyAlignment="1">
      <alignment vertical="center"/>
    </xf>
    <xf numFmtId="170" fontId="6" fillId="2" borderId="0" xfId="6" applyNumberFormat="1" applyFont="1" applyFill="1" applyAlignment="1">
      <alignment vertical="center"/>
    </xf>
    <xf numFmtId="170" fontId="6" fillId="0" borderId="0" xfId="6" applyNumberFormat="1" applyFont="1" applyFill="1" applyAlignment="1">
      <alignment vertical="center"/>
    </xf>
    <xf numFmtId="171" fontId="6" fillId="2" borderId="0" xfId="6" applyNumberFormat="1" applyFont="1" applyFill="1" applyAlignment="1">
      <alignment vertical="center"/>
    </xf>
    <xf numFmtId="171" fontId="5" fillId="0" borderId="0" xfId="0" applyNumberFormat="1" applyFont="1" applyAlignment="1">
      <alignment vertical="center"/>
    </xf>
    <xf numFmtId="171" fontId="6" fillId="0" borderId="0" xfId="6" applyNumberFormat="1" applyFont="1" applyFill="1" applyAlignment="1">
      <alignment vertical="center"/>
    </xf>
    <xf numFmtId="0" fontId="6" fillId="0" borderId="0" xfId="0" applyFont="1" applyAlignment="1">
      <alignment vertical="center"/>
    </xf>
    <xf numFmtId="169" fontId="6" fillId="0" borderId="0" xfId="0" applyNumberFormat="1" applyFont="1" applyAlignment="1">
      <alignment horizontal="right" vertical="center"/>
    </xf>
    <xf numFmtId="172" fontId="6" fillId="0" borderId="0" xfId="0" applyNumberFormat="1" applyFont="1" applyAlignment="1">
      <alignment vertical="center"/>
    </xf>
    <xf numFmtId="0" fontId="6" fillId="0" borderId="1" xfId="0" applyFont="1" applyBorder="1" applyAlignment="1">
      <alignment vertical="center"/>
    </xf>
    <xf numFmtId="169" fontId="6" fillId="0" borderId="1" xfId="0" applyNumberFormat="1" applyFont="1" applyBorder="1" applyAlignment="1">
      <alignment horizontal="right" vertical="center"/>
    </xf>
    <xf numFmtId="172" fontId="6" fillId="0" borderId="1" xfId="0" applyNumberFormat="1" applyFont="1" applyBorder="1" applyAlignment="1">
      <alignment vertical="center"/>
    </xf>
    <xf numFmtId="0" fontId="15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169" fontId="15" fillId="0" borderId="0" xfId="0" applyNumberFormat="1" applyFont="1" applyAlignment="1">
      <alignment horizontal="right" vertical="center"/>
    </xf>
    <xf numFmtId="172" fontId="15" fillId="0" borderId="0" xfId="0" applyNumberFormat="1" applyFont="1" applyAlignment="1">
      <alignment vertical="center"/>
    </xf>
    <xf numFmtId="0" fontId="17" fillId="0" borderId="0" xfId="0" applyFont="1"/>
    <xf numFmtId="169" fontId="16" fillId="0" borderId="0" xfId="0" applyNumberFormat="1" applyFont="1" applyAlignment="1">
      <alignment vertical="center"/>
    </xf>
    <xf numFmtId="169" fontId="16" fillId="0" borderId="0" xfId="0" applyNumberFormat="1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6" fillId="0" borderId="0" xfId="0" applyFont="1" applyAlignment="1">
      <alignment horizontal="right" vertical="center"/>
    </xf>
    <xf numFmtId="0" fontId="16" fillId="0" borderId="0" xfId="4" applyFont="1" applyAlignment="1">
      <alignment horizontal="center" vertical="center"/>
    </xf>
    <xf numFmtId="0" fontId="16" fillId="0" borderId="0" xfId="4" quotePrefix="1" applyFont="1" applyAlignment="1">
      <alignment horizontal="right" vertical="center"/>
    </xf>
    <xf numFmtId="0" fontId="16" fillId="0" borderId="0" xfId="4" applyFont="1" applyAlignment="1">
      <alignment horizontal="right" vertical="center" wrapText="1"/>
    </xf>
    <xf numFmtId="0" fontId="16" fillId="0" borderId="0" xfId="4" applyFont="1" applyAlignment="1">
      <alignment horizontal="right" vertical="center"/>
    </xf>
    <xf numFmtId="0" fontId="16" fillId="0" borderId="1" xfId="0" applyFont="1" applyBorder="1" applyAlignment="1">
      <alignment horizontal="center" vertical="center"/>
    </xf>
    <xf numFmtId="166" fontId="16" fillId="0" borderId="1" xfId="0" applyNumberFormat="1" applyFont="1" applyBorder="1" applyAlignment="1">
      <alignment horizontal="right" vertical="center"/>
    </xf>
    <xf numFmtId="165" fontId="18" fillId="0" borderId="0" xfId="0" applyNumberFormat="1" applyFont="1" applyAlignment="1">
      <alignment horizontal="center" vertical="center"/>
    </xf>
    <xf numFmtId="165" fontId="15" fillId="0" borderId="0" xfId="0" applyNumberFormat="1" applyFont="1" applyAlignment="1">
      <alignment horizontal="center" vertical="center"/>
    </xf>
    <xf numFmtId="166" fontId="16" fillId="0" borderId="0" xfId="0" applyNumberFormat="1" applyFont="1" applyAlignment="1">
      <alignment horizontal="right" vertical="center"/>
    </xf>
    <xf numFmtId="169" fontId="15" fillId="0" borderId="0" xfId="0" applyNumberFormat="1" applyFont="1" applyAlignment="1">
      <alignment vertical="center"/>
    </xf>
    <xf numFmtId="166" fontId="18" fillId="0" borderId="0" xfId="6" applyNumberFormat="1" applyFont="1" applyFill="1" applyAlignment="1">
      <alignment horizontal="right" vertical="center"/>
    </xf>
    <xf numFmtId="166" fontId="18" fillId="0" borderId="0" xfId="7" applyNumberFormat="1" applyFont="1" applyFill="1" applyAlignment="1">
      <alignment horizontal="right" vertical="center"/>
    </xf>
    <xf numFmtId="165" fontId="15" fillId="0" borderId="0" xfId="0" applyNumberFormat="1" applyFont="1" applyAlignment="1">
      <alignment vertical="center"/>
    </xf>
    <xf numFmtId="166" fontId="18" fillId="0" borderId="0" xfId="7" applyNumberFormat="1" applyFont="1" applyFill="1" applyBorder="1" applyAlignment="1">
      <alignment horizontal="right" vertical="center"/>
    </xf>
    <xf numFmtId="166" fontId="18" fillId="0" borderId="1" xfId="7" applyNumberFormat="1" applyFont="1" applyFill="1" applyBorder="1" applyAlignment="1">
      <alignment horizontal="right" vertical="center"/>
    </xf>
    <xf numFmtId="165" fontId="15" fillId="0" borderId="0" xfId="1" applyNumberFormat="1" applyFont="1" applyFill="1" applyAlignment="1">
      <alignment horizontal="right" vertical="center"/>
    </xf>
    <xf numFmtId="165" fontId="15" fillId="0" borderId="0" xfId="0" applyNumberFormat="1" applyFont="1" applyAlignment="1">
      <alignment horizontal="right" vertical="center"/>
    </xf>
    <xf numFmtId="166" fontId="18" fillId="0" borderId="2" xfId="7" applyNumberFormat="1" applyFont="1" applyFill="1" applyBorder="1" applyAlignment="1">
      <alignment horizontal="right" vertical="center"/>
    </xf>
    <xf numFmtId="166" fontId="18" fillId="2" borderId="0" xfId="7" applyNumberFormat="1" applyFont="1" applyFill="1" applyAlignment="1">
      <alignment horizontal="right" vertical="center"/>
    </xf>
    <xf numFmtId="166" fontId="18" fillId="2" borderId="0" xfId="7" applyNumberFormat="1" applyFont="1" applyFill="1" applyBorder="1" applyAlignment="1">
      <alignment horizontal="right" vertical="center"/>
    </xf>
    <xf numFmtId="166" fontId="18" fillId="2" borderId="1" xfId="7" applyNumberFormat="1" applyFont="1" applyFill="1" applyBorder="1" applyAlignment="1">
      <alignment horizontal="right" vertical="center"/>
    </xf>
    <xf numFmtId="165" fontId="15" fillId="0" borderId="0" xfId="1" applyNumberFormat="1" applyFont="1" applyAlignment="1">
      <alignment horizontal="right" vertical="center"/>
    </xf>
    <xf numFmtId="165" fontId="15" fillId="2" borderId="0" xfId="1" applyNumberFormat="1" applyFont="1" applyFill="1" applyAlignment="1">
      <alignment horizontal="right" vertical="center"/>
    </xf>
    <xf numFmtId="165" fontId="15" fillId="0" borderId="0" xfId="1" applyNumberFormat="1" applyFont="1" applyFill="1" applyBorder="1" applyAlignment="1">
      <alignment horizontal="right" vertical="center"/>
    </xf>
    <xf numFmtId="166" fontId="18" fillId="2" borderId="2" xfId="7" applyNumberFormat="1" applyFont="1" applyFill="1" applyBorder="1" applyAlignment="1">
      <alignment horizontal="right" vertical="center"/>
    </xf>
    <xf numFmtId="0" fontId="6" fillId="0" borderId="0" xfId="0" applyFont="1"/>
    <xf numFmtId="0" fontId="15" fillId="0" borderId="0" xfId="0" applyFont="1"/>
    <xf numFmtId="166" fontId="15" fillId="0" borderId="0" xfId="6" applyNumberFormat="1" applyFont="1" applyFill="1" applyAlignment="1">
      <alignment horizontal="right" vertical="center"/>
    </xf>
    <xf numFmtId="166" fontId="15" fillId="0" borderId="0" xfId="7" applyNumberFormat="1" applyFont="1" applyFill="1" applyAlignment="1">
      <alignment horizontal="right" vertical="center"/>
    </xf>
    <xf numFmtId="165" fontId="15" fillId="0" borderId="0" xfId="6" applyNumberFormat="1" applyFont="1" applyFill="1" applyAlignment="1">
      <alignment horizontal="right" vertical="center"/>
    </xf>
    <xf numFmtId="166" fontId="15" fillId="0" borderId="1" xfId="7" applyNumberFormat="1" applyFont="1" applyFill="1" applyBorder="1" applyAlignment="1">
      <alignment horizontal="right" vertical="center"/>
    </xf>
    <xf numFmtId="166" fontId="15" fillId="0" borderId="0" xfId="7" applyNumberFormat="1" applyFont="1" applyFill="1" applyBorder="1" applyAlignment="1">
      <alignment horizontal="right" vertical="center"/>
    </xf>
    <xf numFmtId="166" fontId="15" fillId="0" borderId="2" xfId="7" applyNumberFormat="1" applyFont="1" applyFill="1" applyBorder="1" applyAlignment="1">
      <alignment horizontal="right" vertical="center"/>
    </xf>
    <xf numFmtId="165" fontId="15" fillId="0" borderId="0" xfId="6" applyNumberFormat="1" applyFont="1" applyAlignment="1">
      <alignment horizontal="right" vertical="center"/>
    </xf>
    <xf numFmtId="166" fontId="15" fillId="2" borderId="0" xfId="7" applyNumberFormat="1" applyFont="1" applyFill="1" applyAlignment="1">
      <alignment horizontal="right" vertical="center"/>
    </xf>
    <xf numFmtId="165" fontId="15" fillId="2" borderId="0" xfId="0" applyNumberFormat="1" applyFont="1" applyFill="1" applyAlignment="1">
      <alignment vertical="center"/>
    </xf>
    <xf numFmtId="166" fontId="15" fillId="2" borderId="1" xfId="7" applyNumberFormat="1" applyFont="1" applyFill="1" applyBorder="1" applyAlignment="1">
      <alignment horizontal="right" vertical="center"/>
    </xf>
    <xf numFmtId="165" fontId="15" fillId="2" borderId="0" xfId="6" applyNumberFormat="1" applyFont="1" applyFill="1" applyAlignment="1">
      <alignment horizontal="right" vertical="center"/>
    </xf>
    <xf numFmtId="166" fontId="15" fillId="2" borderId="2" xfId="7" applyNumberFormat="1" applyFont="1" applyFill="1" applyBorder="1" applyAlignment="1">
      <alignment horizontal="right" vertical="center"/>
    </xf>
    <xf numFmtId="0" fontId="6" fillId="0" borderId="1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165" fontId="6" fillId="0" borderId="1" xfId="0" applyNumberFormat="1" applyFont="1" applyBorder="1" applyAlignment="1">
      <alignment horizontal="right" vertical="center"/>
    </xf>
    <xf numFmtId="0" fontId="6" fillId="0" borderId="1" xfId="0" applyFont="1" applyBorder="1" applyAlignment="1">
      <alignment horizontal="center" vertical="center"/>
    </xf>
    <xf numFmtId="0" fontId="5" fillId="0" borderId="0" xfId="0" applyFont="1"/>
    <xf numFmtId="165" fontId="6" fillId="0" borderId="0" xfId="8" applyNumberFormat="1" applyFont="1" applyFill="1" applyAlignment="1">
      <alignment horizontal="right" vertical="center"/>
    </xf>
    <xf numFmtId="165" fontId="6" fillId="2" borderId="0" xfId="8" applyNumberFormat="1" applyFont="1" applyFill="1" applyAlignment="1">
      <alignment horizontal="right" vertical="center"/>
    </xf>
    <xf numFmtId="15" fontId="3" fillId="0" borderId="1" xfId="0" applyNumberFormat="1" applyFont="1" applyBorder="1" applyAlignment="1">
      <alignment horizontal="center" vertical="center"/>
    </xf>
    <xf numFmtId="165" fontId="6" fillId="0" borderId="0" xfId="8" applyNumberFormat="1" applyFont="1" applyAlignment="1">
      <alignment horizontal="right" vertical="center"/>
    </xf>
    <xf numFmtId="165" fontId="3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68" fontId="6" fillId="0" borderId="2" xfId="9" applyNumberFormat="1" applyFont="1" applyBorder="1" applyAlignment="1">
      <alignment vertical="center"/>
    </xf>
    <xf numFmtId="168" fontId="6" fillId="2" borderId="2" xfId="9" applyNumberFormat="1" applyFont="1" applyFill="1" applyBorder="1" applyAlignment="1">
      <alignment vertical="center"/>
    </xf>
    <xf numFmtId="168" fontId="6" fillId="0" borderId="0" xfId="9" applyNumberFormat="1" applyFont="1" applyAlignment="1">
      <alignment vertical="center"/>
    </xf>
    <xf numFmtId="168" fontId="6" fillId="0" borderId="1" xfId="9" applyNumberFormat="1" applyFont="1" applyBorder="1" applyAlignment="1">
      <alignment vertical="center"/>
    </xf>
    <xf numFmtId="168" fontId="6" fillId="2" borderId="1" xfId="9" applyNumberFormat="1" applyFont="1" applyFill="1" applyBorder="1" applyAlignment="1">
      <alignment vertical="center"/>
    </xf>
    <xf numFmtId="0" fontId="4" fillId="0" borderId="0" xfId="0" applyFont="1" applyAlignment="1">
      <alignment horizontal="center"/>
    </xf>
    <xf numFmtId="0" fontId="6" fillId="0" borderId="0" xfId="0" quotePrefix="1" applyFont="1" applyAlignment="1">
      <alignment horizontal="left" vertical="center"/>
    </xf>
    <xf numFmtId="0" fontId="6" fillId="0" borderId="0" xfId="0" quotePrefix="1" applyFont="1" applyAlignment="1">
      <alignment horizontal="center" vertical="center"/>
    </xf>
    <xf numFmtId="0" fontId="6" fillId="0" borderId="0" xfId="0" quotePrefix="1" applyFont="1" applyAlignment="1">
      <alignment vertical="center"/>
    </xf>
    <xf numFmtId="0" fontId="6" fillId="0" borderId="0" xfId="0" applyFont="1" applyAlignment="1">
      <alignment horizontal="left" vertical="center"/>
    </xf>
    <xf numFmtId="15" fontId="3" fillId="0" borderId="0" xfId="0" applyNumberFormat="1" applyFont="1" applyAlignment="1">
      <alignment horizontal="right" vertical="center"/>
    </xf>
    <xf numFmtId="15" fontId="3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166" fontId="4" fillId="0" borderId="0" xfId="0" applyNumberFormat="1" applyFont="1" applyBorder="1" applyAlignment="1">
      <alignment vertical="center"/>
    </xf>
    <xf numFmtId="166" fontId="4" fillId="0" borderId="0" xfId="0" applyNumberFormat="1" applyFont="1" applyFill="1" applyBorder="1" applyAlignment="1">
      <alignment vertical="center"/>
    </xf>
    <xf numFmtId="166" fontId="4" fillId="0" borderId="0" xfId="0" applyNumberFormat="1" applyFont="1" applyFill="1" applyAlignment="1">
      <alignment vertical="center"/>
    </xf>
    <xf numFmtId="166" fontId="5" fillId="0" borderId="0" xfId="0" applyNumberFormat="1" applyFont="1" applyFill="1" applyAlignment="1">
      <alignment vertical="center"/>
    </xf>
    <xf numFmtId="169" fontId="6" fillId="2" borderId="0" xfId="6" applyNumberFormat="1" applyFont="1" applyFill="1" applyBorder="1" applyAlignment="1">
      <alignment horizontal="right" vertical="center"/>
    </xf>
    <xf numFmtId="169" fontId="6" fillId="0" borderId="0" xfId="6" applyNumberFormat="1" applyFont="1" applyFill="1" applyBorder="1" applyAlignment="1">
      <alignment horizontal="right" vertical="center"/>
    </xf>
    <xf numFmtId="168" fontId="6" fillId="0" borderId="0" xfId="9" applyNumberFormat="1" applyFont="1" applyBorder="1" applyAlignment="1">
      <alignment vertical="center"/>
    </xf>
    <xf numFmtId="168" fontId="6" fillId="0" borderId="0" xfId="9" applyNumberFormat="1" applyFont="1" applyFill="1" applyBorder="1" applyAlignment="1">
      <alignment vertical="center"/>
    </xf>
    <xf numFmtId="168" fontId="6" fillId="0" borderId="0" xfId="9" applyNumberFormat="1" applyFont="1" applyFill="1" applyAlignment="1">
      <alignment vertical="center"/>
    </xf>
    <xf numFmtId="0" fontId="4" fillId="0" borderId="0" xfId="0" applyFont="1" applyFill="1"/>
    <xf numFmtId="0" fontId="2" fillId="0" borderId="0" xfId="0" applyFont="1" applyAlignment="1">
      <alignment horizontal="left" vertical="center"/>
    </xf>
    <xf numFmtId="166" fontId="3" fillId="0" borderId="1" xfId="0" applyNumberFormat="1" applyFont="1" applyBorder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169" fontId="16" fillId="0" borderId="1" xfId="0" applyNumberFormat="1" applyFont="1" applyBorder="1" applyAlignment="1">
      <alignment horizontal="center" vertical="center"/>
    </xf>
    <xf numFmtId="0" fontId="16" fillId="0" borderId="3" xfId="4" applyFont="1" applyBorder="1" applyAlignment="1">
      <alignment horizontal="center"/>
    </xf>
    <xf numFmtId="0" fontId="16" fillId="0" borderId="1" xfId="4" applyFont="1" applyBorder="1" applyAlignment="1">
      <alignment horizontal="center"/>
    </xf>
    <xf numFmtId="0" fontId="16" fillId="0" borderId="3" xfId="4" applyFont="1" applyBorder="1" applyAlignment="1">
      <alignment horizontal="right" wrapText="1"/>
    </xf>
    <xf numFmtId="0" fontId="16" fillId="0" borderId="1" xfId="4" applyFont="1" applyBorder="1" applyAlignment="1">
      <alignment horizontal="right" wrapText="1"/>
    </xf>
    <xf numFmtId="0" fontId="16" fillId="0" borderId="3" xfId="4" applyFont="1" applyBorder="1" applyAlignment="1">
      <alignment horizontal="right" vertical="center" wrapText="1"/>
    </xf>
    <xf numFmtId="0" fontId="16" fillId="0" borderId="1" xfId="4" applyFont="1" applyBorder="1" applyAlignment="1">
      <alignment horizontal="right" vertical="center" wrapText="1"/>
    </xf>
  </cellXfs>
  <cellStyles count="10">
    <cellStyle name="Comma" xfId="1" builtinId="3"/>
    <cellStyle name="Comma 14 5 6 4" xfId="8" xr:uid="{927978DD-1FEC-41E5-97B2-2A02206FB90C}"/>
    <cellStyle name="Comma 2 3 11" xfId="3" xr:uid="{1132A4E8-514F-4CBA-87CB-AA1DC31C8759}"/>
    <cellStyle name="Comma 4 13" xfId="6" xr:uid="{F51D70B0-37BF-4707-B8E5-C065EDFE0E64}"/>
    <cellStyle name="Comma 4 2 12" xfId="7" xr:uid="{78CBAD93-F8CC-46F1-9C15-0932C769222A}"/>
    <cellStyle name="Normal" xfId="0" builtinId="0"/>
    <cellStyle name="Normal 2 3 3 2" xfId="5" xr:uid="{1C973646-8997-4806-AB1F-92775890E01F}"/>
    <cellStyle name="Normal 354" xfId="2" xr:uid="{A11559F3-C45A-429D-9FB3-4901CF5612EA}"/>
    <cellStyle name="Normal 55" xfId="9" xr:uid="{33441B30-6768-4817-9BE8-078A58A7E9E9}"/>
    <cellStyle name="Normal 7" xfId="4" xr:uid="{E434EEF0-96B6-4164-ABDE-0F0150F8194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sharedStrings" Target="sharedStrings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microsoft.com/office/2019/04/relationships/externalLinkLongPath" Target="file:///C:\Documents%20and%20Settings\ex0238\Application%20Data\Microsoft\Excel\Users\U493749\AppData\Local\Microsoft\Windows\Temporary%20Internet%20Files\Content.Outlook\6RFKILFU\DONNEES\Archives%20personnelles\KN\Annual%20Reporting%20Package%202001-12.xls?44E7ADA4" TargetMode="External"/><Relationship Id="rId1" Type="http://schemas.openxmlformats.org/officeDocument/2006/relationships/externalLinkPath" Target="file:///\\44E7ADA4\Annual%20Reporting%20Package%202001-1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ad\root\WINDOWS\TEMP\Model_Abia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Startup" Target="TEMP/TO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ad\root\Finmgmt\ANALYST\INTL\PANAMA\1999\panama_budget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Startup" Target="doug/P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CHGRP\CHGRP\CONSOL\FY03\Plan\Balance%20Sheet\Rvsd-BalSht-Plan03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microsoft.com/office/2006/relationships/xlExternalLinkPath/xlStartup" Target="TEMP/data/excel/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SEMANAI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EMP\Compco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microsoft.com/office/2006/relationships/xlExternalLinkPath/xlStartup" Target="DOUG/Modelware/CoP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A\ESTATIST\PROJETOS\ESTATIST\VENDAS\SEMANA98\CHI02URV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microsoft.com/office/2006/relationships/xlExternalLinkPath/xlLibrary" Target="POWER5.XLA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microsoft.com/office/2006/relationships/xlExternalLinkPath/xlPathMissing" Target="C&amp;I%20price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fredo\C%20Alfredo\Federico\Insurer\InfoCia\BUD2002-SUPLEMEN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"/>
      <sheetName val="Exh1_1"/>
      <sheetName val="Exh1_2"/>
      <sheetName val="Exh1_3"/>
      <sheetName val="Exh1_4"/>
      <sheetName val="Exh1_5"/>
      <sheetName val="Exh1_6"/>
      <sheetName val="Exh1_7"/>
      <sheetName val="Exh2_1"/>
      <sheetName val="Exh3"/>
      <sheetName val="Exh4_1"/>
      <sheetName val="Exh4_2"/>
      <sheetName val="Exh5_1"/>
      <sheetName val="Exh5_2"/>
      <sheetName val="Exh6"/>
      <sheetName val="Exh7_1"/>
      <sheetName val="Exh7_2"/>
      <sheetName val="Exh7_3"/>
      <sheetName val="Exh7_4"/>
      <sheetName val="Exh7_5"/>
      <sheetName val="Exh7_6"/>
      <sheetName val="Exh7_6_1"/>
      <sheetName val="Exh7_7"/>
      <sheetName val="Exh7_8"/>
      <sheetName val="Exh7_9_1"/>
      <sheetName val="Exh7_9_2"/>
      <sheetName val="Exh7_10"/>
      <sheetName val="Exh8_1"/>
      <sheetName val="Exh8_2"/>
      <sheetName val="Exh8_2_(1)"/>
      <sheetName val="Exh8_3"/>
      <sheetName val="Exh8_4"/>
      <sheetName val="Exh8_5"/>
      <sheetName val="Exh8_6"/>
      <sheetName val="Exh8_7"/>
      <sheetName val="Exh9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el_Abiat"/>
      <sheetName val="1995"/>
      <sheetName val="97 Con L2"/>
      <sheetName val="1995 Cellular"/>
      <sheetName val="1994 Cellular"/>
      <sheetName val="1995 LD"/>
      <sheetName val="Old Comp"/>
      <sheetName val="Expense"/>
      <sheetName val="Benchmarking"/>
      <sheetName val="Summary &amp; Ratios &amp; Valuations"/>
      <sheetName val="Revenue"/>
      <sheetName val="Overview"/>
      <sheetName val="Econ Summary"/>
      <sheetName val="Exec Summary"/>
      <sheetName val="Drive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sclaimer"/>
      <sheetName val="TOS"/>
      <sheetName val="BS"/>
      <sheetName val="Nymex"/>
      <sheetName val="Stats"/>
      <sheetName val="Variance"/>
      <sheetName val="quarterly"/>
      <sheetName val="ROCE"/>
      <sheetName val="XON Acq."/>
      <sheetName val="Wood R. Avon"/>
      <sheetName val="Alliance"/>
      <sheetName val="Cork"/>
      <sheetName val="INPC-Whitegate"/>
      <sheetName val="Retail"/>
      <sheetName val="WACC"/>
      <sheetName val="Book Value"/>
      <sheetName val="Chart"/>
      <sheetName val="E PWR"/>
      <sheetName val="Acq."/>
      <sheetName val="UCL"/>
      <sheetName val="Notes"/>
      <sheetName val="Old - Refineries"/>
      <sheetName val="Debt"/>
      <sheetName val="Data"/>
      <sheetName val="GE Data"/>
      <sheetName val="IndexInformation"/>
      <sheetName val="MainCode"/>
      <sheetName val="NY UPLOAD.bak"/>
      <sheetName val="NY UPLOAD Shadow.bak"/>
      <sheetName val="NY UPLOAD"/>
      <sheetName val="NY UPLOAD Shado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/>
      <sheetData sheetId="28"/>
      <sheetData sheetId="29"/>
      <sheetData sheetId="3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anama_budget2"/>
    </sheetNames>
    <sheetDataSet>
      <sheetData sheetId="0" refreshError="1">
        <row r="5">
          <cell r="AE5">
            <v>1</v>
          </cell>
          <cell r="AF5">
            <v>1</v>
          </cell>
          <cell r="AG5">
            <v>1</v>
          </cell>
          <cell r="AM5">
            <v>1</v>
          </cell>
          <cell r="AN5">
            <v>1</v>
          </cell>
        </row>
        <row r="6">
          <cell r="AN6">
            <v>82044.721802665445</v>
          </cell>
        </row>
        <row r="7">
          <cell r="AK7">
            <v>20656.529521860397</v>
          </cell>
          <cell r="AL7">
            <v>25543.481165160298</v>
          </cell>
          <cell r="AM7">
            <v>60247.166503235232</v>
          </cell>
          <cell r="AN7">
            <v>65538.328522750147</v>
          </cell>
        </row>
        <row r="10">
          <cell r="AD10">
            <v>39</v>
          </cell>
          <cell r="AE10">
            <v>38</v>
          </cell>
          <cell r="AF10">
            <v>51</v>
          </cell>
          <cell r="AG10">
            <v>51</v>
          </cell>
          <cell r="AH10">
            <v>500</v>
          </cell>
          <cell r="AI10">
            <v>509</v>
          </cell>
        </row>
        <row r="11">
          <cell r="AD11">
            <v>10.12930900376411</v>
          </cell>
          <cell r="AE11">
            <v>10.246714885556388</v>
          </cell>
          <cell r="AF11">
            <v>10.41736197044728</v>
          </cell>
          <cell r="AG11">
            <v>10.643876514299501</v>
          </cell>
          <cell r="AH11">
            <v>84.043216407533023</v>
          </cell>
          <cell r="AI11">
            <v>91.870513444077631</v>
          </cell>
        </row>
        <row r="12"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</row>
        <row r="14">
          <cell r="AD14">
            <v>112.09087315653009</v>
          </cell>
          <cell r="AE14">
            <v>114.47870856655604</v>
          </cell>
          <cell r="AF14">
            <v>117.50203710379149</v>
          </cell>
          <cell r="AG14">
            <v>121.20846639881945</v>
          </cell>
          <cell r="AH14">
            <v>1226.1672771294761</v>
          </cell>
          <cell r="AI14">
            <v>1260.7445868640159</v>
          </cell>
        </row>
      </sheetData>
      <sheetData sheetId="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"/>
      <sheetName val="BS"/>
      <sheetName val="Variance"/>
      <sheetName val="Segment ROCE"/>
      <sheetName val="Capex"/>
      <sheetName val="E&amp;P"/>
      <sheetName val="Relative"/>
      <sheetName val="ROGIC"/>
      <sheetName val="NEPS"/>
      <sheetName val="Hamaca"/>
      <sheetName val="Bohai"/>
      <sheetName val="Bayu Undan"/>
      <sheetName val="R&amp;M"/>
      <sheetName val="GPM"/>
      <sheetName val="ARCO - Alaska"/>
      <sheetName val="RefineryMaint"/>
      <sheetName val="TOSCO"/>
      <sheetName val="Reserves"/>
      <sheetName val="WACC"/>
      <sheetName val="Valuation"/>
      <sheetName val="NAV"/>
      <sheetName val="Chemical JV"/>
      <sheetName val="Chems"/>
      <sheetName val="EKOFISK"/>
      <sheetName val="PUDS"/>
      <sheetName val="GE Data"/>
      <sheetName val="MainCode"/>
      <sheetName val="NY UPLOAD"/>
      <sheetName val="NY UPLOAD shadow"/>
      <sheetName val="Disclaimer"/>
      <sheetName val="Quarterly"/>
      <sheetName val="IndexInformation"/>
      <sheetName val="NORM"/>
      <sheetName val="NY UPLOAD.bak"/>
      <sheetName val="NY UPLOAD Shadow.bak"/>
      <sheetName val="Normalized"/>
      <sheetName val="DDM"/>
      <sheetName val="B Sheet"/>
      <sheetName val="Ratios"/>
      <sheetName val="SOLP"/>
      <sheetName val="Liquids"/>
      <sheetName val="charts"/>
      <sheetName val="Apples-Ratios"/>
      <sheetName val="IS"/>
      <sheetName val="Quarterly Data"/>
      <sheetName val="Debt"/>
      <sheetName val="Sheet1"/>
      <sheetName val="A-Link Source"/>
      <sheetName val="IBES"/>
      <sheetName val="Model"/>
      <sheetName val="Value-A"/>
      <sheetName val="DL"/>
      <sheetName val="US"/>
      <sheetName val="Scenarios"/>
      <sheetName val="ACM"/>
      <sheetName val="MW Ratios"/>
      <sheetName val="Field"/>
      <sheetName val="REVS"/>
      <sheetName val="earnmodel"/>
      <sheetName val="O_fpage"/>
      <sheetName val="maturityprofile"/>
      <sheetName val="variables"/>
      <sheetName val="IP"/>
      <sheetName val="Vluation"/>
      <sheetName val="ChemiPal JV"/>
      <sheetName val="Add"/>
      <sheetName val="Old BKS"/>
      <sheetName val="Balance Sheet"/>
      <sheetName val="Plants"/>
      <sheetName val="VeraSun"/>
      <sheetName val="Forecast Change"/>
      <sheetName val="INPUTS"/>
      <sheetName val="AN"/>
      <sheetName val="COP"/>
      <sheetName val="HSCDS-Retail"/>
      <sheetName val="DVC"/>
      <sheetName val="XOM"/>
      <sheetName val="Income Statement"/>
      <sheetName val="Fin. Summary"/>
      <sheetName val="Links"/>
      <sheetName val="CY Link"/>
      <sheetName val="RD"/>
      <sheetName val="BalanceSheet"/>
      <sheetName val="Input Income Statement"/>
      <sheetName val="New Source"/>
      <sheetName val="INFAnnual"/>
      <sheetName val="SectorPSales"/>
      <sheetName val="BM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TR"/>
      <sheetName val="SUMMARY"/>
      <sheetName val="DETAIL"/>
      <sheetName val="Distribution"/>
      <sheetName val="Advertising_Royalty"/>
      <sheetName val="BS"/>
      <sheetName val="DSO"/>
      <sheetName val="GS Sprea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sclaimer"/>
      <sheetName val="P"/>
      <sheetName val="BS"/>
      <sheetName val="TOSCO"/>
      <sheetName val="Segment ROCE"/>
      <sheetName val="ROGIC"/>
      <sheetName val="E&amp;P"/>
      <sheetName val="NEPS"/>
      <sheetName val="RefineryMaint"/>
      <sheetName val="Hamaca"/>
      <sheetName val="Bohai"/>
      <sheetName val="Bayu Undan"/>
      <sheetName val="R&amp;M"/>
      <sheetName val="GPM"/>
      <sheetName val="Variance"/>
      <sheetName val="ARCO - Alaska"/>
      <sheetName val="Capex"/>
      <sheetName val="Reserves"/>
      <sheetName val="WACC"/>
      <sheetName val="Valuation"/>
      <sheetName val="NAV"/>
      <sheetName val="Chemical JV"/>
      <sheetName val="Chems"/>
      <sheetName val="EKOFISK"/>
      <sheetName val="PUDS"/>
      <sheetName val="GE Data"/>
      <sheetName val="IndexInformation"/>
      <sheetName val="MainCode"/>
      <sheetName val="NY UPLOAD"/>
      <sheetName val="NY UPLOAD Shadow"/>
      <sheetName val="Distribution"/>
      <sheetName val="A-Link Source"/>
      <sheetName val="Q-Link Source"/>
      <sheetName val="ｾｸﾞﾒﾝﾄ"/>
      <sheetName val="単独"/>
      <sheetName val="Income Statement"/>
      <sheetName val="Revenue&amp;EBIT"/>
      <sheetName val="Fin. 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MANAIS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_FDSCACHE__"/>
      <sheetName val="Summary"/>
      <sheetName val="Data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wareValPrintout"/>
      <sheetName val="Summary"/>
      <sheetName val="mwarePreview"/>
      <sheetName val="COP"/>
      <sheetName val="TOTIS"/>
      <sheetName val="Variance"/>
      <sheetName val="Segment ROCE"/>
      <sheetName val="BS"/>
      <sheetName val="E&amp;PIS"/>
      <sheetName val="R&amp;MIS"/>
      <sheetName val="CHEMIS"/>
      <sheetName val="E&amp;P"/>
      <sheetName val="Corp"/>
      <sheetName val="NEW SOURCE"/>
      <sheetName val="COP-BR"/>
      <sheetName val="COP-BR Update"/>
      <sheetName val="Modelware"/>
      <sheetName val="Capex"/>
      <sheetName val="Midstream"/>
      <sheetName val="Reserves"/>
      <sheetName val="Working Cap"/>
      <sheetName val="Debt Schedule"/>
      <sheetName val="A-Link Source"/>
      <sheetName val="ShareRepurchase"/>
      <sheetName val="New Source Charts"/>
      <sheetName val="LNG"/>
      <sheetName val="Q-Link Source"/>
      <sheetName val="mwareTaxoPres"/>
      <sheetName val="US Pension"/>
      <sheetName val="Intl Pension"/>
      <sheetName val="OPEBs"/>
      <sheetName val="Pension Adjustment"/>
      <sheetName val="Admin Pages Follow"/>
      <sheetName val="E&amp;P Growth &amp; Returns"/>
      <sheetName val="STRAT"/>
      <sheetName val="Bayu Undan"/>
      <sheetName val="R&amp;M"/>
      <sheetName val="Hamaca"/>
      <sheetName val="GPM"/>
      <sheetName val="Global Production Interest"/>
      <sheetName val="Bohai"/>
      <sheetName val="Chemical JV"/>
      <sheetName val="Chems"/>
      <sheetName val="EKOFISK"/>
      <sheetName val="PUDS"/>
      <sheetName val="MainCode"/>
      <sheetName val="mwareDates"/>
      <sheetName val="mwareSettings"/>
      <sheetName val="Global Product Sum"/>
      <sheetName val="NY UPLOAD shadow"/>
      <sheetName val="ALASKA"/>
      <sheetName val="SYNCRUDE"/>
      <sheetName val="OP"/>
      <sheetName val="COP_Bear_to_Bull_Chart"/>
      <sheetName val="COP_Bear_to_Bull_Data"/>
      <sheetName val="COP_Risk-Reward_View_Chart"/>
      <sheetName val="COP-EN"/>
      <sheetName val="COP - RRV"/>
      <sheetName val="mwareDates_39111_8204615"/>
      <sheetName val="MWare_Cached"/>
      <sheetName val="NewReserves"/>
      <sheetName val="DEKA"/>
      <sheetName val="GE Data"/>
      <sheetName val="NY UPLOAD"/>
      <sheetName val="__FDSCACHE__"/>
      <sheetName val="Sensitivity Analysis"/>
      <sheetName val="Lukoi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FIN TB_SI"/>
      <sheetName val="Prft&amp;Loss"/>
      <sheetName val="Accruals &amp; Prepayments "/>
      <sheetName val="Expenses"/>
      <sheetName val="Trial Balance"/>
      <sheetName val="vouch"/>
      <sheetName val="Investments"/>
      <sheetName val="pa group"/>
      <sheetName val="43"/>
      <sheetName val="AA-1"/>
      <sheetName val="PS-1995"/>
      <sheetName val="REPORT"/>
      <sheetName val="BALANCE SHEET "/>
      <sheetName val="คีย์ข้อมูลรายละเอียดต่างๆ"/>
      <sheetName val="ลูกหนี้_เก่า_"/>
      <sheetName val="DPLA"/>
      <sheetName val="12_31_01"/>
      <sheetName val="_FS1220"/>
      <sheetName val="_FS1610"/>
      <sheetName val="_FS1710"/>
      <sheetName val="Trial_Balance"/>
      <sheetName val="FIN_TB_SI"/>
      <sheetName val="DealerData"/>
      <sheetName val="Wkgs_BS Lead"/>
      <sheetName val="DEP12"/>
      <sheetName val="V310"/>
      <sheetName val="TB"/>
      <sheetName val="Total 01'05"/>
      <sheetName val="JDS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MANAIS"/>
    </sheetNames>
    <sheetDataSet>
      <sheetData sheetId="0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WER5"/>
      <sheetName val="Lookup"/>
      <sheetName val="Inputs"/>
      <sheetName val="POWER5.XLA"/>
      <sheetName val="Assum"/>
      <sheetName val="McKinley P&amp;L"/>
      <sheetName val="Pro Forma Income Statement"/>
      <sheetName val="Cap"/>
    </sheetNames>
    <definedNames>
      <definedName name="ChangeRange"/>
      <definedName name="ContentsHelp"/>
      <definedName name="CreateTable"/>
      <definedName name="DeleteRange"/>
      <definedName name="DeleteTable"/>
      <definedName name="MerrillPrintIt"/>
      <definedName name="NewRange"/>
      <definedName name="RedefinePrintTableRange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CIQHiddenCacheSheet"/>
      <sheetName val="Sheet1"/>
    </sheetNames>
    <sheetDataSet>
      <sheetData sheetId="0" refreshError="1"/>
      <sheetData sheetId="1">
        <row r="8">
          <cell r="C8">
            <v>41364</v>
          </cell>
          <cell r="D8">
            <v>0</v>
          </cell>
        </row>
        <row r="9">
          <cell r="C9">
            <v>41365</v>
          </cell>
          <cell r="D9">
            <v>0</v>
          </cell>
        </row>
        <row r="10">
          <cell r="C10">
            <v>41366</v>
          </cell>
          <cell r="D10">
            <v>0.59</v>
          </cell>
        </row>
        <row r="11">
          <cell r="C11">
            <v>41367</v>
          </cell>
          <cell r="D11">
            <v>0.63</v>
          </cell>
        </row>
        <row r="12">
          <cell r="C12">
            <v>41368</v>
          </cell>
          <cell r="D12">
            <v>0.56999999999999995</v>
          </cell>
        </row>
        <row r="13">
          <cell r="C13">
            <v>41369</v>
          </cell>
          <cell r="D13">
            <v>0.61</v>
          </cell>
        </row>
        <row r="14">
          <cell r="C14">
            <v>41372</v>
          </cell>
          <cell r="D14">
            <v>0.56999999999999995</v>
          </cell>
        </row>
        <row r="15">
          <cell r="C15">
            <v>41373</v>
          </cell>
          <cell r="D15">
            <v>0.55000000000000004</v>
          </cell>
        </row>
        <row r="16">
          <cell r="C16">
            <v>41374</v>
          </cell>
          <cell r="D16">
            <v>0.55000000000000004</v>
          </cell>
        </row>
        <row r="17">
          <cell r="C17">
            <v>41375</v>
          </cell>
          <cell r="D17">
            <v>0.53</v>
          </cell>
        </row>
        <row r="18">
          <cell r="C18">
            <v>41376</v>
          </cell>
          <cell r="D18">
            <v>0.53</v>
          </cell>
        </row>
        <row r="19">
          <cell r="C19">
            <v>41379</v>
          </cell>
          <cell r="D19">
            <v>0.53</v>
          </cell>
        </row>
        <row r="20">
          <cell r="C20">
            <v>41380</v>
          </cell>
          <cell r="D20">
            <v>0.53</v>
          </cell>
        </row>
        <row r="21">
          <cell r="C21">
            <v>41381</v>
          </cell>
          <cell r="D21">
            <v>0.53</v>
          </cell>
        </row>
        <row r="22">
          <cell r="C22">
            <v>41382</v>
          </cell>
          <cell r="D22">
            <v>0.53</v>
          </cell>
        </row>
        <row r="23">
          <cell r="C23">
            <v>41383</v>
          </cell>
          <cell r="D23">
            <v>0.52</v>
          </cell>
        </row>
        <row r="24">
          <cell r="C24">
            <v>41386</v>
          </cell>
          <cell r="D24">
            <v>0.53</v>
          </cell>
        </row>
        <row r="25">
          <cell r="C25">
            <v>41387</v>
          </cell>
          <cell r="D25">
            <v>0.56999999999999995</v>
          </cell>
        </row>
        <row r="26">
          <cell r="C26">
            <v>41388</v>
          </cell>
          <cell r="D26">
            <v>0.53</v>
          </cell>
        </row>
        <row r="27">
          <cell r="C27">
            <v>41389</v>
          </cell>
          <cell r="D27">
            <v>0.53</v>
          </cell>
        </row>
        <row r="28">
          <cell r="C28">
            <v>41390</v>
          </cell>
          <cell r="D28">
            <v>0.53</v>
          </cell>
        </row>
        <row r="29">
          <cell r="C29">
            <v>41393</v>
          </cell>
          <cell r="D29">
            <v>0.53</v>
          </cell>
        </row>
        <row r="30">
          <cell r="C30">
            <v>41394</v>
          </cell>
          <cell r="D30">
            <v>0.51</v>
          </cell>
        </row>
        <row r="31">
          <cell r="C31">
            <v>41395</v>
          </cell>
          <cell r="D31">
            <v>0</v>
          </cell>
        </row>
        <row r="32">
          <cell r="C32">
            <v>41396</v>
          </cell>
          <cell r="D32">
            <v>0.55000000000000004</v>
          </cell>
        </row>
        <row r="33">
          <cell r="C33">
            <v>41397</v>
          </cell>
          <cell r="D33">
            <v>0.55000000000000004</v>
          </cell>
        </row>
        <row r="34">
          <cell r="C34">
            <v>41400</v>
          </cell>
          <cell r="D34">
            <v>0.51</v>
          </cell>
        </row>
        <row r="35">
          <cell r="C35">
            <v>41401</v>
          </cell>
          <cell r="D35">
            <v>0.51</v>
          </cell>
        </row>
        <row r="36">
          <cell r="C36">
            <v>41402</v>
          </cell>
          <cell r="D36">
            <v>0.51</v>
          </cell>
        </row>
        <row r="37">
          <cell r="C37">
            <v>41403</v>
          </cell>
          <cell r="D37">
            <v>0.51</v>
          </cell>
        </row>
        <row r="38">
          <cell r="C38">
            <v>41404</v>
          </cell>
          <cell r="D38">
            <v>0.5</v>
          </cell>
        </row>
        <row r="39">
          <cell r="C39">
            <v>41407</v>
          </cell>
          <cell r="D39">
            <v>0.5</v>
          </cell>
        </row>
        <row r="40">
          <cell r="C40">
            <v>41408</v>
          </cell>
          <cell r="D40">
            <v>0.5</v>
          </cell>
        </row>
        <row r="41">
          <cell r="C41">
            <v>41409</v>
          </cell>
          <cell r="D41">
            <v>0.5</v>
          </cell>
        </row>
        <row r="42">
          <cell r="C42">
            <v>41410</v>
          </cell>
          <cell r="D42">
            <v>0.5</v>
          </cell>
        </row>
        <row r="43">
          <cell r="C43">
            <v>41411</v>
          </cell>
          <cell r="D43">
            <v>0.5</v>
          </cell>
        </row>
        <row r="44">
          <cell r="C44">
            <v>41414</v>
          </cell>
          <cell r="D44">
            <v>0.5</v>
          </cell>
        </row>
        <row r="45">
          <cell r="C45">
            <v>41415</v>
          </cell>
          <cell r="D45">
            <v>0.5</v>
          </cell>
        </row>
        <row r="46">
          <cell r="C46">
            <v>41416</v>
          </cell>
          <cell r="D46">
            <v>0.5</v>
          </cell>
        </row>
        <row r="47">
          <cell r="C47">
            <v>41417</v>
          </cell>
          <cell r="D47">
            <v>0.5</v>
          </cell>
        </row>
        <row r="48">
          <cell r="C48">
            <v>41418</v>
          </cell>
          <cell r="D48">
            <v>0.5</v>
          </cell>
        </row>
        <row r="49">
          <cell r="C49">
            <v>41421</v>
          </cell>
          <cell r="D49">
            <v>0.52</v>
          </cell>
        </row>
        <row r="50">
          <cell r="C50">
            <v>41422</v>
          </cell>
          <cell r="D50">
            <v>0.51</v>
          </cell>
        </row>
        <row r="51">
          <cell r="C51">
            <v>41423</v>
          </cell>
          <cell r="D51">
            <v>0</v>
          </cell>
        </row>
        <row r="52">
          <cell r="C52">
            <v>41424</v>
          </cell>
          <cell r="D52">
            <v>0.5</v>
          </cell>
        </row>
        <row r="53">
          <cell r="C53">
            <v>41425</v>
          </cell>
          <cell r="D53">
            <v>0.51</v>
          </cell>
        </row>
        <row r="54">
          <cell r="C54">
            <v>41428</v>
          </cell>
          <cell r="D54">
            <v>0.51</v>
          </cell>
        </row>
        <row r="55">
          <cell r="C55">
            <v>41429</v>
          </cell>
          <cell r="D55">
            <v>0.5</v>
          </cell>
        </row>
        <row r="56">
          <cell r="C56">
            <v>41430</v>
          </cell>
          <cell r="D56">
            <v>0.5</v>
          </cell>
        </row>
        <row r="57">
          <cell r="C57">
            <v>41431</v>
          </cell>
          <cell r="D57">
            <v>0.5</v>
          </cell>
        </row>
        <row r="58">
          <cell r="C58">
            <v>41432</v>
          </cell>
          <cell r="D58">
            <v>0.5</v>
          </cell>
        </row>
        <row r="59">
          <cell r="C59">
            <v>41435</v>
          </cell>
          <cell r="D59">
            <v>0.5</v>
          </cell>
        </row>
        <row r="60">
          <cell r="C60">
            <v>41436</v>
          </cell>
          <cell r="D60">
            <v>0.5</v>
          </cell>
        </row>
        <row r="61">
          <cell r="C61">
            <v>41437</v>
          </cell>
          <cell r="D61">
            <v>0.5</v>
          </cell>
        </row>
        <row r="62">
          <cell r="C62">
            <v>41438</v>
          </cell>
          <cell r="D62">
            <v>0.5</v>
          </cell>
        </row>
        <row r="63">
          <cell r="C63">
            <v>41439</v>
          </cell>
          <cell r="D63">
            <v>0.5</v>
          </cell>
        </row>
        <row r="64">
          <cell r="C64">
            <v>41442</v>
          </cell>
          <cell r="D64">
            <v>0.5</v>
          </cell>
        </row>
        <row r="65">
          <cell r="C65">
            <v>41443</v>
          </cell>
          <cell r="D65">
            <v>0.5</v>
          </cell>
        </row>
        <row r="66">
          <cell r="C66">
            <v>41444</v>
          </cell>
          <cell r="D66">
            <v>0.5</v>
          </cell>
        </row>
        <row r="67">
          <cell r="C67">
            <v>41445</v>
          </cell>
          <cell r="D67">
            <v>0.5</v>
          </cell>
        </row>
        <row r="68">
          <cell r="C68">
            <v>41446</v>
          </cell>
          <cell r="D68">
            <v>0.5</v>
          </cell>
        </row>
        <row r="69">
          <cell r="C69">
            <v>41449</v>
          </cell>
          <cell r="D69">
            <v>0.5</v>
          </cell>
        </row>
        <row r="70">
          <cell r="C70">
            <v>41450</v>
          </cell>
          <cell r="D70">
            <v>0.5</v>
          </cell>
        </row>
        <row r="71">
          <cell r="C71">
            <v>41451</v>
          </cell>
          <cell r="D71">
            <v>0.5</v>
          </cell>
        </row>
        <row r="72">
          <cell r="C72">
            <v>41452</v>
          </cell>
          <cell r="D72">
            <v>0.5</v>
          </cell>
        </row>
        <row r="73">
          <cell r="C73">
            <v>41453</v>
          </cell>
          <cell r="D73">
            <v>0.5</v>
          </cell>
        </row>
        <row r="74">
          <cell r="C74">
            <v>41456</v>
          </cell>
          <cell r="D74">
            <v>0.5</v>
          </cell>
        </row>
        <row r="75">
          <cell r="C75">
            <v>41457</v>
          </cell>
          <cell r="D75">
            <v>0.5</v>
          </cell>
        </row>
        <row r="76">
          <cell r="C76">
            <v>41458</v>
          </cell>
          <cell r="D76">
            <v>0.5</v>
          </cell>
        </row>
        <row r="77">
          <cell r="C77">
            <v>41459</v>
          </cell>
          <cell r="D77">
            <v>0.5</v>
          </cell>
        </row>
        <row r="78">
          <cell r="C78">
            <v>41460</v>
          </cell>
          <cell r="D78">
            <v>0.5</v>
          </cell>
        </row>
        <row r="79">
          <cell r="C79">
            <v>41463</v>
          </cell>
          <cell r="D79">
            <v>0.5</v>
          </cell>
        </row>
        <row r="80">
          <cell r="C80">
            <v>41464</v>
          </cell>
          <cell r="D80">
            <v>0.5</v>
          </cell>
        </row>
        <row r="81">
          <cell r="C81">
            <v>41465</v>
          </cell>
          <cell r="D81">
            <v>0.5</v>
          </cell>
        </row>
        <row r="82">
          <cell r="C82">
            <v>41466</v>
          </cell>
          <cell r="D82">
            <v>0.5</v>
          </cell>
        </row>
        <row r="83">
          <cell r="C83">
            <v>41467</v>
          </cell>
          <cell r="D83">
            <v>0.5</v>
          </cell>
        </row>
        <row r="84">
          <cell r="C84">
            <v>41470</v>
          </cell>
          <cell r="D84">
            <v>0.5</v>
          </cell>
        </row>
        <row r="85">
          <cell r="C85">
            <v>41471</v>
          </cell>
          <cell r="D85">
            <v>0.5</v>
          </cell>
        </row>
        <row r="86">
          <cell r="C86">
            <v>41472</v>
          </cell>
          <cell r="D86">
            <v>0.5</v>
          </cell>
        </row>
        <row r="87">
          <cell r="C87">
            <v>41473</v>
          </cell>
          <cell r="D87">
            <v>0.5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A YR1"/>
      <sheetName val="PYRL YR1"/>
      <sheetName val="P&amp;G"/>
      <sheetName val="BUD YR1"/>
      <sheetName val="ACTUAL PRIOR"/>
      <sheetName val="VIDA"/>
      <sheetName val="SALUD"/>
      <sheetName val="COL&amp;ACC"/>
      <sheetName val="INC"/>
      <sheetName val="AUTO"/>
      <sheetName val="CARGA"/>
      <sheetName val="DIVERSOS"/>
      <sheetName val="RTEC"/>
      <sheetName val="FIANZAS"/>
      <sheetName val="OUTLINE"/>
      <sheetName val="CX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55856C-FC37-446C-B25B-3223A54EF9DE}">
  <sheetPr>
    <tabColor theme="8" tint="0.79998168889431442"/>
  </sheetPr>
  <dimension ref="A1:U141"/>
  <sheetViews>
    <sheetView zoomScaleNormal="100" zoomScaleSheetLayoutView="100" workbookViewId="0">
      <selection activeCell="C1" sqref="C1"/>
    </sheetView>
  </sheetViews>
  <sheetFormatPr defaultColWidth="8.85546875" defaultRowHeight="21.75" customHeight="1" x14ac:dyDescent="0.4"/>
  <cols>
    <col min="1" max="2" width="1.7109375" style="14" customWidth="1"/>
    <col min="3" max="3" width="28.5703125" style="14" customWidth="1"/>
    <col min="4" max="4" width="8.42578125" style="15" customWidth="1"/>
    <col min="5" max="5" width="0.85546875" style="14" customWidth="1"/>
    <col min="6" max="6" width="12.7109375" style="16" customWidth="1"/>
    <col min="7" max="7" width="0.85546875" style="16" customWidth="1"/>
    <col min="8" max="8" width="12.7109375" style="16" customWidth="1"/>
    <col min="9" max="9" width="0.85546875" style="17" customWidth="1"/>
    <col min="10" max="10" width="12.7109375" style="16" customWidth="1"/>
    <col min="11" max="11" width="0.85546875" style="17" customWidth="1"/>
    <col min="12" max="12" width="12.7109375" style="16" customWidth="1"/>
    <col min="13" max="16" width="8.85546875" style="4"/>
    <col min="17" max="17" width="12.28515625" style="4" bestFit="1" customWidth="1"/>
    <col min="18" max="16384" width="8.85546875" style="4"/>
  </cols>
  <sheetData>
    <row r="1" spans="1:17" ht="21" customHeight="1" x14ac:dyDescent="0.4">
      <c r="A1" s="1" t="s">
        <v>0</v>
      </c>
      <c r="B1" s="1"/>
      <c r="C1" s="1"/>
      <c r="D1" s="1"/>
      <c r="E1" s="1"/>
      <c r="F1" s="2"/>
      <c r="G1" s="2"/>
      <c r="H1" s="2"/>
      <c r="I1" s="3"/>
      <c r="J1" s="2"/>
      <c r="K1" s="3"/>
      <c r="L1" s="2"/>
    </row>
    <row r="2" spans="1:17" ht="21" customHeight="1" x14ac:dyDescent="0.4">
      <c r="A2" s="5" t="s">
        <v>1</v>
      </c>
      <c r="B2" s="1"/>
      <c r="C2" s="1"/>
      <c r="D2" s="1"/>
      <c r="E2" s="1"/>
      <c r="F2" s="2"/>
      <c r="G2" s="2"/>
      <c r="H2" s="2"/>
      <c r="I2" s="3"/>
      <c r="J2" s="6"/>
      <c r="K2" s="3"/>
      <c r="L2" s="2"/>
    </row>
    <row r="3" spans="1:17" ht="21" customHeight="1" x14ac:dyDescent="0.4">
      <c r="A3" s="7" t="s">
        <v>2</v>
      </c>
      <c r="B3" s="8"/>
      <c r="C3" s="9"/>
      <c r="D3" s="10"/>
      <c r="E3" s="9"/>
      <c r="F3" s="11"/>
      <c r="G3" s="11"/>
      <c r="H3" s="11"/>
      <c r="I3" s="12"/>
      <c r="J3" s="11"/>
      <c r="K3" s="12"/>
      <c r="L3" s="11"/>
    </row>
    <row r="4" spans="1:17" ht="21" customHeight="1" x14ac:dyDescent="0.4">
      <c r="A4" s="1"/>
      <c r="B4" s="13"/>
    </row>
    <row r="5" spans="1:17" ht="21" customHeight="1" x14ac:dyDescent="0.4">
      <c r="A5" s="1"/>
      <c r="B5" s="13"/>
      <c r="F5" s="206" t="s">
        <v>3</v>
      </c>
      <c r="G5" s="206"/>
      <c r="H5" s="206"/>
      <c r="I5" s="2"/>
      <c r="J5" s="207" t="s">
        <v>4</v>
      </c>
      <c r="K5" s="207"/>
      <c r="L5" s="207"/>
    </row>
    <row r="6" spans="1:17" ht="21" customHeight="1" x14ac:dyDescent="0.4">
      <c r="A6" s="18"/>
      <c r="B6" s="13"/>
      <c r="F6" s="19" t="s">
        <v>5</v>
      </c>
      <c r="G6" s="19"/>
      <c r="H6" s="19" t="s">
        <v>6</v>
      </c>
      <c r="J6" s="19" t="s">
        <v>5</v>
      </c>
      <c r="K6" s="20"/>
      <c r="L6" s="19" t="s">
        <v>6</v>
      </c>
    </row>
    <row r="7" spans="1:17" ht="21" customHeight="1" x14ac:dyDescent="0.4">
      <c r="A7" s="18"/>
      <c r="B7" s="18"/>
      <c r="C7" s="18"/>
      <c r="D7" s="21" t="s">
        <v>7</v>
      </c>
      <c r="E7" s="15"/>
      <c r="F7" s="22" t="s">
        <v>8</v>
      </c>
      <c r="G7" s="6"/>
      <c r="H7" s="22" t="s">
        <v>8</v>
      </c>
      <c r="I7" s="23"/>
      <c r="J7" s="22" t="s">
        <v>8</v>
      </c>
      <c r="K7" s="20"/>
      <c r="L7" s="22" t="s">
        <v>8</v>
      </c>
    </row>
    <row r="8" spans="1:17" ht="7.9" customHeight="1" x14ac:dyDescent="0.4">
      <c r="A8" s="18"/>
      <c r="B8" s="18"/>
      <c r="C8" s="18"/>
      <c r="D8" s="24"/>
      <c r="E8" s="15"/>
      <c r="F8" s="25"/>
      <c r="G8" s="26"/>
      <c r="H8" s="26"/>
      <c r="I8" s="23"/>
      <c r="J8" s="25"/>
      <c r="K8" s="20"/>
      <c r="L8" s="26"/>
    </row>
    <row r="9" spans="1:17" ht="21" customHeight="1" x14ac:dyDescent="0.4">
      <c r="A9" s="205" t="s">
        <v>9</v>
      </c>
      <c r="B9" s="205"/>
      <c r="C9" s="205"/>
      <c r="E9" s="15"/>
      <c r="F9" s="27"/>
      <c r="G9" s="28"/>
      <c r="H9" s="28"/>
      <c r="I9" s="23"/>
      <c r="J9" s="27"/>
      <c r="K9" s="29"/>
      <c r="L9" s="28"/>
    </row>
    <row r="10" spans="1:17" ht="7.9" customHeight="1" x14ac:dyDescent="0.4">
      <c r="A10" s="18"/>
      <c r="B10" s="18"/>
      <c r="C10" s="18"/>
      <c r="E10" s="15"/>
      <c r="F10" s="27"/>
      <c r="G10" s="28"/>
      <c r="H10" s="28"/>
      <c r="I10" s="23"/>
      <c r="J10" s="27"/>
      <c r="K10" s="29"/>
      <c r="L10" s="28"/>
    </row>
    <row r="11" spans="1:17" ht="21" customHeight="1" x14ac:dyDescent="0.4">
      <c r="A11" s="1" t="s">
        <v>10</v>
      </c>
      <c r="F11" s="30"/>
      <c r="J11" s="30"/>
    </row>
    <row r="12" spans="1:17" ht="7.9" customHeight="1" x14ac:dyDescent="0.4">
      <c r="A12" s="1"/>
      <c r="F12" s="30"/>
      <c r="J12" s="30"/>
    </row>
    <row r="13" spans="1:17" ht="21" customHeight="1" x14ac:dyDescent="0.4">
      <c r="A13" s="31" t="s">
        <v>11</v>
      </c>
      <c r="D13" s="15">
        <v>10</v>
      </c>
      <c r="F13" s="32">
        <v>1288867</v>
      </c>
      <c r="G13" s="33"/>
      <c r="H13" s="33">
        <v>9696762</v>
      </c>
      <c r="I13" s="34"/>
      <c r="J13" s="35">
        <v>1153445</v>
      </c>
      <c r="K13" s="34"/>
      <c r="L13" s="36">
        <v>9683019</v>
      </c>
      <c r="M13" s="37"/>
      <c r="N13" s="37"/>
      <c r="O13" s="37"/>
      <c r="P13" s="37"/>
      <c r="Q13" s="37"/>
    </row>
    <row r="14" spans="1:17" ht="21" customHeight="1" x14ac:dyDescent="0.4">
      <c r="A14" s="31" t="s">
        <v>12</v>
      </c>
      <c r="D14" s="15">
        <v>12</v>
      </c>
      <c r="F14" s="32">
        <v>500000</v>
      </c>
      <c r="G14" s="33"/>
      <c r="H14" s="33">
        <v>0</v>
      </c>
      <c r="I14" s="34"/>
      <c r="J14" s="35">
        <v>500000</v>
      </c>
      <c r="K14" s="34"/>
      <c r="L14" s="33">
        <v>0</v>
      </c>
      <c r="M14" s="37"/>
      <c r="N14" s="37"/>
      <c r="O14" s="37"/>
      <c r="P14" s="37"/>
      <c r="Q14" s="37"/>
    </row>
    <row r="15" spans="1:17" ht="21" customHeight="1" x14ac:dyDescent="0.4">
      <c r="A15" s="31" t="s">
        <v>13</v>
      </c>
      <c r="F15" s="32"/>
      <c r="G15" s="33"/>
      <c r="H15" s="33"/>
      <c r="I15" s="34"/>
      <c r="J15" s="35"/>
      <c r="K15" s="34"/>
      <c r="L15" s="33"/>
      <c r="M15" s="37"/>
      <c r="N15" s="37"/>
      <c r="O15" s="37"/>
      <c r="P15" s="37"/>
      <c r="Q15" s="37"/>
    </row>
    <row r="16" spans="1:17" ht="21" customHeight="1" x14ac:dyDescent="0.4">
      <c r="A16" s="31"/>
      <c r="B16" s="31" t="s">
        <v>14</v>
      </c>
      <c r="D16" s="15" t="s">
        <v>136</v>
      </c>
      <c r="F16" s="32">
        <v>3410351</v>
      </c>
      <c r="G16" s="33"/>
      <c r="H16" s="33">
        <v>0</v>
      </c>
      <c r="I16" s="34"/>
      <c r="J16" s="35">
        <v>3410351</v>
      </c>
      <c r="K16" s="34"/>
      <c r="L16" s="33">
        <v>0</v>
      </c>
      <c r="M16" s="37"/>
      <c r="N16" s="37"/>
      <c r="O16" s="37"/>
      <c r="P16" s="37"/>
      <c r="Q16" s="37"/>
    </row>
    <row r="17" spans="1:21" ht="21" customHeight="1" x14ac:dyDescent="0.4">
      <c r="A17" s="31" t="s">
        <v>13</v>
      </c>
      <c r="B17" s="31"/>
      <c r="F17" s="32"/>
      <c r="G17" s="33"/>
      <c r="H17" s="33"/>
      <c r="I17" s="34"/>
      <c r="J17" s="35"/>
      <c r="K17" s="34"/>
      <c r="L17" s="36"/>
      <c r="M17" s="37"/>
      <c r="N17" s="37"/>
      <c r="O17" s="37"/>
      <c r="P17" s="37"/>
      <c r="Q17" s="37"/>
    </row>
    <row r="18" spans="1:21" ht="21" customHeight="1" x14ac:dyDescent="0.4">
      <c r="A18" s="31"/>
      <c r="B18" s="31" t="s">
        <v>15</v>
      </c>
      <c r="C18" s="4"/>
      <c r="D18" s="192"/>
      <c r="F18" s="32"/>
      <c r="G18" s="33"/>
      <c r="H18" s="33"/>
      <c r="I18" s="34"/>
      <c r="J18" s="35"/>
      <c r="K18" s="34"/>
      <c r="L18" s="36"/>
      <c r="M18" s="37"/>
      <c r="N18" s="37"/>
      <c r="O18" s="37"/>
      <c r="P18" s="37"/>
      <c r="Q18" s="37"/>
    </row>
    <row r="19" spans="1:21" ht="21" customHeight="1" x14ac:dyDescent="0.4">
      <c r="A19" s="31"/>
      <c r="B19" s="4" t="s">
        <v>210</v>
      </c>
      <c r="D19" s="15" t="s">
        <v>136</v>
      </c>
      <c r="F19" s="32">
        <v>73173</v>
      </c>
      <c r="G19" s="33"/>
      <c r="H19" s="33">
        <v>0</v>
      </c>
      <c r="I19" s="34"/>
      <c r="J19" s="35">
        <v>73173</v>
      </c>
      <c r="K19" s="34"/>
      <c r="L19" s="33">
        <v>0</v>
      </c>
      <c r="M19" s="37"/>
      <c r="N19" s="37"/>
      <c r="O19" s="37"/>
      <c r="P19" s="37"/>
      <c r="Q19" s="37"/>
    </row>
    <row r="20" spans="1:21" ht="21" customHeight="1" x14ac:dyDescent="0.4">
      <c r="A20" s="13" t="s">
        <v>16</v>
      </c>
      <c r="D20" s="15">
        <v>11</v>
      </c>
      <c r="F20" s="32">
        <v>1612658</v>
      </c>
      <c r="G20" s="33"/>
      <c r="H20" s="33">
        <v>1466786</v>
      </c>
      <c r="I20" s="34"/>
      <c r="J20" s="35">
        <v>1894097</v>
      </c>
      <c r="K20" s="34"/>
      <c r="L20" s="36">
        <v>1463452</v>
      </c>
      <c r="M20" s="37"/>
      <c r="N20" s="37"/>
      <c r="O20" s="37"/>
      <c r="P20" s="37"/>
      <c r="Q20" s="37"/>
    </row>
    <row r="21" spans="1:21" ht="21" customHeight="1" x14ac:dyDescent="0.4">
      <c r="A21" s="13" t="s">
        <v>17</v>
      </c>
      <c r="D21" s="15">
        <v>32.4</v>
      </c>
      <c r="F21" s="32">
        <v>0</v>
      </c>
      <c r="G21" s="33"/>
      <c r="H21" s="33">
        <v>0</v>
      </c>
      <c r="I21" s="34"/>
      <c r="J21" s="32">
        <v>0</v>
      </c>
      <c r="K21" s="34"/>
      <c r="L21" s="36">
        <v>60000</v>
      </c>
      <c r="M21" s="37"/>
      <c r="N21" s="37"/>
      <c r="O21" s="37"/>
      <c r="P21" s="37"/>
      <c r="Q21" s="37"/>
    </row>
    <row r="22" spans="1:21" ht="21" customHeight="1" x14ac:dyDescent="0.4">
      <c r="A22" s="14" t="s">
        <v>18</v>
      </c>
      <c r="D22" s="15">
        <v>13</v>
      </c>
      <c r="F22" s="32">
        <v>176038</v>
      </c>
      <c r="G22" s="33"/>
      <c r="H22" s="33">
        <v>79675</v>
      </c>
      <c r="I22" s="34"/>
      <c r="J22" s="35">
        <v>176038</v>
      </c>
      <c r="K22" s="34"/>
      <c r="L22" s="36">
        <v>79675</v>
      </c>
      <c r="M22" s="37"/>
      <c r="N22" s="37"/>
      <c r="O22" s="37"/>
      <c r="P22" s="37"/>
      <c r="Q22" s="37"/>
    </row>
    <row r="23" spans="1:21" ht="21" customHeight="1" x14ac:dyDescent="0.4">
      <c r="A23" s="14" t="s">
        <v>19</v>
      </c>
      <c r="F23" s="38">
        <v>64345</v>
      </c>
      <c r="G23" s="39"/>
      <c r="H23" s="40">
        <v>34703</v>
      </c>
      <c r="I23" s="34"/>
      <c r="J23" s="41">
        <v>64049</v>
      </c>
      <c r="K23" s="34"/>
      <c r="L23" s="42">
        <v>34703</v>
      </c>
      <c r="M23" s="37"/>
      <c r="N23" s="37"/>
      <c r="O23" s="37"/>
      <c r="P23" s="37"/>
      <c r="Q23" s="37"/>
    </row>
    <row r="24" spans="1:21" ht="7.9" customHeight="1" x14ac:dyDescent="0.4">
      <c r="F24" s="30"/>
      <c r="J24" s="30"/>
    </row>
    <row r="25" spans="1:21" ht="21" customHeight="1" x14ac:dyDescent="0.4">
      <c r="A25" s="1" t="s">
        <v>20</v>
      </c>
      <c r="F25" s="38">
        <f>SUM(F13:F24)</f>
        <v>7125432</v>
      </c>
      <c r="G25" s="39"/>
      <c r="H25" s="40">
        <f>SUM(H13:H24)</f>
        <v>11277926</v>
      </c>
      <c r="I25" s="34"/>
      <c r="J25" s="41">
        <f>SUM(J13:J24)</f>
        <v>7271153</v>
      </c>
      <c r="K25" s="34"/>
      <c r="L25" s="42">
        <f>SUM(L13:L24)</f>
        <v>11320849</v>
      </c>
      <c r="M25" s="37"/>
      <c r="N25" s="37"/>
      <c r="O25" s="37"/>
      <c r="P25" s="37"/>
      <c r="Q25" s="37"/>
      <c r="R25" s="37"/>
      <c r="S25" s="37"/>
      <c r="T25" s="37"/>
      <c r="U25" s="37"/>
    </row>
    <row r="26" spans="1:21" ht="10.9" customHeight="1" x14ac:dyDescent="0.4">
      <c r="C26" s="1"/>
      <c r="F26" s="30"/>
      <c r="J26" s="30"/>
    </row>
    <row r="27" spans="1:21" ht="21" customHeight="1" x14ac:dyDescent="0.4">
      <c r="A27" s="18" t="s">
        <v>21</v>
      </c>
      <c r="E27" s="15"/>
      <c r="F27" s="27"/>
      <c r="G27" s="28"/>
      <c r="H27" s="28"/>
      <c r="I27" s="23"/>
      <c r="J27" s="27"/>
      <c r="L27" s="28"/>
    </row>
    <row r="28" spans="1:21" ht="7.9" customHeight="1" x14ac:dyDescent="0.4">
      <c r="F28" s="30"/>
      <c r="J28" s="30"/>
    </row>
    <row r="29" spans="1:21" ht="21" customHeight="1" x14ac:dyDescent="0.4">
      <c r="A29" s="14" t="s">
        <v>13</v>
      </c>
      <c r="D29" s="43"/>
      <c r="E29" s="15"/>
      <c r="F29" s="32"/>
      <c r="G29" s="33"/>
      <c r="H29" s="33"/>
      <c r="I29" s="34"/>
      <c r="J29" s="35"/>
      <c r="K29" s="34"/>
      <c r="L29" s="36"/>
    </row>
    <row r="30" spans="1:21" ht="21" customHeight="1" x14ac:dyDescent="0.4">
      <c r="B30" s="14" t="s">
        <v>15</v>
      </c>
      <c r="D30" s="43" t="s">
        <v>136</v>
      </c>
      <c r="E30" s="15"/>
      <c r="F30" s="32">
        <v>2022457</v>
      </c>
      <c r="G30" s="33"/>
      <c r="H30" s="33">
        <v>0</v>
      </c>
      <c r="I30" s="34"/>
      <c r="J30" s="35">
        <v>2022457</v>
      </c>
      <c r="K30" s="34"/>
      <c r="L30" s="33">
        <v>0</v>
      </c>
    </row>
    <row r="31" spans="1:21" ht="21" customHeight="1" x14ac:dyDescent="0.4">
      <c r="A31" s="14" t="s">
        <v>22</v>
      </c>
      <c r="D31" s="43">
        <v>14</v>
      </c>
      <c r="E31" s="15"/>
      <c r="F31" s="32">
        <v>0</v>
      </c>
      <c r="G31" s="33"/>
      <c r="H31" s="33">
        <v>0</v>
      </c>
      <c r="I31" s="34"/>
      <c r="J31" s="35">
        <v>31529</v>
      </c>
      <c r="K31" s="34"/>
      <c r="L31" s="36">
        <v>530</v>
      </c>
    </row>
    <row r="32" spans="1:21" ht="21" customHeight="1" x14ac:dyDescent="0.4">
      <c r="A32" s="14" t="s">
        <v>23</v>
      </c>
      <c r="D32" s="15">
        <v>15</v>
      </c>
      <c r="F32" s="32">
        <v>2244213</v>
      </c>
      <c r="G32" s="33"/>
      <c r="H32" s="33">
        <v>2258546</v>
      </c>
      <c r="I32" s="34"/>
      <c r="J32" s="35">
        <v>2206468</v>
      </c>
      <c r="K32" s="34"/>
      <c r="L32" s="36">
        <v>2258546</v>
      </c>
    </row>
    <row r="33" spans="1:21" ht="21" customHeight="1" x14ac:dyDescent="0.4">
      <c r="A33" s="14" t="s">
        <v>24</v>
      </c>
      <c r="D33" s="15">
        <v>16</v>
      </c>
      <c r="F33" s="32">
        <v>4897130</v>
      </c>
      <c r="G33" s="33"/>
      <c r="H33" s="33">
        <v>5320589</v>
      </c>
      <c r="I33" s="34"/>
      <c r="J33" s="35">
        <v>1764552</v>
      </c>
      <c r="K33" s="34"/>
      <c r="L33" s="36">
        <v>1414006</v>
      </c>
    </row>
    <row r="34" spans="1:21" ht="21" customHeight="1" x14ac:dyDescent="0.4">
      <c r="A34" s="14" t="s">
        <v>25</v>
      </c>
      <c r="D34" s="15">
        <v>17</v>
      </c>
      <c r="F34" s="32">
        <v>194113</v>
      </c>
      <c r="G34" s="33"/>
      <c r="H34" s="33">
        <v>199150</v>
      </c>
      <c r="I34" s="34"/>
      <c r="J34" s="35">
        <v>194083</v>
      </c>
      <c r="K34" s="34"/>
      <c r="L34" s="36">
        <v>199112</v>
      </c>
    </row>
    <row r="35" spans="1:21" ht="21" customHeight="1" x14ac:dyDescent="0.4">
      <c r="A35" s="14" t="s">
        <v>26</v>
      </c>
      <c r="D35" s="15">
        <v>18</v>
      </c>
      <c r="F35" s="32">
        <v>96031</v>
      </c>
      <c r="G35" s="33"/>
      <c r="H35" s="33">
        <v>43009</v>
      </c>
      <c r="I35" s="34"/>
      <c r="J35" s="35">
        <v>93297</v>
      </c>
      <c r="K35" s="34"/>
      <c r="L35" s="36">
        <v>39162</v>
      </c>
    </row>
    <row r="36" spans="1:21" ht="21" customHeight="1" x14ac:dyDescent="0.4">
      <c r="A36" s="14" t="s">
        <v>27</v>
      </c>
      <c r="D36" s="15">
        <v>19</v>
      </c>
      <c r="F36" s="44">
        <v>466178</v>
      </c>
      <c r="G36" s="33"/>
      <c r="H36" s="45">
        <v>219015</v>
      </c>
      <c r="I36" s="34"/>
      <c r="J36" s="44">
        <v>457931</v>
      </c>
      <c r="K36" s="34"/>
      <c r="L36" s="45">
        <v>219015</v>
      </c>
    </row>
    <row r="37" spans="1:21" ht="7.9" customHeight="1" x14ac:dyDescent="0.4">
      <c r="B37" s="13"/>
      <c r="F37" s="30"/>
      <c r="J37" s="30"/>
    </row>
    <row r="38" spans="1:21" ht="21" customHeight="1" x14ac:dyDescent="0.4">
      <c r="A38" s="1" t="s">
        <v>28</v>
      </c>
      <c r="F38" s="46">
        <f>SUM(F29:F37)</f>
        <v>9920122</v>
      </c>
      <c r="G38" s="47"/>
      <c r="H38" s="48">
        <f>SUM(H30:H37)</f>
        <v>8040309</v>
      </c>
      <c r="I38" s="34"/>
      <c r="J38" s="46">
        <f>SUM(J29:J37)</f>
        <v>6770317</v>
      </c>
      <c r="K38" s="34"/>
      <c r="L38" s="48">
        <f>SUM(L30:L37)</f>
        <v>4130371</v>
      </c>
      <c r="M38" s="37"/>
      <c r="N38" s="37"/>
      <c r="O38" s="37"/>
      <c r="P38" s="37"/>
      <c r="Q38" s="37"/>
      <c r="R38" s="37"/>
      <c r="S38" s="37"/>
      <c r="T38" s="37"/>
      <c r="U38" s="37"/>
    </row>
    <row r="39" spans="1:21" ht="7.9" customHeight="1" x14ac:dyDescent="0.4">
      <c r="C39" s="1"/>
      <c r="F39" s="30"/>
      <c r="J39" s="30"/>
    </row>
    <row r="40" spans="1:21" ht="21" customHeight="1" thickBot="1" x14ac:dyDescent="0.45">
      <c r="A40" s="1" t="s">
        <v>29</v>
      </c>
      <c r="D40" s="49"/>
      <c r="F40" s="50">
        <f>SUM(F25,F38)</f>
        <v>17045554</v>
      </c>
      <c r="G40" s="47"/>
      <c r="H40" s="51">
        <f>SUM(H25,H38)</f>
        <v>19318235</v>
      </c>
      <c r="I40" s="34"/>
      <c r="J40" s="50">
        <f>SUM(J25,J38)</f>
        <v>14041470</v>
      </c>
      <c r="K40" s="34"/>
      <c r="L40" s="51">
        <f>SUM(L25,L38)</f>
        <v>15451220</v>
      </c>
      <c r="M40" s="37"/>
      <c r="N40" s="37"/>
      <c r="O40" s="37"/>
      <c r="P40" s="37"/>
      <c r="Q40" s="37"/>
      <c r="R40" s="37"/>
      <c r="S40" s="37"/>
      <c r="T40" s="37"/>
      <c r="U40" s="37"/>
    </row>
    <row r="41" spans="1:21" ht="21" customHeight="1" thickTop="1" x14ac:dyDescent="0.4">
      <c r="A41" s="1"/>
      <c r="D41" s="49"/>
      <c r="F41" s="196"/>
      <c r="G41" s="197"/>
      <c r="H41" s="196"/>
      <c r="I41" s="198"/>
      <c r="J41" s="196"/>
      <c r="K41" s="34"/>
      <c r="L41" s="195"/>
      <c r="M41" s="37"/>
      <c r="N41" s="37"/>
      <c r="O41" s="37"/>
      <c r="P41" s="37"/>
      <c r="Q41" s="37"/>
      <c r="R41" s="37"/>
      <c r="S41" s="37"/>
      <c r="T41" s="37"/>
      <c r="U41" s="37"/>
    </row>
    <row r="42" spans="1:21" ht="21" customHeight="1" x14ac:dyDescent="0.4">
      <c r="A42" s="1"/>
      <c r="D42" s="49"/>
    </row>
    <row r="43" spans="1:21" ht="21" customHeight="1" x14ac:dyDescent="0.4">
      <c r="A43" s="208" t="s">
        <v>30</v>
      </c>
      <c r="B43" s="208"/>
      <c r="C43" s="208"/>
      <c r="D43" s="208"/>
      <c r="E43" s="208"/>
      <c r="F43" s="208"/>
      <c r="G43" s="208"/>
      <c r="H43" s="208"/>
      <c r="I43" s="208"/>
      <c r="J43" s="208"/>
      <c r="K43" s="208"/>
      <c r="L43" s="208"/>
    </row>
    <row r="44" spans="1:21" ht="9" customHeight="1" x14ac:dyDescent="0.4">
      <c r="A44" s="15"/>
      <c r="B44" s="15"/>
      <c r="C44" s="15"/>
      <c r="E44" s="15"/>
      <c r="F44" s="15"/>
      <c r="G44" s="15"/>
      <c r="H44" s="15"/>
      <c r="I44" s="15"/>
      <c r="J44" s="15"/>
      <c r="K44" s="15"/>
      <c r="L44" s="15"/>
    </row>
    <row r="45" spans="1:21" ht="21.95" customHeight="1" x14ac:dyDescent="0.4">
      <c r="A45" s="8" t="s">
        <v>31</v>
      </c>
      <c r="B45" s="9"/>
      <c r="C45" s="9"/>
      <c r="D45" s="10"/>
      <c r="E45" s="9"/>
      <c r="F45" s="53"/>
      <c r="G45" s="54"/>
      <c r="H45" s="54"/>
      <c r="I45" s="12"/>
      <c r="J45" s="53"/>
      <c r="K45" s="55"/>
      <c r="L45" s="54"/>
    </row>
    <row r="46" spans="1:21" ht="19.899999999999999" customHeight="1" x14ac:dyDescent="0.4">
      <c r="A46" s="1" t="str">
        <f>+A1</f>
        <v>บริษัท เคอรี่ เอ็กซ์เพรส (ประเทศไทย) จำกัด (มหาชน)</v>
      </c>
      <c r="B46" s="1"/>
      <c r="C46" s="1"/>
      <c r="D46" s="1"/>
      <c r="E46" s="1"/>
      <c r="F46" s="2"/>
      <c r="G46" s="2"/>
      <c r="H46" s="2"/>
      <c r="I46" s="3"/>
      <c r="J46" s="2"/>
      <c r="K46" s="3"/>
      <c r="L46" s="2"/>
    </row>
    <row r="47" spans="1:21" ht="19.899999999999999" customHeight="1" x14ac:dyDescent="0.4">
      <c r="A47" s="5" t="s">
        <v>32</v>
      </c>
      <c r="B47" s="18"/>
      <c r="C47" s="18"/>
      <c r="D47" s="18"/>
      <c r="E47" s="18"/>
      <c r="F47" s="56"/>
      <c r="G47" s="56"/>
      <c r="H47" s="56"/>
      <c r="I47" s="57"/>
      <c r="J47" s="56"/>
      <c r="K47" s="57"/>
      <c r="L47" s="56"/>
    </row>
    <row r="48" spans="1:21" ht="19.899999999999999" customHeight="1" x14ac:dyDescent="0.4">
      <c r="A48" s="7" t="str">
        <f>+A3</f>
        <v>ณ วันที่ 31 ธันวาคม พ.ศ. 2564</v>
      </c>
      <c r="B48" s="21"/>
      <c r="C48" s="21"/>
      <c r="D48" s="21"/>
      <c r="E48" s="21"/>
      <c r="F48" s="58"/>
      <c r="G48" s="58"/>
      <c r="H48" s="58"/>
      <c r="I48" s="59"/>
      <c r="J48" s="58"/>
      <c r="K48" s="59"/>
      <c r="L48" s="58"/>
    </row>
    <row r="49" spans="1:12" ht="19.899999999999999" customHeight="1" x14ac:dyDescent="0.4">
      <c r="A49" s="18"/>
      <c r="B49" s="13"/>
      <c r="C49" s="60"/>
      <c r="E49" s="60"/>
      <c r="F49" s="61"/>
      <c r="G49" s="61"/>
      <c r="H49" s="61"/>
      <c r="I49" s="62"/>
      <c r="J49" s="61"/>
      <c r="K49" s="62"/>
      <c r="L49" s="61"/>
    </row>
    <row r="50" spans="1:12" ht="19.899999999999999" customHeight="1" x14ac:dyDescent="0.4">
      <c r="A50" s="1"/>
      <c r="B50" s="13"/>
      <c r="F50" s="206" t="s">
        <v>3</v>
      </c>
      <c r="G50" s="206"/>
      <c r="H50" s="206"/>
      <c r="I50" s="2"/>
      <c r="J50" s="207" t="s">
        <v>4</v>
      </c>
      <c r="K50" s="207"/>
      <c r="L50" s="207"/>
    </row>
    <row r="51" spans="1:12" ht="19.899999999999999" customHeight="1" x14ac:dyDescent="0.4">
      <c r="A51" s="18"/>
      <c r="B51" s="13"/>
      <c r="F51" s="19" t="s">
        <v>5</v>
      </c>
      <c r="G51" s="19"/>
      <c r="H51" s="19" t="s">
        <v>6</v>
      </c>
      <c r="J51" s="19" t="s">
        <v>5</v>
      </c>
      <c r="K51" s="20"/>
      <c r="L51" s="19" t="s">
        <v>6</v>
      </c>
    </row>
    <row r="52" spans="1:12" ht="19.899999999999999" customHeight="1" x14ac:dyDescent="0.4">
      <c r="A52" s="18"/>
      <c r="B52" s="18"/>
      <c r="C52" s="18"/>
      <c r="D52" s="21" t="s">
        <v>7</v>
      </c>
      <c r="E52" s="15"/>
      <c r="F52" s="22" t="s">
        <v>8</v>
      </c>
      <c r="G52" s="6"/>
      <c r="H52" s="22" t="s">
        <v>8</v>
      </c>
      <c r="I52" s="23"/>
      <c r="J52" s="22" t="s">
        <v>8</v>
      </c>
      <c r="K52" s="20"/>
      <c r="L52" s="22" t="s">
        <v>8</v>
      </c>
    </row>
    <row r="53" spans="1:12" ht="8.1" customHeight="1" x14ac:dyDescent="0.4">
      <c r="A53" s="18"/>
      <c r="B53" s="18"/>
      <c r="C53" s="18"/>
      <c r="E53" s="15"/>
      <c r="F53" s="27"/>
      <c r="G53" s="28"/>
      <c r="H53" s="28"/>
      <c r="I53" s="23"/>
      <c r="J53" s="27"/>
      <c r="K53" s="29"/>
      <c r="L53" s="28"/>
    </row>
    <row r="54" spans="1:12" ht="19.899999999999999" customHeight="1" x14ac:dyDescent="0.4">
      <c r="A54" s="205" t="s">
        <v>33</v>
      </c>
      <c r="B54" s="205"/>
      <c r="C54" s="205"/>
      <c r="E54" s="15"/>
      <c r="F54" s="27"/>
      <c r="G54" s="28"/>
      <c r="H54" s="28"/>
      <c r="I54" s="23"/>
      <c r="J54" s="27"/>
      <c r="K54" s="29"/>
      <c r="L54" s="28"/>
    </row>
    <row r="55" spans="1:12" ht="8.1" customHeight="1" x14ac:dyDescent="0.4">
      <c r="A55" s="18"/>
      <c r="B55" s="18"/>
      <c r="C55" s="18"/>
      <c r="E55" s="15"/>
      <c r="F55" s="27"/>
      <c r="G55" s="28"/>
      <c r="H55" s="28"/>
      <c r="I55" s="23"/>
      <c r="J55" s="27"/>
      <c r="K55" s="29"/>
      <c r="L55" s="28"/>
    </row>
    <row r="56" spans="1:12" ht="19.899999999999999" customHeight="1" x14ac:dyDescent="0.4">
      <c r="A56" s="1" t="s">
        <v>34</v>
      </c>
      <c r="F56" s="30"/>
      <c r="J56" s="30"/>
    </row>
    <row r="57" spans="1:12" ht="8.1" customHeight="1" x14ac:dyDescent="0.4">
      <c r="A57" s="1"/>
      <c r="F57" s="30"/>
      <c r="J57" s="30"/>
    </row>
    <row r="58" spans="1:12" ht="19.899999999999999" customHeight="1" x14ac:dyDescent="0.4">
      <c r="A58" s="63" t="s">
        <v>35</v>
      </c>
      <c r="F58" s="64"/>
      <c r="G58" s="65"/>
      <c r="H58" s="65"/>
      <c r="J58" s="64"/>
      <c r="L58" s="65"/>
    </row>
    <row r="59" spans="1:12" ht="19.899999999999999" customHeight="1" x14ac:dyDescent="0.4">
      <c r="B59" s="14" t="s">
        <v>36</v>
      </c>
      <c r="D59" s="15">
        <v>20</v>
      </c>
      <c r="F59" s="32">
        <v>0</v>
      </c>
      <c r="G59" s="39"/>
      <c r="H59" s="39">
        <v>800000</v>
      </c>
      <c r="I59" s="34"/>
      <c r="J59" s="32">
        <v>0</v>
      </c>
      <c r="K59" s="34"/>
      <c r="L59" s="36">
        <v>800000</v>
      </c>
    </row>
    <row r="60" spans="1:12" ht="19.899999999999999" customHeight="1" x14ac:dyDescent="0.4">
      <c r="A60" s="13" t="s">
        <v>37</v>
      </c>
      <c r="D60" s="15">
        <v>21</v>
      </c>
      <c r="F60" s="66">
        <v>1977143</v>
      </c>
      <c r="G60" s="39"/>
      <c r="H60" s="39">
        <v>1347028</v>
      </c>
      <c r="I60" s="34"/>
      <c r="J60" s="35">
        <v>2082230</v>
      </c>
      <c r="K60" s="34"/>
      <c r="L60" s="36">
        <v>1495630</v>
      </c>
    </row>
    <row r="61" spans="1:12" ht="19.899999999999999" customHeight="1" x14ac:dyDescent="0.4">
      <c r="A61" s="13" t="s">
        <v>38</v>
      </c>
      <c r="F61" s="66">
        <v>723692</v>
      </c>
      <c r="G61" s="39"/>
      <c r="H61" s="39">
        <v>615059</v>
      </c>
      <c r="I61" s="34"/>
      <c r="J61" s="35">
        <v>723692</v>
      </c>
      <c r="K61" s="34"/>
      <c r="L61" s="36">
        <v>615059</v>
      </c>
    </row>
    <row r="62" spans="1:12" ht="19.899999999999999" customHeight="1" x14ac:dyDescent="0.4">
      <c r="A62" s="14" t="s">
        <v>39</v>
      </c>
      <c r="F62" s="66">
        <v>27668</v>
      </c>
      <c r="G62" s="39"/>
      <c r="H62" s="39">
        <v>44536</v>
      </c>
      <c r="I62" s="34"/>
      <c r="J62" s="35">
        <v>27668</v>
      </c>
      <c r="K62" s="34"/>
      <c r="L62" s="36">
        <v>44536</v>
      </c>
    </row>
    <row r="63" spans="1:12" ht="19.899999999999999" customHeight="1" x14ac:dyDescent="0.4">
      <c r="A63" s="14" t="s">
        <v>40</v>
      </c>
      <c r="F63" s="32">
        <v>0</v>
      </c>
      <c r="G63" s="39"/>
      <c r="H63" s="39">
        <v>86113</v>
      </c>
      <c r="I63" s="34"/>
      <c r="J63" s="32">
        <v>0</v>
      </c>
      <c r="K63" s="34"/>
      <c r="L63" s="36">
        <v>84676</v>
      </c>
    </row>
    <row r="64" spans="1:12" ht="19.899999999999999" customHeight="1" x14ac:dyDescent="0.4">
      <c r="A64" s="14" t="s">
        <v>41</v>
      </c>
      <c r="F64" s="66"/>
      <c r="G64" s="39"/>
      <c r="H64" s="39"/>
      <c r="I64" s="34"/>
      <c r="J64" s="35"/>
      <c r="K64" s="34"/>
      <c r="L64" s="36"/>
    </row>
    <row r="65" spans="1:21" ht="19.899999999999999" customHeight="1" x14ac:dyDescent="0.4">
      <c r="B65" s="14" t="s">
        <v>42</v>
      </c>
      <c r="D65" s="15">
        <v>20</v>
      </c>
      <c r="F65" s="66">
        <v>2501981</v>
      </c>
      <c r="G65" s="39"/>
      <c r="H65" s="39">
        <v>1760568</v>
      </c>
      <c r="I65" s="34"/>
      <c r="J65" s="35">
        <v>787896</v>
      </c>
      <c r="K65" s="34"/>
      <c r="L65" s="36">
        <v>597619</v>
      </c>
    </row>
    <row r="66" spans="1:21" ht="19.899999999999999" customHeight="1" x14ac:dyDescent="0.4">
      <c r="A66" s="14" t="s">
        <v>43</v>
      </c>
      <c r="F66" s="38">
        <v>47375</v>
      </c>
      <c r="G66" s="39"/>
      <c r="H66" s="40">
        <v>44939</v>
      </c>
      <c r="I66" s="34"/>
      <c r="J66" s="41">
        <v>42978</v>
      </c>
      <c r="K66" s="34"/>
      <c r="L66" s="42">
        <v>40093</v>
      </c>
    </row>
    <row r="67" spans="1:21" ht="8.1" customHeight="1" x14ac:dyDescent="0.4">
      <c r="F67" s="30"/>
      <c r="J67" s="30"/>
    </row>
    <row r="68" spans="1:21" ht="19.899999999999999" customHeight="1" x14ac:dyDescent="0.4">
      <c r="A68" s="1" t="s">
        <v>44</v>
      </c>
      <c r="F68" s="38">
        <f>SUM(F59:F67)</f>
        <v>5277859</v>
      </c>
      <c r="G68" s="39"/>
      <c r="H68" s="40">
        <f>SUM(H59:H67)</f>
        <v>4698243</v>
      </c>
      <c r="I68" s="34"/>
      <c r="J68" s="41">
        <f>SUM(J59:J67)</f>
        <v>3664464</v>
      </c>
      <c r="K68" s="34"/>
      <c r="L68" s="42">
        <f>SUM(L59:L67)</f>
        <v>3677613</v>
      </c>
      <c r="M68" s="37"/>
      <c r="N68" s="37"/>
      <c r="O68" s="37"/>
      <c r="P68" s="37"/>
      <c r="Q68" s="37"/>
      <c r="R68" s="37"/>
      <c r="S68" s="37"/>
      <c r="T68" s="37"/>
      <c r="U68" s="37"/>
    </row>
    <row r="69" spans="1:21" ht="19.899999999999999" customHeight="1" x14ac:dyDescent="0.4">
      <c r="C69" s="1"/>
      <c r="F69" s="30"/>
      <c r="J69" s="30"/>
    </row>
    <row r="70" spans="1:21" ht="19.899999999999999" customHeight="1" x14ac:dyDescent="0.4">
      <c r="A70" s="1" t="s">
        <v>45</v>
      </c>
      <c r="F70" s="30"/>
      <c r="J70" s="30"/>
    </row>
    <row r="71" spans="1:21" ht="8.1" customHeight="1" x14ac:dyDescent="0.4">
      <c r="A71" s="1"/>
      <c r="F71" s="30"/>
      <c r="J71" s="30"/>
    </row>
    <row r="72" spans="1:21" ht="19.899999999999999" customHeight="1" x14ac:dyDescent="0.4">
      <c r="A72" s="63" t="s">
        <v>46</v>
      </c>
      <c r="D72" s="15">
        <v>20</v>
      </c>
      <c r="F72" s="66">
        <v>2256096</v>
      </c>
      <c r="G72" s="39"/>
      <c r="H72" s="39">
        <v>3593057</v>
      </c>
      <c r="I72" s="34"/>
      <c r="J72" s="35">
        <v>993641</v>
      </c>
      <c r="K72" s="34"/>
      <c r="L72" s="36">
        <v>834237</v>
      </c>
    </row>
    <row r="73" spans="1:21" ht="19.899999999999999" customHeight="1" x14ac:dyDescent="0.4">
      <c r="A73" s="63" t="s">
        <v>47</v>
      </c>
      <c r="D73" s="15">
        <v>22</v>
      </c>
      <c r="F73" s="66">
        <v>122723</v>
      </c>
      <c r="G73" s="39"/>
      <c r="H73" s="39">
        <v>104112</v>
      </c>
      <c r="I73" s="34"/>
      <c r="J73" s="35">
        <v>98729</v>
      </c>
      <c r="K73" s="34"/>
      <c r="L73" s="36">
        <v>84879</v>
      </c>
    </row>
    <row r="74" spans="1:21" ht="19.899999999999999" customHeight="1" x14ac:dyDescent="0.4">
      <c r="A74" s="63" t="s">
        <v>48</v>
      </c>
      <c r="F74" s="38">
        <v>71984</v>
      </c>
      <c r="G74" s="39"/>
      <c r="H74" s="40">
        <v>75351</v>
      </c>
      <c r="I74" s="34"/>
      <c r="J74" s="41">
        <v>71470</v>
      </c>
      <c r="K74" s="34"/>
      <c r="L74" s="42">
        <v>74841</v>
      </c>
    </row>
    <row r="75" spans="1:21" ht="8.1" customHeight="1" x14ac:dyDescent="0.4">
      <c r="F75" s="30"/>
      <c r="J75" s="30"/>
    </row>
    <row r="76" spans="1:21" ht="19.899999999999999" customHeight="1" x14ac:dyDescent="0.4">
      <c r="A76" s="1" t="s">
        <v>49</v>
      </c>
      <c r="D76" s="14"/>
      <c r="F76" s="38">
        <f>SUM(F72:F75)</f>
        <v>2450803</v>
      </c>
      <c r="G76" s="39"/>
      <c r="H76" s="40">
        <f>SUM(H72:H75)</f>
        <v>3772520</v>
      </c>
      <c r="I76" s="34"/>
      <c r="J76" s="41">
        <f>SUM(J72:J75)</f>
        <v>1163840</v>
      </c>
      <c r="K76" s="34"/>
      <c r="L76" s="42">
        <f>SUM(L72:L75)</f>
        <v>993957</v>
      </c>
      <c r="M76" s="37"/>
      <c r="N76" s="37"/>
      <c r="O76" s="37"/>
      <c r="P76" s="37"/>
      <c r="Q76" s="37"/>
      <c r="R76" s="37"/>
      <c r="S76" s="37"/>
      <c r="T76" s="37"/>
      <c r="U76" s="37"/>
    </row>
    <row r="77" spans="1:21" ht="8.1" customHeight="1" x14ac:dyDescent="0.4">
      <c r="C77" s="1"/>
      <c r="D77" s="14"/>
      <c r="F77" s="30"/>
      <c r="J77" s="30"/>
    </row>
    <row r="78" spans="1:21" ht="19.899999999999999" customHeight="1" x14ac:dyDescent="0.4">
      <c r="A78" s="1" t="s">
        <v>50</v>
      </c>
      <c r="D78" s="14"/>
      <c r="F78" s="38">
        <f>SUM(F68,F76)</f>
        <v>7728662</v>
      </c>
      <c r="G78" s="39"/>
      <c r="H78" s="40">
        <f>SUM(H68,H76)</f>
        <v>8470763</v>
      </c>
      <c r="I78" s="34"/>
      <c r="J78" s="41">
        <f>SUM(J68,J76)</f>
        <v>4828304</v>
      </c>
      <c r="K78" s="34"/>
      <c r="L78" s="42">
        <f>SUM(L68,L76)</f>
        <v>4671570</v>
      </c>
      <c r="M78" s="37"/>
      <c r="N78" s="37"/>
      <c r="O78" s="37"/>
      <c r="P78" s="37"/>
      <c r="Q78" s="37"/>
      <c r="R78" s="37"/>
      <c r="S78" s="37"/>
      <c r="T78" s="37"/>
      <c r="U78" s="37"/>
    </row>
    <row r="79" spans="1:21" ht="19.899999999999999" customHeight="1" x14ac:dyDescent="0.4">
      <c r="A79" s="1"/>
      <c r="D79" s="14"/>
    </row>
    <row r="80" spans="1:21" ht="19.899999999999999" customHeight="1" x14ac:dyDescent="0.4">
      <c r="A80" s="1"/>
      <c r="D80" s="14"/>
    </row>
    <row r="81" spans="1:12" ht="19.899999999999999" customHeight="1" x14ac:dyDescent="0.4">
      <c r="A81" s="1"/>
      <c r="D81" s="14"/>
    </row>
    <row r="82" spans="1:12" ht="19.899999999999999" customHeight="1" x14ac:dyDescent="0.4">
      <c r="A82" s="1"/>
      <c r="D82" s="14"/>
    </row>
    <row r="83" spans="1:12" ht="19.899999999999999" customHeight="1" x14ac:dyDescent="0.4">
      <c r="A83" s="1"/>
      <c r="D83" s="14"/>
    </row>
    <row r="84" spans="1:12" ht="19.899999999999999" customHeight="1" x14ac:dyDescent="0.4">
      <c r="A84" s="1"/>
      <c r="D84" s="14"/>
    </row>
    <row r="85" spans="1:12" ht="19.899999999999999" customHeight="1" x14ac:dyDescent="0.4">
      <c r="A85" s="1"/>
      <c r="D85" s="14"/>
    </row>
    <row r="86" spans="1:12" ht="19.899999999999999" customHeight="1" x14ac:dyDescent="0.4">
      <c r="A86" s="1"/>
      <c r="D86" s="14"/>
    </row>
    <row r="87" spans="1:12" ht="19.899999999999999" customHeight="1" x14ac:dyDescent="0.4">
      <c r="A87" s="1"/>
      <c r="D87" s="14"/>
    </row>
    <row r="88" spans="1:12" ht="19.899999999999999" customHeight="1" x14ac:dyDescent="0.4">
      <c r="A88" s="1"/>
      <c r="D88" s="14"/>
    </row>
    <row r="89" spans="1:12" ht="19.899999999999999" customHeight="1" x14ac:dyDescent="0.4">
      <c r="A89" s="1"/>
      <c r="D89" s="14"/>
    </row>
    <row r="90" spans="1:12" ht="19.899999999999999" customHeight="1" x14ac:dyDescent="0.4">
      <c r="A90" s="1"/>
      <c r="D90" s="14"/>
    </row>
    <row r="91" spans="1:12" ht="19.899999999999999" customHeight="1" x14ac:dyDescent="0.4">
      <c r="A91" s="8" t="str">
        <f>+A45</f>
        <v>หมายเหตุประกอบงบการเงินรวมและงบการเงินเฉพาะกิจการเป็นส่วนหนึ่งของงบการเงินนี้</v>
      </c>
      <c r="B91" s="9"/>
      <c r="C91" s="9"/>
      <c r="D91" s="9"/>
      <c r="E91" s="9"/>
      <c r="F91" s="11"/>
      <c r="G91" s="11"/>
      <c r="H91" s="11"/>
      <c r="I91" s="12"/>
      <c r="J91" s="11"/>
      <c r="K91" s="12"/>
      <c r="L91" s="11"/>
    </row>
    <row r="92" spans="1:12" ht="19.899999999999999" customHeight="1" x14ac:dyDescent="0.4">
      <c r="A92" s="1" t="str">
        <f>+A1</f>
        <v>บริษัท เคอรี่ เอ็กซ์เพรส (ประเทศไทย) จำกัด (มหาชน)</v>
      </c>
      <c r="B92" s="1"/>
      <c r="C92" s="1"/>
      <c r="D92" s="1"/>
      <c r="E92" s="1"/>
      <c r="F92" s="2"/>
      <c r="G92" s="2"/>
      <c r="H92" s="2"/>
      <c r="I92" s="3"/>
      <c r="J92" s="2"/>
      <c r="K92" s="3"/>
      <c r="L92" s="2"/>
    </row>
    <row r="93" spans="1:12" ht="19.899999999999999" customHeight="1" x14ac:dyDescent="0.4">
      <c r="A93" s="5" t="s">
        <v>51</v>
      </c>
      <c r="B93" s="18"/>
      <c r="C93" s="18"/>
      <c r="D93" s="18"/>
      <c r="E93" s="18"/>
      <c r="F93" s="56"/>
      <c r="G93" s="56"/>
      <c r="H93" s="56"/>
      <c r="I93" s="57"/>
      <c r="J93" s="56"/>
      <c r="K93" s="57"/>
      <c r="L93" s="56"/>
    </row>
    <row r="94" spans="1:12" ht="19.899999999999999" customHeight="1" x14ac:dyDescent="0.4">
      <c r="A94" s="7" t="str">
        <f>+A48</f>
        <v>ณ วันที่ 31 ธันวาคม พ.ศ. 2564</v>
      </c>
      <c r="B94" s="21"/>
      <c r="C94" s="21"/>
      <c r="D94" s="21"/>
      <c r="E94" s="21"/>
      <c r="F94" s="58"/>
      <c r="G94" s="58"/>
      <c r="H94" s="58"/>
      <c r="I94" s="59"/>
      <c r="J94" s="58"/>
      <c r="K94" s="59"/>
      <c r="L94" s="58"/>
    </row>
    <row r="95" spans="1:12" ht="19.899999999999999" customHeight="1" x14ac:dyDescent="0.4">
      <c r="A95" s="18"/>
      <c r="B95" s="13"/>
      <c r="C95" s="60"/>
      <c r="E95" s="60"/>
      <c r="F95" s="61"/>
      <c r="G95" s="61"/>
      <c r="H95" s="61"/>
      <c r="I95" s="62"/>
      <c r="J95" s="61"/>
      <c r="K95" s="62"/>
      <c r="L95" s="61"/>
    </row>
    <row r="96" spans="1:12" ht="19.899999999999999" customHeight="1" x14ac:dyDescent="0.4">
      <c r="A96" s="1"/>
      <c r="B96" s="13"/>
      <c r="F96" s="206" t="s">
        <v>3</v>
      </c>
      <c r="G96" s="206"/>
      <c r="H96" s="206"/>
      <c r="I96" s="2"/>
      <c r="J96" s="207" t="s">
        <v>4</v>
      </c>
      <c r="K96" s="207"/>
      <c r="L96" s="207"/>
    </row>
    <row r="97" spans="1:21" ht="19.899999999999999" customHeight="1" x14ac:dyDescent="0.4">
      <c r="A97" s="18"/>
      <c r="B97" s="13"/>
      <c r="F97" s="19" t="s">
        <v>5</v>
      </c>
      <c r="G97" s="19"/>
      <c r="H97" s="19" t="s">
        <v>6</v>
      </c>
      <c r="J97" s="19" t="s">
        <v>5</v>
      </c>
      <c r="K97" s="20"/>
      <c r="L97" s="19" t="s">
        <v>6</v>
      </c>
    </row>
    <row r="98" spans="1:21" ht="19.899999999999999" customHeight="1" x14ac:dyDescent="0.4">
      <c r="A98" s="18"/>
      <c r="B98" s="18"/>
      <c r="C98" s="18"/>
      <c r="D98" s="21" t="s">
        <v>7</v>
      </c>
      <c r="E98" s="15"/>
      <c r="F98" s="22" t="s">
        <v>8</v>
      </c>
      <c r="G98" s="6"/>
      <c r="H98" s="22" t="s">
        <v>8</v>
      </c>
      <c r="I98" s="23"/>
      <c r="J98" s="22" t="s">
        <v>8</v>
      </c>
      <c r="K98" s="20"/>
      <c r="L98" s="22" t="s">
        <v>8</v>
      </c>
    </row>
    <row r="99" spans="1:21" ht="8.1" customHeight="1" x14ac:dyDescent="0.4">
      <c r="A99" s="18"/>
      <c r="B99" s="18"/>
      <c r="C99" s="18"/>
      <c r="D99" s="67"/>
      <c r="E99" s="15"/>
      <c r="F99" s="25"/>
      <c r="G99" s="26"/>
      <c r="H99" s="26"/>
      <c r="I99" s="23"/>
      <c r="J99" s="25"/>
      <c r="K99" s="68"/>
      <c r="L99" s="26"/>
    </row>
    <row r="100" spans="1:21" ht="19.899999999999999" customHeight="1" x14ac:dyDescent="0.4">
      <c r="A100" s="1" t="s">
        <v>52</v>
      </c>
      <c r="B100" s="1"/>
      <c r="C100" s="1"/>
      <c r="D100" s="69"/>
      <c r="E100" s="15"/>
      <c r="F100" s="25"/>
      <c r="G100" s="26"/>
      <c r="H100" s="26"/>
      <c r="I100" s="23"/>
      <c r="J100" s="25"/>
      <c r="K100" s="68"/>
      <c r="L100" s="26"/>
    </row>
    <row r="101" spans="1:21" ht="8.1" customHeight="1" x14ac:dyDescent="0.4">
      <c r="A101" s="18"/>
      <c r="B101" s="18"/>
      <c r="C101" s="18"/>
      <c r="E101" s="15"/>
      <c r="F101" s="27"/>
      <c r="G101" s="28"/>
      <c r="H101" s="28"/>
      <c r="I101" s="23"/>
      <c r="J101" s="27"/>
      <c r="K101" s="29"/>
      <c r="L101" s="28"/>
    </row>
    <row r="102" spans="1:21" ht="19.899999999999999" customHeight="1" x14ac:dyDescent="0.4">
      <c r="A102" s="1" t="s">
        <v>53</v>
      </c>
      <c r="F102" s="30"/>
      <c r="J102" s="30"/>
    </row>
    <row r="103" spans="1:21" ht="8.1" customHeight="1" x14ac:dyDescent="0.4">
      <c r="A103" s="18"/>
      <c r="B103" s="18"/>
      <c r="C103" s="18"/>
      <c r="E103" s="15"/>
      <c r="F103" s="27"/>
      <c r="G103" s="28"/>
      <c r="H103" s="28"/>
      <c r="I103" s="23"/>
      <c r="J103" s="27"/>
      <c r="K103" s="29"/>
      <c r="L103" s="28"/>
    </row>
    <row r="104" spans="1:21" ht="19.899999999999999" customHeight="1" x14ac:dyDescent="0.4">
      <c r="A104" s="31" t="s">
        <v>54</v>
      </c>
      <c r="F104" s="30"/>
      <c r="J104" s="30"/>
    </row>
    <row r="105" spans="1:21" ht="19.899999999999999" customHeight="1" x14ac:dyDescent="0.4">
      <c r="A105" s="31"/>
      <c r="B105" s="31" t="s">
        <v>55</v>
      </c>
      <c r="F105" s="30"/>
      <c r="J105" s="30"/>
    </row>
    <row r="106" spans="1:21" ht="19.899999999999999" customHeight="1" x14ac:dyDescent="0.4">
      <c r="A106" s="31"/>
      <c r="B106" s="31"/>
      <c r="C106" s="14" t="s">
        <v>56</v>
      </c>
      <c r="F106" s="30"/>
      <c r="J106" s="30"/>
      <c r="M106" s="37"/>
      <c r="N106" s="37"/>
      <c r="O106" s="37"/>
      <c r="P106" s="37"/>
      <c r="Q106" s="37"/>
      <c r="R106" s="37"/>
      <c r="S106" s="37"/>
      <c r="T106" s="37"/>
      <c r="U106" s="37"/>
    </row>
    <row r="107" spans="1:21" ht="19.899999999999999" customHeight="1" thickBot="1" x14ac:dyDescent="0.45">
      <c r="A107" s="31"/>
      <c r="B107" s="31"/>
      <c r="C107" s="14" t="s">
        <v>57</v>
      </c>
      <c r="D107" s="15">
        <v>23</v>
      </c>
      <c r="F107" s="70">
        <v>890000</v>
      </c>
      <c r="G107" s="33"/>
      <c r="H107" s="71">
        <v>890000</v>
      </c>
      <c r="I107" s="34"/>
      <c r="J107" s="70">
        <v>890000</v>
      </c>
      <c r="K107" s="34"/>
      <c r="L107" s="71">
        <v>890000</v>
      </c>
      <c r="M107" s="37"/>
      <c r="N107" s="37"/>
      <c r="O107" s="37"/>
      <c r="P107" s="37"/>
      <c r="Q107" s="37"/>
      <c r="R107" s="37"/>
      <c r="S107" s="37"/>
      <c r="T107" s="37"/>
      <c r="U107" s="37"/>
    </row>
    <row r="108" spans="1:21" ht="8.1" customHeight="1" thickTop="1" x14ac:dyDescent="0.4">
      <c r="C108" s="31"/>
      <c r="F108" s="30"/>
      <c r="J108" s="30"/>
    </row>
    <row r="109" spans="1:21" ht="19.899999999999999" customHeight="1" x14ac:dyDescent="0.4">
      <c r="B109" s="14" t="s">
        <v>58</v>
      </c>
      <c r="F109" s="30"/>
      <c r="J109" s="30"/>
    </row>
    <row r="110" spans="1:21" ht="19.899999999999999" customHeight="1" x14ac:dyDescent="0.4">
      <c r="C110" s="14" t="s">
        <v>59</v>
      </c>
      <c r="F110" s="30"/>
      <c r="J110" s="30"/>
    </row>
    <row r="111" spans="1:21" ht="19.899999999999999" customHeight="1" x14ac:dyDescent="0.4">
      <c r="C111" s="14" t="s">
        <v>60</v>
      </c>
      <c r="F111" s="30"/>
      <c r="J111" s="30"/>
    </row>
    <row r="112" spans="1:21" ht="19.899999999999999" customHeight="1" x14ac:dyDescent="0.4">
      <c r="C112" s="14" t="s">
        <v>137</v>
      </c>
      <c r="D112" s="52"/>
      <c r="F112" s="30"/>
      <c r="J112" s="30"/>
    </row>
    <row r="113" spans="1:21" ht="19.899999999999999" customHeight="1" x14ac:dyDescent="0.4">
      <c r="C113" s="4" t="s">
        <v>138</v>
      </c>
      <c r="F113" s="30"/>
      <c r="J113" s="30"/>
    </row>
    <row r="114" spans="1:21" ht="19.899999999999999" customHeight="1" x14ac:dyDescent="0.4">
      <c r="C114" s="14" t="s">
        <v>61</v>
      </c>
      <c r="D114" s="15">
        <v>23</v>
      </c>
      <c r="F114" s="32">
        <v>871289</v>
      </c>
      <c r="G114" s="33"/>
      <c r="H114" s="33">
        <v>870000</v>
      </c>
      <c r="I114" s="34"/>
      <c r="J114" s="32">
        <v>871289</v>
      </c>
      <c r="K114" s="34"/>
      <c r="L114" s="33">
        <v>870000</v>
      </c>
    </row>
    <row r="115" spans="1:21" ht="19.899999999999999" customHeight="1" x14ac:dyDescent="0.4">
      <c r="A115" s="14" t="s">
        <v>62</v>
      </c>
      <c r="D115" s="15">
        <v>23</v>
      </c>
      <c r="F115" s="66">
        <v>8139148</v>
      </c>
      <c r="G115" s="39"/>
      <c r="H115" s="39">
        <v>8111061</v>
      </c>
      <c r="I115" s="34"/>
      <c r="J115" s="35">
        <v>8139148</v>
      </c>
      <c r="K115" s="34"/>
      <c r="L115" s="36">
        <v>8111061</v>
      </c>
    </row>
    <row r="116" spans="1:21" ht="19.899999999999999" customHeight="1" x14ac:dyDescent="0.4">
      <c r="A116" s="72" t="s">
        <v>63</v>
      </c>
      <c r="B116" s="4"/>
      <c r="D116" s="15">
        <v>25</v>
      </c>
      <c r="F116" s="32">
        <v>81001</v>
      </c>
      <c r="G116" s="33"/>
      <c r="H116" s="33">
        <v>33364</v>
      </c>
      <c r="I116" s="34"/>
      <c r="J116" s="32">
        <v>81001</v>
      </c>
      <c r="K116" s="34"/>
      <c r="L116" s="33">
        <v>33364</v>
      </c>
    </row>
    <row r="117" spans="1:21" ht="19.899999999999999" customHeight="1" x14ac:dyDescent="0.4">
      <c r="A117" s="14" t="s">
        <v>64</v>
      </c>
      <c r="F117" s="32"/>
      <c r="G117" s="33"/>
      <c r="H117" s="33"/>
      <c r="I117" s="34"/>
      <c r="J117" s="32"/>
      <c r="K117" s="34"/>
      <c r="L117" s="33"/>
    </row>
    <row r="118" spans="1:21" ht="19.899999999999999" customHeight="1" x14ac:dyDescent="0.4">
      <c r="B118" s="73" t="s">
        <v>65</v>
      </c>
      <c r="D118" s="15">
        <v>24</v>
      </c>
      <c r="F118" s="32">
        <v>89000</v>
      </c>
      <c r="G118" s="33"/>
      <c r="H118" s="33">
        <v>89000</v>
      </c>
      <c r="I118" s="34"/>
      <c r="J118" s="32">
        <v>89000</v>
      </c>
      <c r="K118" s="34"/>
      <c r="L118" s="33">
        <v>89000</v>
      </c>
    </row>
    <row r="119" spans="1:21" ht="19.899999999999999" customHeight="1" x14ac:dyDescent="0.4">
      <c r="B119" s="73" t="s">
        <v>66</v>
      </c>
      <c r="F119" s="32">
        <f>'TH_Equity 12'!O36</f>
        <v>124975</v>
      </c>
      <c r="G119" s="33"/>
      <c r="H119" s="33">
        <v>1744047</v>
      </c>
      <c r="I119" s="34"/>
      <c r="J119" s="32">
        <v>39230</v>
      </c>
      <c r="K119" s="34"/>
      <c r="L119" s="33">
        <v>1676225</v>
      </c>
    </row>
    <row r="120" spans="1:21" ht="19.899999999999999" customHeight="1" x14ac:dyDescent="0.4">
      <c r="B120" s="73" t="s">
        <v>67</v>
      </c>
      <c r="F120" s="74">
        <v>-6502</v>
      </c>
      <c r="G120" s="39"/>
      <c r="H120" s="45">
        <v>0</v>
      </c>
      <c r="I120" s="34"/>
      <c r="J120" s="74">
        <v>-6502</v>
      </c>
      <c r="K120" s="34"/>
      <c r="L120" s="45">
        <v>0</v>
      </c>
    </row>
    <row r="121" spans="1:21" ht="8.1" customHeight="1" x14ac:dyDescent="0.4">
      <c r="A121" s="1"/>
      <c r="F121" s="75"/>
      <c r="G121" s="76"/>
      <c r="H121" s="77"/>
      <c r="J121" s="75"/>
      <c r="L121" s="76"/>
    </row>
    <row r="122" spans="1:21" ht="19.899999999999999" customHeight="1" x14ac:dyDescent="0.4">
      <c r="A122" s="14" t="s">
        <v>68</v>
      </c>
      <c r="F122" s="66">
        <f>SUM(F114:F120)</f>
        <v>9298911</v>
      </c>
      <c r="G122" s="39"/>
      <c r="H122" s="39">
        <f>SUM(H114:H120)</f>
        <v>10847472</v>
      </c>
      <c r="I122" s="34"/>
      <c r="J122" s="66">
        <f>SUM(J114:J120)</f>
        <v>9213166</v>
      </c>
      <c r="K122" s="34"/>
      <c r="L122" s="39">
        <f>SUM(L114:L120)</f>
        <v>10779650</v>
      </c>
      <c r="M122" s="37"/>
      <c r="N122" s="37"/>
      <c r="O122" s="37"/>
      <c r="P122" s="37"/>
      <c r="Q122" s="37"/>
      <c r="R122" s="37"/>
      <c r="S122" s="37"/>
      <c r="T122" s="37"/>
      <c r="U122" s="37"/>
    </row>
    <row r="123" spans="1:21" ht="19.899999999999999" customHeight="1" x14ac:dyDescent="0.4">
      <c r="A123" s="14" t="s">
        <v>69</v>
      </c>
      <c r="F123" s="38">
        <f>'TH_Equity 12'!U36</f>
        <v>17981</v>
      </c>
      <c r="G123" s="39"/>
      <c r="H123" s="45">
        <v>0</v>
      </c>
      <c r="I123" s="78"/>
      <c r="J123" s="44">
        <v>0</v>
      </c>
      <c r="K123" s="79"/>
      <c r="L123" s="45">
        <v>0</v>
      </c>
      <c r="M123" s="37"/>
      <c r="N123" s="37"/>
      <c r="O123" s="37"/>
      <c r="P123" s="37"/>
      <c r="Q123" s="37"/>
      <c r="R123" s="37"/>
      <c r="S123" s="37"/>
      <c r="T123" s="37"/>
      <c r="U123" s="37"/>
    </row>
    <row r="124" spans="1:21" ht="8.1" customHeight="1" x14ac:dyDescent="0.4">
      <c r="A124" s="1"/>
      <c r="F124" s="66"/>
      <c r="G124" s="39"/>
      <c r="H124" s="39"/>
      <c r="I124" s="34"/>
      <c r="J124" s="66"/>
      <c r="K124" s="34"/>
      <c r="L124" s="39"/>
      <c r="M124" s="37"/>
      <c r="N124" s="37"/>
      <c r="O124" s="37"/>
      <c r="P124" s="37"/>
      <c r="Q124" s="37"/>
      <c r="R124" s="37"/>
      <c r="S124" s="37"/>
      <c r="T124" s="37"/>
      <c r="U124" s="37"/>
    </row>
    <row r="125" spans="1:21" ht="19.899999999999999" customHeight="1" x14ac:dyDescent="0.4">
      <c r="A125" s="1" t="s">
        <v>70</v>
      </c>
      <c r="F125" s="38">
        <f>SUM(F122:F123)</f>
        <v>9316892</v>
      </c>
      <c r="G125" s="39"/>
      <c r="H125" s="40">
        <f>SUM(H122:H123)</f>
        <v>10847472</v>
      </c>
      <c r="I125" s="34"/>
      <c r="J125" s="38">
        <f>SUM(J122:J123)</f>
        <v>9213166</v>
      </c>
      <c r="K125" s="34"/>
      <c r="L125" s="40">
        <f>SUM(L122:L123)</f>
        <v>10779650</v>
      </c>
      <c r="M125" s="37"/>
      <c r="N125" s="37"/>
      <c r="O125" s="37"/>
      <c r="P125" s="37"/>
      <c r="Q125" s="37"/>
      <c r="R125" s="37"/>
      <c r="S125" s="37"/>
      <c r="T125" s="37"/>
      <c r="U125" s="37"/>
    </row>
    <row r="126" spans="1:21" ht="8.1" customHeight="1" x14ac:dyDescent="0.4">
      <c r="A126" s="1"/>
      <c r="F126" s="75"/>
      <c r="G126" s="76"/>
      <c r="H126" s="76"/>
      <c r="J126" s="75"/>
      <c r="K126" s="80"/>
      <c r="L126" s="76"/>
      <c r="M126" s="37"/>
      <c r="N126" s="37"/>
      <c r="O126" s="37"/>
      <c r="P126" s="37"/>
      <c r="Q126" s="37"/>
      <c r="R126" s="37"/>
      <c r="S126" s="37"/>
      <c r="T126" s="37"/>
      <c r="U126" s="37"/>
    </row>
    <row r="127" spans="1:21" ht="19.899999999999999" customHeight="1" thickBot="1" x14ac:dyDescent="0.45">
      <c r="A127" s="1" t="s">
        <v>71</v>
      </c>
      <c r="F127" s="81">
        <f>SUM(F125,F78)</f>
        <v>17045554</v>
      </c>
      <c r="G127" s="34"/>
      <c r="H127" s="82">
        <f>SUM(H125,H78)</f>
        <v>19318235</v>
      </c>
      <c r="I127" s="34"/>
      <c r="J127" s="81">
        <f>SUM(J125,J78)</f>
        <v>14041470</v>
      </c>
      <c r="K127" s="34"/>
      <c r="L127" s="82">
        <f>SUM(L125,L78)</f>
        <v>15451220</v>
      </c>
      <c r="M127" s="37"/>
      <c r="N127" s="37"/>
      <c r="O127" s="37"/>
      <c r="P127" s="37"/>
      <c r="Q127" s="37"/>
      <c r="R127" s="37"/>
      <c r="S127" s="37"/>
      <c r="T127" s="37"/>
      <c r="U127" s="37"/>
    </row>
    <row r="128" spans="1:21" ht="19.899999999999999" customHeight="1" thickTop="1" x14ac:dyDescent="0.4">
      <c r="A128" s="1"/>
      <c r="F128" s="83">
        <f>F40-F127</f>
        <v>0</v>
      </c>
      <c r="G128" s="83"/>
      <c r="H128" s="83">
        <f>H40-H127</f>
        <v>0</v>
      </c>
      <c r="I128" s="83"/>
      <c r="J128" s="83">
        <f>J40-J127</f>
        <v>0</v>
      </c>
      <c r="K128" s="83"/>
      <c r="L128" s="83">
        <f>L40-L127</f>
        <v>0</v>
      </c>
    </row>
    <row r="129" spans="1:12" ht="19.899999999999999" customHeight="1" x14ac:dyDescent="0.4">
      <c r="A129" s="1"/>
      <c r="F129" s="17"/>
      <c r="G129" s="17"/>
      <c r="H129" s="17"/>
      <c r="J129" s="17"/>
      <c r="L129" s="17"/>
    </row>
    <row r="130" spans="1:12" ht="19.899999999999999" customHeight="1" x14ac:dyDescent="0.4">
      <c r="A130" s="1"/>
      <c r="F130" s="17"/>
      <c r="G130" s="17"/>
      <c r="H130" s="17"/>
      <c r="J130" s="17"/>
      <c r="L130" s="17"/>
    </row>
    <row r="131" spans="1:12" ht="19.899999999999999" customHeight="1" x14ac:dyDescent="0.4">
      <c r="A131" s="1"/>
      <c r="F131" s="17"/>
      <c r="G131" s="17"/>
      <c r="H131" s="17"/>
      <c r="J131" s="17"/>
      <c r="L131" s="17"/>
    </row>
    <row r="132" spans="1:12" ht="19.899999999999999" customHeight="1" x14ac:dyDescent="0.4">
      <c r="A132" s="1"/>
      <c r="F132" s="17"/>
      <c r="G132" s="17"/>
      <c r="H132" s="17"/>
      <c r="J132" s="17"/>
      <c r="L132" s="17"/>
    </row>
    <row r="133" spans="1:12" ht="19.899999999999999" customHeight="1" x14ac:dyDescent="0.4">
      <c r="A133" s="1"/>
      <c r="D133" s="194"/>
      <c r="F133" s="17"/>
      <c r="G133" s="17"/>
      <c r="H133" s="17"/>
      <c r="J133" s="17"/>
      <c r="L133" s="17"/>
    </row>
    <row r="134" spans="1:12" ht="19.899999999999999" customHeight="1" x14ac:dyDescent="0.4">
      <c r="A134" s="1"/>
      <c r="D134" s="194"/>
      <c r="F134" s="17"/>
      <c r="G134" s="17"/>
      <c r="H134" s="17"/>
      <c r="J134" s="17"/>
      <c r="L134" s="17"/>
    </row>
    <row r="135" spans="1:12" ht="19.899999999999999" customHeight="1" x14ac:dyDescent="0.4">
      <c r="A135" s="1"/>
      <c r="F135" s="17"/>
      <c r="G135" s="17"/>
      <c r="H135" s="17"/>
      <c r="J135" s="17"/>
      <c r="L135" s="17"/>
    </row>
    <row r="136" spans="1:12" ht="18" customHeight="1" x14ac:dyDescent="0.4">
      <c r="A136" s="1"/>
      <c r="F136" s="17"/>
      <c r="G136" s="17"/>
      <c r="H136" s="17"/>
      <c r="J136" s="17"/>
      <c r="L136" s="17"/>
    </row>
    <row r="137" spans="1:12" ht="21.75" customHeight="1" x14ac:dyDescent="0.4">
      <c r="A137" s="8" t="str">
        <f>+A45</f>
        <v>หมายเหตุประกอบงบการเงินรวมและงบการเงินเฉพาะกิจการเป็นส่วนหนึ่งของงบการเงินนี้</v>
      </c>
      <c r="B137" s="9"/>
      <c r="C137" s="9"/>
      <c r="D137" s="10"/>
      <c r="E137" s="9"/>
      <c r="F137" s="11"/>
      <c r="G137" s="11"/>
      <c r="H137" s="11"/>
      <c r="I137" s="12"/>
      <c r="J137" s="11"/>
      <c r="K137" s="12"/>
      <c r="L137" s="11"/>
    </row>
    <row r="138" spans="1:12" ht="21.75" customHeight="1" x14ac:dyDescent="0.4">
      <c r="D138" s="14"/>
      <c r="K138" s="84"/>
    </row>
    <row r="139" spans="1:12" ht="21.75" customHeight="1" x14ac:dyDescent="0.4">
      <c r="D139" s="14"/>
      <c r="K139" s="84"/>
    </row>
    <row r="140" spans="1:12" ht="21.75" customHeight="1" x14ac:dyDescent="0.4">
      <c r="D140" s="14"/>
      <c r="K140" s="84"/>
    </row>
    <row r="141" spans="1:12" ht="21.75" customHeight="1" x14ac:dyDescent="0.4">
      <c r="D141" s="14"/>
      <c r="E141" s="85"/>
      <c r="F141" s="86"/>
      <c r="G141" s="86"/>
      <c r="H141" s="86"/>
      <c r="I141" s="86"/>
      <c r="J141" s="86"/>
      <c r="K141" s="16"/>
      <c r="L141" s="86"/>
    </row>
  </sheetData>
  <mergeCells count="9">
    <mergeCell ref="A54:C54"/>
    <mergeCell ref="F96:H96"/>
    <mergeCell ref="J96:L96"/>
    <mergeCell ref="F5:H5"/>
    <mergeCell ref="J5:L5"/>
    <mergeCell ref="A9:C9"/>
    <mergeCell ref="A43:L43"/>
    <mergeCell ref="F50:H50"/>
    <mergeCell ref="J50:L50"/>
  </mergeCells>
  <pageMargins left="0.8" right="0.5" top="0.5" bottom="0.6" header="0.49" footer="0.4"/>
  <pageSetup paperSize="9" scale="95" firstPageNumber="7" fitToHeight="0" orientation="portrait" useFirstPageNumber="1" horizontalDpi="1200" verticalDpi="1200" r:id="rId1"/>
  <headerFooter scaleWithDoc="0">
    <oddFooter>&amp;R&amp;"Browallia New,Regular"&amp;13&amp;P</oddFooter>
    <firstFooter>&amp;R&amp;"Arial,Regular"&amp;9&amp;P</firstFooter>
  </headerFooter>
  <rowBreaks count="2" manualBreakCount="2">
    <brk id="45" max="16383" man="1"/>
    <brk id="9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F72818-98C7-401B-950D-3AAC2D79D31E}">
  <sheetPr>
    <tabColor theme="8" tint="0.79998168889431442"/>
  </sheetPr>
  <dimension ref="A1:L93"/>
  <sheetViews>
    <sheetView zoomScaleNormal="100" zoomScaleSheetLayoutView="90" workbookViewId="0">
      <selection activeCell="C1" sqref="C1"/>
    </sheetView>
  </sheetViews>
  <sheetFormatPr defaultColWidth="8.85546875" defaultRowHeight="21" customHeight="1" x14ac:dyDescent="0.4"/>
  <cols>
    <col min="1" max="2" width="2.42578125" style="14" customWidth="1"/>
    <col min="3" max="3" width="24.28515625" style="14" customWidth="1"/>
    <col min="4" max="4" width="9" style="14" customWidth="1"/>
    <col min="5" max="5" width="0.85546875" style="14" customWidth="1"/>
    <col min="6" max="6" width="13.28515625" style="113" customWidth="1"/>
    <col min="7" max="7" width="0.85546875" style="14" customWidth="1"/>
    <col min="8" max="8" width="13.28515625" style="113" customWidth="1"/>
    <col min="9" max="9" width="0.85546875" style="14" customWidth="1"/>
    <col min="10" max="10" width="13.28515625" style="113" customWidth="1"/>
    <col min="11" max="11" width="0.85546875" style="14" customWidth="1"/>
    <col min="12" max="12" width="13.28515625" style="113" customWidth="1"/>
    <col min="13" max="16384" width="8.85546875" style="4"/>
  </cols>
  <sheetData>
    <row r="1" spans="1:12" ht="19.899999999999999" customHeight="1" x14ac:dyDescent="0.4">
      <c r="A1" s="1" t="str">
        <f>'TH_BS 7-9'!A46</f>
        <v>บริษัท เคอรี่ เอ็กซ์เพรส (ประเทศไทย) จำกัด (มหาชน)</v>
      </c>
      <c r="B1" s="1"/>
      <c r="C1" s="1"/>
      <c r="D1" s="1"/>
      <c r="E1" s="1"/>
      <c r="F1" s="87"/>
      <c r="G1" s="1"/>
      <c r="H1" s="87"/>
      <c r="I1" s="1"/>
      <c r="J1" s="87"/>
      <c r="K1" s="1"/>
      <c r="L1" s="87"/>
    </row>
    <row r="2" spans="1:12" ht="19.899999999999999" customHeight="1" x14ac:dyDescent="0.4">
      <c r="A2" s="1" t="s">
        <v>72</v>
      </c>
      <c r="B2" s="1"/>
      <c r="C2" s="1"/>
      <c r="D2" s="1"/>
      <c r="E2" s="1"/>
      <c r="F2" s="88"/>
      <c r="G2" s="1"/>
      <c r="H2" s="88"/>
      <c r="I2" s="1"/>
      <c r="J2" s="88"/>
      <c r="K2" s="1"/>
      <c r="L2" s="88"/>
    </row>
    <row r="3" spans="1:12" ht="19.899999999999999" customHeight="1" x14ac:dyDescent="0.4">
      <c r="A3" s="89" t="s">
        <v>73</v>
      </c>
      <c r="B3" s="89"/>
      <c r="C3" s="89"/>
      <c r="D3" s="89"/>
      <c r="E3" s="89"/>
      <c r="F3" s="7"/>
      <c r="G3" s="89"/>
      <c r="H3" s="7"/>
      <c r="I3" s="89"/>
      <c r="J3" s="7"/>
      <c r="K3" s="89"/>
      <c r="L3" s="7"/>
    </row>
    <row r="4" spans="1:12" ht="19.899999999999999" customHeight="1" x14ac:dyDescent="0.4">
      <c r="A4" s="18"/>
      <c r="B4" s="60"/>
      <c r="C4" s="60"/>
      <c r="D4" s="15"/>
      <c r="E4" s="60"/>
      <c r="F4" s="90"/>
      <c r="G4" s="60"/>
      <c r="H4" s="90"/>
      <c r="I4" s="60"/>
      <c r="J4" s="90"/>
      <c r="K4" s="60"/>
      <c r="L4" s="90"/>
    </row>
    <row r="5" spans="1:12" ht="19.899999999999999" customHeight="1" x14ac:dyDescent="0.4">
      <c r="A5" s="18"/>
      <c r="B5" s="60"/>
      <c r="C5" s="60"/>
      <c r="D5" s="15"/>
      <c r="E5" s="60"/>
      <c r="F5" s="206" t="s">
        <v>3</v>
      </c>
      <c r="G5" s="206"/>
      <c r="H5" s="206"/>
      <c r="I5" s="87"/>
      <c r="J5" s="206" t="s">
        <v>4</v>
      </c>
      <c r="K5" s="206"/>
      <c r="L5" s="206"/>
    </row>
    <row r="6" spans="1:12" ht="19.899999999999999" customHeight="1" x14ac:dyDescent="0.4">
      <c r="E6" s="15"/>
      <c r="F6" s="91" t="s">
        <v>5</v>
      </c>
      <c r="G6" s="15"/>
      <c r="H6" s="91" t="s">
        <v>6</v>
      </c>
      <c r="I6" s="15"/>
      <c r="J6" s="91" t="s">
        <v>5</v>
      </c>
      <c r="K6" s="15"/>
      <c r="L6" s="91" t="s">
        <v>6</v>
      </c>
    </row>
    <row r="7" spans="1:12" ht="19.899999999999999" customHeight="1" x14ac:dyDescent="0.4">
      <c r="D7" s="21" t="s">
        <v>7</v>
      </c>
      <c r="E7" s="15"/>
      <c r="F7" s="22" t="s">
        <v>8</v>
      </c>
      <c r="G7" s="23"/>
      <c r="H7" s="22" t="s">
        <v>8</v>
      </c>
      <c r="I7" s="23"/>
      <c r="J7" s="22" t="s">
        <v>8</v>
      </c>
      <c r="K7" s="20"/>
      <c r="L7" s="22" t="s">
        <v>8</v>
      </c>
    </row>
    <row r="8" spans="1:12" ht="8.1" customHeight="1" x14ac:dyDescent="0.4">
      <c r="D8" s="67"/>
      <c r="E8" s="15"/>
      <c r="F8" s="92"/>
      <c r="G8" s="15"/>
      <c r="H8" s="43"/>
      <c r="I8" s="15"/>
      <c r="J8" s="92"/>
      <c r="K8" s="15"/>
      <c r="L8" s="43"/>
    </row>
    <row r="9" spans="1:12" ht="19.899999999999999" customHeight="1" x14ac:dyDescent="0.4">
      <c r="A9" s="14" t="s">
        <v>74</v>
      </c>
      <c r="D9" s="15">
        <v>26</v>
      </c>
      <c r="F9" s="66">
        <v>18817770</v>
      </c>
      <c r="G9" s="17"/>
      <c r="H9" s="39">
        <v>18917062</v>
      </c>
      <c r="I9" s="17"/>
      <c r="J9" s="66">
        <v>18817675</v>
      </c>
      <c r="K9" s="17"/>
      <c r="L9" s="39">
        <v>18917062</v>
      </c>
    </row>
    <row r="10" spans="1:12" ht="19.899999999999999" customHeight="1" x14ac:dyDescent="0.4">
      <c r="A10" s="14" t="s">
        <v>75</v>
      </c>
      <c r="D10" s="15"/>
      <c r="F10" s="93">
        <v>-17478514</v>
      </c>
      <c r="G10" s="17"/>
      <c r="H10" s="94">
        <v>-15849763</v>
      </c>
      <c r="I10" s="17"/>
      <c r="J10" s="93">
        <v>-17869468</v>
      </c>
      <c r="K10" s="17"/>
      <c r="L10" s="94">
        <v>-15984806</v>
      </c>
    </row>
    <row r="11" spans="1:12" ht="8.1" customHeight="1" x14ac:dyDescent="0.4">
      <c r="D11" s="15"/>
      <c r="F11" s="75"/>
      <c r="G11" s="17"/>
      <c r="H11" s="76"/>
      <c r="I11" s="17"/>
      <c r="J11" s="75"/>
      <c r="K11" s="17"/>
      <c r="L11" s="76"/>
    </row>
    <row r="12" spans="1:12" ht="19.899999999999999" customHeight="1" x14ac:dyDescent="0.4">
      <c r="A12" s="1" t="s">
        <v>76</v>
      </c>
      <c r="D12" s="15"/>
      <c r="F12" s="95">
        <f>SUM(F9:F10)</f>
        <v>1339256</v>
      </c>
      <c r="G12" s="17"/>
      <c r="H12" s="96">
        <f>SUM(H9:H10)</f>
        <v>3067299</v>
      </c>
      <c r="I12" s="17"/>
      <c r="J12" s="95">
        <f>SUM(J9:J10)</f>
        <v>948207</v>
      </c>
      <c r="K12" s="17"/>
      <c r="L12" s="96">
        <f>SUM(L9:L10)</f>
        <v>2932256</v>
      </c>
    </row>
    <row r="13" spans="1:12" ht="19.899999999999999" customHeight="1" x14ac:dyDescent="0.4">
      <c r="A13" s="14" t="s">
        <v>77</v>
      </c>
      <c r="D13" s="15">
        <v>27</v>
      </c>
      <c r="F13" s="95">
        <v>154311</v>
      </c>
      <c r="G13" s="17"/>
      <c r="H13" s="96">
        <v>92992</v>
      </c>
      <c r="I13" s="17"/>
      <c r="J13" s="95">
        <v>444013</v>
      </c>
      <c r="K13" s="17"/>
      <c r="L13" s="96">
        <v>120120</v>
      </c>
    </row>
    <row r="14" spans="1:12" ht="19.899999999999999" customHeight="1" x14ac:dyDescent="0.4">
      <c r="A14" s="14" t="s">
        <v>78</v>
      </c>
      <c r="D14" s="15"/>
      <c r="F14" s="95">
        <v>-236083</v>
      </c>
      <c r="G14" s="17"/>
      <c r="H14" s="96">
        <v>-250111</v>
      </c>
      <c r="I14" s="17"/>
      <c r="J14" s="95">
        <v>-235669</v>
      </c>
      <c r="K14" s="17"/>
      <c r="L14" s="96">
        <v>-246567</v>
      </c>
    </row>
    <row r="15" spans="1:12" ht="19.899999999999999" customHeight="1" x14ac:dyDescent="0.4">
      <c r="A15" s="14" t="s">
        <v>79</v>
      </c>
      <c r="D15" s="15"/>
      <c r="F15" s="95">
        <v>-1143524</v>
      </c>
      <c r="G15" s="17"/>
      <c r="H15" s="96">
        <v>-1064157</v>
      </c>
      <c r="I15" s="17"/>
      <c r="J15" s="95">
        <v>-1142285</v>
      </c>
      <c r="K15" s="17"/>
      <c r="L15" s="96">
        <v>-1063319</v>
      </c>
    </row>
    <row r="16" spans="1:12" ht="19.899999999999999" customHeight="1" x14ac:dyDescent="0.4">
      <c r="A16" s="14" t="s">
        <v>80</v>
      </c>
      <c r="D16" s="15"/>
      <c r="F16" s="93">
        <v>-96846</v>
      </c>
      <c r="G16" s="17"/>
      <c r="H16" s="94">
        <v>-111961</v>
      </c>
      <c r="I16" s="17"/>
      <c r="J16" s="93">
        <v>-36972</v>
      </c>
      <c r="K16" s="17"/>
      <c r="L16" s="94">
        <v>-83023</v>
      </c>
    </row>
    <row r="17" spans="1:12" ht="8.1" customHeight="1" x14ac:dyDescent="0.4">
      <c r="D17" s="15"/>
      <c r="F17" s="97"/>
      <c r="G17" s="17"/>
      <c r="H17" s="98"/>
      <c r="I17" s="17"/>
      <c r="J17" s="97"/>
      <c r="K17" s="17"/>
      <c r="L17" s="98"/>
    </row>
    <row r="18" spans="1:12" ht="19.899999999999999" customHeight="1" x14ac:dyDescent="0.4">
      <c r="A18" s="1" t="s">
        <v>81</v>
      </c>
      <c r="D18" s="15"/>
      <c r="F18" s="95">
        <f>SUM(F12:F16)</f>
        <v>17114</v>
      </c>
      <c r="G18" s="17"/>
      <c r="H18" s="96">
        <f>SUM(H12:H16)</f>
        <v>1734062</v>
      </c>
      <c r="I18" s="17"/>
      <c r="J18" s="95">
        <f>SUM(J12:J16)</f>
        <v>-22706</v>
      </c>
      <c r="K18" s="17"/>
      <c r="L18" s="96">
        <f>SUM(L12:L16)</f>
        <v>1659467</v>
      </c>
    </row>
    <row r="19" spans="1:12" ht="19.899999999999999" customHeight="1" x14ac:dyDescent="0.4">
      <c r="A19" s="14" t="s">
        <v>82</v>
      </c>
      <c r="D19" s="15">
        <v>29</v>
      </c>
      <c r="F19" s="93">
        <v>27823</v>
      </c>
      <c r="G19" s="17"/>
      <c r="H19" s="94">
        <v>-329037</v>
      </c>
      <c r="I19" s="17"/>
      <c r="J19" s="93">
        <v>53997</v>
      </c>
      <c r="K19" s="17"/>
      <c r="L19" s="94">
        <v>-321856</v>
      </c>
    </row>
    <row r="20" spans="1:12" ht="8.1" customHeight="1" x14ac:dyDescent="0.4">
      <c r="D20" s="15"/>
      <c r="F20" s="75"/>
      <c r="G20" s="17"/>
      <c r="H20" s="76"/>
      <c r="I20" s="17"/>
      <c r="J20" s="75"/>
      <c r="K20" s="17"/>
      <c r="L20" s="76"/>
    </row>
    <row r="21" spans="1:12" ht="19.899999999999999" customHeight="1" x14ac:dyDescent="0.4">
      <c r="A21" s="18" t="s">
        <v>83</v>
      </c>
      <c r="D21" s="15"/>
      <c r="F21" s="95">
        <f>SUM(F18:F19)</f>
        <v>44937</v>
      </c>
      <c r="G21" s="17"/>
      <c r="H21" s="96">
        <f>SUM(H18:H19)</f>
        <v>1405025</v>
      </c>
      <c r="I21" s="17"/>
      <c r="J21" s="95">
        <f>SUM(J18:J19)</f>
        <v>31291</v>
      </c>
      <c r="K21" s="17"/>
      <c r="L21" s="96">
        <f>SUM(L18:L19)</f>
        <v>1337611</v>
      </c>
    </row>
    <row r="22" spans="1:12" ht="19.899999999999999" customHeight="1" x14ac:dyDescent="0.4">
      <c r="A22" s="18" t="s">
        <v>84</v>
      </c>
      <c r="D22" s="15"/>
      <c r="F22" s="97"/>
      <c r="G22" s="17"/>
      <c r="H22" s="98"/>
      <c r="I22" s="17"/>
      <c r="J22" s="97"/>
      <c r="K22" s="17"/>
      <c r="L22" s="98"/>
    </row>
    <row r="23" spans="1:12" ht="19.899999999999999" customHeight="1" x14ac:dyDescent="0.4">
      <c r="A23" s="99" t="s">
        <v>85</v>
      </c>
      <c r="D23" s="15"/>
      <c r="F23" s="97"/>
      <c r="G23" s="17"/>
      <c r="H23" s="98"/>
      <c r="I23" s="17"/>
      <c r="J23" s="97"/>
      <c r="K23" s="17"/>
      <c r="L23" s="98"/>
    </row>
    <row r="24" spans="1:12" ht="19.899999999999999" customHeight="1" x14ac:dyDescent="0.4">
      <c r="A24" s="99"/>
      <c r="B24" s="100" t="s">
        <v>86</v>
      </c>
      <c r="D24" s="15"/>
      <c r="F24" s="97"/>
      <c r="G24" s="17"/>
      <c r="H24" s="98"/>
      <c r="I24" s="17"/>
      <c r="J24" s="97"/>
      <c r="K24" s="17"/>
      <c r="L24" s="98"/>
    </row>
    <row r="25" spans="1:12" ht="19.899999999999999" customHeight="1" x14ac:dyDescent="0.4">
      <c r="A25" s="13" t="s">
        <v>87</v>
      </c>
      <c r="D25" s="15"/>
      <c r="F25" s="97"/>
      <c r="G25" s="17"/>
      <c r="H25" s="98"/>
      <c r="I25" s="17"/>
      <c r="J25" s="97"/>
      <c r="K25" s="17"/>
      <c r="L25" s="98"/>
    </row>
    <row r="26" spans="1:12" ht="19.899999999999999" customHeight="1" x14ac:dyDescent="0.4">
      <c r="A26" s="13"/>
      <c r="B26" s="14" t="s">
        <v>88</v>
      </c>
      <c r="D26" s="15"/>
      <c r="F26" s="93">
        <v>9503</v>
      </c>
      <c r="G26" s="17"/>
      <c r="H26" s="94">
        <v>-7376</v>
      </c>
      <c r="I26" s="17"/>
      <c r="J26" s="93">
        <v>7207</v>
      </c>
      <c r="K26" s="17"/>
      <c r="L26" s="94">
        <v>-7784</v>
      </c>
    </row>
    <row r="27" spans="1:12" ht="8.1" customHeight="1" x14ac:dyDescent="0.4">
      <c r="A27" s="13"/>
      <c r="D27" s="15"/>
      <c r="F27" s="95"/>
      <c r="G27" s="17"/>
      <c r="H27" s="96"/>
      <c r="I27" s="17"/>
      <c r="J27" s="95"/>
      <c r="K27" s="17"/>
      <c r="L27" s="96"/>
    </row>
    <row r="28" spans="1:12" ht="19.899999999999999" customHeight="1" x14ac:dyDescent="0.4">
      <c r="A28" s="13"/>
      <c r="B28" s="14" t="s">
        <v>89</v>
      </c>
      <c r="D28" s="15"/>
      <c r="F28" s="95"/>
      <c r="G28" s="17"/>
      <c r="H28" s="96"/>
      <c r="I28" s="17"/>
      <c r="J28" s="95"/>
      <c r="K28" s="17"/>
      <c r="L28" s="96"/>
    </row>
    <row r="29" spans="1:12" ht="19.899999999999999" customHeight="1" x14ac:dyDescent="0.4">
      <c r="A29" s="13"/>
      <c r="C29" s="14" t="s">
        <v>86</v>
      </c>
      <c r="D29" s="15"/>
      <c r="F29" s="93">
        <f>F26</f>
        <v>9503</v>
      </c>
      <c r="G29" s="17"/>
      <c r="H29" s="94">
        <f>H26</f>
        <v>-7376</v>
      </c>
      <c r="I29" s="17"/>
      <c r="J29" s="93">
        <f>J26</f>
        <v>7207</v>
      </c>
      <c r="K29" s="17"/>
      <c r="L29" s="94">
        <f>L26</f>
        <v>-7784</v>
      </c>
    </row>
    <row r="30" spans="1:12" ht="8.1" customHeight="1" x14ac:dyDescent="0.4">
      <c r="A30" s="13"/>
      <c r="D30" s="15"/>
      <c r="F30" s="95"/>
      <c r="G30" s="17"/>
      <c r="H30" s="96"/>
      <c r="I30" s="17"/>
      <c r="J30" s="95"/>
      <c r="K30" s="17"/>
      <c r="L30" s="96"/>
    </row>
    <row r="31" spans="1:12" ht="19.899999999999999" customHeight="1" x14ac:dyDescent="0.4">
      <c r="A31" s="99" t="s">
        <v>90</v>
      </c>
      <c r="B31" s="100"/>
      <c r="C31" s="100"/>
      <c r="D31" s="15"/>
      <c r="F31" s="95"/>
      <c r="G31" s="17"/>
      <c r="H31" s="96"/>
      <c r="I31" s="17"/>
      <c r="J31" s="95"/>
      <c r="K31" s="17"/>
      <c r="L31" s="96"/>
    </row>
    <row r="32" spans="1:12" ht="19.899999999999999" customHeight="1" x14ac:dyDescent="0.4">
      <c r="A32" s="99"/>
      <c r="B32" s="100" t="s">
        <v>86</v>
      </c>
      <c r="C32" s="100"/>
      <c r="D32" s="15"/>
      <c r="F32" s="95"/>
      <c r="G32" s="17"/>
      <c r="H32" s="96"/>
      <c r="I32" s="17"/>
      <c r="J32" s="95"/>
      <c r="K32" s="17"/>
      <c r="L32" s="96"/>
    </row>
    <row r="33" spans="1:12" ht="19.899999999999999" customHeight="1" x14ac:dyDescent="0.4">
      <c r="A33" s="99"/>
      <c r="B33" s="14" t="s">
        <v>91</v>
      </c>
      <c r="D33" s="15"/>
      <c r="F33" s="95"/>
      <c r="G33" s="17"/>
      <c r="H33" s="96"/>
      <c r="I33" s="17"/>
      <c r="J33" s="95"/>
      <c r="K33" s="17"/>
      <c r="L33" s="96"/>
    </row>
    <row r="34" spans="1:12" ht="19.899999999999999" customHeight="1" x14ac:dyDescent="0.4">
      <c r="A34" s="99"/>
      <c r="C34" s="14" t="s">
        <v>92</v>
      </c>
      <c r="D34" s="15"/>
      <c r="F34" s="95"/>
      <c r="G34" s="17"/>
      <c r="H34" s="96"/>
      <c r="I34" s="17"/>
      <c r="J34" s="95"/>
      <c r="K34" s="17"/>
      <c r="L34" s="96"/>
    </row>
    <row r="35" spans="1:12" ht="19.899999999999999" customHeight="1" x14ac:dyDescent="0.4">
      <c r="A35" s="99"/>
      <c r="C35" s="14" t="s">
        <v>139</v>
      </c>
      <c r="D35" s="15"/>
      <c r="F35" s="93">
        <v>-6502</v>
      </c>
      <c r="G35" s="17"/>
      <c r="H35" s="94">
        <v>0</v>
      </c>
      <c r="I35" s="17"/>
      <c r="J35" s="93">
        <v>-6502</v>
      </c>
      <c r="K35" s="17"/>
      <c r="L35" s="94">
        <v>0</v>
      </c>
    </row>
    <row r="36" spans="1:12" ht="8.1" customHeight="1" x14ac:dyDescent="0.4">
      <c r="A36" s="99"/>
      <c r="D36" s="15"/>
      <c r="F36" s="95"/>
      <c r="G36" s="17"/>
      <c r="H36" s="96"/>
      <c r="I36" s="17"/>
      <c r="J36" s="95"/>
      <c r="K36" s="17"/>
      <c r="L36" s="96"/>
    </row>
    <row r="37" spans="1:12" ht="19.899999999999999" customHeight="1" x14ac:dyDescent="0.4">
      <c r="A37" s="99"/>
      <c r="B37" s="14" t="s">
        <v>93</v>
      </c>
      <c r="D37" s="15"/>
      <c r="F37" s="95"/>
      <c r="G37" s="17"/>
      <c r="H37" s="96"/>
      <c r="I37" s="17"/>
      <c r="J37" s="95"/>
      <c r="K37" s="17"/>
      <c r="L37" s="96"/>
    </row>
    <row r="38" spans="1:12" ht="19.899999999999999" customHeight="1" x14ac:dyDescent="0.4">
      <c r="A38" s="99"/>
      <c r="C38" s="14" t="s">
        <v>86</v>
      </c>
      <c r="D38" s="15"/>
      <c r="F38" s="93">
        <f>F35</f>
        <v>-6502</v>
      </c>
      <c r="G38" s="17"/>
      <c r="H38" s="94">
        <f>H35</f>
        <v>0</v>
      </c>
      <c r="I38" s="17"/>
      <c r="J38" s="93">
        <f>J35</f>
        <v>-6502</v>
      </c>
      <c r="K38" s="17"/>
      <c r="L38" s="94">
        <f>L35</f>
        <v>0</v>
      </c>
    </row>
    <row r="39" spans="1:12" ht="8.1" customHeight="1" x14ac:dyDescent="0.4">
      <c r="D39" s="15"/>
      <c r="F39" s="75"/>
      <c r="G39" s="17"/>
      <c r="H39" s="76"/>
      <c r="I39" s="17"/>
      <c r="J39" s="75"/>
      <c r="K39" s="17"/>
      <c r="L39" s="76"/>
    </row>
    <row r="40" spans="1:12" ht="19.899999999999999" customHeight="1" x14ac:dyDescent="0.4">
      <c r="A40" s="18" t="s">
        <v>94</v>
      </c>
      <c r="D40" s="15"/>
      <c r="F40" s="93">
        <f>SUM(F29,F38)</f>
        <v>3001</v>
      </c>
      <c r="G40" s="17"/>
      <c r="H40" s="94">
        <f>SUM(H29,H38)</f>
        <v>-7376</v>
      </c>
      <c r="I40" s="17"/>
      <c r="J40" s="93">
        <f>SUM(J29,J38)</f>
        <v>705</v>
      </c>
      <c r="K40" s="17"/>
      <c r="L40" s="94">
        <f>SUM(L29,L38)</f>
        <v>-7784</v>
      </c>
    </row>
    <row r="41" spans="1:12" ht="8.1" customHeight="1" x14ac:dyDescent="0.4">
      <c r="A41" s="18"/>
      <c r="D41" s="15"/>
      <c r="F41" s="97"/>
      <c r="G41" s="17"/>
      <c r="H41" s="98"/>
      <c r="I41" s="17"/>
      <c r="J41" s="97"/>
      <c r="K41" s="17"/>
      <c r="L41" s="98"/>
    </row>
    <row r="42" spans="1:12" ht="19.899999999999999" customHeight="1" thickBot="1" x14ac:dyDescent="0.45">
      <c r="A42" s="18" t="s">
        <v>95</v>
      </c>
      <c r="D42" s="15"/>
      <c r="F42" s="101">
        <f>SUM(F21,F40)</f>
        <v>47938</v>
      </c>
      <c r="G42" s="17"/>
      <c r="H42" s="102">
        <f>SUM(H21,H40)</f>
        <v>1397649</v>
      </c>
      <c r="I42" s="17"/>
      <c r="J42" s="101">
        <f>SUM(J21,J40)</f>
        <v>31996</v>
      </c>
      <c r="K42" s="17"/>
      <c r="L42" s="102">
        <f>SUM(L21,L40)</f>
        <v>1329827</v>
      </c>
    </row>
    <row r="43" spans="1:12" ht="19.899999999999999" customHeight="1" thickTop="1" x14ac:dyDescent="0.4">
      <c r="A43" s="18"/>
      <c r="D43" s="15"/>
      <c r="F43" s="98"/>
      <c r="G43" s="17"/>
      <c r="H43" s="98"/>
      <c r="I43" s="17"/>
      <c r="J43" s="98"/>
      <c r="K43" s="17"/>
      <c r="L43" s="98"/>
    </row>
    <row r="44" spans="1:12" ht="19.899999999999999" customHeight="1" x14ac:dyDescent="0.4">
      <c r="A44" s="193"/>
      <c r="D44" s="194"/>
      <c r="F44" s="98"/>
      <c r="G44" s="17"/>
      <c r="H44" s="98"/>
      <c r="I44" s="17"/>
      <c r="J44" s="98"/>
      <c r="K44" s="17"/>
      <c r="L44" s="98"/>
    </row>
    <row r="45" spans="1:12" ht="19.899999999999999" customHeight="1" x14ac:dyDescent="0.4">
      <c r="A45" s="18"/>
      <c r="D45" s="15"/>
      <c r="F45" s="98"/>
      <c r="G45" s="17"/>
      <c r="H45" s="98"/>
      <c r="I45" s="17"/>
      <c r="J45" s="98"/>
      <c r="K45" s="17"/>
      <c r="L45" s="98"/>
    </row>
    <row r="46" spans="1:12" ht="19.899999999999999" customHeight="1" x14ac:dyDescent="0.4">
      <c r="A46" s="193"/>
      <c r="D46" s="194"/>
      <c r="F46" s="98"/>
      <c r="G46" s="17"/>
      <c r="H46" s="98"/>
      <c r="I46" s="17"/>
      <c r="J46" s="98"/>
      <c r="K46" s="17"/>
      <c r="L46" s="98"/>
    </row>
    <row r="47" spans="1:12" ht="2.25" customHeight="1" x14ac:dyDescent="0.4">
      <c r="A47" s="168"/>
      <c r="D47" s="169"/>
      <c r="F47" s="98"/>
      <c r="G47" s="17"/>
      <c r="H47" s="98"/>
      <c r="I47" s="17"/>
      <c r="J47" s="98"/>
      <c r="K47" s="17"/>
      <c r="L47" s="98"/>
    </row>
    <row r="48" spans="1:12" ht="21.95" customHeight="1" x14ac:dyDescent="0.4">
      <c r="A48" s="8" t="str">
        <f>'TH_BS 7-9'!A45</f>
        <v>หมายเหตุประกอบงบการเงินรวมและงบการเงินเฉพาะกิจการเป็นส่วนหนึ่งของงบการเงินนี้</v>
      </c>
      <c r="B48" s="9"/>
      <c r="C48" s="89"/>
      <c r="D48" s="10"/>
      <c r="E48" s="9"/>
      <c r="F48" s="103"/>
      <c r="G48" s="9"/>
      <c r="H48" s="104"/>
      <c r="I48" s="9"/>
      <c r="J48" s="103"/>
      <c r="K48" s="9"/>
      <c r="L48" s="104"/>
    </row>
    <row r="49" spans="1:12" ht="19.899999999999999" customHeight="1" x14ac:dyDescent="0.4">
      <c r="A49" s="1" t="str">
        <f>A1</f>
        <v>บริษัท เคอรี่ เอ็กซ์เพรส (ประเทศไทย) จำกัด (มหาชน)</v>
      </c>
      <c r="B49" s="1"/>
      <c r="C49" s="1"/>
      <c r="D49" s="1"/>
      <c r="E49" s="1"/>
      <c r="F49" s="87"/>
      <c r="G49" s="1"/>
      <c r="H49" s="87"/>
      <c r="I49" s="1"/>
      <c r="J49" s="87"/>
      <c r="K49" s="1"/>
      <c r="L49" s="87"/>
    </row>
    <row r="50" spans="1:12" ht="19.899999999999999" customHeight="1" x14ac:dyDescent="0.4">
      <c r="A50" s="1" t="s">
        <v>96</v>
      </c>
      <c r="B50" s="1"/>
      <c r="C50" s="1"/>
      <c r="D50" s="1"/>
      <c r="E50" s="1"/>
      <c r="F50" s="88"/>
      <c r="G50" s="1"/>
      <c r="H50" s="88"/>
      <c r="I50" s="1"/>
      <c r="J50" s="88"/>
      <c r="K50" s="1"/>
      <c r="L50" s="88"/>
    </row>
    <row r="51" spans="1:12" ht="19.899999999999999" customHeight="1" x14ac:dyDescent="0.4">
      <c r="A51" s="89" t="s">
        <v>73</v>
      </c>
      <c r="B51" s="89"/>
      <c r="C51" s="89"/>
      <c r="D51" s="89"/>
      <c r="E51" s="89"/>
      <c r="F51" s="7"/>
      <c r="G51" s="89"/>
      <c r="H51" s="7"/>
      <c r="I51" s="89"/>
      <c r="J51" s="7"/>
      <c r="K51" s="89"/>
      <c r="L51" s="7"/>
    </row>
    <row r="52" spans="1:12" ht="19.899999999999999" customHeight="1" x14ac:dyDescent="0.4">
      <c r="A52" s="18"/>
      <c r="B52" s="60"/>
      <c r="C52" s="60"/>
      <c r="D52" s="15"/>
      <c r="E52" s="60"/>
      <c r="F52" s="90"/>
      <c r="G52" s="60"/>
      <c r="H52" s="90"/>
      <c r="I52" s="60"/>
      <c r="J52" s="90"/>
      <c r="K52" s="60"/>
      <c r="L52" s="90"/>
    </row>
    <row r="53" spans="1:12" ht="19.899999999999999" customHeight="1" x14ac:dyDescent="0.4">
      <c r="A53" s="18"/>
      <c r="B53" s="60"/>
      <c r="C53" s="60"/>
      <c r="D53" s="15"/>
      <c r="E53" s="60"/>
      <c r="F53" s="206" t="s">
        <v>3</v>
      </c>
      <c r="G53" s="206"/>
      <c r="H53" s="206"/>
      <c r="I53" s="87"/>
      <c r="J53" s="206" t="s">
        <v>4</v>
      </c>
      <c r="K53" s="206"/>
      <c r="L53" s="206"/>
    </row>
    <row r="54" spans="1:12" ht="19.899999999999999" customHeight="1" x14ac:dyDescent="0.4">
      <c r="E54" s="15"/>
      <c r="F54" s="91" t="s">
        <v>5</v>
      </c>
      <c r="G54" s="15"/>
      <c r="H54" s="91" t="s">
        <v>6</v>
      </c>
      <c r="I54" s="15"/>
      <c r="J54" s="91" t="s">
        <v>5</v>
      </c>
      <c r="K54" s="15"/>
      <c r="L54" s="91" t="s">
        <v>6</v>
      </c>
    </row>
    <row r="55" spans="1:12" ht="19.899999999999999" customHeight="1" x14ac:dyDescent="0.4">
      <c r="D55" s="21" t="s">
        <v>7</v>
      </c>
      <c r="E55" s="15"/>
      <c r="F55" s="22" t="s">
        <v>8</v>
      </c>
      <c r="G55" s="23"/>
      <c r="H55" s="22" t="s">
        <v>8</v>
      </c>
      <c r="I55" s="23"/>
      <c r="J55" s="22" t="s">
        <v>8</v>
      </c>
      <c r="K55" s="20"/>
      <c r="L55" s="22" t="s">
        <v>8</v>
      </c>
    </row>
    <row r="56" spans="1:12" ht="8.1" customHeight="1" x14ac:dyDescent="0.4">
      <c r="D56" s="67"/>
      <c r="E56" s="15"/>
      <c r="F56" s="92"/>
      <c r="G56" s="15"/>
      <c r="H56" s="43"/>
      <c r="I56" s="15"/>
      <c r="J56" s="92"/>
      <c r="K56" s="15"/>
      <c r="L56" s="43"/>
    </row>
    <row r="57" spans="1:12" ht="19.899999999999999" customHeight="1" x14ac:dyDescent="0.4">
      <c r="A57" s="18" t="s">
        <v>97</v>
      </c>
      <c r="D57" s="15"/>
      <c r="F57" s="97"/>
      <c r="G57" s="17"/>
      <c r="H57" s="98"/>
      <c r="I57" s="17"/>
      <c r="J57" s="97"/>
      <c r="K57" s="17"/>
      <c r="L57" s="98"/>
    </row>
    <row r="58" spans="1:12" ht="19.899999999999999" customHeight="1" x14ac:dyDescent="0.4">
      <c r="A58" s="13" t="s">
        <v>98</v>
      </c>
      <c r="D58" s="15"/>
      <c r="F58" s="95">
        <f>F21-F59</f>
        <v>46918</v>
      </c>
      <c r="G58" s="17"/>
      <c r="H58" s="96">
        <f>H21-H59</f>
        <v>1405025</v>
      </c>
      <c r="I58" s="17"/>
      <c r="J58" s="95">
        <f>J21-J59</f>
        <v>31291</v>
      </c>
      <c r="K58" s="17"/>
      <c r="L58" s="96">
        <f>L21-L59</f>
        <v>1337611</v>
      </c>
    </row>
    <row r="59" spans="1:12" ht="19.899999999999999" customHeight="1" x14ac:dyDescent="0.4">
      <c r="A59" s="105" t="s">
        <v>99</v>
      </c>
      <c r="D59" s="15"/>
      <c r="F59" s="93">
        <v>-1981</v>
      </c>
      <c r="G59" s="17"/>
      <c r="H59" s="94">
        <v>0</v>
      </c>
      <c r="I59" s="17"/>
      <c r="J59" s="93">
        <v>0</v>
      </c>
      <c r="K59" s="17"/>
      <c r="L59" s="94">
        <v>0</v>
      </c>
    </row>
    <row r="60" spans="1:12" ht="8.1" customHeight="1" x14ac:dyDescent="0.4">
      <c r="D60" s="194"/>
      <c r="F60" s="75"/>
      <c r="G60" s="17"/>
      <c r="H60" s="76"/>
      <c r="I60" s="17"/>
      <c r="J60" s="75"/>
      <c r="K60" s="17"/>
      <c r="L60" s="76"/>
    </row>
    <row r="61" spans="1:12" ht="19.899999999999999" customHeight="1" thickBot="1" x14ac:dyDescent="0.45">
      <c r="A61" s="105"/>
      <c r="D61" s="15"/>
      <c r="F61" s="101">
        <f>SUM(F58:F59)</f>
        <v>44937</v>
      </c>
      <c r="G61" s="17"/>
      <c r="H61" s="102">
        <f>SUM(H58:H59)</f>
        <v>1405025</v>
      </c>
      <c r="I61" s="17"/>
      <c r="J61" s="101">
        <f>SUM(J58:J59)</f>
        <v>31291</v>
      </c>
      <c r="K61" s="17"/>
      <c r="L61" s="102">
        <f>SUM(L58:L59)</f>
        <v>1337611</v>
      </c>
    </row>
    <row r="62" spans="1:12" ht="19.899999999999999" customHeight="1" thickTop="1" x14ac:dyDescent="0.4">
      <c r="A62" s="18" t="s">
        <v>100</v>
      </c>
      <c r="D62" s="15"/>
      <c r="F62" s="97"/>
      <c r="G62" s="17"/>
      <c r="H62" s="98"/>
      <c r="I62" s="17"/>
      <c r="J62" s="97"/>
      <c r="K62" s="17"/>
      <c r="L62" s="98"/>
    </row>
    <row r="63" spans="1:12" ht="19.899999999999999" customHeight="1" x14ac:dyDescent="0.4">
      <c r="A63" s="13" t="s">
        <v>98</v>
      </c>
      <c r="D63" s="15"/>
      <c r="F63" s="95">
        <f>F42-F64</f>
        <v>49919</v>
      </c>
      <c r="G63" s="17"/>
      <c r="H63" s="96">
        <f>H42-H64</f>
        <v>1397649</v>
      </c>
      <c r="I63" s="17"/>
      <c r="J63" s="95">
        <f>J42-J64</f>
        <v>31996</v>
      </c>
      <c r="K63" s="17"/>
      <c r="L63" s="96">
        <f>L42-L64</f>
        <v>1329827</v>
      </c>
    </row>
    <row r="64" spans="1:12" ht="19.899999999999999" customHeight="1" x14ac:dyDescent="0.4">
      <c r="A64" s="105" t="s">
        <v>99</v>
      </c>
      <c r="D64" s="15"/>
      <c r="F64" s="93">
        <v>-1981</v>
      </c>
      <c r="G64" s="17"/>
      <c r="H64" s="94">
        <v>0</v>
      </c>
      <c r="I64" s="17"/>
      <c r="J64" s="93">
        <v>0</v>
      </c>
      <c r="K64" s="17"/>
      <c r="L64" s="94">
        <v>0</v>
      </c>
    </row>
    <row r="65" spans="1:12" ht="8.1" customHeight="1" x14ac:dyDescent="0.4">
      <c r="D65" s="194"/>
      <c r="F65" s="75"/>
      <c r="G65" s="17"/>
      <c r="H65" s="76"/>
      <c r="I65" s="17"/>
      <c r="J65" s="75"/>
      <c r="K65" s="17"/>
      <c r="L65" s="76"/>
    </row>
    <row r="66" spans="1:12" ht="19.899999999999999" customHeight="1" thickBot="1" x14ac:dyDescent="0.45">
      <c r="A66" s="105"/>
      <c r="D66" s="15"/>
      <c r="F66" s="101">
        <f>SUM(F63:F64)</f>
        <v>47938</v>
      </c>
      <c r="G66" s="17"/>
      <c r="H66" s="102">
        <f>SUM(H63:H64)</f>
        <v>1397649</v>
      </c>
      <c r="I66" s="17"/>
      <c r="J66" s="101">
        <f>SUM(J63:J64)</f>
        <v>31996</v>
      </c>
      <c r="K66" s="17"/>
      <c r="L66" s="102">
        <f>SUM(L63:L64)</f>
        <v>1329827</v>
      </c>
    </row>
    <row r="67" spans="1:12" ht="19.899999999999999" customHeight="1" thickTop="1" x14ac:dyDescent="0.4">
      <c r="A67" s="105"/>
      <c r="D67" s="194"/>
      <c r="F67" s="199"/>
      <c r="G67" s="17"/>
      <c r="H67" s="200"/>
      <c r="I67" s="17"/>
      <c r="J67" s="199"/>
      <c r="K67" s="17"/>
      <c r="L67" s="200"/>
    </row>
    <row r="68" spans="1:12" ht="19.899999999999999" customHeight="1" x14ac:dyDescent="0.4">
      <c r="A68" s="18" t="s">
        <v>101</v>
      </c>
      <c r="F68" s="106"/>
      <c r="H68" s="107"/>
      <c r="J68" s="106"/>
      <c r="L68" s="107"/>
    </row>
    <row r="69" spans="1:12" ht="8.1" customHeight="1" x14ac:dyDescent="0.4">
      <c r="A69" s="18"/>
      <c r="D69" s="15"/>
      <c r="F69" s="108"/>
      <c r="H69" s="109"/>
      <c r="J69" s="108"/>
      <c r="L69" s="109"/>
    </row>
    <row r="70" spans="1:12" ht="19.899999999999999" customHeight="1" x14ac:dyDescent="0.4">
      <c r="A70" s="14" t="s">
        <v>102</v>
      </c>
      <c r="C70" s="1"/>
      <c r="D70" s="15">
        <v>30</v>
      </c>
      <c r="F70" s="110">
        <v>2.7E-2</v>
      </c>
      <c r="G70" s="111"/>
      <c r="H70" s="112">
        <v>1.111</v>
      </c>
      <c r="I70" s="111"/>
      <c r="J70" s="110">
        <v>1.7999999999999999E-2</v>
      </c>
      <c r="K70" s="111"/>
      <c r="L70" s="112">
        <v>1.0580000000000001</v>
      </c>
    </row>
    <row r="71" spans="1:12" ht="19.899999999999999" customHeight="1" x14ac:dyDescent="0.4">
      <c r="A71" s="14" t="s">
        <v>103</v>
      </c>
      <c r="C71" s="1"/>
      <c r="D71" s="15">
        <v>30</v>
      </c>
      <c r="F71" s="110">
        <v>2.7E-2</v>
      </c>
      <c r="G71" s="111"/>
      <c r="H71" s="112">
        <v>1.111</v>
      </c>
      <c r="I71" s="111"/>
      <c r="J71" s="110">
        <v>1.7999999999999999E-2</v>
      </c>
      <c r="K71" s="111"/>
      <c r="L71" s="112">
        <v>1.0580000000000001</v>
      </c>
    </row>
    <row r="72" spans="1:12" ht="19.899999999999999" customHeight="1" x14ac:dyDescent="0.4">
      <c r="C72" s="1"/>
      <c r="D72" s="15"/>
      <c r="F72" s="112"/>
      <c r="G72" s="111"/>
      <c r="H72" s="112"/>
      <c r="I72" s="111"/>
      <c r="J72" s="112"/>
      <c r="K72" s="111"/>
      <c r="L72" s="112"/>
    </row>
    <row r="73" spans="1:12" ht="19.899999999999999" customHeight="1" x14ac:dyDescent="0.4">
      <c r="C73" s="1"/>
      <c r="D73" s="15"/>
      <c r="F73" s="112"/>
      <c r="G73" s="111"/>
      <c r="H73" s="112"/>
      <c r="I73" s="111"/>
      <c r="J73" s="112"/>
      <c r="K73" s="111"/>
      <c r="L73" s="112"/>
    </row>
    <row r="74" spans="1:12" ht="19.899999999999999" customHeight="1" x14ac:dyDescent="0.4">
      <c r="C74" s="1"/>
      <c r="D74" s="15"/>
      <c r="F74" s="112"/>
      <c r="G74" s="111"/>
      <c r="H74" s="112"/>
      <c r="I74" s="111"/>
      <c r="J74" s="112"/>
      <c r="K74" s="111"/>
      <c r="L74" s="112"/>
    </row>
    <row r="75" spans="1:12" ht="19.899999999999999" customHeight="1" x14ac:dyDescent="0.4">
      <c r="C75" s="1"/>
      <c r="D75" s="15"/>
      <c r="F75" s="112"/>
      <c r="G75" s="111"/>
      <c r="H75" s="112"/>
      <c r="I75" s="111"/>
      <c r="J75" s="112"/>
      <c r="K75" s="111"/>
      <c r="L75" s="112"/>
    </row>
    <row r="76" spans="1:12" ht="19.899999999999999" customHeight="1" x14ac:dyDescent="0.4">
      <c r="C76" s="1"/>
      <c r="D76" s="15"/>
      <c r="F76" s="112"/>
      <c r="G76" s="111"/>
      <c r="H76" s="112"/>
      <c r="I76" s="111"/>
      <c r="J76" s="112"/>
      <c r="K76" s="111"/>
      <c r="L76" s="112"/>
    </row>
    <row r="77" spans="1:12" ht="19.899999999999999" customHeight="1" x14ac:dyDescent="0.4">
      <c r="C77" s="1"/>
      <c r="D77" s="15"/>
      <c r="F77" s="112"/>
      <c r="G77" s="111"/>
      <c r="H77" s="112"/>
      <c r="I77" s="111"/>
      <c r="J77" s="112"/>
      <c r="K77" s="111"/>
      <c r="L77" s="112"/>
    </row>
    <row r="78" spans="1:12" ht="19.899999999999999" customHeight="1" x14ac:dyDescent="0.4">
      <c r="C78" s="1"/>
      <c r="D78" s="15"/>
      <c r="F78" s="112"/>
      <c r="G78" s="111"/>
      <c r="H78" s="112"/>
      <c r="I78" s="111"/>
      <c r="J78" s="112"/>
      <c r="K78" s="111"/>
      <c r="L78" s="112"/>
    </row>
    <row r="79" spans="1:12" ht="19.899999999999999" customHeight="1" x14ac:dyDescent="0.4">
      <c r="C79" s="1"/>
      <c r="D79" s="15"/>
      <c r="F79" s="112"/>
      <c r="G79" s="111"/>
      <c r="H79" s="112"/>
      <c r="I79" s="111"/>
      <c r="J79" s="112"/>
      <c r="K79" s="111"/>
      <c r="L79" s="112"/>
    </row>
    <row r="80" spans="1:12" ht="19.899999999999999" customHeight="1" x14ac:dyDescent="0.4">
      <c r="C80" s="1"/>
      <c r="D80" s="15"/>
      <c r="F80" s="112"/>
      <c r="G80" s="111"/>
      <c r="H80" s="112"/>
      <c r="I80" s="111"/>
      <c r="J80" s="112"/>
      <c r="K80" s="111"/>
      <c r="L80" s="112"/>
    </row>
    <row r="81" spans="1:12" ht="19.899999999999999" customHeight="1" x14ac:dyDescent="0.4">
      <c r="C81" s="1"/>
      <c r="D81" s="15"/>
      <c r="F81" s="112"/>
      <c r="G81" s="111"/>
      <c r="H81" s="112"/>
      <c r="I81" s="111"/>
      <c r="J81" s="112"/>
      <c r="K81" s="111"/>
      <c r="L81" s="112"/>
    </row>
    <row r="82" spans="1:12" ht="19.899999999999999" customHeight="1" x14ac:dyDescent="0.4">
      <c r="C82" s="1"/>
      <c r="D82" s="15"/>
      <c r="F82" s="112"/>
      <c r="G82" s="111"/>
      <c r="H82" s="112"/>
      <c r="I82" s="111"/>
      <c r="J82" s="112"/>
      <c r="K82" s="111"/>
      <c r="L82" s="112"/>
    </row>
    <row r="83" spans="1:12" ht="19.899999999999999" customHeight="1" x14ac:dyDescent="0.4">
      <c r="C83" s="1"/>
      <c r="D83" s="15"/>
      <c r="F83" s="112"/>
      <c r="G83" s="111"/>
      <c r="H83" s="112"/>
      <c r="I83" s="111"/>
      <c r="J83" s="112"/>
      <c r="K83" s="111"/>
      <c r="L83" s="112"/>
    </row>
    <row r="84" spans="1:12" ht="19.899999999999999" customHeight="1" x14ac:dyDescent="0.4">
      <c r="C84" s="1"/>
      <c r="D84" s="15"/>
      <c r="F84" s="112"/>
      <c r="G84" s="111"/>
      <c r="H84" s="112"/>
      <c r="I84" s="111"/>
      <c r="J84" s="112"/>
      <c r="K84" s="111"/>
      <c r="L84" s="112"/>
    </row>
    <row r="85" spans="1:12" ht="19.899999999999999" customHeight="1" x14ac:dyDescent="0.4">
      <c r="C85" s="1"/>
      <c r="D85" s="15"/>
      <c r="F85" s="112"/>
      <c r="G85" s="111"/>
      <c r="H85" s="112"/>
      <c r="I85" s="111"/>
      <c r="J85" s="112"/>
      <c r="K85" s="111"/>
      <c r="L85" s="112"/>
    </row>
    <row r="86" spans="1:12" ht="19.899999999999999" customHeight="1" x14ac:dyDescent="0.4">
      <c r="C86" s="1"/>
      <c r="D86" s="15"/>
      <c r="F86" s="112"/>
      <c r="G86" s="111"/>
      <c r="H86" s="112"/>
      <c r="I86" s="111"/>
      <c r="J86" s="112"/>
      <c r="K86" s="111"/>
      <c r="L86" s="112"/>
    </row>
    <row r="87" spans="1:12" ht="19.899999999999999" customHeight="1" x14ac:dyDescent="0.4">
      <c r="C87" s="1"/>
      <c r="D87" s="15"/>
      <c r="F87" s="112"/>
      <c r="G87" s="111"/>
      <c r="H87" s="112"/>
      <c r="I87" s="111"/>
      <c r="J87" s="112"/>
      <c r="K87" s="111"/>
      <c r="L87" s="112"/>
    </row>
    <row r="88" spans="1:12" ht="19.899999999999999" customHeight="1" x14ac:dyDescent="0.4">
      <c r="C88" s="1"/>
      <c r="D88" s="169"/>
      <c r="F88" s="112"/>
      <c r="G88" s="111"/>
      <c r="H88" s="112"/>
      <c r="I88" s="111"/>
      <c r="J88" s="112"/>
      <c r="K88" s="111"/>
      <c r="L88" s="112"/>
    </row>
    <row r="89" spans="1:12" ht="19.899999999999999" customHeight="1" x14ac:dyDescent="0.4">
      <c r="C89" s="1"/>
      <c r="D89" s="15"/>
      <c r="F89" s="112"/>
      <c r="G89" s="111"/>
      <c r="H89" s="112"/>
      <c r="I89" s="111"/>
      <c r="J89" s="112"/>
      <c r="K89" s="111"/>
      <c r="L89" s="112"/>
    </row>
    <row r="90" spans="1:12" ht="19.899999999999999" customHeight="1" x14ac:dyDescent="0.4">
      <c r="C90" s="1"/>
      <c r="D90" s="15"/>
      <c r="F90" s="112"/>
      <c r="G90" s="111"/>
      <c r="H90" s="112"/>
      <c r="I90" s="111"/>
      <c r="J90" s="112"/>
      <c r="K90" s="111"/>
      <c r="L90" s="112"/>
    </row>
    <row r="91" spans="1:12" ht="19.899999999999999" customHeight="1" x14ac:dyDescent="0.4">
      <c r="C91" s="1"/>
      <c r="D91" s="15"/>
      <c r="F91" s="112"/>
      <c r="G91" s="111"/>
      <c r="H91" s="112"/>
      <c r="I91" s="111"/>
      <c r="J91" s="112"/>
      <c r="K91" s="111"/>
      <c r="L91" s="112"/>
    </row>
    <row r="92" spans="1:12" ht="3" customHeight="1" x14ac:dyDescent="0.4">
      <c r="C92" s="1"/>
      <c r="D92" s="15"/>
      <c r="F92" s="112"/>
      <c r="G92" s="111"/>
      <c r="H92" s="112"/>
      <c r="I92" s="111"/>
      <c r="J92" s="112"/>
      <c r="K92" s="111"/>
      <c r="L92" s="112"/>
    </row>
    <row r="93" spans="1:12" ht="21.95" customHeight="1" x14ac:dyDescent="0.4">
      <c r="A93" s="8" t="str">
        <f>'TH_BS 7-9'!A45</f>
        <v>หมายเหตุประกอบงบการเงินรวมและงบการเงินเฉพาะกิจการเป็นส่วนหนึ่งของงบการเงินนี้</v>
      </c>
      <c r="B93" s="9"/>
      <c r="C93" s="89"/>
      <c r="D93" s="10"/>
      <c r="E93" s="9"/>
      <c r="F93" s="103"/>
      <c r="G93" s="9"/>
      <c r="H93" s="104"/>
      <c r="I93" s="9"/>
      <c r="J93" s="103"/>
      <c r="K93" s="9"/>
      <c r="L93" s="104"/>
    </row>
  </sheetData>
  <mergeCells count="4">
    <mergeCell ref="F5:H5"/>
    <mergeCell ref="J5:L5"/>
    <mergeCell ref="F53:H53"/>
    <mergeCell ref="J53:L53"/>
  </mergeCells>
  <pageMargins left="0.8" right="0.5" top="0.5" bottom="0.6" header="0.49" footer="0.4"/>
  <pageSetup paperSize="9" scale="95" firstPageNumber="10" fitToHeight="0" orientation="portrait" useFirstPageNumber="1" horizontalDpi="1200" verticalDpi="1200" r:id="rId1"/>
  <headerFooter scaleWithDoc="0">
    <oddFooter>&amp;R&amp;"Browallia New,Regular"&amp;13&amp;P</oddFooter>
    <firstFooter>&amp;R&amp;"Arial,Regular"&amp;9&amp;P</firstFooter>
  </headerFooter>
  <rowBreaks count="1" manualBreakCount="1"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6DDBD5-C3F6-4E79-8E3D-E73C0DF97142}">
  <sheetPr>
    <tabColor theme="8" tint="0.79998168889431442"/>
  </sheetPr>
  <dimension ref="A1:W117"/>
  <sheetViews>
    <sheetView zoomScale="85" zoomScaleNormal="85" zoomScaleSheetLayoutView="110" workbookViewId="0">
      <selection activeCell="D1" sqref="D1"/>
    </sheetView>
  </sheetViews>
  <sheetFormatPr defaultColWidth="8.85546875" defaultRowHeight="21.75" customHeight="1" x14ac:dyDescent="0.4"/>
  <cols>
    <col min="1" max="2" width="2.42578125" style="113" customWidth="1"/>
    <col min="3" max="3" width="2.85546875" style="113" customWidth="1"/>
    <col min="4" max="4" width="37" style="113" customWidth="1"/>
    <col min="5" max="5" width="7.28515625" style="113" customWidth="1"/>
    <col min="6" max="6" width="0.7109375" style="113" customWidth="1"/>
    <col min="7" max="7" width="10.42578125" style="113" customWidth="1"/>
    <col min="8" max="8" width="0.7109375" style="113" customWidth="1"/>
    <col min="9" max="9" width="13.28515625" style="113" customWidth="1"/>
    <col min="10" max="10" width="0.7109375" style="113" customWidth="1"/>
    <col min="11" max="11" width="14.28515625" style="113" customWidth="1"/>
    <col min="12" max="12" width="0.7109375" style="113" customWidth="1"/>
    <col min="13" max="13" width="11.5703125" style="113" customWidth="1"/>
    <col min="14" max="14" width="0.7109375" style="113" customWidth="1"/>
    <col min="15" max="15" width="11.42578125" style="113" customWidth="1"/>
    <col min="16" max="16" width="0.7109375" style="113" customWidth="1"/>
    <col min="17" max="17" width="15.42578125" style="113" customWidth="1"/>
    <col min="18" max="18" width="0.7109375" style="113" customWidth="1"/>
    <col min="19" max="19" width="12.42578125" style="113" customWidth="1"/>
    <col min="20" max="20" width="0.7109375" style="113" customWidth="1"/>
    <col min="21" max="21" width="12.28515625" style="113" customWidth="1"/>
    <col min="22" max="22" width="0.7109375" style="113" customWidth="1"/>
    <col min="23" max="23" width="11.28515625" style="113" customWidth="1"/>
    <col min="24" max="16384" width="8.85546875" style="4"/>
  </cols>
  <sheetData>
    <row r="1" spans="1:23" ht="21.75" customHeight="1" x14ac:dyDescent="0.4">
      <c r="A1" s="88" t="str">
        <f>'TH_PL 10-11'!A1</f>
        <v>บริษัท เคอรี่ เอ็กซ์เพรส (ประเทศไทย) จำกัด (มหาชน)</v>
      </c>
    </row>
    <row r="2" spans="1:23" ht="21.75" customHeight="1" x14ac:dyDescent="0.4">
      <c r="A2" s="88" t="s">
        <v>104</v>
      </c>
      <c r="B2" s="88"/>
      <c r="E2" s="114"/>
      <c r="F2" s="115"/>
      <c r="G2" s="114"/>
      <c r="H2" s="115"/>
      <c r="I2" s="114"/>
      <c r="J2" s="115"/>
      <c r="K2" s="114"/>
      <c r="L2" s="115"/>
      <c r="M2" s="114"/>
      <c r="N2" s="115"/>
      <c r="O2" s="114"/>
      <c r="P2" s="114"/>
      <c r="Q2" s="114"/>
      <c r="R2" s="114"/>
      <c r="S2" s="114"/>
      <c r="T2" s="114"/>
      <c r="U2" s="114"/>
      <c r="V2" s="115"/>
      <c r="W2" s="114"/>
    </row>
    <row r="3" spans="1:23" ht="21.75" customHeight="1" x14ac:dyDescent="0.4">
      <c r="A3" s="7" t="str">
        <f>'TH_PL 10-11'!A3</f>
        <v>สำหรับปีสิ้นสุดวันที่ 31 ธันวาคม พ.ศ. 2564</v>
      </c>
      <c r="B3" s="7"/>
      <c r="C3" s="116"/>
      <c r="D3" s="116"/>
      <c r="E3" s="117"/>
      <c r="F3" s="118"/>
      <c r="G3" s="117"/>
      <c r="H3" s="118"/>
      <c r="I3" s="117"/>
      <c r="J3" s="118"/>
      <c r="K3" s="117"/>
      <c r="L3" s="118"/>
      <c r="M3" s="117"/>
      <c r="N3" s="118"/>
      <c r="O3" s="117"/>
      <c r="P3" s="117"/>
      <c r="Q3" s="117"/>
      <c r="R3" s="117"/>
      <c r="S3" s="117"/>
      <c r="T3" s="117"/>
      <c r="U3" s="117"/>
      <c r="V3" s="118"/>
      <c r="W3" s="117"/>
    </row>
    <row r="4" spans="1:23" s="123" customFormat="1" ht="18" x14ac:dyDescent="0.35">
      <c r="A4" s="119"/>
      <c r="B4" s="120"/>
      <c r="C4" s="119"/>
      <c r="D4" s="119"/>
      <c r="E4" s="121"/>
      <c r="F4" s="122"/>
      <c r="G4" s="121"/>
      <c r="H4" s="122"/>
      <c r="I4" s="121"/>
      <c r="J4" s="122"/>
      <c r="K4" s="121"/>
      <c r="L4" s="122"/>
      <c r="M4" s="121"/>
      <c r="N4" s="122"/>
      <c r="O4" s="121"/>
      <c r="P4" s="121"/>
      <c r="Q4" s="121"/>
      <c r="R4" s="121"/>
      <c r="S4" s="121"/>
      <c r="T4" s="121"/>
      <c r="U4" s="121"/>
      <c r="V4" s="122"/>
      <c r="W4" s="121"/>
    </row>
    <row r="5" spans="1:23" s="123" customFormat="1" ht="19.5" customHeight="1" x14ac:dyDescent="0.35">
      <c r="A5" s="119"/>
      <c r="B5" s="120"/>
      <c r="C5" s="119"/>
      <c r="D5" s="119"/>
      <c r="E5" s="121"/>
      <c r="F5" s="122"/>
      <c r="G5" s="209" t="s">
        <v>3</v>
      </c>
      <c r="H5" s="209"/>
      <c r="I5" s="209"/>
      <c r="J5" s="209"/>
      <c r="K5" s="209"/>
      <c r="L5" s="209"/>
      <c r="M5" s="209"/>
      <c r="N5" s="209"/>
      <c r="O5" s="209"/>
      <c r="P5" s="209"/>
      <c r="Q5" s="209"/>
      <c r="R5" s="209"/>
      <c r="S5" s="209"/>
      <c r="T5" s="209"/>
      <c r="U5" s="209"/>
      <c r="V5" s="209"/>
      <c r="W5" s="209"/>
    </row>
    <row r="6" spans="1:23" s="123" customFormat="1" ht="19.5" customHeight="1" x14ac:dyDescent="0.35">
      <c r="A6" s="119"/>
      <c r="B6" s="120"/>
      <c r="C6" s="119"/>
      <c r="D6" s="119"/>
      <c r="E6" s="121"/>
      <c r="F6" s="122"/>
      <c r="G6" s="209" t="s">
        <v>98</v>
      </c>
      <c r="H6" s="209"/>
      <c r="I6" s="209"/>
      <c r="J6" s="209"/>
      <c r="K6" s="209"/>
      <c r="L6" s="209"/>
      <c r="M6" s="209"/>
      <c r="N6" s="209"/>
      <c r="O6" s="209"/>
      <c r="P6" s="209"/>
      <c r="Q6" s="209"/>
      <c r="R6" s="209"/>
      <c r="S6" s="209"/>
      <c r="T6" s="124"/>
      <c r="U6" s="124"/>
      <c r="V6" s="124"/>
      <c r="W6" s="125"/>
    </row>
    <row r="7" spans="1:23" s="123" customFormat="1" ht="19.5" customHeight="1" x14ac:dyDescent="0.35">
      <c r="A7" s="126"/>
      <c r="B7" s="126"/>
      <c r="C7" s="126"/>
      <c r="D7" s="126"/>
      <c r="E7" s="126"/>
      <c r="F7" s="126"/>
      <c r="G7" s="121"/>
      <c r="H7" s="121"/>
      <c r="I7" s="121"/>
      <c r="J7" s="121"/>
      <c r="K7" s="121"/>
      <c r="L7" s="127"/>
      <c r="M7" s="210" t="s">
        <v>64</v>
      </c>
      <c r="N7" s="210"/>
      <c r="O7" s="210"/>
      <c r="P7" s="128"/>
      <c r="Q7" s="212" t="s">
        <v>67</v>
      </c>
      <c r="R7" s="128"/>
      <c r="S7" s="119"/>
      <c r="T7" s="128"/>
      <c r="U7" s="119"/>
      <c r="V7" s="119"/>
      <c r="W7" s="119"/>
    </row>
    <row r="8" spans="1:23" s="123" customFormat="1" ht="19.5" customHeight="1" x14ac:dyDescent="0.35">
      <c r="A8" s="126"/>
      <c r="B8" s="126"/>
      <c r="C8" s="126"/>
      <c r="D8" s="126"/>
      <c r="E8" s="126"/>
      <c r="F8" s="126"/>
      <c r="G8" s="121"/>
      <c r="H8" s="121"/>
      <c r="I8" s="121"/>
      <c r="J8" s="121"/>
      <c r="K8" s="121"/>
      <c r="L8" s="127"/>
      <c r="M8" s="211"/>
      <c r="N8" s="211"/>
      <c r="O8" s="211"/>
      <c r="P8" s="128"/>
      <c r="Q8" s="213"/>
      <c r="R8" s="128"/>
      <c r="S8" s="119"/>
      <c r="T8" s="128"/>
      <c r="U8" s="119"/>
      <c r="V8" s="119"/>
      <c r="W8" s="119"/>
    </row>
    <row r="9" spans="1:23" s="123" customFormat="1" ht="19.5" customHeight="1" x14ac:dyDescent="0.35">
      <c r="A9" s="126"/>
      <c r="B9" s="126"/>
      <c r="C9" s="126"/>
      <c r="D9" s="126"/>
      <c r="E9" s="126"/>
      <c r="F9" s="126"/>
      <c r="H9" s="127"/>
      <c r="J9" s="127"/>
      <c r="L9" s="127"/>
      <c r="M9" s="129" t="s">
        <v>105</v>
      </c>
      <c r="N9" s="127"/>
      <c r="O9" s="127"/>
      <c r="P9" s="127"/>
      <c r="Q9" s="127" t="s">
        <v>106</v>
      </c>
      <c r="R9" s="127"/>
      <c r="S9" s="130" t="s">
        <v>107</v>
      </c>
      <c r="T9" s="127"/>
      <c r="U9" s="131"/>
      <c r="V9" s="127"/>
    </row>
    <row r="10" spans="1:23" s="123" customFormat="1" ht="19.5" customHeight="1" x14ac:dyDescent="0.35">
      <c r="A10" s="126"/>
      <c r="B10" s="126"/>
      <c r="C10" s="126"/>
      <c r="D10" s="126"/>
      <c r="E10" s="126"/>
      <c r="F10" s="126"/>
      <c r="G10" s="127" t="s">
        <v>108</v>
      </c>
      <c r="H10" s="127"/>
      <c r="I10" s="127"/>
      <c r="J10" s="127"/>
      <c r="K10" s="127" t="s">
        <v>109</v>
      </c>
      <c r="L10" s="127"/>
      <c r="M10" s="129" t="s">
        <v>110</v>
      </c>
      <c r="N10" s="127"/>
      <c r="O10" s="127"/>
      <c r="P10" s="127"/>
      <c r="Q10" s="127" t="s">
        <v>111</v>
      </c>
      <c r="R10" s="127"/>
      <c r="S10" s="131" t="s">
        <v>112</v>
      </c>
      <c r="T10" s="127"/>
      <c r="U10" s="131" t="s">
        <v>113</v>
      </c>
      <c r="V10" s="127"/>
      <c r="W10" s="127" t="s">
        <v>114</v>
      </c>
    </row>
    <row r="11" spans="1:23" s="123" customFormat="1" ht="19.5" customHeight="1" x14ac:dyDescent="0.35">
      <c r="A11" s="126"/>
      <c r="B11" s="126"/>
      <c r="C11" s="126"/>
      <c r="D11" s="126"/>
      <c r="E11" s="126"/>
      <c r="F11" s="126"/>
      <c r="G11" s="127" t="s">
        <v>115</v>
      </c>
      <c r="H11" s="127"/>
      <c r="I11" s="131" t="s">
        <v>62</v>
      </c>
      <c r="J11" s="127"/>
      <c r="K11" s="131" t="s">
        <v>116</v>
      </c>
      <c r="L11" s="127"/>
      <c r="M11" s="131" t="s">
        <v>117</v>
      </c>
      <c r="N11" s="127"/>
      <c r="O11" s="127" t="s">
        <v>66</v>
      </c>
      <c r="P11" s="127"/>
      <c r="Q11" s="127" t="s">
        <v>118</v>
      </c>
      <c r="R11" s="127"/>
      <c r="S11" s="127" t="s">
        <v>119</v>
      </c>
      <c r="T11" s="127"/>
      <c r="U11" s="127" t="s">
        <v>120</v>
      </c>
      <c r="V11" s="127"/>
      <c r="W11" s="127" t="s">
        <v>121</v>
      </c>
    </row>
    <row r="12" spans="1:23" s="123" customFormat="1" ht="19.5" customHeight="1" x14ac:dyDescent="0.35">
      <c r="A12" s="126"/>
      <c r="B12" s="126"/>
      <c r="C12" s="126"/>
      <c r="D12" s="126"/>
      <c r="E12" s="132" t="s">
        <v>7</v>
      </c>
      <c r="F12" s="126"/>
      <c r="G12" s="133" t="s">
        <v>8</v>
      </c>
      <c r="H12" s="134"/>
      <c r="I12" s="133" t="s">
        <v>8</v>
      </c>
      <c r="J12" s="135"/>
      <c r="K12" s="133" t="s">
        <v>8</v>
      </c>
      <c r="L12" s="134"/>
      <c r="M12" s="133" t="s">
        <v>8</v>
      </c>
      <c r="N12" s="134"/>
      <c r="O12" s="133" t="s">
        <v>8</v>
      </c>
      <c r="P12" s="136"/>
      <c r="Q12" s="133" t="s">
        <v>8</v>
      </c>
      <c r="R12" s="136"/>
      <c r="S12" s="133" t="s">
        <v>8</v>
      </c>
      <c r="T12" s="136"/>
      <c r="U12" s="133" t="s">
        <v>8</v>
      </c>
      <c r="V12" s="135"/>
      <c r="W12" s="133" t="s">
        <v>8</v>
      </c>
    </row>
    <row r="13" spans="1:23" s="123" customFormat="1" ht="6" customHeight="1" x14ac:dyDescent="0.35">
      <c r="A13" s="120"/>
      <c r="B13" s="120"/>
      <c r="C13" s="119"/>
      <c r="D13" s="119"/>
      <c r="E13" s="119"/>
      <c r="F13" s="119"/>
      <c r="G13" s="137"/>
      <c r="H13" s="138"/>
      <c r="I13" s="138"/>
      <c r="J13" s="138"/>
      <c r="K13" s="138"/>
      <c r="L13" s="138"/>
      <c r="M13" s="137"/>
      <c r="N13" s="138"/>
      <c r="O13" s="137"/>
      <c r="P13" s="137"/>
      <c r="Q13" s="137"/>
      <c r="R13" s="137"/>
      <c r="S13" s="137"/>
      <c r="T13" s="137"/>
      <c r="U13" s="137"/>
      <c r="V13" s="138"/>
      <c r="W13" s="138"/>
    </row>
    <row r="14" spans="1:23" s="123" customFormat="1" ht="19.5" customHeight="1" x14ac:dyDescent="0.35">
      <c r="A14" s="120" t="s">
        <v>122</v>
      </c>
      <c r="B14" s="120"/>
      <c r="C14" s="119"/>
      <c r="D14" s="119"/>
      <c r="E14" s="119"/>
      <c r="F14" s="119"/>
      <c r="G14" s="139">
        <v>120000</v>
      </c>
      <c r="H14" s="140"/>
      <c r="I14" s="139">
        <v>0</v>
      </c>
      <c r="J14" s="140"/>
      <c r="K14" s="139">
        <v>31364</v>
      </c>
      <c r="L14" s="140"/>
      <c r="M14" s="139">
        <v>12000</v>
      </c>
      <c r="N14" s="140"/>
      <c r="O14" s="139">
        <v>2069798</v>
      </c>
      <c r="P14" s="139"/>
      <c r="Q14" s="139">
        <v>0</v>
      </c>
      <c r="R14" s="139"/>
      <c r="S14" s="139">
        <f>SUM(G14:Q14)</f>
        <v>2233162</v>
      </c>
      <c r="T14" s="139"/>
      <c r="U14" s="139">
        <v>0</v>
      </c>
      <c r="V14" s="140"/>
      <c r="W14" s="139">
        <f>S14+U14</f>
        <v>2233162</v>
      </c>
    </row>
    <row r="15" spans="1:23" s="123" customFormat="1" ht="8.1" customHeight="1" x14ac:dyDescent="0.35">
      <c r="A15" s="120"/>
      <c r="B15" s="120"/>
      <c r="C15" s="119"/>
      <c r="D15" s="119"/>
      <c r="E15" s="119"/>
      <c r="F15" s="119"/>
      <c r="G15" s="139"/>
      <c r="H15" s="140"/>
      <c r="I15" s="139"/>
      <c r="J15" s="140"/>
      <c r="K15" s="139"/>
      <c r="L15" s="140"/>
      <c r="M15" s="139"/>
      <c r="N15" s="140"/>
      <c r="O15" s="139"/>
      <c r="P15" s="139"/>
      <c r="Q15" s="139"/>
      <c r="R15" s="139"/>
      <c r="S15" s="139"/>
      <c r="T15" s="139"/>
      <c r="U15" s="139"/>
      <c r="V15" s="140"/>
      <c r="W15" s="139"/>
    </row>
    <row r="16" spans="1:23" s="123" customFormat="1" ht="19.5" customHeight="1" x14ac:dyDescent="0.35">
      <c r="A16" s="120" t="s">
        <v>123</v>
      </c>
      <c r="B16" s="120"/>
      <c r="C16" s="119"/>
      <c r="D16" s="119"/>
      <c r="E16" s="119"/>
      <c r="F16" s="119"/>
      <c r="G16" s="139"/>
      <c r="H16" s="140"/>
      <c r="I16" s="139"/>
      <c r="J16" s="140"/>
      <c r="K16" s="139"/>
      <c r="L16" s="140"/>
      <c r="M16" s="139"/>
      <c r="N16" s="140"/>
      <c r="O16" s="139"/>
      <c r="P16" s="139"/>
      <c r="Q16" s="139"/>
      <c r="R16" s="139"/>
      <c r="S16" s="139"/>
      <c r="T16" s="139"/>
      <c r="U16" s="139"/>
      <c r="V16" s="140"/>
      <c r="W16" s="139"/>
    </row>
    <row r="17" spans="1:23" s="123" customFormat="1" ht="19.5" customHeight="1" x14ac:dyDescent="0.35">
      <c r="A17" s="119" t="s">
        <v>124</v>
      </c>
      <c r="B17" s="120"/>
      <c r="C17" s="119"/>
      <c r="D17" s="119"/>
      <c r="E17" s="126"/>
      <c r="F17" s="119"/>
      <c r="G17" s="139">
        <v>750000</v>
      </c>
      <c r="H17" s="140"/>
      <c r="I17" s="139">
        <v>8111061</v>
      </c>
      <c r="J17" s="140"/>
      <c r="K17" s="139">
        <v>0</v>
      </c>
      <c r="L17" s="140"/>
      <c r="M17" s="139">
        <v>0</v>
      </c>
      <c r="N17" s="140"/>
      <c r="O17" s="139">
        <v>0</v>
      </c>
      <c r="P17" s="139"/>
      <c r="Q17" s="139">
        <v>0</v>
      </c>
      <c r="R17" s="139"/>
      <c r="S17" s="139">
        <f>SUM(G17:Q17)</f>
        <v>8861061</v>
      </c>
      <c r="T17" s="139"/>
      <c r="U17" s="139">
        <v>0</v>
      </c>
      <c r="V17" s="140"/>
      <c r="W17" s="141">
        <f t="shared" ref="W17:W21" si="0">S17+U17</f>
        <v>8861061</v>
      </c>
    </row>
    <row r="18" spans="1:23" s="123" customFormat="1" ht="19.5" customHeight="1" x14ac:dyDescent="0.35">
      <c r="A18" s="119" t="s">
        <v>125</v>
      </c>
      <c r="B18" s="120"/>
      <c r="C18" s="119"/>
      <c r="D18" s="119"/>
      <c r="E18" s="126">
        <v>24</v>
      </c>
      <c r="F18" s="119"/>
      <c r="G18" s="139">
        <v>0</v>
      </c>
      <c r="H18" s="140"/>
      <c r="I18" s="139">
        <v>0</v>
      </c>
      <c r="J18" s="140"/>
      <c r="K18" s="139">
        <v>0</v>
      </c>
      <c r="L18" s="140"/>
      <c r="M18" s="139">
        <v>77000</v>
      </c>
      <c r="N18" s="140"/>
      <c r="O18" s="139">
        <v>-77000</v>
      </c>
      <c r="P18" s="139"/>
      <c r="Q18" s="139">
        <v>0</v>
      </c>
      <c r="R18" s="139"/>
      <c r="S18" s="139">
        <f>SUM(G18:Q18)</f>
        <v>0</v>
      </c>
      <c r="T18" s="139"/>
      <c r="U18" s="139">
        <v>0</v>
      </c>
      <c r="V18" s="140"/>
      <c r="W18" s="141">
        <f t="shared" si="0"/>
        <v>0</v>
      </c>
    </row>
    <row r="19" spans="1:23" s="123" customFormat="1" ht="19.5" customHeight="1" x14ac:dyDescent="0.35">
      <c r="A19" s="119" t="s">
        <v>126</v>
      </c>
      <c r="B19" s="120"/>
      <c r="C19" s="119"/>
      <c r="D19" s="119"/>
      <c r="E19" s="126">
        <v>31</v>
      </c>
      <c r="F19" s="119"/>
      <c r="G19" s="139">
        <v>0</v>
      </c>
      <c r="H19" s="140"/>
      <c r="I19" s="139">
        <v>0</v>
      </c>
      <c r="J19" s="140"/>
      <c r="K19" s="139">
        <v>0</v>
      </c>
      <c r="L19" s="140"/>
      <c r="M19" s="139">
        <v>0</v>
      </c>
      <c r="N19" s="140"/>
      <c r="O19" s="139">
        <v>-1646400</v>
      </c>
      <c r="P19" s="139"/>
      <c r="Q19" s="139">
        <v>0</v>
      </c>
      <c r="R19" s="139"/>
      <c r="S19" s="139">
        <f>SUM(G19:Q19)</f>
        <v>-1646400</v>
      </c>
      <c r="T19" s="139"/>
      <c r="U19" s="139">
        <v>0</v>
      </c>
      <c r="V19" s="140"/>
      <c r="W19" s="141">
        <f t="shared" si="0"/>
        <v>-1646400</v>
      </c>
    </row>
    <row r="20" spans="1:23" s="123" customFormat="1" ht="19.5" customHeight="1" x14ac:dyDescent="0.35">
      <c r="A20" s="119" t="s">
        <v>127</v>
      </c>
      <c r="B20" s="120"/>
      <c r="C20" s="119"/>
      <c r="D20" s="119"/>
      <c r="E20" s="126">
        <v>25</v>
      </c>
      <c r="F20" s="119"/>
      <c r="G20" s="139">
        <v>0</v>
      </c>
      <c r="H20" s="140"/>
      <c r="I20" s="139">
        <v>0</v>
      </c>
      <c r="J20" s="140"/>
      <c r="K20" s="139">
        <v>2000</v>
      </c>
      <c r="L20" s="140"/>
      <c r="M20" s="139">
        <v>0</v>
      </c>
      <c r="N20" s="140"/>
      <c r="O20" s="139">
        <v>0</v>
      </c>
      <c r="P20" s="139"/>
      <c r="Q20" s="139">
        <v>0</v>
      </c>
      <c r="R20" s="139"/>
      <c r="S20" s="139">
        <f>SUM(G20:Q20)</f>
        <v>2000</v>
      </c>
      <c r="T20" s="139"/>
      <c r="U20" s="139">
        <v>0</v>
      </c>
      <c r="V20" s="140"/>
      <c r="W20" s="141">
        <f t="shared" si="0"/>
        <v>2000</v>
      </c>
    </row>
    <row r="21" spans="1:23" s="123" customFormat="1" ht="19.5" customHeight="1" x14ac:dyDescent="0.35">
      <c r="A21" s="119" t="s">
        <v>95</v>
      </c>
      <c r="B21" s="119"/>
      <c r="C21" s="119"/>
      <c r="D21" s="119"/>
      <c r="E21" s="119"/>
      <c r="F21" s="119"/>
      <c r="G21" s="142">
        <v>0</v>
      </c>
      <c r="H21" s="143"/>
      <c r="I21" s="142">
        <v>0</v>
      </c>
      <c r="J21" s="143"/>
      <c r="K21" s="142">
        <v>0</v>
      </c>
      <c r="L21" s="143"/>
      <c r="M21" s="142">
        <v>0</v>
      </c>
      <c r="N21" s="144"/>
      <c r="O21" s="142">
        <f>'TH_PL 10-11'!H42</f>
        <v>1397649</v>
      </c>
      <c r="P21" s="141"/>
      <c r="Q21" s="142">
        <v>0</v>
      </c>
      <c r="R21" s="141"/>
      <c r="S21" s="142">
        <f>SUM(G21:Q21)</f>
        <v>1397649</v>
      </c>
      <c r="T21" s="141"/>
      <c r="U21" s="142">
        <v>0</v>
      </c>
      <c r="V21" s="143"/>
      <c r="W21" s="142">
        <f t="shared" si="0"/>
        <v>1397649</v>
      </c>
    </row>
    <row r="22" spans="1:23" s="123" customFormat="1" ht="6" customHeight="1" x14ac:dyDescent="0.35">
      <c r="A22" s="119"/>
      <c r="B22" s="119"/>
      <c r="C22" s="119"/>
      <c r="D22" s="119"/>
      <c r="E22" s="119"/>
      <c r="F22" s="119"/>
      <c r="G22" s="143"/>
      <c r="H22" s="143"/>
      <c r="I22" s="143"/>
      <c r="J22" s="143"/>
      <c r="K22" s="143"/>
      <c r="L22" s="143"/>
      <c r="M22" s="143"/>
      <c r="N22" s="143"/>
      <c r="O22" s="143"/>
      <c r="P22" s="143"/>
      <c r="Q22" s="143"/>
      <c r="R22" s="143"/>
      <c r="S22" s="143"/>
      <c r="T22" s="143"/>
      <c r="U22" s="143"/>
      <c r="V22" s="143"/>
      <c r="W22" s="143"/>
    </row>
    <row r="23" spans="1:23" s="123" customFormat="1" ht="19.5" customHeight="1" thickBot="1" x14ac:dyDescent="0.4">
      <c r="A23" s="120" t="s">
        <v>128</v>
      </c>
      <c r="B23" s="120"/>
      <c r="C23" s="119"/>
      <c r="D23" s="119"/>
      <c r="E23" s="119"/>
      <c r="F23" s="119"/>
      <c r="G23" s="145">
        <f>SUM(G14:G22)</f>
        <v>870000</v>
      </c>
      <c r="H23" s="143"/>
      <c r="I23" s="145">
        <f>SUM(I14:I22)</f>
        <v>8111061</v>
      </c>
      <c r="J23" s="143"/>
      <c r="K23" s="145">
        <f>SUM(K14:K22)</f>
        <v>33364</v>
      </c>
      <c r="L23" s="143"/>
      <c r="M23" s="145">
        <f>SUM(M14:M22)</f>
        <v>89000</v>
      </c>
      <c r="N23" s="144"/>
      <c r="O23" s="145">
        <f>SUM(O14:O22)</f>
        <v>1744047</v>
      </c>
      <c r="P23" s="141"/>
      <c r="Q23" s="145">
        <f>SUM(Q14:Q22)</f>
        <v>0</v>
      </c>
      <c r="R23" s="141"/>
      <c r="S23" s="145">
        <f>SUM(S14:S22)</f>
        <v>10847472</v>
      </c>
      <c r="T23" s="141"/>
      <c r="U23" s="145">
        <f>SUM(U14:U22)</f>
        <v>0</v>
      </c>
      <c r="V23" s="143"/>
      <c r="W23" s="145">
        <f>SUM(W14:W22)</f>
        <v>10847472</v>
      </c>
    </row>
    <row r="24" spans="1:23" s="123" customFormat="1" ht="19.5" customHeight="1" thickTop="1" x14ac:dyDescent="0.35">
      <c r="A24" s="120"/>
      <c r="B24" s="120"/>
      <c r="C24" s="119"/>
      <c r="D24" s="119"/>
      <c r="E24" s="119"/>
      <c r="F24" s="119"/>
      <c r="G24" s="141"/>
      <c r="H24" s="143"/>
      <c r="I24" s="141"/>
      <c r="J24" s="143"/>
      <c r="K24" s="141"/>
      <c r="L24" s="143"/>
      <c r="M24" s="141"/>
      <c r="N24" s="144"/>
      <c r="O24" s="141"/>
      <c r="P24" s="141"/>
      <c r="Q24" s="141"/>
      <c r="R24" s="141"/>
      <c r="S24" s="141"/>
      <c r="T24" s="141"/>
      <c r="U24" s="141"/>
      <c r="V24" s="143"/>
      <c r="W24" s="141"/>
    </row>
    <row r="25" spans="1:23" s="123" customFormat="1" ht="19.5" customHeight="1" x14ac:dyDescent="0.35">
      <c r="A25" s="120" t="s">
        <v>129</v>
      </c>
      <c r="B25" s="120"/>
      <c r="C25" s="119"/>
      <c r="D25" s="119"/>
      <c r="E25" s="119"/>
      <c r="F25" s="119"/>
      <c r="G25" s="146">
        <f>G23</f>
        <v>870000</v>
      </c>
      <c r="H25" s="140"/>
      <c r="I25" s="146">
        <f>I23</f>
        <v>8111061</v>
      </c>
      <c r="J25" s="140"/>
      <c r="K25" s="146">
        <f>K23</f>
        <v>33364</v>
      </c>
      <c r="L25" s="140"/>
      <c r="M25" s="146">
        <f>M23</f>
        <v>89000</v>
      </c>
      <c r="N25" s="140"/>
      <c r="O25" s="146">
        <f>O23</f>
        <v>1744047</v>
      </c>
      <c r="P25" s="141"/>
      <c r="Q25" s="146">
        <f>Q23</f>
        <v>0</v>
      </c>
      <c r="R25" s="139"/>
      <c r="S25" s="146">
        <f>S23</f>
        <v>10847472</v>
      </c>
      <c r="T25" s="139"/>
      <c r="U25" s="146">
        <f>U23</f>
        <v>0</v>
      </c>
      <c r="V25" s="140"/>
      <c r="W25" s="146">
        <f>W23</f>
        <v>10847472</v>
      </c>
    </row>
    <row r="26" spans="1:23" s="123" customFormat="1" ht="6" customHeight="1" x14ac:dyDescent="0.35">
      <c r="A26" s="120"/>
      <c r="B26" s="120"/>
      <c r="C26" s="119"/>
      <c r="D26" s="119"/>
      <c r="E26" s="119"/>
      <c r="F26" s="119"/>
      <c r="G26" s="146"/>
      <c r="H26" s="140"/>
      <c r="I26" s="146"/>
      <c r="J26" s="140"/>
      <c r="K26" s="146"/>
      <c r="L26" s="140"/>
      <c r="M26" s="146"/>
      <c r="N26" s="140"/>
      <c r="O26" s="146"/>
      <c r="P26" s="141"/>
      <c r="Q26" s="146"/>
      <c r="R26" s="139"/>
      <c r="S26" s="146"/>
      <c r="T26" s="139"/>
      <c r="U26" s="146"/>
      <c r="V26" s="140"/>
      <c r="W26" s="146"/>
    </row>
    <row r="27" spans="1:23" s="123" customFormat="1" ht="19.5" customHeight="1" x14ac:dyDescent="0.35">
      <c r="A27" s="120" t="s">
        <v>123</v>
      </c>
      <c r="B27" s="120"/>
      <c r="C27" s="119"/>
      <c r="D27" s="119"/>
      <c r="E27" s="119"/>
      <c r="F27" s="119"/>
      <c r="G27" s="146"/>
      <c r="H27" s="140"/>
      <c r="I27" s="146"/>
      <c r="J27" s="140"/>
      <c r="K27" s="146"/>
      <c r="L27" s="140"/>
      <c r="M27" s="146"/>
      <c r="N27" s="140"/>
      <c r="O27" s="146"/>
      <c r="P27" s="141"/>
      <c r="Q27" s="146"/>
      <c r="R27" s="139"/>
      <c r="S27" s="146"/>
      <c r="T27" s="139"/>
      <c r="U27" s="146"/>
      <c r="V27" s="140"/>
      <c r="W27" s="146"/>
    </row>
    <row r="28" spans="1:23" s="123" customFormat="1" ht="19.5" customHeight="1" x14ac:dyDescent="0.35">
      <c r="A28" s="119" t="s">
        <v>130</v>
      </c>
      <c r="B28" s="120"/>
      <c r="C28" s="119"/>
      <c r="D28" s="119"/>
      <c r="E28" s="126">
        <v>14</v>
      </c>
      <c r="F28" s="119"/>
      <c r="G28" s="146">
        <v>0</v>
      </c>
      <c r="H28" s="140"/>
      <c r="I28" s="146">
        <v>0</v>
      </c>
      <c r="J28" s="140"/>
      <c r="K28" s="146">
        <v>0</v>
      </c>
      <c r="L28" s="140"/>
      <c r="M28" s="146">
        <v>0</v>
      </c>
      <c r="N28" s="140"/>
      <c r="O28" s="146">
        <v>0</v>
      </c>
      <c r="P28" s="141"/>
      <c r="Q28" s="146">
        <v>0</v>
      </c>
      <c r="R28" s="139"/>
      <c r="S28" s="146">
        <f>SUM(G28:Q28)</f>
        <v>0</v>
      </c>
      <c r="T28" s="139"/>
      <c r="U28" s="146">
        <v>20000</v>
      </c>
      <c r="V28" s="140"/>
      <c r="W28" s="146">
        <f>S28+U28</f>
        <v>20000</v>
      </c>
    </row>
    <row r="29" spans="1:23" s="123" customFormat="1" ht="19.5" customHeight="1" x14ac:dyDescent="0.35">
      <c r="A29" s="119" t="s">
        <v>124</v>
      </c>
      <c r="B29" s="120"/>
      <c r="C29" s="119"/>
      <c r="D29" s="119"/>
      <c r="E29" s="126">
        <v>23</v>
      </c>
      <c r="F29" s="119"/>
      <c r="G29" s="146">
        <v>1289</v>
      </c>
      <c r="H29" s="140"/>
      <c r="I29" s="146">
        <v>70868</v>
      </c>
      <c r="J29" s="140"/>
      <c r="K29" s="146">
        <v>0</v>
      </c>
      <c r="L29" s="140"/>
      <c r="M29" s="146">
        <v>0</v>
      </c>
      <c r="N29" s="140"/>
      <c r="O29" s="146">
        <v>0</v>
      </c>
      <c r="P29" s="141"/>
      <c r="Q29" s="146">
        <v>0</v>
      </c>
      <c r="R29" s="139"/>
      <c r="S29" s="147">
        <f t="shared" ref="S29:S34" si="1">SUM(G29:Q29)</f>
        <v>72157</v>
      </c>
      <c r="T29" s="139"/>
      <c r="U29" s="146">
        <v>0</v>
      </c>
      <c r="V29" s="140"/>
      <c r="W29" s="147">
        <f t="shared" ref="W29:W34" si="2">S29+U29</f>
        <v>72157</v>
      </c>
    </row>
    <row r="30" spans="1:23" s="123" customFormat="1" ht="19.5" customHeight="1" x14ac:dyDescent="0.35">
      <c r="A30" s="119" t="s">
        <v>131</v>
      </c>
      <c r="B30" s="120"/>
      <c r="C30" s="119"/>
      <c r="D30" s="119"/>
      <c r="E30" s="126">
        <v>23</v>
      </c>
      <c r="F30" s="119"/>
      <c r="G30" s="146">
        <v>0</v>
      </c>
      <c r="H30" s="140"/>
      <c r="I30" s="146">
        <v>5025</v>
      </c>
      <c r="J30" s="140"/>
      <c r="K30" s="146">
        <v>-5025</v>
      </c>
      <c r="L30" s="140"/>
      <c r="M30" s="146">
        <v>0</v>
      </c>
      <c r="N30" s="140"/>
      <c r="O30" s="146">
        <v>0</v>
      </c>
      <c r="P30" s="141"/>
      <c r="Q30" s="146">
        <v>0</v>
      </c>
      <c r="R30" s="139"/>
      <c r="S30" s="147">
        <f t="shared" si="1"/>
        <v>0</v>
      </c>
      <c r="T30" s="139"/>
      <c r="U30" s="146">
        <v>0</v>
      </c>
      <c r="V30" s="140"/>
      <c r="W30" s="147">
        <f t="shared" si="2"/>
        <v>0</v>
      </c>
    </row>
    <row r="31" spans="1:23" s="123" customFormat="1" ht="19.5" customHeight="1" x14ac:dyDescent="0.35">
      <c r="A31" s="119" t="s">
        <v>132</v>
      </c>
      <c r="B31" s="120"/>
      <c r="C31" s="119"/>
      <c r="D31" s="119"/>
      <c r="E31" s="126">
        <v>23</v>
      </c>
      <c r="F31" s="119"/>
      <c r="G31" s="146">
        <v>0</v>
      </c>
      <c r="H31" s="140"/>
      <c r="I31" s="146">
        <v>-47806</v>
      </c>
      <c r="J31" s="140"/>
      <c r="K31" s="146">
        <v>0</v>
      </c>
      <c r="L31" s="140"/>
      <c r="M31" s="146">
        <v>0</v>
      </c>
      <c r="N31" s="140"/>
      <c r="O31" s="146">
        <v>0</v>
      </c>
      <c r="P31" s="141"/>
      <c r="Q31" s="146">
        <v>0</v>
      </c>
      <c r="R31" s="139"/>
      <c r="S31" s="147">
        <f t="shared" si="1"/>
        <v>-47806</v>
      </c>
      <c r="T31" s="139"/>
      <c r="U31" s="146">
        <v>0</v>
      </c>
      <c r="V31" s="140"/>
      <c r="W31" s="147">
        <f t="shared" si="2"/>
        <v>-47806</v>
      </c>
    </row>
    <row r="32" spans="1:23" s="123" customFormat="1" ht="19.5" customHeight="1" x14ac:dyDescent="0.35">
      <c r="A32" s="119" t="s">
        <v>126</v>
      </c>
      <c r="B32" s="120"/>
      <c r="C32" s="119"/>
      <c r="D32" s="119"/>
      <c r="E32" s="126">
        <v>31</v>
      </c>
      <c r="F32" s="119"/>
      <c r="G32" s="146">
        <v>0</v>
      </c>
      <c r="H32" s="140"/>
      <c r="I32" s="146">
        <v>0</v>
      </c>
      <c r="J32" s="140"/>
      <c r="K32" s="146">
        <v>0</v>
      </c>
      <c r="L32" s="140"/>
      <c r="M32" s="146">
        <v>0</v>
      </c>
      <c r="N32" s="140"/>
      <c r="O32" s="146">
        <v>-1675493</v>
      </c>
      <c r="P32" s="141"/>
      <c r="Q32" s="146">
        <v>0</v>
      </c>
      <c r="R32" s="139"/>
      <c r="S32" s="147">
        <f t="shared" si="1"/>
        <v>-1675493</v>
      </c>
      <c r="T32" s="139"/>
      <c r="U32" s="146">
        <v>-38</v>
      </c>
      <c r="V32" s="140"/>
      <c r="W32" s="147">
        <f t="shared" si="2"/>
        <v>-1675531</v>
      </c>
    </row>
    <row r="33" spans="1:23" s="123" customFormat="1" ht="19.5" customHeight="1" x14ac:dyDescent="0.35">
      <c r="A33" s="119" t="s">
        <v>127</v>
      </c>
      <c r="B33" s="120"/>
      <c r="C33" s="119"/>
      <c r="D33" s="119"/>
      <c r="E33" s="126">
        <v>25</v>
      </c>
      <c r="F33" s="119"/>
      <c r="G33" s="146">
        <v>0</v>
      </c>
      <c r="H33" s="140"/>
      <c r="I33" s="146">
        <v>0</v>
      </c>
      <c r="J33" s="140"/>
      <c r="K33" s="146">
        <v>52662</v>
      </c>
      <c r="L33" s="140"/>
      <c r="M33" s="146">
        <v>0</v>
      </c>
      <c r="N33" s="140"/>
      <c r="O33" s="146">
        <v>0</v>
      </c>
      <c r="P33" s="141"/>
      <c r="Q33" s="146">
        <v>0</v>
      </c>
      <c r="R33" s="139"/>
      <c r="S33" s="147">
        <f t="shared" si="1"/>
        <v>52662</v>
      </c>
      <c r="T33" s="139"/>
      <c r="U33" s="146">
        <v>0</v>
      </c>
      <c r="V33" s="140"/>
      <c r="W33" s="147">
        <f t="shared" si="2"/>
        <v>52662</v>
      </c>
    </row>
    <row r="34" spans="1:23" s="123" customFormat="1" ht="19.5" customHeight="1" x14ac:dyDescent="0.35">
      <c r="A34" s="119" t="s">
        <v>133</v>
      </c>
      <c r="B34" s="119"/>
      <c r="C34" s="119"/>
      <c r="D34" s="119"/>
      <c r="E34" s="126"/>
      <c r="F34" s="119"/>
      <c r="G34" s="148">
        <v>0</v>
      </c>
      <c r="H34" s="149"/>
      <c r="I34" s="148">
        <v>0</v>
      </c>
      <c r="J34" s="149"/>
      <c r="K34" s="148">
        <v>0</v>
      </c>
      <c r="L34" s="149"/>
      <c r="M34" s="148">
        <v>0</v>
      </c>
      <c r="N34" s="144"/>
      <c r="O34" s="148">
        <v>56421</v>
      </c>
      <c r="P34" s="141"/>
      <c r="Q34" s="148">
        <v>-6502</v>
      </c>
      <c r="R34" s="141"/>
      <c r="S34" s="148">
        <f t="shared" si="1"/>
        <v>49919</v>
      </c>
      <c r="T34" s="141"/>
      <c r="U34" s="148">
        <v>-1981</v>
      </c>
      <c r="V34" s="149"/>
      <c r="W34" s="148">
        <f t="shared" si="2"/>
        <v>47938</v>
      </c>
    </row>
    <row r="35" spans="1:23" s="123" customFormat="1" ht="6" customHeight="1" x14ac:dyDescent="0.35">
      <c r="A35" s="119"/>
      <c r="B35" s="119"/>
      <c r="C35" s="119"/>
      <c r="D35" s="119"/>
      <c r="E35" s="119"/>
      <c r="F35" s="119"/>
      <c r="G35" s="150"/>
      <c r="H35" s="149"/>
      <c r="I35" s="150"/>
      <c r="J35" s="149"/>
      <c r="K35" s="150"/>
      <c r="L35" s="149"/>
      <c r="M35" s="150"/>
      <c r="N35" s="149"/>
      <c r="O35" s="150"/>
      <c r="P35" s="151"/>
      <c r="Q35" s="150"/>
      <c r="R35" s="143"/>
      <c r="S35" s="150"/>
      <c r="T35" s="143"/>
      <c r="U35" s="150"/>
      <c r="V35" s="149"/>
      <c r="W35" s="150"/>
    </row>
    <row r="36" spans="1:23" s="123" customFormat="1" ht="19.5" customHeight="1" thickBot="1" x14ac:dyDescent="0.4">
      <c r="A36" s="120" t="s">
        <v>134</v>
      </c>
      <c r="B36" s="120"/>
      <c r="C36" s="119"/>
      <c r="D36" s="119"/>
      <c r="E36" s="119"/>
      <c r="F36" s="119"/>
      <c r="G36" s="152">
        <f>SUM(G25:G35)</f>
        <v>871289</v>
      </c>
      <c r="H36" s="149"/>
      <c r="I36" s="152">
        <f>SUM(I25:I35)</f>
        <v>8139148</v>
      </c>
      <c r="J36" s="149"/>
      <c r="K36" s="152">
        <f>SUM(K25:K35)</f>
        <v>81001</v>
      </c>
      <c r="L36" s="149"/>
      <c r="M36" s="152">
        <f>SUM(M25:M35)</f>
        <v>89000</v>
      </c>
      <c r="N36" s="144"/>
      <c r="O36" s="152">
        <f>SUM(O25:O35)</f>
        <v>124975</v>
      </c>
      <c r="P36" s="141"/>
      <c r="Q36" s="152">
        <f>SUM(Q25:Q35)</f>
        <v>-6502</v>
      </c>
      <c r="R36" s="141"/>
      <c r="S36" s="152">
        <f>SUM(S25:S35)</f>
        <v>9298911</v>
      </c>
      <c r="T36" s="141"/>
      <c r="U36" s="152">
        <f>SUM(U25:U35)</f>
        <v>17981</v>
      </c>
      <c r="V36" s="149"/>
      <c r="W36" s="152">
        <f>SUM(W25:W35)</f>
        <v>9316892</v>
      </c>
    </row>
    <row r="37" spans="1:23" s="123" customFormat="1" ht="4.5" customHeight="1" thickTop="1" x14ac:dyDescent="0.35">
      <c r="A37" s="120"/>
      <c r="B37" s="120"/>
      <c r="C37" s="119"/>
      <c r="D37" s="119"/>
      <c r="E37" s="119"/>
      <c r="F37" s="119"/>
      <c r="G37" s="141"/>
      <c r="H37" s="143"/>
      <c r="I37" s="141"/>
      <c r="J37" s="143"/>
      <c r="K37" s="141"/>
      <c r="L37" s="143"/>
      <c r="M37" s="141"/>
      <c r="N37" s="144"/>
      <c r="O37" s="141"/>
      <c r="P37" s="141"/>
      <c r="Q37" s="141"/>
      <c r="R37" s="141"/>
      <c r="S37" s="141"/>
      <c r="T37" s="141"/>
      <c r="U37" s="141"/>
      <c r="V37" s="143"/>
      <c r="W37" s="141"/>
    </row>
    <row r="38" spans="1:23" ht="21.95" customHeight="1" x14ac:dyDescent="0.4">
      <c r="A38" s="8" t="str">
        <f>'TH_PL 10-11'!A93</f>
        <v>หมายเหตุประกอบงบการเงินรวมและงบการเงินเฉพาะกิจการเป็นส่วนหนึ่งของงบการเงินนี้</v>
      </c>
      <c r="B38" s="7"/>
      <c r="C38" s="116"/>
      <c r="D38" s="116"/>
      <c r="E38" s="117"/>
      <c r="F38" s="118"/>
      <c r="G38" s="117"/>
      <c r="H38" s="118"/>
      <c r="I38" s="117"/>
      <c r="J38" s="118"/>
      <c r="K38" s="117"/>
      <c r="L38" s="118"/>
      <c r="M38" s="117"/>
      <c r="N38" s="118"/>
      <c r="O38" s="117"/>
      <c r="P38" s="117"/>
      <c r="Q38" s="117"/>
      <c r="R38" s="117"/>
      <c r="S38" s="117"/>
      <c r="T38" s="117"/>
      <c r="U38" s="117"/>
      <c r="V38" s="118"/>
      <c r="W38" s="117"/>
    </row>
    <row r="117" spans="3:3" s="113" customFormat="1" ht="21.75" customHeight="1" x14ac:dyDescent="0.25">
      <c r="C117" s="14"/>
    </row>
  </sheetData>
  <mergeCells count="4">
    <mergeCell ref="G5:W5"/>
    <mergeCell ref="G6:S6"/>
    <mergeCell ref="M7:O8"/>
    <mergeCell ref="Q7:Q8"/>
  </mergeCells>
  <pageMargins left="0.5" right="0.5" top="0.5" bottom="0.6" header="0.49" footer="0.4"/>
  <pageSetup paperSize="9" scale="80" firstPageNumber="12" fitToWidth="0" orientation="landscape" useFirstPageNumber="1" horizontalDpi="1200" verticalDpi="1200" r:id="rId1"/>
  <headerFooter scaleWithDoc="0">
    <oddFooter>&amp;R&amp;"Browallia New,Regular"&amp;13&amp;P</oddFooter>
    <firstFooter>&amp;R&amp;"Arial,Regular"&amp;9&amp;P</firstFooter>
  </headerFooter>
  <rowBreaks count="1" manualBreakCount="1">
    <brk id="3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D5A9BA-5D3E-44EA-91E6-17EC91C19A5C}">
  <sheetPr>
    <tabColor theme="8" tint="0.79998168889431442"/>
  </sheetPr>
  <dimension ref="A1:S36"/>
  <sheetViews>
    <sheetView zoomScale="90" zoomScaleNormal="90" zoomScaleSheetLayoutView="90" workbookViewId="0">
      <selection activeCell="D1" sqref="D1"/>
    </sheetView>
  </sheetViews>
  <sheetFormatPr defaultColWidth="8.85546875" defaultRowHeight="21.75" customHeight="1" x14ac:dyDescent="0.4"/>
  <cols>
    <col min="1" max="2" width="2.42578125" style="113" customWidth="1"/>
    <col min="3" max="3" width="2.85546875" style="113" customWidth="1"/>
    <col min="4" max="4" width="34.140625" style="113" customWidth="1"/>
    <col min="5" max="5" width="6.85546875" style="113" customWidth="1"/>
    <col min="6" max="6" width="1" style="113" customWidth="1"/>
    <col min="7" max="7" width="11.42578125" style="113" customWidth="1"/>
    <col min="8" max="8" width="1" style="113" customWidth="1"/>
    <col min="9" max="9" width="13" style="113" customWidth="1"/>
    <col min="10" max="10" width="1" style="113" customWidth="1"/>
    <col min="11" max="11" width="14.7109375" style="113" customWidth="1"/>
    <col min="12" max="12" width="1" style="113" customWidth="1"/>
    <col min="13" max="13" width="12.42578125" style="113" customWidth="1"/>
    <col min="14" max="14" width="1" style="113" customWidth="1"/>
    <col min="15" max="15" width="12.28515625" style="113" customWidth="1"/>
    <col min="16" max="16" width="1" style="113" customWidth="1"/>
    <col min="17" max="17" width="14.7109375" style="113" customWidth="1"/>
    <col min="18" max="18" width="1" style="113" customWidth="1"/>
    <col min="19" max="19" width="12.42578125" style="113" customWidth="1"/>
    <col min="20" max="16384" width="8.85546875" style="153"/>
  </cols>
  <sheetData>
    <row r="1" spans="1:19" ht="21.75" customHeight="1" x14ac:dyDescent="0.4">
      <c r="A1" s="88" t="str">
        <f>'TH_Equity 12'!A1</f>
        <v>บริษัท เคอรี่ เอ็กซ์เพรส (ประเทศไทย) จำกัด (มหาชน)</v>
      </c>
      <c r="B1" s="88"/>
      <c r="C1" s="88"/>
      <c r="D1" s="88"/>
      <c r="E1" s="88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  <c r="Q1" s="87"/>
      <c r="R1" s="87"/>
    </row>
    <row r="2" spans="1:19" ht="21.75" customHeight="1" x14ac:dyDescent="0.4">
      <c r="A2" s="88" t="s">
        <v>135</v>
      </c>
      <c r="B2" s="88"/>
      <c r="E2" s="114"/>
      <c r="F2" s="115"/>
      <c r="G2" s="114"/>
      <c r="H2" s="115"/>
      <c r="I2" s="114"/>
      <c r="J2" s="115"/>
      <c r="K2" s="114"/>
      <c r="L2" s="115"/>
      <c r="M2" s="114"/>
      <c r="N2" s="115"/>
      <c r="O2" s="114"/>
      <c r="P2" s="114"/>
      <c r="Q2" s="114"/>
      <c r="R2" s="115"/>
      <c r="S2" s="114"/>
    </row>
    <row r="3" spans="1:19" ht="21.75" customHeight="1" x14ac:dyDescent="0.4">
      <c r="A3" s="7" t="str">
        <f>'TH_PL 10-11'!A3</f>
        <v>สำหรับปีสิ้นสุดวันที่ 31 ธันวาคม พ.ศ. 2564</v>
      </c>
      <c r="B3" s="7"/>
      <c r="C3" s="116"/>
      <c r="D3" s="116"/>
      <c r="E3" s="117"/>
      <c r="F3" s="118"/>
      <c r="G3" s="117"/>
      <c r="H3" s="118"/>
      <c r="I3" s="117"/>
      <c r="J3" s="118"/>
      <c r="K3" s="117"/>
      <c r="L3" s="118"/>
      <c r="M3" s="117"/>
      <c r="N3" s="118"/>
      <c r="O3" s="117"/>
      <c r="P3" s="117"/>
      <c r="Q3" s="117"/>
      <c r="R3" s="118"/>
      <c r="S3" s="117"/>
    </row>
    <row r="4" spans="1:19" ht="12.75" customHeight="1" x14ac:dyDescent="0.4">
      <c r="B4" s="88"/>
      <c r="E4" s="114"/>
      <c r="F4" s="115"/>
      <c r="G4" s="114"/>
      <c r="H4" s="115"/>
      <c r="I4" s="114"/>
      <c r="J4" s="115"/>
      <c r="K4" s="114"/>
      <c r="L4" s="115"/>
      <c r="M4" s="114"/>
      <c r="N4" s="115"/>
      <c r="O4" s="114"/>
      <c r="P4" s="114"/>
      <c r="Q4" s="114"/>
      <c r="R4" s="115"/>
      <c r="S4" s="114"/>
    </row>
    <row r="5" spans="1:19" s="154" customFormat="1" ht="18.95" customHeight="1" x14ac:dyDescent="0.35">
      <c r="A5" s="119"/>
      <c r="B5" s="120"/>
      <c r="C5" s="119"/>
      <c r="D5" s="119"/>
      <c r="E5" s="121"/>
      <c r="F5" s="122"/>
      <c r="G5" s="209" t="s">
        <v>4</v>
      </c>
      <c r="H5" s="209"/>
      <c r="I5" s="209"/>
      <c r="J5" s="209"/>
      <c r="K5" s="209"/>
      <c r="L5" s="209"/>
      <c r="M5" s="209"/>
      <c r="N5" s="209"/>
      <c r="O5" s="209"/>
      <c r="P5" s="209"/>
      <c r="Q5" s="209"/>
      <c r="R5" s="209"/>
      <c r="S5" s="209"/>
    </row>
    <row r="6" spans="1:19" s="154" customFormat="1" ht="18.95" customHeight="1" x14ac:dyDescent="0.35">
      <c r="A6" s="119"/>
      <c r="B6" s="120"/>
      <c r="C6" s="119"/>
      <c r="D6" s="119"/>
      <c r="E6" s="121"/>
      <c r="F6" s="122"/>
      <c r="G6" s="125"/>
      <c r="H6" s="125"/>
      <c r="I6" s="125"/>
      <c r="J6" s="125"/>
      <c r="K6" s="125"/>
      <c r="L6" s="125"/>
      <c r="M6" s="210" t="s">
        <v>64</v>
      </c>
      <c r="N6" s="210"/>
      <c r="O6" s="210"/>
      <c r="P6" s="125"/>
      <c r="Q6" s="214" t="s">
        <v>67</v>
      </c>
      <c r="R6" s="125"/>
      <c r="S6" s="125"/>
    </row>
    <row r="7" spans="1:19" s="154" customFormat="1" ht="18.95" customHeight="1" x14ac:dyDescent="0.35">
      <c r="A7" s="126"/>
      <c r="B7" s="126"/>
      <c r="C7" s="126"/>
      <c r="D7" s="126"/>
      <c r="E7" s="126"/>
      <c r="F7" s="126"/>
      <c r="G7" s="121"/>
      <c r="H7" s="121"/>
      <c r="I7" s="121"/>
      <c r="J7" s="121"/>
      <c r="K7" s="121"/>
      <c r="L7" s="127"/>
      <c r="M7" s="211"/>
      <c r="N7" s="211"/>
      <c r="O7" s="211"/>
      <c r="P7" s="128"/>
      <c r="Q7" s="215"/>
      <c r="R7" s="119"/>
      <c r="S7" s="119"/>
    </row>
    <row r="8" spans="1:19" s="154" customFormat="1" ht="18.95" customHeight="1" x14ac:dyDescent="0.35">
      <c r="A8" s="126"/>
      <c r="B8" s="126"/>
      <c r="C8" s="126"/>
      <c r="D8" s="126"/>
      <c r="E8" s="126"/>
      <c r="F8" s="126"/>
      <c r="H8" s="127"/>
      <c r="J8" s="127"/>
      <c r="L8" s="127"/>
      <c r="M8" s="129" t="s">
        <v>105</v>
      </c>
      <c r="N8" s="127"/>
      <c r="O8" s="127"/>
      <c r="P8" s="127"/>
      <c r="Q8" s="127" t="s">
        <v>106</v>
      </c>
      <c r="R8" s="127"/>
    </row>
    <row r="9" spans="1:19" s="154" customFormat="1" ht="18.95" customHeight="1" x14ac:dyDescent="0.35">
      <c r="A9" s="126"/>
      <c r="B9" s="126"/>
      <c r="C9" s="126"/>
      <c r="D9" s="126"/>
      <c r="E9" s="126"/>
      <c r="F9" s="126"/>
      <c r="G9" s="127" t="s">
        <v>108</v>
      </c>
      <c r="H9" s="127"/>
      <c r="I9" s="127"/>
      <c r="J9" s="127"/>
      <c r="K9" s="127" t="s">
        <v>109</v>
      </c>
      <c r="L9" s="127"/>
      <c r="M9" s="129" t="s">
        <v>110</v>
      </c>
      <c r="N9" s="127"/>
      <c r="O9" s="127"/>
      <c r="P9" s="127"/>
      <c r="Q9" s="127" t="s">
        <v>111</v>
      </c>
      <c r="R9" s="127"/>
      <c r="S9" s="127" t="s">
        <v>114</v>
      </c>
    </row>
    <row r="10" spans="1:19" s="154" customFormat="1" ht="18.95" customHeight="1" x14ac:dyDescent="0.35">
      <c r="A10" s="126"/>
      <c r="B10" s="126"/>
      <c r="C10" s="126"/>
      <c r="D10" s="126"/>
      <c r="E10" s="126"/>
      <c r="F10" s="126"/>
      <c r="G10" s="127" t="s">
        <v>115</v>
      </c>
      <c r="H10" s="127"/>
      <c r="I10" s="131" t="s">
        <v>62</v>
      </c>
      <c r="J10" s="127"/>
      <c r="K10" s="131" t="s">
        <v>116</v>
      </c>
      <c r="L10" s="127"/>
      <c r="M10" s="131" t="s">
        <v>117</v>
      </c>
      <c r="N10" s="127"/>
      <c r="O10" s="127" t="s">
        <v>66</v>
      </c>
      <c r="P10" s="127"/>
      <c r="Q10" s="127" t="s">
        <v>118</v>
      </c>
      <c r="R10" s="127"/>
      <c r="S10" s="127" t="s">
        <v>121</v>
      </c>
    </row>
    <row r="11" spans="1:19" s="154" customFormat="1" ht="18.95" customHeight="1" x14ac:dyDescent="0.35">
      <c r="A11" s="126"/>
      <c r="B11" s="126"/>
      <c r="C11" s="126"/>
      <c r="D11" s="126"/>
      <c r="E11" s="132" t="s">
        <v>7</v>
      </c>
      <c r="F11" s="126"/>
      <c r="G11" s="133" t="s">
        <v>8</v>
      </c>
      <c r="H11" s="135"/>
      <c r="I11" s="133" t="s">
        <v>8</v>
      </c>
      <c r="J11" s="135"/>
      <c r="K11" s="133" t="s">
        <v>8</v>
      </c>
      <c r="L11" s="127"/>
      <c r="M11" s="133" t="s">
        <v>8</v>
      </c>
      <c r="N11" s="135"/>
      <c r="O11" s="133" t="s">
        <v>8</v>
      </c>
      <c r="P11" s="136"/>
      <c r="Q11" s="133" t="s">
        <v>8</v>
      </c>
      <c r="R11" s="135"/>
      <c r="S11" s="133" t="s">
        <v>8</v>
      </c>
    </row>
    <row r="12" spans="1:19" s="154" customFormat="1" ht="3.95" customHeight="1" x14ac:dyDescent="0.35">
      <c r="A12" s="120"/>
      <c r="B12" s="120"/>
      <c r="C12" s="119"/>
      <c r="D12" s="119"/>
      <c r="E12" s="119"/>
      <c r="F12" s="119"/>
      <c r="G12" s="155"/>
      <c r="H12" s="155"/>
      <c r="I12" s="155"/>
      <c r="J12" s="155"/>
      <c r="K12" s="155"/>
      <c r="L12" s="155"/>
      <c r="M12" s="155"/>
      <c r="N12" s="155"/>
      <c r="O12" s="155"/>
      <c r="P12" s="155"/>
      <c r="Q12" s="155"/>
      <c r="R12" s="155"/>
      <c r="S12" s="155"/>
    </row>
    <row r="13" spans="1:19" s="154" customFormat="1" ht="18.95" customHeight="1" x14ac:dyDescent="0.35">
      <c r="A13" s="120" t="s">
        <v>122</v>
      </c>
      <c r="B13" s="120"/>
      <c r="C13" s="119"/>
      <c r="D13" s="119"/>
      <c r="E13" s="119"/>
      <c r="F13" s="119"/>
      <c r="G13" s="156">
        <v>120000</v>
      </c>
      <c r="H13" s="140"/>
      <c r="I13" s="156">
        <v>0</v>
      </c>
      <c r="J13" s="140"/>
      <c r="K13" s="156">
        <v>31364</v>
      </c>
      <c r="L13" s="140"/>
      <c r="M13" s="156">
        <v>12000</v>
      </c>
      <c r="N13" s="140"/>
      <c r="O13" s="156">
        <v>2069798</v>
      </c>
      <c r="P13" s="156"/>
      <c r="Q13" s="156">
        <v>0</v>
      </c>
      <c r="R13" s="140"/>
      <c r="S13" s="156">
        <f>SUM(O13,I13,M13,G13,K13,Q13)</f>
        <v>2233162</v>
      </c>
    </row>
    <row r="14" spans="1:19" s="154" customFormat="1" ht="3.95" customHeight="1" x14ac:dyDescent="0.35">
      <c r="A14" s="120"/>
      <c r="B14" s="120"/>
      <c r="C14" s="119"/>
      <c r="D14" s="119"/>
      <c r="E14" s="119"/>
      <c r="F14" s="119"/>
      <c r="G14" s="140"/>
      <c r="H14" s="140"/>
      <c r="I14" s="140"/>
      <c r="J14" s="140"/>
      <c r="K14" s="140"/>
      <c r="L14" s="140"/>
      <c r="M14" s="140"/>
      <c r="N14" s="140"/>
      <c r="O14" s="140"/>
      <c r="P14" s="140"/>
      <c r="Q14" s="140"/>
      <c r="R14" s="140"/>
      <c r="S14" s="140"/>
    </row>
    <row r="15" spans="1:19" s="154" customFormat="1" ht="18.95" customHeight="1" x14ac:dyDescent="0.35">
      <c r="A15" s="120" t="s">
        <v>123</v>
      </c>
      <c r="B15" s="120"/>
      <c r="C15" s="119"/>
      <c r="D15" s="119"/>
      <c r="E15" s="119"/>
      <c r="F15" s="119"/>
      <c r="G15" s="156"/>
      <c r="H15" s="140"/>
      <c r="I15" s="156"/>
      <c r="J15" s="140"/>
      <c r="K15" s="156"/>
      <c r="L15" s="140"/>
      <c r="M15" s="156"/>
      <c r="N15" s="140"/>
      <c r="O15" s="156"/>
      <c r="P15" s="156"/>
      <c r="Q15" s="156"/>
      <c r="R15" s="140"/>
      <c r="S15" s="156"/>
    </row>
    <row r="16" spans="1:19" s="154" customFormat="1" ht="18.95" customHeight="1" x14ac:dyDescent="0.35">
      <c r="A16" s="119" t="s">
        <v>124</v>
      </c>
      <c r="B16" s="120"/>
      <c r="C16" s="119"/>
      <c r="D16" s="119"/>
      <c r="E16" s="126"/>
      <c r="F16" s="119"/>
      <c r="G16" s="156">
        <v>750000</v>
      </c>
      <c r="H16" s="157"/>
      <c r="I16" s="156">
        <v>8111061</v>
      </c>
      <c r="J16" s="157"/>
      <c r="K16" s="156">
        <v>0</v>
      </c>
      <c r="L16" s="157"/>
      <c r="M16" s="156">
        <v>0</v>
      </c>
      <c r="N16" s="157"/>
      <c r="O16" s="156">
        <v>0</v>
      </c>
      <c r="P16" s="156"/>
      <c r="Q16" s="156">
        <v>0</v>
      </c>
      <c r="R16" s="144"/>
      <c r="S16" s="156">
        <f>SUM(O16,I16,M16,G16,K16,Q16)</f>
        <v>8861061</v>
      </c>
    </row>
    <row r="17" spans="1:19" s="154" customFormat="1" ht="18.95" customHeight="1" x14ac:dyDescent="0.35">
      <c r="A17" s="119" t="s">
        <v>125</v>
      </c>
      <c r="B17" s="120"/>
      <c r="C17" s="119"/>
      <c r="D17" s="119"/>
      <c r="E17" s="126">
        <v>24</v>
      </c>
      <c r="F17" s="119"/>
      <c r="G17" s="156">
        <v>0</v>
      </c>
      <c r="H17" s="157"/>
      <c r="I17" s="156">
        <v>0</v>
      </c>
      <c r="J17" s="157"/>
      <c r="K17" s="156">
        <v>0</v>
      </c>
      <c r="L17" s="157"/>
      <c r="M17" s="156">
        <v>77000</v>
      </c>
      <c r="N17" s="157"/>
      <c r="O17" s="156">
        <v>-77000</v>
      </c>
      <c r="P17" s="156"/>
      <c r="Q17" s="156">
        <v>0</v>
      </c>
      <c r="R17" s="144"/>
      <c r="S17" s="156">
        <f>SUM(O17,I17,M17,G17,K17,Q17)</f>
        <v>0</v>
      </c>
    </row>
    <row r="18" spans="1:19" s="154" customFormat="1" ht="18.95" customHeight="1" x14ac:dyDescent="0.35">
      <c r="A18" s="119" t="s">
        <v>126</v>
      </c>
      <c r="B18" s="120"/>
      <c r="C18" s="119"/>
      <c r="D18" s="119"/>
      <c r="E18" s="126">
        <v>31</v>
      </c>
      <c r="F18" s="119"/>
      <c r="G18" s="156">
        <v>0</v>
      </c>
      <c r="H18" s="157"/>
      <c r="I18" s="156">
        <v>0</v>
      </c>
      <c r="J18" s="157"/>
      <c r="K18" s="156">
        <v>0</v>
      </c>
      <c r="L18" s="157"/>
      <c r="M18" s="156">
        <v>0</v>
      </c>
      <c r="N18" s="157"/>
      <c r="O18" s="156">
        <v>-1646400</v>
      </c>
      <c r="P18" s="156"/>
      <c r="Q18" s="156">
        <v>0</v>
      </c>
      <c r="R18" s="144"/>
      <c r="S18" s="156">
        <f>SUM(O18,I18,M18,G18,K18,Q18)</f>
        <v>-1646400</v>
      </c>
    </row>
    <row r="19" spans="1:19" s="154" customFormat="1" ht="18.95" customHeight="1" x14ac:dyDescent="0.35">
      <c r="A19" s="119" t="s">
        <v>127</v>
      </c>
      <c r="B19" s="119"/>
      <c r="C19" s="119"/>
      <c r="D19" s="119"/>
      <c r="E19" s="126">
        <v>25</v>
      </c>
      <c r="F19" s="119"/>
      <c r="G19" s="156">
        <v>0</v>
      </c>
      <c r="H19" s="157"/>
      <c r="I19" s="156">
        <v>0</v>
      </c>
      <c r="J19" s="157"/>
      <c r="K19" s="156">
        <v>2000</v>
      </c>
      <c r="L19" s="157"/>
      <c r="M19" s="156">
        <v>0</v>
      </c>
      <c r="N19" s="157"/>
      <c r="O19" s="156">
        <v>0</v>
      </c>
      <c r="P19" s="156"/>
      <c r="Q19" s="156">
        <v>0</v>
      </c>
      <c r="R19" s="140"/>
      <c r="S19" s="156">
        <f>SUM(O19,I19,M19,G19,K19,Q19)</f>
        <v>2000</v>
      </c>
    </row>
    <row r="20" spans="1:19" s="154" customFormat="1" ht="18.95" customHeight="1" x14ac:dyDescent="0.35">
      <c r="A20" s="119" t="s">
        <v>95</v>
      </c>
      <c r="B20" s="119"/>
      <c r="C20" s="119"/>
      <c r="D20" s="119"/>
      <c r="E20" s="119"/>
      <c r="F20" s="119"/>
      <c r="G20" s="158">
        <v>0</v>
      </c>
      <c r="H20" s="143"/>
      <c r="I20" s="158">
        <v>0</v>
      </c>
      <c r="J20" s="143"/>
      <c r="K20" s="158">
        <v>0</v>
      </c>
      <c r="L20" s="143"/>
      <c r="M20" s="158">
        <v>0</v>
      </c>
      <c r="N20" s="144"/>
      <c r="O20" s="158">
        <v>1329827</v>
      </c>
      <c r="P20" s="159"/>
      <c r="Q20" s="158">
        <v>0</v>
      </c>
      <c r="R20" s="143"/>
      <c r="S20" s="158">
        <f>SUM(O20,I20,M20,G20,K20,Q20)</f>
        <v>1329827</v>
      </c>
    </row>
    <row r="21" spans="1:19" s="154" customFormat="1" ht="3.95" customHeight="1" x14ac:dyDescent="0.35">
      <c r="A21" s="119"/>
      <c r="B21" s="119"/>
      <c r="C21" s="119"/>
      <c r="D21" s="119"/>
      <c r="E21" s="119"/>
      <c r="F21" s="119"/>
      <c r="G21" s="143"/>
      <c r="H21" s="143"/>
      <c r="I21" s="143"/>
      <c r="J21" s="143"/>
      <c r="K21" s="143"/>
      <c r="L21" s="143"/>
      <c r="M21" s="143"/>
      <c r="N21" s="143"/>
      <c r="O21" s="143"/>
      <c r="P21" s="143"/>
      <c r="Q21" s="143"/>
      <c r="R21" s="143"/>
      <c r="S21" s="157"/>
    </row>
    <row r="22" spans="1:19" s="154" customFormat="1" ht="18.95" customHeight="1" thickBot="1" x14ac:dyDescent="0.4">
      <c r="A22" s="120" t="s">
        <v>128</v>
      </c>
      <c r="B22" s="120"/>
      <c r="C22" s="119"/>
      <c r="D22" s="119"/>
      <c r="E22" s="119"/>
      <c r="F22" s="119"/>
      <c r="G22" s="160">
        <f>SUM(G13:G21)</f>
        <v>870000</v>
      </c>
      <c r="H22" s="143"/>
      <c r="I22" s="160">
        <f>SUM(I13:I21)</f>
        <v>8111061</v>
      </c>
      <c r="J22" s="143"/>
      <c r="K22" s="160">
        <f>SUM(K13:K21)</f>
        <v>33364</v>
      </c>
      <c r="L22" s="143"/>
      <c r="M22" s="160">
        <f>SUM(M13:M21)</f>
        <v>89000</v>
      </c>
      <c r="N22" s="144"/>
      <c r="O22" s="160">
        <f>SUM(O13:O21)</f>
        <v>1676225</v>
      </c>
      <c r="P22" s="159"/>
      <c r="Q22" s="160">
        <f>SUM(Q13:Q21)</f>
        <v>0</v>
      </c>
      <c r="R22" s="143"/>
      <c r="S22" s="160">
        <f>SUM(S13:S21)</f>
        <v>10779650</v>
      </c>
    </row>
    <row r="23" spans="1:19" s="154" customFormat="1" ht="15" customHeight="1" thickTop="1" x14ac:dyDescent="0.35">
      <c r="A23" s="120"/>
      <c r="B23" s="120"/>
      <c r="C23" s="119"/>
      <c r="D23" s="119"/>
      <c r="E23" s="119"/>
      <c r="F23" s="119"/>
      <c r="G23" s="161"/>
      <c r="H23" s="157"/>
      <c r="I23" s="161"/>
      <c r="J23" s="157"/>
      <c r="K23" s="161"/>
      <c r="L23" s="157"/>
      <c r="M23" s="161"/>
      <c r="N23" s="157"/>
      <c r="O23" s="161"/>
      <c r="P23" s="161"/>
      <c r="Q23" s="161"/>
      <c r="R23" s="157"/>
      <c r="S23" s="161"/>
    </row>
    <row r="24" spans="1:19" s="154" customFormat="1" ht="18.95" customHeight="1" x14ac:dyDescent="0.35">
      <c r="A24" s="120" t="s">
        <v>129</v>
      </c>
      <c r="B24" s="120"/>
      <c r="C24" s="119"/>
      <c r="D24" s="119"/>
      <c r="E24" s="119"/>
      <c r="F24" s="119"/>
      <c r="G24" s="162">
        <f>G22</f>
        <v>870000</v>
      </c>
      <c r="H24" s="140"/>
      <c r="I24" s="162">
        <f>I22</f>
        <v>8111061</v>
      </c>
      <c r="J24" s="140"/>
      <c r="K24" s="162">
        <f>K22</f>
        <v>33364</v>
      </c>
      <c r="L24" s="140"/>
      <c r="M24" s="162">
        <f>M22</f>
        <v>89000</v>
      </c>
      <c r="N24" s="140"/>
      <c r="O24" s="162">
        <f>O22</f>
        <v>1676225</v>
      </c>
      <c r="P24" s="156"/>
      <c r="Q24" s="162">
        <f>Q22</f>
        <v>0</v>
      </c>
      <c r="R24" s="140"/>
      <c r="S24" s="162">
        <f>SUM(O24,I24,M24,G24,K24,Q24)</f>
        <v>10779650</v>
      </c>
    </row>
    <row r="25" spans="1:19" s="154" customFormat="1" ht="3.95" customHeight="1" x14ac:dyDescent="0.35">
      <c r="A25" s="120"/>
      <c r="B25" s="120"/>
      <c r="C25" s="119"/>
      <c r="D25" s="119"/>
      <c r="E25" s="119"/>
      <c r="F25" s="119"/>
      <c r="G25" s="163"/>
      <c r="H25" s="140"/>
      <c r="I25" s="163"/>
      <c r="J25" s="140"/>
      <c r="K25" s="163"/>
      <c r="L25" s="140"/>
      <c r="M25" s="163"/>
      <c r="N25" s="140"/>
      <c r="O25" s="163"/>
      <c r="P25" s="140"/>
      <c r="Q25" s="163"/>
      <c r="R25" s="140"/>
      <c r="S25" s="163"/>
    </row>
    <row r="26" spans="1:19" s="154" customFormat="1" ht="18.95" customHeight="1" x14ac:dyDescent="0.35">
      <c r="A26" s="120" t="s">
        <v>123</v>
      </c>
      <c r="B26" s="120"/>
      <c r="C26" s="119"/>
      <c r="D26" s="119"/>
      <c r="E26" s="119"/>
      <c r="F26" s="119"/>
      <c r="G26" s="162"/>
      <c r="H26" s="140"/>
      <c r="I26" s="162"/>
      <c r="J26" s="140"/>
      <c r="K26" s="162"/>
      <c r="L26" s="140"/>
      <c r="M26" s="162"/>
      <c r="N26" s="140"/>
      <c r="O26" s="162"/>
      <c r="P26" s="156"/>
      <c r="Q26" s="162"/>
      <c r="R26" s="140"/>
      <c r="S26" s="162"/>
    </row>
    <row r="27" spans="1:19" s="154" customFormat="1" ht="18.95" customHeight="1" x14ac:dyDescent="0.35">
      <c r="A27" s="119" t="s">
        <v>124</v>
      </c>
      <c r="B27" s="120"/>
      <c r="C27" s="119"/>
      <c r="D27" s="119"/>
      <c r="E27" s="126">
        <v>23</v>
      </c>
      <c r="F27" s="119"/>
      <c r="G27" s="162">
        <v>1289</v>
      </c>
      <c r="H27" s="157"/>
      <c r="I27" s="162">
        <v>70868</v>
      </c>
      <c r="J27" s="157"/>
      <c r="K27" s="162">
        <v>0</v>
      </c>
      <c r="L27" s="157"/>
      <c r="M27" s="162">
        <v>0</v>
      </c>
      <c r="N27" s="157"/>
      <c r="O27" s="162">
        <v>0</v>
      </c>
      <c r="P27" s="156"/>
      <c r="Q27" s="162">
        <v>0</v>
      </c>
      <c r="R27" s="144"/>
      <c r="S27" s="162">
        <f t="shared" ref="S27:S32" si="0">SUM(O27,I27,M27,G27,K27,Q27)</f>
        <v>72157</v>
      </c>
    </row>
    <row r="28" spans="1:19" s="154" customFormat="1" ht="18.95" customHeight="1" x14ac:dyDescent="0.35">
      <c r="A28" s="119" t="s">
        <v>131</v>
      </c>
      <c r="B28" s="120"/>
      <c r="C28" s="119"/>
      <c r="D28" s="119"/>
      <c r="E28" s="126">
        <v>23</v>
      </c>
      <c r="F28" s="119"/>
      <c r="G28" s="162">
        <v>0</v>
      </c>
      <c r="H28" s="157"/>
      <c r="I28" s="162">
        <v>5025</v>
      </c>
      <c r="J28" s="157"/>
      <c r="K28" s="162">
        <v>-5025</v>
      </c>
      <c r="L28" s="157"/>
      <c r="M28" s="162">
        <v>0</v>
      </c>
      <c r="N28" s="157"/>
      <c r="O28" s="162">
        <v>0</v>
      </c>
      <c r="P28" s="156"/>
      <c r="Q28" s="162">
        <v>0</v>
      </c>
      <c r="R28" s="144"/>
      <c r="S28" s="162">
        <f t="shared" si="0"/>
        <v>0</v>
      </c>
    </row>
    <row r="29" spans="1:19" s="154" customFormat="1" ht="18.95" customHeight="1" x14ac:dyDescent="0.35">
      <c r="A29" s="119" t="s">
        <v>132</v>
      </c>
      <c r="B29" s="120"/>
      <c r="C29" s="119"/>
      <c r="D29" s="119"/>
      <c r="E29" s="126">
        <v>23</v>
      </c>
      <c r="F29" s="119"/>
      <c r="G29" s="162">
        <v>0</v>
      </c>
      <c r="H29" s="157"/>
      <c r="I29" s="162">
        <v>-47806</v>
      </c>
      <c r="J29" s="157"/>
      <c r="K29" s="162">
        <v>0</v>
      </c>
      <c r="L29" s="157"/>
      <c r="M29" s="162">
        <v>0</v>
      </c>
      <c r="N29" s="157"/>
      <c r="O29" s="162">
        <v>0</v>
      </c>
      <c r="P29" s="156"/>
      <c r="Q29" s="162">
        <v>0</v>
      </c>
      <c r="R29" s="144"/>
      <c r="S29" s="162">
        <f t="shared" si="0"/>
        <v>-47806</v>
      </c>
    </row>
    <row r="30" spans="1:19" s="154" customFormat="1" ht="18.95" customHeight="1" x14ac:dyDescent="0.35">
      <c r="A30" s="119" t="s">
        <v>126</v>
      </c>
      <c r="B30" s="120"/>
      <c r="C30" s="119"/>
      <c r="D30" s="119"/>
      <c r="E30" s="126">
        <v>31</v>
      </c>
      <c r="F30" s="119"/>
      <c r="G30" s="162">
        <v>0</v>
      </c>
      <c r="H30" s="157"/>
      <c r="I30" s="162">
        <v>0</v>
      </c>
      <c r="J30" s="157"/>
      <c r="K30" s="162">
        <v>0</v>
      </c>
      <c r="L30" s="157"/>
      <c r="M30" s="162">
        <v>0</v>
      </c>
      <c r="N30" s="157"/>
      <c r="O30" s="162">
        <v>-1675493</v>
      </c>
      <c r="P30" s="156"/>
      <c r="Q30" s="162">
        <v>0</v>
      </c>
      <c r="R30" s="144"/>
      <c r="S30" s="162">
        <f t="shared" si="0"/>
        <v>-1675493</v>
      </c>
    </row>
    <row r="31" spans="1:19" s="154" customFormat="1" ht="18.95" customHeight="1" x14ac:dyDescent="0.35">
      <c r="A31" s="119" t="s">
        <v>127</v>
      </c>
      <c r="B31" s="119"/>
      <c r="C31" s="119"/>
      <c r="D31" s="119"/>
      <c r="E31" s="126">
        <v>25</v>
      </c>
      <c r="F31" s="119"/>
      <c r="G31" s="162">
        <v>0</v>
      </c>
      <c r="H31" s="157"/>
      <c r="I31" s="162">
        <v>0</v>
      </c>
      <c r="J31" s="157"/>
      <c r="K31" s="162">
        <v>52662</v>
      </c>
      <c r="L31" s="157"/>
      <c r="M31" s="162">
        <v>0</v>
      </c>
      <c r="N31" s="157"/>
      <c r="O31" s="162">
        <v>0</v>
      </c>
      <c r="P31" s="156"/>
      <c r="Q31" s="162">
        <v>0</v>
      </c>
      <c r="R31" s="140"/>
      <c r="S31" s="162">
        <f t="shared" si="0"/>
        <v>52662</v>
      </c>
    </row>
    <row r="32" spans="1:19" s="154" customFormat="1" ht="18.95" customHeight="1" x14ac:dyDescent="0.35">
      <c r="A32" s="119" t="s">
        <v>133</v>
      </c>
      <c r="B32" s="119"/>
      <c r="C32" s="119"/>
      <c r="D32" s="119"/>
      <c r="E32" s="119"/>
      <c r="F32" s="119"/>
      <c r="G32" s="164">
        <v>0</v>
      </c>
      <c r="H32" s="143"/>
      <c r="I32" s="164">
        <v>0</v>
      </c>
      <c r="J32" s="143"/>
      <c r="K32" s="164">
        <v>0</v>
      </c>
      <c r="L32" s="143"/>
      <c r="M32" s="164">
        <v>0</v>
      </c>
      <c r="N32" s="144"/>
      <c r="O32" s="164">
        <v>38498</v>
      </c>
      <c r="P32" s="159"/>
      <c r="Q32" s="164">
        <v>-6502</v>
      </c>
      <c r="R32" s="143"/>
      <c r="S32" s="164">
        <f t="shared" si="0"/>
        <v>31996</v>
      </c>
    </row>
    <row r="33" spans="1:19" s="154" customFormat="1" ht="3.95" customHeight="1" x14ac:dyDescent="0.35">
      <c r="A33" s="119"/>
      <c r="B33" s="119"/>
      <c r="C33" s="119"/>
      <c r="D33" s="119"/>
      <c r="E33" s="119"/>
      <c r="F33" s="119"/>
      <c r="G33" s="150"/>
      <c r="H33" s="143"/>
      <c r="I33" s="150"/>
      <c r="J33" s="143"/>
      <c r="K33" s="150"/>
      <c r="L33" s="143"/>
      <c r="M33" s="150"/>
      <c r="N33" s="143"/>
      <c r="O33" s="150"/>
      <c r="P33" s="143"/>
      <c r="Q33" s="150"/>
      <c r="R33" s="143"/>
      <c r="S33" s="165"/>
    </row>
    <row r="34" spans="1:19" s="154" customFormat="1" ht="18.95" customHeight="1" thickBot="1" x14ac:dyDescent="0.4">
      <c r="A34" s="120" t="s">
        <v>134</v>
      </c>
      <c r="B34" s="120"/>
      <c r="C34" s="119"/>
      <c r="D34" s="119"/>
      <c r="E34" s="119"/>
      <c r="F34" s="119"/>
      <c r="G34" s="166">
        <f>SUM(G24:G33)</f>
        <v>871289</v>
      </c>
      <c r="H34" s="143"/>
      <c r="I34" s="166">
        <f>SUM(I24:I33)</f>
        <v>8139148</v>
      </c>
      <c r="J34" s="143"/>
      <c r="K34" s="166">
        <f>SUM(K24:K33)</f>
        <v>81001</v>
      </c>
      <c r="L34" s="143"/>
      <c r="M34" s="166">
        <f>SUM(M24:M33)</f>
        <v>89000</v>
      </c>
      <c r="N34" s="144"/>
      <c r="O34" s="166">
        <f>SUM(O24:O33)</f>
        <v>39230</v>
      </c>
      <c r="P34" s="159"/>
      <c r="Q34" s="166">
        <f>SUM(Q24:Q33)</f>
        <v>-6502</v>
      </c>
      <c r="R34" s="143"/>
      <c r="S34" s="166">
        <f>SUM(S24:S33)</f>
        <v>9213166</v>
      </c>
    </row>
    <row r="35" spans="1:19" s="154" customFormat="1" ht="4.5" customHeight="1" thickTop="1" x14ac:dyDescent="0.35">
      <c r="A35" s="120"/>
      <c r="B35" s="120"/>
      <c r="C35" s="119"/>
      <c r="D35" s="119"/>
      <c r="E35" s="119"/>
      <c r="F35" s="119"/>
      <c r="G35" s="159"/>
      <c r="H35" s="143"/>
      <c r="I35" s="159"/>
      <c r="J35" s="143"/>
      <c r="K35" s="159"/>
      <c r="L35" s="143"/>
      <c r="M35" s="159"/>
      <c r="N35" s="144"/>
      <c r="O35" s="159"/>
      <c r="P35" s="159"/>
      <c r="Q35" s="159"/>
      <c r="R35" s="143"/>
      <c r="S35" s="159"/>
    </row>
    <row r="36" spans="1:19" ht="21.95" customHeight="1" x14ac:dyDescent="0.4">
      <c r="A36" s="167" t="str">
        <f>'TH_Equity 12'!A38</f>
        <v>หมายเหตุประกอบงบการเงินรวมและงบการเงินเฉพาะกิจการเป็นส่วนหนึ่งของงบการเงินนี้</v>
      </c>
      <c r="B36" s="7"/>
      <c r="C36" s="116"/>
      <c r="D36" s="116"/>
      <c r="E36" s="117"/>
      <c r="F36" s="118"/>
      <c r="G36" s="117"/>
      <c r="H36" s="118"/>
      <c r="I36" s="117"/>
      <c r="J36" s="118"/>
      <c r="K36" s="117"/>
      <c r="L36" s="118"/>
      <c r="M36" s="117"/>
      <c r="N36" s="118"/>
      <c r="O36" s="117"/>
      <c r="P36" s="117"/>
      <c r="Q36" s="117"/>
      <c r="R36" s="118"/>
      <c r="S36" s="117"/>
    </row>
  </sheetData>
  <mergeCells count="3">
    <mergeCell ref="G5:S5"/>
    <mergeCell ref="M6:O7"/>
    <mergeCell ref="Q6:Q7"/>
  </mergeCells>
  <pageMargins left="0.7" right="0.7" top="0.5" bottom="0.6" header="0.49" footer="0.4"/>
  <pageSetup paperSize="9" scale="90" firstPageNumber="13" orientation="landscape" useFirstPageNumber="1" horizontalDpi="1200" verticalDpi="1200" r:id="rId1"/>
  <headerFooter scaleWithDoc="0">
    <oddFooter>&amp;R&amp;"Browallia New,Regular"&amp;13&amp;P</oddFooter>
    <firstFooter>&amp;R&amp;"Arial,Regular"&amp;9&amp;P</firstFooter>
  </headerFooter>
  <rowBreaks count="1" manualBreakCount="1">
    <brk id="3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4E888C-C077-4E50-BA45-72593EF3AD41}">
  <sheetPr>
    <tabColor theme="8" tint="0.59999389629810485"/>
  </sheetPr>
  <dimension ref="A1:O141"/>
  <sheetViews>
    <sheetView tabSelected="1" zoomScale="90" zoomScaleNormal="90" zoomScaleSheetLayoutView="90" workbookViewId="0">
      <selection activeCell="C1" sqref="C1"/>
    </sheetView>
  </sheetViews>
  <sheetFormatPr defaultColWidth="8.85546875" defaultRowHeight="21.75" customHeight="1" x14ac:dyDescent="0.4"/>
  <cols>
    <col min="1" max="2" width="1.5703125" style="113" customWidth="1"/>
    <col min="3" max="3" width="36.7109375" style="113" customWidth="1"/>
    <col min="4" max="4" width="9.140625" style="43" customWidth="1"/>
    <col min="5" max="5" width="0.85546875" style="113" customWidth="1"/>
    <col min="6" max="6" width="13.28515625" style="16" customWidth="1"/>
    <col min="7" max="7" width="0.85546875" style="16" customWidth="1"/>
    <col min="8" max="8" width="13.28515625" style="16" customWidth="1"/>
    <col min="9" max="9" width="0.85546875" style="16" customWidth="1"/>
    <col min="10" max="10" width="13.28515625" style="16" customWidth="1"/>
    <col min="11" max="11" width="0.85546875" style="16" customWidth="1"/>
    <col min="12" max="12" width="13.28515625" style="16" customWidth="1"/>
    <col min="13" max="13" width="8.85546875" style="4"/>
    <col min="14" max="14" width="9.85546875" style="4" bestFit="1" customWidth="1"/>
    <col min="15" max="15" width="10.5703125" style="4" bestFit="1" customWidth="1"/>
    <col min="16" max="16384" width="8.85546875" style="4"/>
  </cols>
  <sheetData>
    <row r="1" spans="1:15" ht="20.100000000000001" customHeight="1" x14ac:dyDescent="0.4">
      <c r="A1" s="1" t="s">
        <v>0</v>
      </c>
      <c r="B1" s="1"/>
      <c r="C1" s="1"/>
      <c r="D1" s="1"/>
      <c r="E1" s="1"/>
      <c r="F1" s="3"/>
      <c r="G1" s="3"/>
      <c r="H1" s="3"/>
      <c r="I1" s="3"/>
      <c r="J1" s="3"/>
      <c r="K1" s="3"/>
      <c r="L1" s="3"/>
    </row>
    <row r="2" spans="1:15" ht="20.100000000000001" customHeight="1" x14ac:dyDescent="0.4">
      <c r="A2" s="88" t="s">
        <v>202</v>
      </c>
      <c r="B2" s="88"/>
      <c r="C2" s="88"/>
      <c r="D2" s="179"/>
      <c r="E2" s="88"/>
      <c r="F2" s="2"/>
      <c r="G2" s="2"/>
      <c r="H2" s="2"/>
      <c r="I2" s="2"/>
      <c r="J2" s="2"/>
      <c r="K2" s="2"/>
      <c r="L2" s="2"/>
    </row>
    <row r="3" spans="1:15" ht="20.100000000000001" customHeight="1" x14ac:dyDescent="0.4">
      <c r="A3" s="7" t="s">
        <v>73</v>
      </c>
      <c r="B3" s="7"/>
      <c r="C3" s="7"/>
      <c r="D3" s="178"/>
      <c r="E3" s="7"/>
      <c r="F3" s="177"/>
      <c r="G3" s="177"/>
      <c r="H3" s="177"/>
      <c r="I3" s="177"/>
      <c r="J3" s="177"/>
      <c r="K3" s="177"/>
      <c r="L3" s="177"/>
    </row>
    <row r="4" spans="1:15" ht="20.100000000000001" customHeight="1" x14ac:dyDescent="0.4">
      <c r="A4" s="88"/>
      <c r="B4" s="88"/>
      <c r="C4" s="88"/>
      <c r="D4" s="179"/>
      <c r="E4" s="88"/>
      <c r="F4" s="2"/>
      <c r="G4" s="2"/>
      <c r="H4" s="2"/>
      <c r="I4" s="2"/>
      <c r="J4" s="2"/>
      <c r="K4" s="2"/>
      <c r="L4" s="2"/>
    </row>
    <row r="5" spans="1:15" ht="20.100000000000001" customHeight="1" x14ac:dyDescent="0.4">
      <c r="A5" s="88"/>
      <c r="B5" s="88"/>
      <c r="C5" s="88"/>
      <c r="D5" s="179"/>
      <c r="E5" s="88"/>
      <c r="F5" s="206" t="s">
        <v>3</v>
      </c>
      <c r="G5" s="206"/>
      <c r="H5" s="206"/>
      <c r="I5" s="2"/>
      <c r="J5" s="207" t="s">
        <v>4</v>
      </c>
      <c r="K5" s="207"/>
      <c r="L5" s="207"/>
    </row>
    <row r="6" spans="1:15" ht="20.100000000000001" customHeight="1" x14ac:dyDescent="0.4">
      <c r="A6" s="4"/>
      <c r="B6" s="4"/>
      <c r="C6" s="4"/>
      <c r="D6" s="4"/>
      <c r="E6" s="43"/>
      <c r="F6" s="19" t="s">
        <v>5</v>
      </c>
      <c r="G6" s="19"/>
      <c r="H6" s="19" t="s">
        <v>6</v>
      </c>
      <c r="I6" s="20"/>
      <c r="J6" s="19" t="s">
        <v>5</v>
      </c>
      <c r="K6" s="20"/>
      <c r="L6" s="19" t="s">
        <v>6</v>
      </c>
    </row>
    <row r="7" spans="1:15" ht="20.100000000000001" customHeight="1" x14ac:dyDescent="0.4">
      <c r="A7" s="4"/>
      <c r="B7" s="4"/>
      <c r="C7" s="4"/>
      <c r="D7" s="175" t="s">
        <v>7</v>
      </c>
      <c r="E7" s="190"/>
      <c r="F7" s="22" t="s">
        <v>8</v>
      </c>
      <c r="G7" s="6"/>
      <c r="H7" s="22" t="s">
        <v>8</v>
      </c>
      <c r="I7" s="23"/>
      <c r="J7" s="22" t="s">
        <v>8</v>
      </c>
      <c r="K7" s="20"/>
      <c r="L7" s="22" t="s">
        <v>8</v>
      </c>
    </row>
    <row r="8" spans="1:15" ht="6" customHeight="1" x14ac:dyDescent="0.4">
      <c r="A8" s="4"/>
      <c r="B8" s="4"/>
      <c r="C8" s="4"/>
      <c r="D8" s="191"/>
      <c r="E8" s="190"/>
      <c r="F8" s="25"/>
      <c r="G8" s="26"/>
      <c r="H8" s="26"/>
      <c r="I8" s="26"/>
      <c r="J8" s="25"/>
      <c r="K8" s="26"/>
      <c r="L8" s="26"/>
    </row>
    <row r="9" spans="1:15" ht="20.100000000000001" customHeight="1" x14ac:dyDescent="0.4">
      <c r="A9" s="88" t="s">
        <v>201</v>
      </c>
      <c r="B9" s="4"/>
      <c r="C9" s="4"/>
      <c r="D9" s="4"/>
      <c r="E9" s="4"/>
      <c r="F9" s="30"/>
      <c r="I9" s="4"/>
      <c r="J9" s="30"/>
      <c r="K9" s="4"/>
    </row>
    <row r="10" spans="1:15" ht="20.100000000000001" customHeight="1" x14ac:dyDescent="0.4">
      <c r="A10" s="189" t="s">
        <v>81</v>
      </c>
      <c r="B10" s="4"/>
      <c r="C10" s="4"/>
      <c r="D10" s="4"/>
      <c r="E10" s="4"/>
      <c r="F10" s="32">
        <v>17114</v>
      </c>
      <c r="G10" s="33"/>
      <c r="H10" s="33">
        <v>1734062</v>
      </c>
      <c r="I10" s="4"/>
      <c r="J10" s="32">
        <v>-22706</v>
      </c>
      <c r="K10" s="4"/>
      <c r="L10" s="33">
        <v>1659467</v>
      </c>
      <c r="O10" s="182"/>
    </row>
    <row r="11" spans="1:15" ht="20.100000000000001" customHeight="1" x14ac:dyDescent="0.4">
      <c r="A11" s="113" t="s">
        <v>200</v>
      </c>
      <c r="B11" s="4"/>
      <c r="C11" s="4"/>
      <c r="D11" s="4"/>
      <c r="E11" s="4"/>
      <c r="F11" s="32"/>
      <c r="I11" s="4"/>
      <c r="J11" s="30"/>
      <c r="K11" s="4"/>
    </row>
    <row r="12" spans="1:15" ht="20.100000000000001" customHeight="1" x14ac:dyDescent="0.4">
      <c r="A12" s="4"/>
      <c r="B12" s="113" t="s">
        <v>199</v>
      </c>
      <c r="C12" s="4"/>
      <c r="D12" s="43" t="s">
        <v>198</v>
      </c>
      <c r="E12" s="4"/>
      <c r="F12" s="32">
        <v>2342181</v>
      </c>
      <c r="G12" s="33"/>
      <c r="H12" s="33">
        <v>2355559</v>
      </c>
      <c r="I12" s="4"/>
      <c r="J12" s="32">
        <v>1477676</v>
      </c>
      <c r="K12" s="4"/>
      <c r="L12" s="33">
        <v>1974491</v>
      </c>
    </row>
    <row r="13" spans="1:15" ht="20.100000000000001" customHeight="1" x14ac:dyDescent="0.4">
      <c r="A13" s="4"/>
      <c r="B13" s="113" t="s">
        <v>197</v>
      </c>
      <c r="C13" s="4"/>
      <c r="D13" s="4"/>
      <c r="E13" s="4"/>
      <c r="F13" s="32">
        <v>0</v>
      </c>
      <c r="G13" s="33"/>
      <c r="H13" s="33">
        <v>317</v>
      </c>
      <c r="I13" s="4"/>
      <c r="J13" s="32">
        <v>0</v>
      </c>
      <c r="K13" s="4"/>
      <c r="L13" s="33">
        <v>317</v>
      </c>
    </row>
    <row r="14" spans="1:15" ht="20.100000000000001" customHeight="1" x14ac:dyDescent="0.4">
      <c r="A14" s="4"/>
      <c r="B14" s="113" t="s">
        <v>140</v>
      </c>
      <c r="C14" s="4"/>
      <c r="D14" s="185">
        <v>25</v>
      </c>
      <c r="E14" s="4"/>
      <c r="F14" s="32">
        <v>52662</v>
      </c>
      <c r="G14" s="33"/>
      <c r="H14" s="33">
        <v>2000</v>
      </c>
      <c r="I14" s="4"/>
      <c r="J14" s="32">
        <v>52662</v>
      </c>
      <c r="K14" s="4"/>
      <c r="L14" s="33">
        <v>2000</v>
      </c>
    </row>
    <row r="15" spans="1:15" ht="20.100000000000001" customHeight="1" x14ac:dyDescent="0.4">
      <c r="A15" s="4"/>
      <c r="B15" s="113" t="s">
        <v>196</v>
      </c>
      <c r="C15" s="4"/>
      <c r="D15" s="43">
        <v>22</v>
      </c>
      <c r="E15" s="4"/>
      <c r="F15" s="32">
        <v>30807</v>
      </c>
      <c r="G15" s="33"/>
      <c r="H15" s="33">
        <v>28282</v>
      </c>
      <c r="I15" s="4"/>
      <c r="J15" s="32">
        <v>23075</v>
      </c>
      <c r="K15" s="4"/>
      <c r="L15" s="33">
        <v>25047</v>
      </c>
    </row>
    <row r="16" spans="1:15" ht="20.100000000000001" customHeight="1" x14ac:dyDescent="0.4">
      <c r="A16" s="4"/>
      <c r="B16" s="113" t="s">
        <v>195</v>
      </c>
      <c r="C16" s="4"/>
      <c r="D16" s="4"/>
      <c r="E16" s="4"/>
      <c r="F16" s="32">
        <v>43413</v>
      </c>
      <c r="G16" s="33"/>
      <c r="H16" s="33">
        <v>21558</v>
      </c>
      <c r="I16" s="4"/>
      <c r="J16" s="32">
        <v>43413</v>
      </c>
      <c r="K16" s="4"/>
      <c r="L16" s="33">
        <v>21558</v>
      </c>
    </row>
    <row r="17" spans="1:14" ht="20.100000000000001" customHeight="1" x14ac:dyDescent="0.4">
      <c r="A17" s="4"/>
      <c r="B17" s="113" t="s">
        <v>212</v>
      </c>
      <c r="C17" s="4"/>
      <c r="D17" s="4"/>
      <c r="E17" s="4"/>
      <c r="F17" s="32">
        <v>23</v>
      </c>
      <c r="G17" s="33"/>
      <c r="H17" s="33">
        <v>0</v>
      </c>
      <c r="I17" s="4"/>
      <c r="J17" s="32">
        <v>23</v>
      </c>
      <c r="K17" s="4"/>
      <c r="L17" s="33">
        <v>0</v>
      </c>
    </row>
    <row r="18" spans="1:14" ht="20.100000000000001" customHeight="1" x14ac:dyDescent="0.4">
      <c r="A18" s="4"/>
      <c r="B18" s="113" t="s">
        <v>194</v>
      </c>
      <c r="C18" s="4"/>
      <c r="D18" s="4"/>
      <c r="E18" s="4"/>
      <c r="F18" s="32">
        <v>-523</v>
      </c>
      <c r="G18" s="33"/>
      <c r="H18" s="33">
        <v>-727</v>
      </c>
      <c r="I18" s="4"/>
      <c r="J18" s="32">
        <v>-523</v>
      </c>
      <c r="K18" s="4"/>
      <c r="L18" s="33">
        <v>-727</v>
      </c>
    </row>
    <row r="19" spans="1:14" ht="20.100000000000001" customHeight="1" x14ac:dyDescent="0.4">
      <c r="A19" s="4"/>
      <c r="B19" s="113" t="s">
        <v>193</v>
      </c>
      <c r="C19" s="4"/>
      <c r="D19" s="4"/>
      <c r="E19" s="4"/>
      <c r="F19" s="32">
        <v>-3157</v>
      </c>
      <c r="G19" s="33"/>
      <c r="H19" s="33">
        <v>3800</v>
      </c>
      <c r="I19" s="4"/>
      <c r="J19" s="32">
        <v>-4169</v>
      </c>
      <c r="K19" s="4"/>
      <c r="L19" s="33">
        <v>5181</v>
      </c>
    </row>
    <row r="20" spans="1:14" ht="20.100000000000001" customHeight="1" x14ac:dyDescent="0.4">
      <c r="A20" s="4"/>
      <c r="B20" s="113" t="s">
        <v>192</v>
      </c>
      <c r="C20" s="4"/>
      <c r="D20" s="43">
        <v>27</v>
      </c>
      <c r="E20" s="4"/>
      <c r="F20" s="32">
        <v>0</v>
      </c>
      <c r="G20" s="33"/>
      <c r="H20" s="33">
        <v>0</v>
      </c>
      <c r="I20" s="4"/>
      <c r="J20" s="32">
        <v>0</v>
      </c>
      <c r="K20" s="4"/>
      <c r="L20" s="33">
        <v>-24955</v>
      </c>
    </row>
    <row r="21" spans="1:14" ht="20.100000000000001" customHeight="1" x14ac:dyDescent="0.4">
      <c r="A21" s="4"/>
      <c r="B21" s="113" t="s">
        <v>191</v>
      </c>
      <c r="C21" s="4"/>
      <c r="D21" s="4"/>
      <c r="E21" s="4"/>
      <c r="F21" s="32">
        <v>17934</v>
      </c>
      <c r="G21" s="33"/>
      <c r="H21" s="33">
        <v>10847</v>
      </c>
      <c r="I21" s="4"/>
      <c r="J21" s="32">
        <v>17934</v>
      </c>
      <c r="K21" s="4"/>
      <c r="L21" s="33">
        <v>10847</v>
      </c>
    </row>
    <row r="22" spans="1:14" ht="20.100000000000001" customHeight="1" x14ac:dyDescent="0.4">
      <c r="A22" s="4"/>
      <c r="B22" s="113" t="s">
        <v>204</v>
      </c>
      <c r="C22" s="4"/>
      <c r="D22" s="4"/>
      <c r="E22" s="4"/>
      <c r="F22" s="32"/>
      <c r="G22" s="33"/>
      <c r="H22" s="33"/>
      <c r="I22" s="4"/>
      <c r="J22" s="32"/>
      <c r="K22" s="4"/>
      <c r="L22" s="33"/>
    </row>
    <row r="23" spans="1:14" ht="20.100000000000001" customHeight="1" x14ac:dyDescent="0.4">
      <c r="A23" s="4"/>
      <c r="C23" s="4" t="s">
        <v>206</v>
      </c>
      <c r="D23" s="4"/>
      <c r="E23" s="4"/>
      <c r="F23" s="32"/>
      <c r="G23" s="33"/>
      <c r="H23" s="33"/>
      <c r="I23" s="4"/>
      <c r="J23" s="32"/>
      <c r="K23" s="4"/>
      <c r="L23" s="33"/>
    </row>
    <row r="24" spans="1:14" ht="20.100000000000001" customHeight="1" x14ac:dyDescent="0.4">
      <c r="A24" s="4"/>
      <c r="C24" s="4" t="s">
        <v>14</v>
      </c>
      <c r="D24" s="4"/>
      <c r="E24" s="4"/>
      <c r="F24" s="32">
        <v>-16078</v>
      </c>
      <c r="G24" s="33"/>
      <c r="H24" s="33">
        <v>0</v>
      </c>
      <c r="I24" s="4"/>
      <c r="J24" s="32">
        <v>-16078</v>
      </c>
      <c r="K24" s="4"/>
      <c r="L24" s="33">
        <v>0</v>
      </c>
    </row>
    <row r="25" spans="1:14" ht="20.100000000000001" customHeight="1" x14ac:dyDescent="0.4">
      <c r="A25" s="4"/>
      <c r="B25" s="113" t="s">
        <v>190</v>
      </c>
      <c r="C25" s="4"/>
      <c r="D25" s="43">
        <v>27</v>
      </c>
      <c r="E25" s="4"/>
      <c r="F25" s="32">
        <v>-28879</v>
      </c>
      <c r="G25" s="33"/>
      <c r="H25" s="33">
        <v>-8289</v>
      </c>
      <c r="I25" s="4"/>
      <c r="J25" s="32">
        <v>-29962</v>
      </c>
      <c r="K25" s="4"/>
      <c r="L25" s="33">
        <v>-8614</v>
      </c>
    </row>
    <row r="26" spans="1:14" ht="20.100000000000001" customHeight="1" x14ac:dyDescent="0.4">
      <c r="A26" s="4"/>
      <c r="B26" s="113" t="s">
        <v>80</v>
      </c>
      <c r="C26" s="4"/>
      <c r="D26" s="4"/>
      <c r="E26" s="4"/>
      <c r="F26" s="44">
        <v>96845</v>
      </c>
      <c r="G26" s="182"/>
      <c r="H26" s="183">
        <v>111961</v>
      </c>
      <c r="I26" s="4"/>
      <c r="J26" s="184">
        <v>36972</v>
      </c>
      <c r="K26" s="4"/>
      <c r="L26" s="183">
        <v>83023</v>
      </c>
      <c r="N26" s="182"/>
    </row>
    <row r="27" spans="1:14" ht="6" customHeight="1" x14ac:dyDescent="0.4">
      <c r="A27" s="4"/>
      <c r="B27" s="188"/>
      <c r="C27" s="4"/>
      <c r="D27" s="4"/>
      <c r="E27" s="4"/>
      <c r="F27" s="75"/>
      <c r="G27" s="76"/>
      <c r="H27" s="76"/>
      <c r="I27" s="4"/>
      <c r="J27" s="75"/>
      <c r="K27" s="4"/>
      <c r="L27" s="76"/>
    </row>
    <row r="28" spans="1:14" ht="20.100000000000001" customHeight="1" x14ac:dyDescent="0.4">
      <c r="A28" s="4"/>
      <c r="B28" s="4"/>
      <c r="C28" s="4"/>
      <c r="D28" s="4"/>
      <c r="E28" s="4"/>
      <c r="F28" s="32">
        <f>SUM(F10:F26)</f>
        <v>2552342</v>
      </c>
      <c r="G28" s="33"/>
      <c r="H28" s="33">
        <f>SUM(H10:H26)</f>
        <v>4259370</v>
      </c>
      <c r="I28" s="4"/>
      <c r="J28" s="32">
        <f>SUM(J10:J26)</f>
        <v>1578317</v>
      </c>
      <c r="K28" s="4"/>
      <c r="L28" s="33">
        <f>SUM(L10:L26)</f>
        <v>3747635</v>
      </c>
    </row>
    <row r="29" spans="1:14" ht="20.100000000000001" customHeight="1" x14ac:dyDescent="0.4">
      <c r="A29" s="113" t="s">
        <v>189</v>
      </c>
      <c r="B29" s="4"/>
      <c r="C29" s="4"/>
      <c r="D29" s="4"/>
      <c r="E29" s="4"/>
      <c r="F29" s="32"/>
      <c r="G29" s="33"/>
      <c r="H29" s="33"/>
      <c r="I29" s="4"/>
      <c r="J29" s="32"/>
      <c r="K29" s="4"/>
      <c r="L29" s="33"/>
    </row>
    <row r="30" spans="1:14" ht="20.100000000000001" customHeight="1" x14ac:dyDescent="0.4">
      <c r="A30" s="4"/>
      <c r="B30" s="186" t="s">
        <v>188</v>
      </c>
      <c r="C30" s="4"/>
      <c r="D30" s="4"/>
      <c r="E30" s="4"/>
      <c r="F30" s="32">
        <v>-145396</v>
      </c>
      <c r="G30" s="33"/>
      <c r="H30" s="33">
        <v>243712</v>
      </c>
      <c r="I30" s="4"/>
      <c r="J30" s="32">
        <v>-430494</v>
      </c>
      <c r="K30" s="4"/>
      <c r="L30" s="33">
        <v>247371</v>
      </c>
    </row>
    <row r="31" spans="1:14" ht="20.100000000000001" customHeight="1" x14ac:dyDescent="0.4">
      <c r="A31" s="4"/>
      <c r="B31" s="188" t="s">
        <v>187</v>
      </c>
      <c r="C31" s="4"/>
      <c r="D31" s="4"/>
      <c r="E31" s="4"/>
      <c r="F31" s="32">
        <v>-96363</v>
      </c>
      <c r="G31" s="33"/>
      <c r="H31" s="33">
        <v>56452</v>
      </c>
      <c r="I31" s="4"/>
      <c r="J31" s="32">
        <v>-96363</v>
      </c>
      <c r="K31" s="4"/>
      <c r="L31" s="33">
        <v>56452</v>
      </c>
    </row>
    <row r="32" spans="1:14" ht="20.100000000000001" customHeight="1" x14ac:dyDescent="0.4">
      <c r="A32" s="4"/>
      <c r="B32" s="188" t="s">
        <v>186</v>
      </c>
      <c r="C32" s="4"/>
      <c r="D32" s="4"/>
      <c r="E32" s="4"/>
      <c r="F32" s="32">
        <v>-26495</v>
      </c>
      <c r="G32" s="33"/>
      <c r="H32" s="33">
        <v>21196</v>
      </c>
      <c r="I32" s="4"/>
      <c r="J32" s="32">
        <v>-26199</v>
      </c>
      <c r="K32" s="4"/>
      <c r="L32" s="33">
        <v>21196</v>
      </c>
    </row>
    <row r="33" spans="1:12" ht="20.100000000000001" customHeight="1" x14ac:dyDescent="0.4">
      <c r="A33" s="4"/>
      <c r="B33" s="188" t="s">
        <v>185</v>
      </c>
      <c r="C33" s="4"/>
      <c r="D33" s="4"/>
      <c r="E33" s="4"/>
      <c r="F33" s="32">
        <v>301214</v>
      </c>
      <c r="G33" s="33"/>
      <c r="H33" s="33">
        <v>-417903</v>
      </c>
      <c r="I33" s="4"/>
      <c r="J33" s="32">
        <v>257699</v>
      </c>
      <c r="K33" s="4"/>
      <c r="L33" s="33">
        <v>-269301</v>
      </c>
    </row>
    <row r="34" spans="1:12" ht="20.100000000000001" customHeight="1" x14ac:dyDescent="0.4">
      <c r="A34" s="4"/>
      <c r="B34" s="188" t="s">
        <v>184</v>
      </c>
      <c r="C34" s="4"/>
      <c r="D34" s="4"/>
      <c r="E34" s="4"/>
      <c r="F34" s="32">
        <v>108633</v>
      </c>
      <c r="G34" s="33"/>
      <c r="H34" s="33">
        <v>-269174</v>
      </c>
      <c r="I34" s="4"/>
      <c r="J34" s="32">
        <v>108633</v>
      </c>
      <c r="K34" s="4"/>
      <c r="L34" s="33">
        <v>-269174</v>
      </c>
    </row>
    <row r="35" spans="1:12" ht="20.100000000000001" customHeight="1" x14ac:dyDescent="0.4">
      <c r="A35" s="4"/>
      <c r="B35" s="188" t="s">
        <v>183</v>
      </c>
      <c r="C35" s="4"/>
      <c r="D35" s="4"/>
      <c r="E35" s="4"/>
      <c r="F35" s="32">
        <v>-16868</v>
      </c>
      <c r="G35" s="33"/>
      <c r="H35" s="33">
        <v>28769</v>
      </c>
      <c r="I35" s="4"/>
      <c r="J35" s="32">
        <v>-16868</v>
      </c>
      <c r="K35" s="4"/>
      <c r="L35" s="33">
        <v>28769</v>
      </c>
    </row>
    <row r="36" spans="1:12" ht="20.100000000000001" customHeight="1" x14ac:dyDescent="0.4">
      <c r="A36" s="4"/>
      <c r="B36" s="188" t="s">
        <v>182</v>
      </c>
      <c r="C36" s="4"/>
      <c r="D36" s="4"/>
      <c r="E36" s="4"/>
      <c r="F36" s="32">
        <v>2436</v>
      </c>
      <c r="G36" s="33"/>
      <c r="H36" s="33">
        <v>-11482</v>
      </c>
      <c r="I36" s="4"/>
      <c r="J36" s="32">
        <v>2885</v>
      </c>
      <c r="K36" s="4"/>
      <c r="L36" s="33">
        <v>-16328</v>
      </c>
    </row>
    <row r="37" spans="1:12" ht="20.100000000000001" customHeight="1" x14ac:dyDescent="0.4">
      <c r="A37" s="4"/>
      <c r="B37" s="188" t="s">
        <v>181</v>
      </c>
      <c r="C37" s="4"/>
      <c r="D37" s="4"/>
      <c r="E37" s="4"/>
      <c r="F37" s="32">
        <v>-6689</v>
      </c>
      <c r="G37" s="33"/>
      <c r="H37" s="33">
        <v>13022</v>
      </c>
      <c r="I37" s="4"/>
      <c r="J37" s="32">
        <v>-6693</v>
      </c>
      <c r="K37" s="4"/>
      <c r="L37" s="33">
        <v>13022</v>
      </c>
    </row>
    <row r="38" spans="1:12" ht="20.100000000000001" customHeight="1" x14ac:dyDescent="0.4">
      <c r="A38" s="4"/>
      <c r="B38" s="188" t="s">
        <v>180</v>
      </c>
      <c r="C38" s="4"/>
      <c r="D38" s="43">
        <v>22</v>
      </c>
      <c r="E38" s="4"/>
      <c r="F38" s="184">
        <v>-317</v>
      </c>
      <c r="G38" s="182"/>
      <c r="H38" s="183">
        <v>-345</v>
      </c>
      <c r="I38" s="4"/>
      <c r="J38" s="184">
        <v>-216</v>
      </c>
      <c r="K38" s="4"/>
      <c r="L38" s="183">
        <v>-16853</v>
      </c>
    </row>
    <row r="39" spans="1:12" ht="6" customHeight="1" x14ac:dyDescent="0.4">
      <c r="A39" s="4"/>
      <c r="B39" s="188"/>
      <c r="C39" s="4"/>
      <c r="D39" s="4"/>
      <c r="E39" s="4"/>
      <c r="F39" s="75"/>
      <c r="G39" s="76"/>
      <c r="H39" s="76"/>
      <c r="I39" s="4"/>
      <c r="J39" s="75"/>
      <c r="K39" s="4"/>
      <c r="L39" s="76"/>
    </row>
    <row r="40" spans="1:12" ht="20.100000000000001" customHeight="1" x14ac:dyDescent="0.4">
      <c r="A40" s="113" t="s">
        <v>179</v>
      </c>
      <c r="B40" s="4"/>
      <c r="C40" s="4"/>
      <c r="D40" s="4"/>
      <c r="E40" s="4"/>
      <c r="F40" s="32">
        <f>SUM(F28:F38)</f>
        <v>2672497</v>
      </c>
      <c r="G40" s="33"/>
      <c r="H40" s="33">
        <f>SUM(H28:H38)</f>
        <v>3923617</v>
      </c>
      <c r="I40" s="4"/>
      <c r="J40" s="32">
        <f>SUM(J28:J38)</f>
        <v>1370701</v>
      </c>
      <c r="K40" s="4"/>
      <c r="L40" s="33">
        <f>SUM(L28:L38)</f>
        <v>3542789</v>
      </c>
    </row>
    <row r="41" spans="1:12" ht="20.100000000000001" customHeight="1" x14ac:dyDescent="0.4">
      <c r="A41" s="4"/>
      <c r="B41" s="188" t="s">
        <v>178</v>
      </c>
      <c r="C41" s="4"/>
      <c r="D41" s="4"/>
      <c r="E41" s="4"/>
      <c r="F41" s="32">
        <v>28403</v>
      </c>
      <c r="G41" s="33"/>
      <c r="H41" s="33">
        <v>8101</v>
      </c>
      <c r="I41" s="4"/>
      <c r="J41" s="32">
        <v>29811</v>
      </c>
      <c r="K41" s="4"/>
      <c r="L41" s="33">
        <v>8101</v>
      </c>
    </row>
    <row r="42" spans="1:12" ht="20.100000000000001" customHeight="1" x14ac:dyDescent="0.4">
      <c r="A42" s="4"/>
      <c r="B42" s="188" t="s">
        <v>177</v>
      </c>
      <c r="C42" s="4"/>
      <c r="D42" s="4"/>
      <c r="E42" s="4"/>
      <c r="F42" s="32">
        <v>-94962</v>
      </c>
      <c r="G42" s="33"/>
      <c r="H42" s="33">
        <v>-110706</v>
      </c>
      <c r="I42" s="4"/>
      <c r="J42" s="32">
        <v>-35089</v>
      </c>
      <c r="K42" s="4"/>
      <c r="L42" s="33">
        <v>-81768</v>
      </c>
    </row>
    <row r="43" spans="1:12" ht="20.100000000000001" customHeight="1" x14ac:dyDescent="0.4">
      <c r="A43" s="4"/>
      <c r="B43" s="188" t="s">
        <v>176</v>
      </c>
      <c r="C43" s="4"/>
      <c r="D43" s="4"/>
      <c r="E43" s="4"/>
      <c r="F43" s="184">
        <v>-283476</v>
      </c>
      <c r="G43" s="182"/>
      <c r="H43" s="183">
        <v>-364270</v>
      </c>
      <c r="I43" s="4"/>
      <c r="J43" s="184">
        <v>-248157</v>
      </c>
      <c r="K43" s="4"/>
      <c r="L43" s="183">
        <v>-354577</v>
      </c>
    </row>
    <row r="44" spans="1:12" ht="6" customHeight="1" x14ac:dyDescent="0.4">
      <c r="A44" s="4"/>
      <c r="B44" s="188"/>
      <c r="C44" s="4"/>
      <c r="D44" s="4"/>
      <c r="E44" s="4"/>
      <c r="F44" s="75"/>
      <c r="G44" s="76"/>
      <c r="H44" s="76"/>
      <c r="I44" s="4"/>
      <c r="J44" s="75"/>
      <c r="K44" s="4"/>
      <c r="L44" s="76"/>
    </row>
    <row r="45" spans="1:12" ht="20.100000000000001" customHeight="1" x14ac:dyDescent="0.4">
      <c r="A45" s="113" t="s">
        <v>175</v>
      </c>
      <c r="B45" s="4"/>
      <c r="C45" s="4"/>
      <c r="D45" s="4"/>
      <c r="E45" s="4"/>
      <c r="F45" s="184">
        <f>SUM(F40:F43)</f>
        <v>2322462</v>
      </c>
      <c r="G45" s="182"/>
      <c r="H45" s="183">
        <f>SUM(H40:H43)</f>
        <v>3456742</v>
      </c>
      <c r="I45" s="4"/>
      <c r="J45" s="184">
        <f>SUM(J40:J43)</f>
        <v>1117266</v>
      </c>
      <c r="K45" s="4"/>
      <c r="L45" s="183">
        <f>SUM(L40:L43)</f>
        <v>3114545</v>
      </c>
    </row>
    <row r="46" spans="1:12" ht="20.100000000000001" customHeight="1" x14ac:dyDescent="0.4">
      <c r="B46" s="4"/>
      <c r="C46" s="4"/>
      <c r="D46" s="4"/>
      <c r="E46" s="4"/>
      <c r="F46" s="202"/>
      <c r="G46" s="203"/>
      <c r="H46" s="202"/>
      <c r="I46" s="204"/>
      <c r="J46" s="202"/>
      <c r="K46" s="4"/>
      <c r="L46" s="201"/>
    </row>
    <row r="47" spans="1:12" ht="20.100000000000001" customHeight="1" x14ac:dyDescent="0.4">
      <c r="B47" s="4"/>
      <c r="C47" s="4"/>
      <c r="D47" s="4"/>
      <c r="E47" s="4"/>
      <c r="F47" s="202"/>
      <c r="G47" s="203"/>
      <c r="H47" s="202"/>
      <c r="I47" s="204"/>
      <c r="J47" s="202"/>
      <c r="K47" s="4"/>
      <c r="L47" s="201"/>
    </row>
    <row r="48" spans="1:12" ht="17.25" customHeight="1" x14ac:dyDescent="0.4">
      <c r="B48" s="4"/>
      <c r="C48" s="4"/>
      <c r="D48" s="4"/>
      <c r="E48" s="4"/>
      <c r="F48" s="202"/>
      <c r="G48" s="203"/>
      <c r="H48" s="202"/>
      <c r="I48" s="204"/>
      <c r="J48" s="202"/>
      <c r="K48" s="4"/>
      <c r="L48" s="201"/>
    </row>
    <row r="49" spans="1:12" ht="21.75" customHeight="1" x14ac:dyDescent="0.4">
      <c r="A49" s="8" t="s">
        <v>31</v>
      </c>
      <c r="B49" s="116"/>
      <c r="C49" s="116"/>
      <c r="D49" s="171"/>
      <c r="E49" s="116"/>
      <c r="F49" s="11"/>
      <c r="G49" s="11"/>
      <c r="H49" s="11"/>
      <c r="I49" s="11"/>
      <c r="J49" s="11"/>
      <c r="K49" s="11"/>
      <c r="L49" s="11"/>
    </row>
    <row r="50" spans="1:12" ht="21.75" customHeight="1" x14ac:dyDescent="0.4">
      <c r="A50" s="1" t="s">
        <v>0</v>
      </c>
      <c r="B50" s="1"/>
      <c r="C50" s="1"/>
      <c r="D50" s="1"/>
      <c r="E50" s="1"/>
      <c r="F50" s="3"/>
      <c r="G50" s="3"/>
      <c r="H50" s="3"/>
      <c r="I50" s="3"/>
      <c r="J50" s="3"/>
      <c r="K50" s="3"/>
      <c r="L50" s="3"/>
    </row>
    <row r="51" spans="1:12" ht="21.75" customHeight="1" x14ac:dyDescent="0.4">
      <c r="A51" s="88" t="s">
        <v>148</v>
      </c>
      <c r="B51" s="88"/>
      <c r="C51" s="88"/>
      <c r="D51" s="179"/>
      <c r="E51" s="88"/>
      <c r="F51" s="2"/>
      <c r="G51" s="2"/>
      <c r="H51" s="2"/>
      <c r="I51" s="2"/>
      <c r="J51" s="2"/>
      <c r="K51" s="2"/>
      <c r="L51" s="2"/>
    </row>
    <row r="52" spans="1:12" ht="21.75" customHeight="1" x14ac:dyDescent="0.4">
      <c r="A52" s="7" t="s">
        <v>73</v>
      </c>
      <c r="B52" s="7"/>
      <c r="C52" s="7"/>
      <c r="D52" s="178"/>
      <c r="E52" s="7"/>
      <c r="F52" s="177"/>
      <c r="G52" s="177"/>
      <c r="H52" s="177"/>
      <c r="I52" s="177"/>
      <c r="J52" s="177"/>
      <c r="K52" s="177"/>
      <c r="L52" s="177"/>
    </row>
    <row r="53" spans="1:12" ht="21.75" customHeight="1" x14ac:dyDescent="0.4">
      <c r="A53" s="88"/>
      <c r="B53" s="88"/>
      <c r="C53" s="88"/>
      <c r="D53" s="4"/>
      <c r="E53" s="4"/>
      <c r="F53" s="176"/>
      <c r="G53" s="173"/>
      <c r="H53" s="173"/>
      <c r="I53" s="4"/>
      <c r="J53" s="176"/>
      <c r="K53" s="4"/>
      <c r="L53" s="173"/>
    </row>
    <row r="54" spans="1:12" ht="21.75" customHeight="1" x14ac:dyDescent="0.4">
      <c r="A54" s="88"/>
      <c r="B54" s="88"/>
      <c r="C54" s="88"/>
      <c r="D54" s="4"/>
      <c r="E54" s="4"/>
      <c r="F54" s="206" t="s">
        <v>3</v>
      </c>
      <c r="G54" s="206"/>
      <c r="H54" s="206"/>
      <c r="I54" s="2"/>
      <c r="J54" s="207" t="s">
        <v>4</v>
      </c>
      <c r="K54" s="207"/>
      <c r="L54" s="207"/>
    </row>
    <row r="55" spans="1:12" ht="21.75" customHeight="1" x14ac:dyDescent="0.4">
      <c r="A55" s="4"/>
      <c r="B55" s="4"/>
      <c r="C55" s="4"/>
      <c r="D55" s="4"/>
      <c r="E55" s="43"/>
      <c r="F55" s="19" t="s">
        <v>5</v>
      </c>
      <c r="G55" s="19"/>
      <c r="H55" s="19" t="s">
        <v>6</v>
      </c>
      <c r="I55" s="20"/>
      <c r="J55" s="19" t="s">
        <v>5</v>
      </c>
      <c r="K55" s="20"/>
      <c r="L55" s="19" t="s">
        <v>6</v>
      </c>
    </row>
    <row r="56" spans="1:12" ht="21.75" customHeight="1" x14ac:dyDescent="0.4">
      <c r="A56" s="4"/>
      <c r="B56" s="4"/>
      <c r="C56" s="4"/>
      <c r="D56" s="175" t="s">
        <v>7</v>
      </c>
      <c r="E56" s="43"/>
      <c r="F56" s="22" t="s">
        <v>8</v>
      </c>
      <c r="G56" s="6"/>
      <c r="H56" s="22" t="s">
        <v>8</v>
      </c>
      <c r="I56" s="23"/>
      <c r="J56" s="22" t="s">
        <v>8</v>
      </c>
      <c r="K56" s="20"/>
      <c r="L56" s="22" t="s">
        <v>8</v>
      </c>
    </row>
    <row r="57" spans="1:12" ht="6" customHeight="1" x14ac:dyDescent="0.4">
      <c r="A57" s="4"/>
      <c r="B57" s="4"/>
      <c r="C57" s="4"/>
      <c r="D57" s="4"/>
      <c r="E57" s="4"/>
      <c r="F57" s="75"/>
      <c r="G57" s="76"/>
      <c r="H57" s="76"/>
      <c r="I57" s="4"/>
      <c r="J57" s="75"/>
      <c r="K57" s="4"/>
      <c r="L57" s="76"/>
    </row>
    <row r="58" spans="1:12" ht="20.45" customHeight="1" x14ac:dyDescent="0.4">
      <c r="A58" s="88" t="s">
        <v>174</v>
      </c>
      <c r="B58" s="4"/>
      <c r="C58" s="4"/>
      <c r="D58" s="4"/>
      <c r="E58" s="4"/>
      <c r="F58" s="30"/>
      <c r="I58" s="4"/>
      <c r="J58" s="30"/>
      <c r="K58" s="4"/>
    </row>
    <row r="59" spans="1:12" ht="20.45" customHeight="1" x14ac:dyDescent="0.4">
      <c r="A59" s="113" t="s">
        <v>173</v>
      </c>
      <c r="B59" s="4"/>
      <c r="C59" s="4"/>
      <c r="D59" s="4"/>
      <c r="E59" s="4"/>
      <c r="F59" s="32"/>
      <c r="I59" s="4"/>
      <c r="J59" s="32"/>
      <c r="K59" s="4"/>
    </row>
    <row r="60" spans="1:12" ht="20.45" customHeight="1" x14ac:dyDescent="0.4">
      <c r="B60" s="4" t="s">
        <v>203</v>
      </c>
      <c r="C60" s="4"/>
      <c r="D60" s="185"/>
      <c r="E60" s="4"/>
      <c r="F60" s="32">
        <v>-500000</v>
      </c>
      <c r="H60" s="33">
        <v>0</v>
      </c>
      <c r="I60" s="4"/>
      <c r="J60" s="32">
        <v>-500000</v>
      </c>
      <c r="K60" s="4"/>
      <c r="L60" s="33">
        <v>0</v>
      </c>
    </row>
    <row r="61" spans="1:12" ht="20.45" customHeight="1" x14ac:dyDescent="0.4">
      <c r="A61" s="113" t="s">
        <v>172</v>
      </c>
      <c r="B61" s="4"/>
      <c r="C61" s="4"/>
      <c r="D61" s="4"/>
      <c r="E61" s="4"/>
      <c r="F61" s="32"/>
      <c r="I61" s="4"/>
      <c r="J61" s="32"/>
      <c r="K61" s="4"/>
    </row>
    <row r="62" spans="1:12" ht="20.45" customHeight="1" x14ac:dyDescent="0.4">
      <c r="B62" s="4" t="s">
        <v>171</v>
      </c>
      <c r="C62" s="4"/>
      <c r="D62" s="185">
        <v>12</v>
      </c>
      <c r="E62" s="4"/>
      <c r="F62" s="32">
        <v>-9107410</v>
      </c>
      <c r="H62" s="33">
        <v>0</v>
      </c>
      <c r="I62" s="4"/>
      <c r="J62" s="32">
        <v>-9107410</v>
      </c>
      <c r="K62" s="4"/>
      <c r="L62" s="33">
        <v>0</v>
      </c>
    </row>
    <row r="63" spans="1:12" ht="20.45" customHeight="1" x14ac:dyDescent="0.4">
      <c r="A63" s="113" t="s">
        <v>172</v>
      </c>
      <c r="B63" s="4"/>
      <c r="C63" s="4"/>
      <c r="D63" s="4"/>
      <c r="E63" s="4"/>
      <c r="F63" s="32"/>
      <c r="I63" s="4"/>
      <c r="J63" s="32"/>
      <c r="K63" s="4"/>
    </row>
    <row r="64" spans="1:12" ht="20.45" customHeight="1" x14ac:dyDescent="0.4">
      <c r="B64" s="4" t="s">
        <v>170</v>
      </c>
      <c r="C64" s="4"/>
      <c r="D64" s="185">
        <v>12</v>
      </c>
      <c r="E64" s="4"/>
      <c r="F64" s="32">
        <v>-2208908</v>
      </c>
      <c r="H64" s="33">
        <v>0</v>
      </c>
      <c r="I64" s="4"/>
      <c r="J64" s="32">
        <v>-2208908</v>
      </c>
      <c r="K64" s="4"/>
      <c r="L64" s="33">
        <v>0</v>
      </c>
    </row>
    <row r="65" spans="1:12" ht="20.45" customHeight="1" x14ac:dyDescent="0.4">
      <c r="A65" s="113" t="s">
        <v>205</v>
      </c>
      <c r="B65" s="4"/>
      <c r="C65" s="4"/>
      <c r="D65" s="4"/>
      <c r="E65" s="4"/>
      <c r="F65" s="32"/>
      <c r="I65" s="4"/>
      <c r="J65" s="32"/>
      <c r="K65" s="4"/>
    </row>
    <row r="66" spans="1:12" ht="20.45" customHeight="1" x14ac:dyDescent="0.4">
      <c r="B66" s="4" t="s">
        <v>171</v>
      </c>
      <c r="C66" s="4"/>
      <c r="D66" s="185">
        <v>12</v>
      </c>
      <c r="E66" s="4"/>
      <c r="F66" s="32">
        <v>5713137</v>
      </c>
      <c r="H66" s="33">
        <v>0</v>
      </c>
      <c r="I66" s="4"/>
      <c r="J66" s="32">
        <v>5713137</v>
      </c>
      <c r="K66" s="4"/>
      <c r="L66" s="33">
        <v>0</v>
      </c>
    </row>
    <row r="67" spans="1:12" ht="20.45" customHeight="1" x14ac:dyDescent="0.4">
      <c r="A67" s="113" t="s">
        <v>205</v>
      </c>
      <c r="B67" s="4"/>
      <c r="C67" s="4"/>
      <c r="D67" s="4"/>
      <c r="E67" s="4"/>
      <c r="F67" s="32"/>
      <c r="I67" s="4"/>
      <c r="J67" s="32"/>
      <c r="K67" s="4"/>
    </row>
    <row r="68" spans="1:12" ht="20.45" customHeight="1" x14ac:dyDescent="0.4">
      <c r="B68" s="4" t="s">
        <v>170</v>
      </c>
      <c r="C68" s="4"/>
      <c r="D68" s="185"/>
      <c r="E68" s="4"/>
      <c r="F68" s="32">
        <v>104835</v>
      </c>
      <c r="H68" s="33">
        <v>0</v>
      </c>
      <c r="I68" s="4"/>
      <c r="J68" s="32">
        <v>104835</v>
      </c>
      <c r="K68" s="4"/>
      <c r="L68" s="33">
        <v>0</v>
      </c>
    </row>
    <row r="69" spans="1:12" ht="20.45" customHeight="1" x14ac:dyDescent="0.4">
      <c r="A69" s="113" t="s">
        <v>169</v>
      </c>
      <c r="B69" s="4"/>
      <c r="C69" s="4"/>
      <c r="D69" s="4"/>
      <c r="E69" s="4"/>
      <c r="F69" s="32">
        <v>-462267</v>
      </c>
      <c r="G69" s="33"/>
      <c r="H69" s="33">
        <v>-325049</v>
      </c>
      <c r="I69" s="4"/>
      <c r="J69" s="32">
        <v>-452917</v>
      </c>
      <c r="K69" s="4"/>
      <c r="L69" s="33">
        <v>-325130</v>
      </c>
    </row>
    <row r="70" spans="1:12" ht="20.45" customHeight="1" x14ac:dyDescent="0.4">
      <c r="A70" s="113" t="s">
        <v>168</v>
      </c>
      <c r="B70" s="4"/>
      <c r="C70" s="4"/>
      <c r="D70" s="4"/>
      <c r="E70" s="4"/>
      <c r="F70" s="32">
        <v>-26270</v>
      </c>
      <c r="G70" s="33"/>
      <c r="H70" s="33">
        <v>-42091</v>
      </c>
      <c r="I70" s="4"/>
      <c r="J70" s="32">
        <v>-26270</v>
      </c>
      <c r="K70" s="4"/>
      <c r="L70" s="33">
        <v>-42050</v>
      </c>
    </row>
    <row r="71" spans="1:12" ht="20.45" customHeight="1" x14ac:dyDescent="0.4">
      <c r="A71" s="113" t="s">
        <v>167</v>
      </c>
      <c r="B71" s="4"/>
      <c r="C71" s="4"/>
      <c r="D71" s="4"/>
      <c r="E71" s="4"/>
      <c r="F71" s="32">
        <v>3334</v>
      </c>
      <c r="G71" s="33"/>
      <c r="H71" s="33">
        <v>6801</v>
      </c>
      <c r="I71" s="4"/>
      <c r="J71" s="32">
        <v>3334</v>
      </c>
      <c r="K71" s="4"/>
      <c r="L71" s="33">
        <v>6801</v>
      </c>
    </row>
    <row r="72" spans="1:12" ht="20.45" customHeight="1" x14ac:dyDescent="0.4">
      <c r="A72" s="113" t="s">
        <v>166</v>
      </c>
      <c r="B72" s="4"/>
      <c r="C72" s="4"/>
      <c r="D72" s="43">
        <v>32.4</v>
      </c>
      <c r="E72" s="4"/>
      <c r="F72" s="32">
        <v>0</v>
      </c>
      <c r="G72" s="33"/>
      <c r="H72" s="33">
        <v>0</v>
      </c>
      <c r="I72" s="4"/>
      <c r="J72" s="32">
        <v>0</v>
      </c>
      <c r="K72" s="4"/>
      <c r="L72" s="33">
        <v>-60000</v>
      </c>
    </row>
    <row r="73" spans="1:12" ht="20.45" customHeight="1" x14ac:dyDescent="0.4">
      <c r="A73" s="113" t="s">
        <v>165</v>
      </c>
      <c r="B73" s="4"/>
      <c r="C73" s="4"/>
      <c r="E73" s="4"/>
      <c r="F73" s="32"/>
      <c r="G73" s="33"/>
      <c r="H73" s="33"/>
      <c r="I73" s="4"/>
      <c r="J73" s="32"/>
      <c r="K73" s="4"/>
      <c r="L73" s="33"/>
    </row>
    <row r="74" spans="1:12" ht="20.45" customHeight="1" x14ac:dyDescent="0.4">
      <c r="B74" s="4" t="s">
        <v>164</v>
      </c>
      <c r="C74" s="4"/>
      <c r="D74" s="43">
        <v>32.4</v>
      </c>
      <c r="E74" s="4"/>
      <c r="F74" s="32">
        <v>0</v>
      </c>
      <c r="G74" s="33"/>
      <c r="H74" s="33">
        <v>0</v>
      </c>
      <c r="I74" s="4"/>
      <c r="J74" s="32">
        <v>60000</v>
      </c>
      <c r="K74" s="4"/>
      <c r="L74" s="33">
        <v>0</v>
      </c>
    </row>
    <row r="75" spans="1:12" ht="20.45" customHeight="1" x14ac:dyDescent="0.4">
      <c r="A75" s="113" t="s">
        <v>163</v>
      </c>
      <c r="B75" s="4"/>
      <c r="C75" s="4"/>
      <c r="D75" s="43">
        <v>14</v>
      </c>
      <c r="E75" s="4"/>
      <c r="F75" s="32">
        <v>0</v>
      </c>
      <c r="G75" s="182"/>
      <c r="H75" s="182">
        <v>0</v>
      </c>
      <c r="I75" s="4"/>
      <c r="J75" s="32">
        <v>-30999</v>
      </c>
      <c r="K75" s="4"/>
      <c r="L75" s="182">
        <v>-490</v>
      </c>
    </row>
    <row r="76" spans="1:12" ht="20.45" customHeight="1" x14ac:dyDescent="0.4">
      <c r="A76" s="113" t="s">
        <v>162</v>
      </c>
      <c r="B76" s="4"/>
      <c r="C76" s="4"/>
      <c r="D76" s="4"/>
      <c r="E76" s="4"/>
      <c r="F76" s="44">
        <v>-93368</v>
      </c>
      <c r="G76" s="182"/>
      <c r="H76" s="183">
        <v>-15160</v>
      </c>
      <c r="I76" s="4"/>
      <c r="J76" s="44">
        <v>-93368</v>
      </c>
      <c r="K76" s="4"/>
      <c r="L76" s="183">
        <v>-15160</v>
      </c>
    </row>
    <row r="77" spans="1:12" ht="6" customHeight="1" x14ac:dyDescent="0.4">
      <c r="A77" s="4"/>
      <c r="B77" s="4"/>
      <c r="C77" s="4"/>
      <c r="D77" s="4"/>
      <c r="E77" s="4"/>
      <c r="F77" s="75"/>
      <c r="G77" s="76"/>
      <c r="H77" s="76"/>
      <c r="I77" s="4"/>
      <c r="J77" s="75"/>
      <c r="K77" s="4"/>
      <c r="L77" s="76"/>
    </row>
    <row r="78" spans="1:12" ht="20.45" customHeight="1" x14ac:dyDescent="0.4">
      <c r="A78" s="113" t="s">
        <v>161</v>
      </c>
      <c r="B78" s="4"/>
      <c r="C78" s="4"/>
      <c r="D78" s="187"/>
      <c r="E78" s="186"/>
      <c r="F78" s="184">
        <f>SUM(F60:F76)</f>
        <v>-6576917</v>
      </c>
      <c r="G78" s="182"/>
      <c r="H78" s="183">
        <f>SUM(H60:H76)</f>
        <v>-375499</v>
      </c>
      <c r="I78" s="4"/>
      <c r="J78" s="184">
        <f>SUM(J60:J76)</f>
        <v>-6538566</v>
      </c>
      <c r="K78" s="4"/>
      <c r="L78" s="183">
        <f>SUM(L59:L76)</f>
        <v>-436029</v>
      </c>
    </row>
    <row r="79" spans="1:12" ht="7.15" customHeight="1" x14ac:dyDescent="0.4">
      <c r="A79" s="88"/>
      <c r="B79" s="88"/>
      <c r="C79" s="88"/>
      <c r="D79" s="4"/>
      <c r="E79" s="4"/>
      <c r="F79" s="174"/>
      <c r="G79" s="173"/>
      <c r="H79" s="173"/>
      <c r="I79" s="4"/>
      <c r="J79" s="174"/>
      <c r="K79" s="4"/>
      <c r="L79" s="173"/>
    </row>
    <row r="80" spans="1:12" ht="20.45" customHeight="1" x14ac:dyDescent="0.4">
      <c r="A80" s="88" t="s">
        <v>160</v>
      </c>
      <c r="B80" s="4"/>
      <c r="C80" s="4"/>
      <c r="D80" s="4"/>
      <c r="E80" s="4"/>
      <c r="F80" s="75"/>
      <c r="G80" s="76"/>
      <c r="H80" s="76"/>
      <c r="I80" s="4"/>
      <c r="J80" s="75"/>
      <c r="K80" s="4"/>
      <c r="L80" s="76"/>
    </row>
    <row r="81" spans="1:12" ht="20.45" customHeight="1" x14ac:dyDescent="0.4">
      <c r="A81" s="113" t="s">
        <v>159</v>
      </c>
      <c r="B81" s="4"/>
      <c r="C81" s="4"/>
      <c r="D81" s="43">
        <v>20</v>
      </c>
      <c r="E81" s="4"/>
      <c r="F81" s="32">
        <v>-800000</v>
      </c>
      <c r="G81" s="33"/>
      <c r="H81" s="33">
        <v>0</v>
      </c>
      <c r="I81" s="4"/>
      <c r="J81" s="32">
        <v>-800000</v>
      </c>
      <c r="K81" s="4"/>
      <c r="L81" s="33">
        <v>0</v>
      </c>
    </row>
    <row r="82" spans="1:12" ht="20.45" customHeight="1" x14ac:dyDescent="0.4">
      <c r="A82" s="113" t="s">
        <v>158</v>
      </c>
      <c r="B82" s="4"/>
      <c r="C82" s="4"/>
      <c r="D82" s="43">
        <v>20</v>
      </c>
      <c r="E82" s="4"/>
      <c r="F82" s="32">
        <v>-1722260</v>
      </c>
      <c r="G82" s="33"/>
      <c r="H82" s="33">
        <v>-1509490</v>
      </c>
      <c r="I82" s="4"/>
      <c r="J82" s="32">
        <v>-657132</v>
      </c>
      <c r="K82" s="4"/>
      <c r="L82" s="33">
        <v>-1119956</v>
      </c>
    </row>
    <row r="83" spans="1:12" ht="20.45" customHeight="1" x14ac:dyDescent="0.4">
      <c r="A83" s="113" t="s">
        <v>157</v>
      </c>
      <c r="B83" s="4"/>
      <c r="C83" s="4"/>
      <c r="E83" s="4"/>
      <c r="F83" s="32">
        <v>72157</v>
      </c>
      <c r="G83" s="33"/>
      <c r="H83" s="33">
        <v>8861061</v>
      </c>
      <c r="I83" s="4"/>
      <c r="J83" s="32">
        <v>72157</v>
      </c>
      <c r="K83" s="4"/>
      <c r="L83" s="33">
        <v>8861061</v>
      </c>
    </row>
    <row r="84" spans="1:12" ht="20.45" customHeight="1" x14ac:dyDescent="0.4">
      <c r="A84" s="113" t="s">
        <v>156</v>
      </c>
      <c r="B84" s="4"/>
      <c r="C84" s="4"/>
      <c r="D84" s="43">
        <v>31</v>
      </c>
      <c r="E84" s="4"/>
      <c r="F84" s="32">
        <v>-1675531</v>
      </c>
      <c r="G84" s="33"/>
      <c r="H84" s="33">
        <v>-1646400</v>
      </c>
      <c r="I84" s="4"/>
      <c r="J84" s="32">
        <v>-1675493</v>
      </c>
      <c r="K84" s="4"/>
      <c r="L84" s="33">
        <v>-1646400</v>
      </c>
    </row>
    <row r="85" spans="1:12" ht="20.45" customHeight="1" x14ac:dyDescent="0.4">
      <c r="A85" s="113" t="s">
        <v>155</v>
      </c>
      <c r="B85" s="4"/>
      <c r="C85" s="4"/>
      <c r="E85" s="4"/>
      <c r="F85" s="32"/>
      <c r="G85" s="33"/>
      <c r="H85" s="33"/>
      <c r="I85" s="4"/>
      <c r="J85" s="32"/>
      <c r="K85" s="4"/>
      <c r="L85" s="33"/>
    </row>
    <row r="86" spans="1:12" ht="20.45" customHeight="1" x14ac:dyDescent="0.4">
      <c r="B86" s="4" t="s">
        <v>154</v>
      </c>
      <c r="C86" s="4"/>
      <c r="D86" s="43">
        <v>23</v>
      </c>
      <c r="E86" s="4"/>
      <c r="F86" s="32">
        <v>-47806</v>
      </c>
      <c r="G86" s="33"/>
      <c r="H86" s="33">
        <v>0</v>
      </c>
      <c r="I86" s="4"/>
      <c r="J86" s="32">
        <v>-47806</v>
      </c>
      <c r="K86" s="4"/>
      <c r="L86" s="33">
        <v>0</v>
      </c>
    </row>
    <row r="87" spans="1:12" ht="20.45" customHeight="1" x14ac:dyDescent="0.4">
      <c r="A87" s="4" t="s">
        <v>153</v>
      </c>
      <c r="B87" s="4"/>
      <c r="C87" s="4"/>
      <c r="D87" s="185">
        <v>14</v>
      </c>
      <c r="E87" s="4"/>
      <c r="F87" s="44">
        <v>20000</v>
      </c>
      <c r="G87" s="182"/>
      <c r="H87" s="183">
        <v>550</v>
      </c>
      <c r="I87" s="4"/>
      <c r="J87" s="44">
        <v>0</v>
      </c>
      <c r="K87" s="4"/>
      <c r="L87" s="183">
        <v>0</v>
      </c>
    </row>
    <row r="88" spans="1:12" ht="6" customHeight="1" x14ac:dyDescent="0.4">
      <c r="A88" s="4"/>
      <c r="B88" s="4"/>
      <c r="C88" s="4"/>
      <c r="D88" s="4"/>
      <c r="E88" s="4"/>
      <c r="F88" s="75"/>
      <c r="G88" s="76"/>
      <c r="H88" s="76"/>
      <c r="I88" s="4"/>
      <c r="J88" s="75"/>
      <c r="K88" s="4"/>
      <c r="L88" s="76"/>
    </row>
    <row r="89" spans="1:12" ht="20.45" customHeight="1" x14ac:dyDescent="0.4">
      <c r="A89" s="113" t="s">
        <v>152</v>
      </c>
      <c r="B89" s="4"/>
      <c r="C89" s="4"/>
      <c r="D89" s="4"/>
      <c r="E89" s="4"/>
      <c r="F89" s="184">
        <f>SUM(F81:F87)</f>
        <v>-4153440</v>
      </c>
      <c r="G89" s="182"/>
      <c r="H89" s="183">
        <f>SUM(H81:H87)</f>
        <v>5705721</v>
      </c>
      <c r="I89" s="4"/>
      <c r="J89" s="184">
        <f>SUM(J81:J87)</f>
        <v>-3108274</v>
      </c>
      <c r="K89" s="4"/>
      <c r="L89" s="183">
        <f>SUM(L81:L87)</f>
        <v>6094705</v>
      </c>
    </row>
    <row r="90" spans="1:12" ht="6" customHeight="1" x14ac:dyDescent="0.4">
      <c r="A90" s="88"/>
      <c r="B90" s="88"/>
      <c r="C90" s="88"/>
      <c r="D90" s="4"/>
      <c r="E90" s="4"/>
      <c r="F90" s="174"/>
      <c r="G90" s="173"/>
      <c r="H90" s="173"/>
      <c r="I90" s="4"/>
      <c r="J90" s="174"/>
      <c r="K90" s="4"/>
      <c r="L90" s="173"/>
    </row>
    <row r="91" spans="1:12" ht="20.45" customHeight="1" x14ac:dyDescent="0.4">
      <c r="A91" s="88" t="s">
        <v>151</v>
      </c>
      <c r="B91" s="88"/>
      <c r="C91" s="88"/>
      <c r="D91" s="4"/>
      <c r="E91" s="4"/>
      <c r="F91" s="32">
        <f>SUM(F89,F78,F45)</f>
        <v>-8407895</v>
      </c>
      <c r="G91" s="33"/>
      <c r="H91" s="33">
        <f>SUM(H89,H78,H45)</f>
        <v>8786964</v>
      </c>
      <c r="I91" s="4"/>
      <c r="J91" s="32">
        <f>SUM(J89,J78,J45)</f>
        <v>-8529574</v>
      </c>
      <c r="K91" s="4"/>
      <c r="L91" s="33">
        <f>SUM(L89,L78,L45)</f>
        <v>8773221</v>
      </c>
    </row>
    <row r="92" spans="1:12" ht="20.45" customHeight="1" x14ac:dyDescent="0.4">
      <c r="A92" s="113" t="s">
        <v>150</v>
      </c>
      <c r="B92" s="88"/>
      <c r="C92" s="88"/>
      <c r="D92" s="4"/>
      <c r="E92" s="4"/>
      <c r="F92" s="184">
        <v>9696762</v>
      </c>
      <c r="G92" s="182"/>
      <c r="H92" s="183">
        <v>909798</v>
      </c>
      <c r="I92" s="4"/>
      <c r="J92" s="184">
        <v>9683019</v>
      </c>
      <c r="K92" s="4"/>
      <c r="L92" s="183">
        <v>909798</v>
      </c>
    </row>
    <row r="93" spans="1:12" ht="6" customHeight="1" x14ac:dyDescent="0.4">
      <c r="A93" s="4"/>
      <c r="B93" s="4"/>
      <c r="C93" s="4"/>
      <c r="D93" s="4"/>
      <c r="E93" s="4"/>
      <c r="F93" s="75"/>
      <c r="G93" s="76"/>
      <c r="H93" s="76"/>
      <c r="I93" s="4"/>
      <c r="J93" s="75"/>
      <c r="K93" s="4"/>
      <c r="L93" s="76"/>
    </row>
    <row r="94" spans="1:12" ht="20.45" customHeight="1" thickBot="1" x14ac:dyDescent="0.45">
      <c r="A94" s="88" t="s">
        <v>149</v>
      </c>
      <c r="B94" s="88"/>
      <c r="C94" s="88"/>
      <c r="D94" s="43">
        <v>10</v>
      </c>
      <c r="E94" s="4"/>
      <c r="F94" s="181">
        <f>SUM(F91:F92)</f>
        <v>1288867</v>
      </c>
      <c r="G94" s="182"/>
      <c r="H94" s="180">
        <f>SUM(H91:H92)</f>
        <v>9696762</v>
      </c>
      <c r="I94" s="4"/>
      <c r="J94" s="181">
        <f>SUM(J91:J92)</f>
        <v>1153445</v>
      </c>
      <c r="K94" s="4"/>
      <c r="L94" s="180">
        <f>SUM(L91:L92)</f>
        <v>9683019</v>
      </c>
    </row>
    <row r="95" spans="1:12" ht="20.45" customHeight="1" thickTop="1" x14ac:dyDescent="0.4">
      <c r="A95" s="88"/>
      <c r="B95" s="88"/>
      <c r="C95" s="88"/>
      <c r="E95" s="4"/>
      <c r="F95" s="202"/>
      <c r="G95" s="203"/>
      <c r="H95" s="202"/>
      <c r="I95" s="204"/>
      <c r="J95" s="202"/>
      <c r="K95" s="4"/>
      <c r="L95" s="201"/>
    </row>
    <row r="96" spans="1:12" ht="20.45" customHeight="1" x14ac:dyDescent="0.4">
      <c r="A96" s="88"/>
      <c r="B96" s="88"/>
      <c r="C96" s="88"/>
      <c r="E96" s="4"/>
      <c r="F96" s="202"/>
      <c r="G96" s="203"/>
      <c r="H96" s="202"/>
      <c r="I96" s="204"/>
      <c r="J96" s="202"/>
      <c r="K96" s="4"/>
      <c r="L96" s="201"/>
    </row>
    <row r="97" spans="1:12" ht="19.5" customHeight="1" x14ac:dyDescent="0.4">
      <c r="A97" s="88"/>
      <c r="B97" s="88"/>
      <c r="C97" s="88"/>
      <c r="E97" s="4"/>
      <c r="F97" s="202"/>
      <c r="G97" s="203"/>
      <c r="H97" s="202"/>
      <c r="I97" s="204"/>
      <c r="J97" s="202"/>
      <c r="K97" s="4"/>
      <c r="L97" s="201"/>
    </row>
    <row r="98" spans="1:12" ht="21.95" customHeight="1" x14ac:dyDescent="0.4">
      <c r="A98" s="8" t="s">
        <v>31</v>
      </c>
      <c r="B98" s="116"/>
      <c r="C98" s="116"/>
      <c r="D98" s="171"/>
      <c r="E98" s="116"/>
      <c r="F98" s="170"/>
      <c r="G98" s="170"/>
      <c r="H98" s="170"/>
      <c r="I98" s="11"/>
      <c r="J98" s="170"/>
      <c r="K98" s="11"/>
      <c r="L98" s="170"/>
    </row>
    <row r="99" spans="1:12" ht="21.75" customHeight="1" x14ac:dyDescent="0.4">
      <c r="A99" s="1" t="s">
        <v>0</v>
      </c>
      <c r="B99" s="1"/>
      <c r="C99" s="1"/>
      <c r="D99" s="1"/>
      <c r="E99" s="1"/>
      <c r="F99" s="3"/>
      <c r="G99" s="3"/>
      <c r="H99" s="3"/>
      <c r="I99" s="3"/>
      <c r="J99" s="3"/>
      <c r="K99" s="3"/>
      <c r="L99" s="3"/>
    </row>
    <row r="100" spans="1:12" ht="21.75" customHeight="1" x14ac:dyDescent="0.4">
      <c r="A100" s="88" t="s">
        <v>148</v>
      </c>
      <c r="B100" s="88"/>
      <c r="C100" s="88"/>
      <c r="D100" s="179"/>
      <c r="E100" s="88"/>
      <c r="F100" s="2"/>
      <c r="G100" s="2"/>
      <c r="H100" s="2"/>
      <c r="I100" s="2"/>
      <c r="J100" s="2"/>
      <c r="K100" s="2"/>
      <c r="L100" s="2"/>
    </row>
    <row r="101" spans="1:12" ht="21.75" customHeight="1" x14ac:dyDescent="0.4">
      <c r="A101" s="7" t="s">
        <v>73</v>
      </c>
      <c r="B101" s="7"/>
      <c r="C101" s="7"/>
      <c r="D101" s="178"/>
      <c r="E101" s="7"/>
      <c r="F101" s="177"/>
      <c r="G101" s="177"/>
      <c r="H101" s="177"/>
      <c r="I101" s="177"/>
      <c r="J101" s="177"/>
      <c r="K101" s="177"/>
      <c r="L101" s="177"/>
    </row>
    <row r="102" spans="1:12" ht="21.75" customHeight="1" x14ac:dyDescent="0.4">
      <c r="A102" s="88"/>
      <c r="B102" s="88"/>
      <c r="C102" s="88"/>
      <c r="D102" s="4"/>
      <c r="E102" s="4"/>
      <c r="F102" s="176"/>
      <c r="G102" s="173"/>
      <c r="H102" s="173"/>
      <c r="I102" s="4"/>
      <c r="J102" s="176"/>
      <c r="K102" s="4"/>
      <c r="L102" s="173"/>
    </row>
    <row r="103" spans="1:12" ht="21.75" customHeight="1" x14ac:dyDescent="0.4">
      <c r="A103" s="88"/>
      <c r="B103" s="88"/>
      <c r="C103" s="88"/>
      <c r="D103" s="4"/>
      <c r="E103" s="4"/>
      <c r="F103" s="206" t="s">
        <v>3</v>
      </c>
      <c r="G103" s="206"/>
      <c r="H103" s="206"/>
      <c r="I103" s="2"/>
      <c r="J103" s="207" t="s">
        <v>4</v>
      </c>
      <c r="K103" s="207"/>
      <c r="L103" s="207"/>
    </row>
    <row r="104" spans="1:12" ht="21.75" customHeight="1" x14ac:dyDescent="0.4">
      <c r="A104" s="4"/>
      <c r="B104" s="4"/>
      <c r="C104" s="4"/>
      <c r="D104" s="4"/>
      <c r="E104" s="43"/>
      <c r="F104" s="19" t="s">
        <v>5</v>
      </c>
      <c r="G104" s="19"/>
      <c r="H104" s="19" t="s">
        <v>6</v>
      </c>
      <c r="I104" s="20"/>
      <c r="J104" s="19" t="s">
        <v>5</v>
      </c>
      <c r="K104" s="20"/>
      <c r="L104" s="19" t="s">
        <v>6</v>
      </c>
    </row>
    <row r="105" spans="1:12" ht="21.75" customHeight="1" x14ac:dyDescent="0.4">
      <c r="A105" s="4"/>
      <c r="B105" s="4"/>
      <c r="C105" s="4"/>
      <c r="D105" s="175" t="s">
        <v>7</v>
      </c>
      <c r="E105" s="43"/>
      <c r="F105" s="22" t="s">
        <v>8</v>
      </c>
      <c r="G105" s="6"/>
      <c r="H105" s="22" t="s">
        <v>8</v>
      </c>
      <c r="I105" s="23"/>
      <c r="J105" s="22" t="s">
        <v>8</v>
      </c>
      <c r="K105" s="20"/>
      <c r="L105" s="22" t="s">
        <v>8</v>
      </c>
    </row>
    <row r="106" spans="1:12" ht="8.1" customHeight="1" x14ac:dyDescent="0.4">
      <c r="A106" s="4"/>
      <c r="B106" s="4"/>
      <c r="C106" s="4"/>
      <c r="D106" s="4"/>
      <c r="E106" s="4"/>
      <c r="F106" s="174"/>
      <c r="G106" s="173"/>
      <c r="H106" s="173"/>
      <c r="I106" s="4"/>
      <c r="J106" s="174"/>
      <c r="K106" s="4"/>
      <c r="L106" s="173"/>
    </row>
    <row r="107" spans="1:12" ht="21.75" customHeight="1" x14ac:dyDescent="0.4">
      <c r="A107" s="88" t="s">
        <v>147</v>
      </c>
      <c r="B107" s="4"/>
      <c r="C107" s="4"/>
      <c r="D107" s="4"/>
      <c r="E107" s="4"/>
      <c r="F107" s="174"/>
      <c r="G107" s="173"/>
      <c r="H107" s="173"/>
      <c r="I107" s="4"/>
      <c r="J107" s="174"/>
      <c r="K107" s="4"/>
      <c r="L107" s="173"/>
    </row>
    <row r="108" spans="1:12" ht="21.75" customHeight="1" x14ac:dyDescent="0.4">
      <c r="A108" s="113" t="s">
        <v>207</v>
      </c>
      <c r="B108" s="4"/>
      <c r="C108" s="4"/>
      <c r="D108" s="4"/>
      <c r="E108" s="4"/>
      <c r="F108" s="32">
        <v>308367</v>
      </c>
      <c r="G108" s="33"/>
      <c r="H108" s="33">
        <v>9214</v>
      </c>
      <c r="I108" s="4"/>
      <c r="J108" s="32">
        <v>308367</v>
      </c>
      <c r="K108" s="4"/>
      <c r="L108" s="33">
        <v>9214</v>
      </c>
    </row>
    <row r="109" spans="1:12" ht="21.75" customHeight="1" x14ac:dyDescent="0.4">
      <c r="A109" s="113" t="s">
        <v>208</v>
      </c>
      <c r="B109" s="4"/>
      <c r="C109" s="4"/>
      <c r="D109" s="4"/>
      <c r="E109" s="4"/>
      <c r="F109" s="32">
        <v>30150</v>
      </c>
      <c r="G109" s="33"/>
      <c r="H109" s="33">
        <v>402</v>
      </c>
      <c r="I109" s="4"/>
      <c r="J109" s="32">
        <v>30150</v>
      </c>
      <c r="K109" s="4"/>
      <c r="L109" s="33">
        <v>402</v>
      </c>
    </row>
    <row r="110" spans="1:12" ht="21.75" customHeight="1" x14ac:dyDescent="0.4">
      <c r="A110" s="113" t="s">
        <v>146</v>
      </c>
      <c r="B110" s="4"/>
      <c r="C110" s="4"/>
      <c r="E110" s="4"/>
      <c r="F110" s="32">
        <v>0</v>
      </c>
      <c r="G110" s="33"/>
      <c r="H110" s="33">
        <v>0</v>
      </c>
      <c r="I110" s="4"/>
      <c r="J110" s="32">
        <v>0</v>
      </c>
      <c r="K110" s="4"/>
      <c r="L110" s="33">
        <v>40</v>
      </c>
    </row>
    <row r="111" spans="1:12" ht="21.75" customHeight="1" x14ac:dyDescent="0.4">
      <c r="A111" s="113" t="s">
        <v>145</v>
      </c>
      <c r="B111" s="4"/>
      <c r="C111" s="4"/>
      <c r="D111" s="4"/>
      <c r="E111" s="4"/>
      <c r="F111" s="32">
        <v>3322</v>
      </c>
      <c r="G111" s="33"/>
      <c r="H111" s="33">
        <v>8784</v>
      </c>
      <c r="I111" s="4"/>
      <c r="J111" s="32">
        <v>3322</v>
      </c>
      <c r="K111" s="4"/>
      <c r="L111" s="33">
        <v>8784</v>
      </c>
    </row>
    <row r="112" spans="1:12" ht="21.75" customHeight="1" x14ac:dyDescent="0.4">
      <c r="A112" s="113" t="s">
        <v>144</v>
      </c>
      <c r="B112" s="4"/>
      <c r="C112" s="172"/>
      <c r="D112" s="43">
        <v>16</v>
      </c>
      <c r="E112" s="4"/>
      <c r="F112" s="32">
        <v>1477404</v>
      </c>
      <c r="G112" s="33"/>
      <c r="H112" s="33">
        <v>461475</v>
      </c>
      <c r="I112" s="4"/>
      <c r="J112" s="32">
        <v>1355442</v>
      </c>
      <c r="K112" s="4"/>
      <c r="L112" s="33">
        <v>461475</v>
      </c>
    </row>
    <row r="113" spans="1:12" ht="21.75" customHeight="1" x14ac:dyDescent="0.4">
      <c r="A113" s="113" t="s">
        <v>144</v>
      </c>
      <c r="B113" s="4"/>
      <c r="C113" s="4"/>
      <c r="D113" s="4"/>
      <c r="E113" s="4"/>
      <c r="F113" s="32"/>
      <c r="G113" s="33"/>
      <c r="H113" s="33"/>
      <c r="I113" s="4"/>
      <c r="J113" s="32"/>
      <c r="K113" s="4"/>
      <c r="L113" s="33"/>
    </row>
    <row r="114" spans="1:12" ht="21.75" customHeight="1" x14ac:dyDescent="0.4">
      <c r="A114" s="4"/>
      <c r="B114" s="113" t="s">
        <v>143</v>
      </c>
      <c r="C114" s="4"/>
      <c r="D114" s="43">
        <v>16</v>
      </c>
      <c r="E114" s="4"/>
      <c r="F114" s="32">
        <v>22896</v>
      </c>
      <c r="G114" s="33"/>
      <c r="H114" s="33">
        <v>2356684</v>
      </c>
      <c r="I114" s="4"/>
      <c r="J114" s="32">
        <v>22896</v>
      </c>
      <c r="K114" s="4"/>
      <c r="L114" s="33">
        <v>226903</v>
      </c>
    </row>
    <row r="115" spans="1:12" ht="21.75" customHeight="1" x14ac:dyDescent="0.4">
      <c r="A115" s="113" t="s">
        <v>142</v>
      </c>
      <c r="C115" s="4"/>
      <c r="D115" s="43">
        <v>16</v>
      </c>
      <c r="E115" s="4"/>
      <c r="F115" s="32">
        <v>0</v>
      </c>
      <c r="G115" s="33"/>
      <c r="H115" s="33">
        <v>0</v>
      </c>
      <c r="I115" s="4"/>
      <c r="J115" s="32">
        <v>0</v>
      </c>
      <c r="K115" s="4"/>
      <c r="L115" s="33">
        <v>2170099</v>
      </c>
    </row>
    <row r="116" spans="1:12" ht="21.75" customHeight="1" x14ac:dyDescent="0.4">
      <c r="A116" s="113" t="s">
        <v>141</v>
      </c>
      <c r="B116" s="4"/>
      <c r="C116" s="4"/>
      <c r="E116" s="4"/>
      <c r="F116" s="32"/>
      <c r="G116" s="33"/>
      <c r="H116" s="33"/>
      <c r="I116" s="4"/>
      <c r="J116" s="32"/>
      <c r="K116" s="4"/>
      <c r="L116" s="33"/>
    </row>
    <row r="117" spans="1:12" ht="21.75" customHeight="1" x14ac:dyDescent="0.4">
      <c r="B117" s="4" t="s">
        <v>19</v>
      </c>
      <c r="C117" s="4"/>
      <c r="D117" s="43">
        <v>15</v>
      </c>
      <c r="E117" s="4"/>
      <c r="F117" s="32">
        <v>3147</v>
      </c>
      <c r="G117" s="33"/>
      <c r="H117" s="33">
        <v>6071</v>
      </c>
      <c r="I117" s="4"/>
      <c r="J117" s="32">
        <v>3147</v>
      </c>
      <c r="K117" s="4"/>
      <c r="L117" s="33">
        <v>6071</v>
      </c>
    </row>
    <row r="118" spans="1:12" ht="21.75" customHeight="1" x14ac:dyDescent="0.4">
      <c r="A118" s="113" t="s">
        <v>140</v>
      </c>
      <c r="B118" s="4"/>
      <c r="C118" s="4"/>
      <c r="D118" s="43">
        <v>25</v>
      </c>
      <c r="E118" s="4"/>
      <c r="F118" s="32">
        <v>52662</v>
      </c>
      <c r="G118" s="33"/>
      <c r="H118" s="33">
        <v>2000</v>
      </c>
      <c r="I118" s="4"/>
      <c r="J118" s="32">
        <v>52662</v>
      </c>
      <c r="K118" s="4"/>
      <c r="L118" s="33">
        <v>2000</v>
      </c>
    </row>
    <row r="119" spans="1:12" ht="21.75" customHeight="1" x14ac:dyDescent="0.4">
      <c r="A119" s="113" t="s">
        <v>211</v>
      </c>
      <c r="C119" s="4"/>
      <c r="D119" s="43">
        <v>16</v>
      </c>
      <c r="E119" s="4"/>
      <c r="F119" s="32">
        <v>30633</v>
      </c>
      <c r="G119" s="33"/>
      <c r="H119" s="33">
        <v>0</v>
      </c>
      <c r="I119" s="4"/>
      <c r="J119" s="32">
        <v>0</v>
      </c>
      <c r="K119" s="4"/>
      <c r="L119" s="33">
        <v>0</v>
      </c>
    </row>
    <row r="120" spans="1:12" ht="21.75" customHeight="1" x14ac:dyDescent="0.4">
      <c r="A120" s="113" t="s">
        <v>209</v>
      </c>
      <c r="B120" s="4"/>
      <c r="C120" s="4"/>
      <c r="D120" s="43">
        <v>31</v>
      </c>
      <c r="E120" s="4"/>
      <c r="F120" s="32">
        <v>0</v>
      </c>
      <c r="G120" s="33"/>
      <c r="H120" s="33">
        <v>0</v>
      </c>
      <c r="I120" s="4"/>
      <c r="J120" s="32">
        <v>279300</v>
      </c>
      <c r="K120" s="4"/>
      <c r="L120" s="33">
        <v>0</v>
      </c>
    </row>
    <row r="139" spans="1:12" ht="25.5" customHeight="1" x14ac:dyDescent="0.4"/>
    <row r="141" spans="1:12" ht="21.95" customHeight="1" x14ac:dyDescent="0.4">
      <c r="A141" s="8" t="s">
        <v>31</v>
      </c>
      <c r="B141" s="116"/>
      <c r="C141" s="116"/>
      <c r="D141" s="171"/>
      <c r="E141" s="116"/>
      <c r="F141" s="170"/>
      <c r="G141" s="170"/>
      <c r="H141" s="170"/>
      <c r="I141" s="11"/>
      <c r="J141" s="170"/>
      <c r="K141" s="11"/>
      <c r="L141" s="170"/>
    </row>
  </sheetData>
  <mergeCells count="6">
    <mergeCell ref="F5:H5"/>
    <mergeCell ref="J5:L5"/>
    <mergeCell ref="F54:H54"/>
    <mergeCell ref="J54:L54"/>
    <mergeCell ref="F103:H103"/>
    <mergeCell ref="J103:L103"/>
  </mergeCells>
  <pageMargins left="0.8" right="0.5" top="0.5" bottom="0.6" header="0.49" footer="0.4"/>
  <pageSetup paperSize="9" scale="85" firstPageNumber="14" orientation="portrait" useFirstPageNumber="1" horizontalDpi="1200" verticalDpi="1200" r:id="rId1"/>
  <headerFooter scaleWithDoc="0">
    <oddFooter>&amp;R&amp;"Browallia New,Regular"&amp;13&amp;P</oddFooter>
    <firstFooter>&amp;R&amp;"Arial,Regular"&amp;9&amp;P</firstFooter>
  </headerFooter>
  <rowBreaks count="1" manualBreakCount="1">
    <brk id="4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TH_BS 7-9</vt:lpstr>
      <vt:lpstr>TH_PL 10-11</vt:lpstr>
      <vt:lpstr>TH_Equity 12</vt:lpstr>
      <vt:lpstr>TH_Equity 13</vt:lpstr>
      <vt:lpstr>TH_CF 14-16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Khanittha Khuyjim</dc:creator>
  <cp:lastModifiedBy>Tipnipa Kananub [TH]</cp:lastModifiedBy>
  <cp:lastPrinted>2022-02-14T02:59:38Z</cp:lastPrinted>
  <dcterms:created xsi:type="dcterms:W3CDTF">2022-02-09T17:30:51Z</dcterms:created>
  <dcterms:modified xsi:type="dcterms:W3CDTF">2022-02-14T10:21:57Z</dcterms:modified>
</cp:coreProperties>
</file>