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2021\EN\"/>
    </mc:Choice>
  </mc:AlternateContent>
  <xr:revisionPtr revIDLastSave="0" documentId="8_{A2563334-2636-4E94-85C3-69A2C46C4585}" xr6:coauthVersionLast="47" xr6:coauthVersionMax="47" xr10:uidLastSave="{00000000-0000-0000-0000-000000000000}"/>
  <bookViews>
    <workbookView xWindow="-120" yWindow="-120" windowWidth="20730" windowHeight="11160" xr2:uid="{E4EB74C6-EC55-4B2E-9567-1BA35868EE33}"/>
  </bookViews>
  <sheets>
    <sheet name="EN_BS 7-9" sheetId="1" r:id="rId1"/>
    <sheet name="EN_PL 10-11" sheetId="2" r:id="rId2"/>
    <sheet name="EN_Equity 12" sheetId="3" r:id="rId3"/>
    <sheet name="EN_Equity 13" sheetId="4" r:id="rId4"/>
    <sheet name="EN_CF 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5" l="1"/>
  <c r="G43" i="5" s="1"/>
  <c r="G48" i="5" s="1"/>
  <c r="I31" i="5"/>
  <c r="I43" i="5" s="1"/>
  <c r="I48" i="5" s="1"/>
  <c r="K31" i="5"/>
  <c r="K43" i="5" s="1"/>
  <c r="K48" i="5" s="1"/>
  <c r="M31" i="5"/>
  <c r="M43" i="5" s="1"/>
  <c r="M48" i="5" s="1"/>
  <c r="G91" i="5"/>
  <c r="I91" i="5"/>
  <c r="K91" i="5"/>
  <c r="M91" i="5"/>
  <c r="I96" i="5"/>
  <c r="I104" i="5" s="1"/>
  <c r="G104" i="5"/>
  <c r="K104" i="5"/>
  <c r="K106" i="5" s="1"/>
  <c r="K110" i="5" s="1"/>
  <c r="M104" i="5"/>
  <c r="M106" i="5" l="1"/>
  <c r="M110" i="5" s="1"/>
  <c r="I106" i="5"/>
  <c r="I110" i="5" s="1"/>
  <c r="G106" i="5"/>
  <c r="G110" i="5" s="1"/>
  <c r="R31" i="4" l="1"/>
  <c r="N30" i="4"/>
  <c r="R30" i="4" s="1"/>
  <c r="H29" i="4"/>
  <c r="H32" i="3" s="1"/>
  <c r="R32" i="3" s="1"/>
  <c r="V32" i="3" s="1"/>
  <c r="J28" i="4"/>
  <c r="H28" i="4" s="1"/>
  <c r="R28" i="4" s="1"/>
  <c r="H27" i="4"/>
  <c r="H30" i="3" s="1"/>
  <c r="R30" i="3" s="1"/>
  <c r="V30" i="3" s="1"/>
  <c r="H24" i="4"/>
  <c r="F24" i="4"/>
  <c r="P22" i="4"/>
  <c r="P24" i="4" s="1"/>
  <c r="N22" i="4"/>
  <c r="N24" i="4" s="1"/>
  <c r="L22" i="4"/>
  <c r="L24" i="4" s="1"/>
  <c r="L34" i="4" s="1"/>
  <c r="N128" i="1" s="1"/>
  <c r="J22" i="4"/>
  <c r="J24" i="4" s="1"/>
  <c r="H22" i="4"/>
  <c r="F22" i="4"/>
  <c r="R20" i="4"/>
  <c r="R19" i="4"/>
  <c r="R18" i="4"/>
  <c r="R17" i="4"/>
  <c r="R16" i="4"/>
  <c r="R13" i="4"/>
  <c r="A3" i="4"/>
  <c r="T35" i="3"/>
  <c r="R33" i="3"/>
  <c r="V33" i="3" s="1"/>
  <c r="F30" i="3"/>
  <c r="F27" i="4" s="1"/>
  <c r="R29" i="3"/>
  <c r="V29" i="3" s="1"/>
  <c r="F26" i="3"/>
  <c r="T23" i="3"/>
  <c r="T26" i="3" s="1"/>
  <c r="P23" i="3"/>
  <c r="P26" i="3" s="1"/>
  <c r="L23" i="3"/>
  <c r="L26" i="3" s="1"/>
  <c r="L37" i="3" s="1"/>
  <c r="J128" i="1" s="1"/>
  <c r="J23" i="3"/>
  <c r="J26" i="3" s="1"/>
  <c r="H23" i="3"/>
  <c r="H26" i="3" s="1"/>
  <c r="F23" i="3"/>
  <c r="R20" i="3"/>
  <c r="V20" i="3" s="1"/>
  <c r="R19" i="3"/>
  <c r="V19" i="3" s="1"/>
  <c r="R18" i="3"/>
  <c r="V18" i="3" s="1"/>
  <c r="R17" i="3"/>
  <c r="V17" i="3" s="1"/>
  <c r="V14" i="3"/>
  <c r="R14" i="3"/>
  <c r="A3" i="3"/>
  <c r="J75" i="2"/>
  <c r="P41" i="2"/>
  <c r="L41" i="2"/>
  <c r="N41" i="2"/>
  <c r="P32" i="4" s="1"/>
  <c r="J41" i="2"/>
  <c r="P35" i="3" s="1"/>
  <c r="P32" i="2"/>
  <c r="L32" i="2"/>
  <c r="J32" i="2"/>
  <c r="J44" i="2" s="1"/>
  <c r="N32" i="2"/>
  <c r="P14" i="2"/>
  <c r="P20" i="2" s="1"/>
  <c r="P23" i="2" s="1"/>
  <c r="L14" i="2"/>
  <c r="L20" i="2" s="1"/>
  <c r="L23" i="2" s="1"/>
  <c r="N14" i="2"/>
  <c r="N20" i="2" s="1"/>
  <c r="N23" i="2" s="1"/>
  <c r="J14" i="2"/>
  <c r="J20" i="2" s="1"/>
  <c r="J23" i="2" s="1"/>
  <c r="P132" i="1"/>
  <c r="P135" i="1" s="1"/>
  <c r="L132" i="1"/>
  <c r="L135" i="1" s="1"/>
  <c r="L118" i="1"/>
  <c r="P118" i="1" s="1"/>
  <c r="J118" i="1"/>
  <c r="N118" i="1" s="1"/>
  <c r="A101" i="1"/>
  <c r="A1" i="2" s="1"/>
  <c r="A100" i="1"/>
  <c r="A150" i="1" s="1"/>
  <c r="A55" i="2" s="1"/>
  <c r="P82" i="1"/>
  <c r="P84" i="1" s="1"/>
  <c r="L82" i="1"/>
  <c r="N82" i="1"/>
  <c r="J82" i="1"/>
  <c r="P74" i="1"/>
  <c r="L71" i="1"/>
  <c r="L74" i="1" s="1"/>
  <c r="J74" i="1"/>
  <c r="N74" i="1"/>
  <c r="N84" i="1" s="1"/>
  <c r="A53" i="1"/>
  <c r="A103" i="1" s="1"/>
  <c r="A51" i="1"/>
  <c r="P40" i="1"/>
  <c r="L40" i="1"/>
  <c r="N40" i="1"/>
  <c r="J40" i="1"/>
  <c r="P27" i="1"/>
  <c r="L27" i="1"/>
  <c r="L42" i="1" s="1"/>
  <c r="N27" i="1"/>
  <c r="J27" i="1"/>
  <c r="F37" i="3" l="1"/>
  <c r="J124" i="1" s="1"/>
  <c r="R22" i="4"/>
  <c r="J31" i="3"/>
  <c r="H31" i="3" s="1"/>
  <c r="R31" i="3" s="1"/>
  <c r="V31" i="3" s="1"/>
  <c r="J34" i="4"/>
  <c r="N126" i="1" s="1"/>
  <c r="R27" i="4"/>
  <c r="H37" i="3"/>
  <c r="J125" i="1" s="1"/>
  <c r="F34" i="4"/>
  <c r="N124" i="1" s="1"/>
  <c r="P44" i="2"/>
  <c r="P47" i="2" s="1"/>
  <c r="P74" i="2" s="1"/>
  <c r="P77" i="2" s="1"/>
  <c r="T37" i="3"/>
  <c r="J133" i="1" s="1"/>
  <c r="N44" i="2"/>
  <c r="J84" i="1"/>
  <c r="P42" i="1"/>
  <c r="L84" i="1"/>
  <c r="L137" i="1" s="1"/>
  <c r="J42" i="1"/>
  <c r="A106" i="2"/>
  <c r="A37" i="4" s="1"/>
  <c r="N42" i="1"/>
  <c r="P34" i="4"/>
  <c r="N130" i="1" s="1"/>
  <c r="L44" i="2"/>
  <c r="L47" i="2" s="1"/>
  <c r="P137" i="1"/>
  <c r="L67" i="2"/>
  <c r="L70" i="2" s="1"/>
  <c r="J67" i="2"/>
  <c r="J47" i="2"/>
  <c r="J74" i="2" s="1"/>
  <c r="J77" i="2" s="1"/>
  <c r="P67" i="2"/>
  <c r="P70" i="2" s="1"/>
  <c r="P37" i="3"/>
  <c r="J130" i="1" s="1"/>
  <c r="R24" i="4"/>
  <c r="A56" i="2"/>
  <c r="A1" i="3"/>
  <c r="A1" i="4" s="1"/>
  <c r="N47" i="2"/>
  <c r="N74" i="2" s="1"/>
  <c r="N77" i="2" s="1"/>
  <c r="N32" i="4"/>
  <c r="R32" i="4" s="1"/>
  <c r="N67" i="2"/>
  <c r="N70" i="2" s="1"/>
  <c r="H34" i="4"/>
  <c r="N125" i="1" s="1"/>
  <c r="R29" i="4"/>
  <c r="J34" i="3"/>
  <c r="R34" i="3" s="1"/>
  <c r="V34" i="3" s="1"/>
  <c r="P138" i="1" l="1"/>
  <c r="A42" i="3"/>
  <c r="R34" i="4"/>
  <c r="N34" i="4"/>
  <c r="N129" i="1" s="1"/>
  <c r="N132" i="1" s="1"/>
  <c r="N135" i="1" s="1"/>
  <c r="N137" i="1" s="1"/>
  <c r="N35" i="3"/>
  <c r="R35" i="3" s="1"/>
  <c r="V35" i="3" s="1"/>
  <c r="J70" i="2"/>
  <c r="J37" i="3"/>
  <c r="J126" i="1" s="1"/>
  <c r="N21" i="3"/>
  <c r="L74" i="2"/>
  <c r="L77" i="2" s="1"/>
  <c r="R21" i="3" l="1"/>
  <c r="N23" i="3"/>
  <c r="N26" i="3" s="1"/>
  <c r="V21" i="3" l="1"/>
  <c r="V23" i="3" s="1"/>
  <c r="R23" i="3"/>
  <c r="N37" i="3"/>
  <c r="J129" i="1" s="1"/>
  <c r="J132" i="1" s="1"/>
  <c r="J135" i="1" s="1"/>
  <c r="J137" i="1" s="1"/>
  <c r="R26" i="3"/>
  <c r="V26" i="3" l="1"/>
  <c r="V37" i="3" s="1"/>
  <c r="R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Khanittha Khuyjim</author>
  </authors>
  <commentList>
    <comment ref="N25" authorId="0" shapeId="0" xr:uid="{A7082187-1B31-4408-BAF4-EF3C0E3CCB2A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72" authorId="0" shapeId="0" xr:uid="{68EF4D06-4637-41FD-8825-655487D11056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N72" authorId="0" shapeId="0" xr:uid="{A64ED00B-A887-4430-9513-C4D0FDC7E887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<sst xmlns="http://schemas.openxmlformats.org/spreadsheetml/2006/main" count="424" uniqueCount="241">
  <si>
    <t>Kerry Express (Thailand) Public Company Limited</t>
  </si>
  <si>
    <t>Statements of Financial Position</t>
  </si>
  <si>
    <t>As at 31 December 2021</t>
  </si>
  <si>
    <t>Consolidated</t>
  </si>
  <si>
    <t>Separate</t>
  </si>
  <si>
    <t>financial statements</t>
  </si>
  <si>
    <t>2021</t>
  </si>
  <si>
    <t>2020</t>
  </si>
  <si>
    <t>Notes</t>
  </si>
  <si>
    <t>Thousand
Baht</t>
  </si>
  <si>
    <t>Assets</t>
  </si>
  <si>
    <t>Current assets</t>
  </si>
  <si>
    <t>Cash and cash equivalents</t>
  </si>
  <si>
    <t>Fixed deposit maturity within one year</t>
  </si>
  <si>
    <t>Financial assets measured at fair value</t>
  </si>
  <si>
    <t>through profit or loss</t>
  </si>
  <si>
    <t>7, 12</t>
  </si>
  <si>
    <t>through other comprehensive income</t>
  </si>
  <si>
    <t>maturity within one year</t>
  </si>
  <si>
    <t>Trade and other receivables</t>
  </si>
  <si>
    <t>Short-term loans to related party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</si>
  <si>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</si>
  <si>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</si>
  <si>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</si>
  <si>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</si>
  <si>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</si>
  <si>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</si>
  <si>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</si>
  <si>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</si>
  <si>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</si>
  <si>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</si>
  <si>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</si>
  <si>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</si>
  <si>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</si>
  <si>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</si>
  <si>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</si>
  <si>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</si>
  <si>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</si>
  <si>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</si>
  <si>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</si>
  <si>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</si>
  <si>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</si>
  <si>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Accrued income tax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</si>
  <si>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</si>
  <si>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</si>
  <si>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</si>
  <si>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</si>
  <si>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</si>
  <si>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</si>
  <si>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</si>
  <si>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</si>
  <si>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</si>
  <si>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</si>
  <si>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</si>
  <si>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</si>
  <si>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</si>
  <si>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</si>
  <si>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</si>
  <si>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</si>
  <si>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paid-up at Baht 0.50 each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</si>
  <si>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</si>
  <si>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</si>
  <si>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</si>
  <si>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</si>
  <si>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</si>
  <si>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</si>
  <si>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</si>
  <si>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</si>
  <si>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</si>
  <si>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</si>
  <si>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</t>
  </si>
  <si>
    <t>For the year ended 31 December 2021</t>
  </si>
  <si>
    <t>Sales and service income</t>
  </si>
  <si>
    <t>Cost of sales and providing services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</si>
  <si>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</si>
  <si>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</si>
  <si>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</si>
  <si>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</si>
  <si>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</si>
  <si>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</si>
  <si>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 xml:space="preserve">Income tax </t>
  </si>
  <si>
    <t>Profit for the year</t>
  </si>
  <si>
    <t>Other comprehensive income:</t>
  </si>
  <si>
    <t>Items that will not be reclassified to</t>
  </si>
  <si>
    <t>profit or loss</t>
  </si>
  <si>
    <t>Remeasurements of post-employment</t>
  </si>
  <si>
    <t>benefit obligations, net of tax</t>
  </si>
  <si>
    <t xml:space="preserve">Total items that will not be </t>
  </si>
  <si>
    <t>reclassified to profit or loss</t>
  </si>
  <si>
    <t>Items that may be reclassified</t>
  </si>
  <si>
    <t>subsequently to profit or loss</t>
  </si>
  <si>
    <t xml:space="preserve">Changes in fair value of debt 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</si>
  <si>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</si>
  <si>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</si>
  <si>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</si>
  <si>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income</t>
  </si>
  <si>
    <t>(expense) for the year, net of tax</t>
  </si>
  <si>
    <t>Total comprehensive income</t>
  </si>
  <si>
    <t>for the year</t>
  </si>
  <si>
    <r>
      <t>Statements of Comprehensive Income</t>
    </r>
    <r>
      <rPr>
        <sz val="9"/>
        <rFont val="Arial"/>
        <family val="2"/>
      </rPr>
      <t xml:space="preserve"> (Cont’d)</t>
    </r>
  </si>
  <si>
    <t>Note</t>
  </si>
  <si>
    <t>Profit attributable to:</t>
  </si>
  <si>
    <t>Owners of the Company</t>
  </si>
  <si>
    <t>attributable to:</t>
  </si>
  <si>
    <t>Earnings per share</t>
  </si>
  <si>
    <t>Basic earnings per share (Baht)</t>
  </si>
  <si>
    <t>Diluted earnings per share (Baht)</t>
  </si>
  <si>
    <t>Statements of Changes in Equity</t>
  </si>
  <si>
    <t>Consolidated financial statements</t>
  </si>
  <si>
    <t>Attributable to owners of the Company</t>
  </si>
  <si>
    <t>Other components</t>
  </si>
  <si>
    <t>Issued and</t>
  </si>
  <si>
    <t>Other reserves -</t>
  </si>
  <si>
    <t xml:space="preserve"> of equity</t>
  </si>
  <si>
    <t>Non-</t>
  </si>
  <si>
    <t>paid-up</t>
  </si>
  <si>
    <t>Share-based</t>
  </si>
  <si>
    <t>Appropriated</t>
  </si>
  <si>
    <t>Changes in fair value</t>
  </si>
  <si>
    <t>Total owners</t>
  </si>
  <si>
    <t>controlling</t>
  </si>
  <si>
    <t>Total</t>
  </si>
  <si>
    <t>share capital</t>
  </si>
  <si>
    <t xml:space="preserve"> Share premium</t>
  </si>
  <si>
    <t>payments</t>
  </si>
  <si>
    <t>- legal reserve</t>
  </si>
  <si>
    <t>of debt instruments</t>
  </si>
  <si>
    <t>of the parent</t>
  </si>
  <si>
    <t>interests</t>
  </si>
  <si>
    <t>equity</t>
  </si>
  <si>
    <t>Opening balance at 1 January 2020</t>
  </si>
  <si>
    <t xml:space="preserve">Transactions with owners during the year </t>
  </si>
  <si>
    <t>Issue of shares</t>
  </si>
  <si>
    <t>Legal reserve</t>
  </si>
  <si>
    <t>Dividends</t>
  </si>
  <si>
    <t>Share-based payments</t>
  </si>
  <si>
    <t>Total comprehensive income for the year</t>
  </si>
  <si>
    <t>Closing balance at 31 December 2020</t>
  </si>
  <si>
    <t>Opening balance at 1 January 2021</t>
  </si>
  <si>
    <t>Issue of shares of subsidiaries</t>
  </si>
  <si>
    <t>Share issuance</t>
  </si>
  <si>
    <t>Share premium on share issuance from warrants</t>
  </si>
  <si>
    <t>Directly attributable costs of shares issue</t>
  </si>
  <si>
    <t>Total comprehensive income (expense) for the year</t>
  </si>
  <si>
    <t>Closing balance at 31 December 2021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</si>
  <si>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</si>
  <si>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</si>
  <si>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Transactions with owners during the year</t>
  </si>
  <si>
    <t>Share-based payment expense</t>
  </si>
  <si>
    <t>to other current assets</t>
  </si>
  <si>
    <t>Plant and equipment transferred</t>
  </si>
  <si>
    <t>Transfer lease contracts to subsidiary</t>
  </si>
  <si>
    <t>lease modification</t>
  </si>
  <si>
    <t>under lease contracts from</t>
  </si>
  <si>
    <t>Acquisition of right-of-use assets</t>
  </si>
  <si>
    <t>under lease contracts</t>
  </si>
  <si>
    <t>decommissioning costs</t>
  </si>
  <si>
    <t xml:space="preserve">Provision arising from </t>
  </si>
  <si>
    <t>in a subsidiary</t>
  </si>
  <si>
    <t>Payables arising from investment</t>
  </si>
  <si>
    <t>of intangible assets</t>
  </si>
  <si>
    <t xml:space="preserve">Payables arising from purchases  </t>
  </si>
  <si>
    <t>of plant and equipment</t>
  </si>
  <si>
    <t xml:space="preserve">Payables arising from purchases </t>
  </si>
  <si>
    <t>Significant non-cash transactions</t>
  </si>
  <si>
    <r>
      <t>Statements of Cash Flows</t>
    </r>
    <r>
      <rPr>
        <sz val="9"/>
        <color theme="1"/>
        <rFont val="Arial"/>
        <family val="2"/>
      </rPr>
      <t xml:space="preserve"> (Cont’d)</t>
    </r>
  </si>
  <si>
    <t>cash equivalents</t>
  </si>
  <si>
    <t xml:space="preserve">Opening balance of cash and </t>
  </si>
  <si>
    <t>of subsidiaries</t>
  </si>
  <si>
    <t>Proceeds from issue of shares</t>
  </si>
  <si>
    <t>costs of shares issue</t>
  </si>
  <si>
    <t xml:space="preserve">Cash payment for directly attributable </t>
  </si>
  <si>
    <t>Dividends paid</t>
  </si>
  <si>
    <t>Proceeds from issue of ordinary shares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</si>
  <si>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</si>
  <si>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</si>
  <si>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</si>
  <si>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</si>
  <si>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Net cash used in investing activities</t>
  </si>
  <si>
    <t>Cash payment for deposits</t>
  </si>
  <si>
    <t>in subsidiaries</t>
  </si>
  <si>
    <t>related party</t>
  </si>
  <si>
    <t xml:space="preserve">Cash receipt from short-term loan to </t>
  </si>
  <si>
    <t>Cash payment for short-term loan to</t>
  </si>
  <si>
    <t>Cash receipt from disposal of equipment</t>
  </si>
  <si>
    <t>Cash payment for purchases</t>
  </si>
  <si>
    <t>measured at fair value through profit or loss</t>
  </si>
  <si>
    <t xml:space="preserve">Proceeds from disposals of financial assets </t>
  </si>
  <si>
    <t>other comprehensive income</t>
  </si>
  <si>
    <t xml:space="preserve">measured at fair value through </t>
  </si>
  <si>
    <t>Cash payment for financial assets measured</t>
  </si>
  <si>
    <t>at fair value through profit or loss</t>
  </si>
  <si>
    <t>Increase of fixed deposit maturity within one year</t>
  </si>
  <si>
    <t>Cash flow from investing activities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</si>
  <si>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</si>
  <si>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Net cash generated from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</si>
  <si>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</si>
  <si>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</si>
  <si>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</si>
  <si>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</si>
  <si>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</si>
  <si>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</si>
  <si>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</si>
  <si>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</si>
  <si>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</si>
  <si>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</si>
  <si>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</si>
  <si>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</si>
  <si>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working capital:</t>
  </si>
  <si>
    <t>Interest income</t>
  </si>
  <si>
    <t>Gain from changes in fair value of financial assets</t>
  </si>
  <si>
    <t>Loss from written-off of deposits</t>
  </si>
  <si>
    <t>to subsidiary</t>
  </si>
  <si>
    <t>Gain from transfer of lease contracts</t>
  </si>
  <si>
    <t>contracts</t>
  </si>
  <si>
    <t>(Gain) loss from cancellation of lease</t>
  </si>
  <si>
    <t>Reversal of provision for decommissioning</t>
  </si>
  <si>
    <t>Loss from disposal of intangible assets</t>
  </si>
  <si>
    <t>Loss from disposal of equipment</t>
  </si>
  <si>
    <t>Employee benefits expenses</t>
  </si>
  <si>
    <t>Impairment losses</t>
  </si>
  <si>
    <t>15, 16, 17</t>
  </si>
  <si>
    <t>Depreciation and amortisation expense</t>
  </si>
  <si>
    <t>Adjustments for:</t>
  </si>
  <si>
    <t>Cash flows from operating activities</t>
  </si>
  <si>
    <t>Statements of Cash Flows</t>
  </si>
  <si>
    <t>Net increase (decrease) in cash and cash equivalents</t>
  </si>
  <si>
    <t>Net cash generated from (used in) financing activities</t>
  </si>
  <si>
    <t>Deferred revenue</t>
  </si>
  <si>
    <t>Ordinary share, 1,742,577,000 shares</t>
  </si>
  <si>
    <t>(2020: Ordinary share, 1,740,000,000 shares</t>
  </si>
  <si>
    <t>- Deferred revenue</t>
  </si>
  <si>
    <t>Cash payment for investments</t>
  </si>
  <si>
    <t>Dividend receivable</t>
  </si>
  <si>
    <t>paid-up at Baht 0.50 each)</t>
  </si>
  <si>
    <t>Closing balance of cash and cash equivalents</t>
  </si>
  <si>
    <t>comprehensive income</t>
  </si>
  <si>
    <t xml:space="preserve">Cash payment for financial assets </t>
  </si>
  <si>
    <t>measured at fair value through other</t>
  </si>
  <si>
    <t xml:space="preserve">Transfer right-of-use assets to plant 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</si>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</sst>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#,_);_(* \(#,###,\);_(* &quot;-&quot;??_);_(@_)"/>
    <numFmt numFmtId="168" formatCode="#,##0;\(#,##0\);\-"/>
    <numFmt numFmtId="169" formatCode="#,##0.00;\(#,##0.00\);&quot;-&quot;;@"/>
    <numFmt numFmtId="170" formatCode="#,##0.000;\(#,##0.000\);&quot;-&quot;;@"/>
    <numFmt numFmtId="171" formatCode="_-* #,##0_-;\-* #,##0_-;_-* &quot;-&quot;??_-;_-@_-"/>
    <numFmt numFmtId="172" formatCode="_(* #,##0.00_);_(* \(#,###,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indexed="81"/>
      <name val="Tahoma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4" fillId="2" borderId="0" xfId="0" applyNumberFormat="1" applyFont="1" applyFill="1"/>
    <xf numFmtId="165" fontId="4" fillId="0" borderId="0" xfId="0" applyNumberFormat="1" applyFont="1"/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3" fontId="3" fillId="0" borderId="0" xfId="0" applyNumberFormat="1" applyFont="1"/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4" fontId="3" fillId="0" borderId="0" xfId="1" applyFont="1" applyFill="1"/>
    <xf numFmtId="164" fontId="3" fillId="0" borderId="0" xfId="1" applyFont="1"/>
    <xf numFmtId="164" fontId="3" fillId="0" borderId="0" xfId="0" applyNumberFormat="1" applyFont="1"/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167" fontId="2" fillId="2" borderId="0" xfId="0" applyNumberFormat="1" applyFont="1" applyFill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3" fillId="0" borderId="0" xfId="0" applyFont="1"/>
    <xf numFmtId="165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6" fontId="12" fillId="0" borderId="0" xfId="0" quotePrefix="1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center" vertical="center"/>
    </xf>
    <xf numFmtId="165" fontId="13" fillId="0" borderId="0" xfId="2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5" fontId="13" fillId="0" borderId="1" xfId="2" applyNumberFormat="1" applyFont="1" applyBorder="1" applyAlignment="1">
      <alignment horizontal="right" vertical="center"/>
    </xf>
    <xf numFmtId="165" fontId="13" fillId="0" borderId="2" xfId="2" applyNumberFormat="1" applyFont="1" applyBorder="1" applyAlignment="1">
      <alignment horizontal="right" vertical="center"/>
    </xf>
    <xf numFmtId="165" fontId="13" fillId="2" borderId="0" xfId="2" applyNumberFormat="1" applyFont="1" applyFill="1" applyAlignment="1">
      <alignment horizontal="right" vertical="center"/>
    </xf>
    <xf numFmtId="165" fontId="13" fillId="2" borderId="1" xfId="2" applyNumberFormat="1" applyFont="1" applyFill="1" applyBorder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5" fontId="13" fillId="2" borderId="2" xfId="2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71" fontId="3" fillId="0" borderId="0" xfId="1" applyNumberFormat="1" applyFont="1"/>
    <xf numFmtId="0" fontId="4" fillId="0" borderId="0" xfId="0" applyFont="1"/>
    <xf numFmtId="0" fontId="14" fillId="0" borderId="0" xfId="0" applyFont="1"/>
    <xf numFmtId="165" fontId="12" fillId="0" borderId="4" xfId="0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horizontal="right" vertical="center"/>
    </xf>
    <xf numFmtId="165" fontId="14" fillId="0" borderId="1" xfId="2" applyNumberFormat="1" applyFont="1" applyBorder="1" applyAlignment="1">
      <alignment horizontal="right" vertical="center"/>
    </xf>
    <xf numFmtId="165" fontId="14" fillId="0" borderId="2" xfId="2" applyNumberFormat="1" applyFont="1" applyBorder="1" applyAlignment="1">
      <alignment horizontal="right" vertical="center"/>
    </xf>
    <xf numFmtId="165" fontId="14" fillId="2" borderId="0" xfId="2" applyNumberFormat="1" applyFont="1" applyFill="1" applyAlignment="1">
      <alignment horizontal="right" vertical="center"/>
    </xf>
    <xf numFmtId="3" fontId="15" fillId="0" borderId="0" xfId="0" applyNumberFormat="1" applyFont="1"/>
    <xf numFmtId="165" fontId="14" fillId="0" borderId="0" xfId="0" applyNumberFormat="1" applyFont="1"/>
    <xf numFmtId="165" fontId="14" fillId="2" borderId="1" xfId="2" applyNumberFormat="1" applyFont="1" applyFill="1" applyBorder="1" applyAlignment="1">
      <alignment horizontal="right" vertical="center"/>
    </xf>
    <xf numFmtId="165" fontId="14" fillId="2" borderId="2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5" fontId="3" fillId="2" borderId="0" xfId="3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7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166" fontId="3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6" fontId="16" fillId="0" borderId="1" xfId="0" applyNumberFormat="1" applyFont="1" applyBorder="1" applyAlignment="1">
      <alignment horizontal="left" vertical="center"/>
    </xf>
    <xf numFmtId="165" fontId="3" fillId="0" borderId="2" xfId="3" applyNumberFormat="1" applyFont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166" fontId="3" fillId="0" borderId="0" xfId="0" quotePrefix="1" applyNumberFormat="1" applyFont="1" applyAlignment="1">
      <alignment horizontal="lef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2" borderId="4" xfId="0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3" fillId="0" borderId="0" xfId="0" quotePrefix="1" applyFont="1" applyAlignment="1">
      <alignment horizontal="left" vertical="top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5" fontId="3" fillId="0" borderId="0" xfId="4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172" fontId="3" fillId="0" borderId="0" xfId="0" applyNumberFormat="1" applyFont="1" applyAlignment="1">
      <alignment vertical="center"/>
    </xf>
    <xf numFmtId="172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166" fontId="16" fillId="0" borderId="0" xfId="0" quotePrefix="1" applyNumberFormat="1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10" xfId="4" xr:uid="{F4B5EDFC-4A3F-47DF-A08F-4EF21C8DD5A2}"/>
    <cellStyle name="Normal 2 2 3" xfId="3" xr:uid="{B0755862-BA6A-4410-ACEE-255AF2D45397}"/>
    <cellStyle name="Normal 2 3 3 2" xfId="2" xr:uid="{1267B473-1EE6-4914-8B6F-40CDE7E5C3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9E0AC-666B-4BEF-9F6A-39D1AF5E10FC}">
  <dimension ref="A1:Y150"/>
  <sheetViews>
    <sheetView showZeros="0" tabSelected="1" zoomScaleNormal="100" zoomScaleSheetLayoutView="100" workbookViewId="0"/>
  </sheetViews>
  <sheetFormatPr defaultRowHeight="16.5" customHeight="1" x14ac:dyDescent="0.2"/>
  <cols>
    <col min="1" max="6" width="1.7109375" style="4" customWidth="1"/>
    <col min="7" max="7" width="25.5703125" style="4" customWidth="1"/>
    <col min="8" max="8" width="5.7109375" style="4" customWidth="1"/>
    <col min="9" max="9" width="0.5703125" style="4" customWidth="1"/>
    <col min="10" max="10" width="12.7109375" style="4" customWidth="1"/>
    <col min="11" max="11" width="0.5703125" style="4" customWidth="1"/>
    <col min="12" max="12" width="12.7109375" style="4" customWidth="1"/>
    <col min="13" max="13" width="0.5703125" style="4" customWidth="1"/>
    <col min="14" max="14" width="12.7109375" style="4" customWidth="1"/>
    <col min="15" max="15" width="0.5703125" style="4" customWidth="1"/>
    <col min="16" max="16" width="12.7109375" style="4" customWidth="1"/>
    <col min="17" max="17" width="9" style="4" bestFit="1" customWidth="1"/>
    <col min="18" max="19" width="8.85546875" style="4"/>
    <col min="20" max="20" width="9.85546875" style="4" bestFit="1" customWidth="1"/>
    <col min="21" max="22" width="8.85546875" style="4"/>
    <col min="23" max="23" width="12.140625" style="4" bestFit="1" customWidth="1"/>
    <col min="24" max="24" width="8.85546875" style="4"/>
    <col min="25" max="25" width="14.42578125" style="4" bestFit="1" customWidth="1"/>
    <col min="26" max="175" width="8.85546875" style="4"/>
    <col min="176" max="187" width="8.85546875" style="4" customWidth="1"/>
    <col min="188" max="188" width="8.85546875" style="4"/>
    <col min="189" max="191" width="8.85546875" style="4" customWidth="1"/>
    <col min="192" max="431" width="8.85546875" style="4"/>
    <col min="432" max="443" width="8.85546875" style="4" customWidth="1"/>
    <col min="444" max="444" width="8.85546875" style="4"/>
    <col min="445" max="447" width="8.85546875" style="4" customWidth="1"/>
    <col min="448" max="687" width="8.85546875" style="4"/>
    <col min="688" max="699" width="8.85546875" style="4" customWidth="1"/>
    <col min="700" max="700" width="8.85546875" style="4"/>
    <col min="701" max="703" width="8.85546875" style="4" customWidth="1"/>
    <col min="704" max="943" width="8.85546875" style="4"/>
    <col min="944" max="955" width="8.85546875" style="4" customWidth="1"/>
    <col min="956" max="956" width="8.85546875" style="4"/>
    <col min="957" max="959" width="8.85546875" style="4" customWidth="1"/>
    <col min="960" max="1199" width="8.85546875" style="4"/>
    <col min="1200" max="1211" width="8.85546875" style="4" customWidth="1"/>
    <col min="1212" max="1212" width="8.85546875" style="4"/>
    <col min="1213" max="1215" width="8.85546875" style="4" customWidth="1"/>
    <col min="1216" max="1455" width="8.85546875" style="4"/>
    <col min="1456" max="1467" width="8.85546875" style="4" customWidth="1"/>
    <col min="1468" max="1468" width="8.85546875" style="4"/>
    <col min="1469" max="1471" width="8.85546875" style="4" customWidth="1"/>
    <col min="1472" max="1711" width="8.85546875" style="4"/>
    <col min="1712" max="1723" width="8.85546875" style="4" customWidth="1"/>
    <col min="1724" max="1724" width="8.85546875" style="4"/>
    <col min="1725" max="1727" width="8.85546875" style="4" customWidth="1"/>
    <col min="1728" max="1967" width="8.85546875" style="4"/>
    <col min="1968" max="1979" width="8.85546875" style="4" customWidth="1"/>
    <col min="1980" max="1980" width="8.85546875" style="4"/>
    <col min="1981" max="1983" width="8.85546875" style="4" customWidth="1"/>
    <col min="1984" max="2223" width="8.85546875" style="4"/>
    <col min="2224" max="2235" width="8.85546875" style="4" customWidth="1"/>
    <col min="2236" max="2236" width="8.85546875" style="4"/>
    <col min="2237" max="2239" width="8.85546875" style="4" customWidth="1"/>
    <col min="2240" max="2479" width="8.85546875" style="4"/>
    <col min="2480" max="2491" width="8.85546875" style="4" customWidth="1"/>
    <col min="2492" max="2492" width="8.85546875" style="4"/>
    <col min="2493" max="2495" width="8.85546875" style="4" customWidth="1"/>
    <col min="2496" max="2735" width="8.85546875" style="4"/>
    <col min="2736" max="2747" width="8.85546875" style="4" customWidth="1"/>
    <col min="2748" max="2748" width="8.85546875" style="4"/>
    <col min="2749" max="2751" width="8.85546875" style="4" customWidth="1"/>
    <col min="2752" max="2991" width="8.85546875" style="4"/>
    <col min="2992" max="3003" width="8.85546875" style="4" customWidth="1"/>
    <col min="3004" max="3004" width="8.85546875" style="4"/>
    <col min="3005" max="3007" width="8.85546875" style="4" customWidth="1"/>
    <col min="3008" max="3247" width="8.85546875" style="4"/>
    <col min="3248" max="3259" width="8.85546875" style="4" customWidth="1"/>
    <col min="3260" max="3260" width="8.85546875" style="4"/>
    <col min="3261" max="3263" width="8.85546875" style="4" customWidth="1"/>
    <col min="3264" max="3503" width="8.85546875" style="4"/>
    <col min="3504" max="3515" width="8.85546875" style="4" customWidth="1"/>
    <col min="3516" max="3516" width="8.85546875" style="4"/>
    <col min="3517" max="3519" width="8.85546875" style="4" customWidth="1"/>
    <col min="3520" max="3759" width="8.85546875" style="4"/>
    <col min="3760" max="3771" width="8.85546875" style="4" customWidth="1"/>
    <col min="3772" max="3772" width="8.85546875" style="4"/>
    <col min="3773" max="3775" width="8.85546875" style="4" customWidth="1"/>
    <col min="3776" max="4015" width="8.85546875" style="4"/>
    <col min="4016" max="4027" width="8.85546875" style="4" customWidth="1"/>
    <col min="4028" max="4028" width="8.85546875" style="4"/>
    <col min="4029" max="4031" width="8.85546875" style="4" customWidth="1"/>
    <col min="4032" max="4271" width="8.85546875" style="4"/>
    <col min="4272" max="4283" width="8.85546875" style="4" customWidth="1"/>
    <col min="4284" max="4284" width="8.85546875" style="4"/>
    <col min="4285" max="4287" width="8.85546875" style="4" customWidth="1"/>
    <col min="4288" max="4527" width="8.85546875" style="4"/>
    <col min="4528" max="4539" width="8.85546875" style="4" customWidth="1"/>
    <col min="4540" max="4540" width="8.85546875" style="4"/>
    <col min="4541" max="4543" width="8.85546875" style="4" customWidth="1"/>
    <col min="4544" max="4783" width="8.85546875" style="4"/>
    <col min="4784" max="4795" width="8.85546875" style="4" customWidth="1"/>
    <col min="4796" max="4796" width="8.85546875" style="4"/>
    <col min="4797" max="4799" width="8.85546875" style="4" customWidth="1"/>
    <col min="4800" max="5039" width="8.85546875" style="4"/>
    <col min="5040" max="5051" width="8.85546875" style="4" customWidth="1"/>
    <col min="5052" max="5052" width="8.85546875" style="4"/>
    <col min="5053" max="5055" width="8.85546875" style="4" customWidth="1"/>
    <col min="5056" max="5295" width="8.85546875" style="4"/>
    <col min="5296" max="5307" width="8.85546875" style="4" customWidth="1"/>
    <col min="5308" max="5308" width="8.85546875" style="4"/>
    <col min="5309" max="5311" width="8.85546875" style="4" customWidth="1"/>
    <col min="5312" max="5551" width="8.85546875" style="4"/>
    <col min="5552" max="5563" width="8.85546875" style="4" customWidth="1"/>
    <col min="5564" max="5564" width="8.85546875" style="4"/>
    <col min="5565" max="5567" width="8.85546875" style="4" customWidth="1"/>
    <col min="5568" max="5807" width="8.85546875" style="4"/>
    <col min="5808" max="5819" width="8.85546875" style="4" customWidth="1"/>
    <col min="5820" max="5820" width="8.85546875" style="4"/>
    <col min="5821" max="5823" width="8.85546875" style="4" customWidth="1"/>
    <col min="5824" max="6063" width="8.85546875" style="4"/>
    <col min="6064" max="6075" width="8.85546875" style="4" customWidth="1"/>
    <col min="6076" max="6076" width="8.85546875" style="4"/>
    <col min="6077" max="6079" width="8.85546875" style="4" customWidth="1"/>
    <col min="6080" max="6319" width="8.85546875" style="4"/>
    <col min="6320" max="6331" width="8.85546875" style="4" customWidth="1"/>
    <col min="6332" max="6332" width="8.85546875" style="4"/>
    <col min="6333" max="6335" width="8.85546875" style="4" customWidth="1"/>
    <col min="6336" max="6575" width="8.85546875" style="4"/>
    <col min="6576" max="6587" width="8.85546875" style="4" customWidth="1"/>
    <col min="6588" max="6588" width="8.85546875" style="4"/>
    <col min="6589" max="6591" width="8.85546875" style="4" customWidth="1"/>
    <col min="6592" max="6831" width="8.85546875" style="4"/>
    <col min="6832" max="6843" width="8.85546875" style="4" customWidth="1"/>
    <col min="6844" max="6844" width="8.85546875" style="4"/>
    <col min="6845" max="6847" width="8.85546875" style="4" customWidth="1"/>
    <col min="6848" max="7087" width="8.85546875" style="4"/>
    <col min="7088" max="7099" width="8.85546875" style="4" customWidth="1"/>
    <col min="7100" max="7100" width="8.85546875" style="4"/>
    <col min="7101" max="7103" width="8.85546875" style="4" customWidth="1"/>
    <col min="7104" max="7343" width="8.85546875" style="4"/>
    <col min="7344" max="7355" width="8.85546875" style="4" customWidth="1"/>
    <col min="7356" max="7356" width="8.85546875" style="4"/>
    <col min="7357" max="7359" width="8.85546875" style="4" customWidth="1"/>
    <col min="7360" max="7599" width="8.85546875" style="4"/>
    <col min="7600" max="7611" width="8.85546875" style="4" customWidth="1"/>
    <col min="7612" max="7612" width="8.85546875" style="4"/>
    <col min="7613" max="7615" width="8.85546875" style="4" customWidth="1"/>
    <col min="7616" max="7855" width="8.85546875" style="4"/>
    <col min="7856" max="7867" width="8.85546875" style="4" customWidth="1"/>
    <col min="7868" max="7868" width="8.85546875" style="4"/>
    <col min="7869" max="7871" width="8.85546875" style="4" customWidth="1"/>
    <col min="7872" max="8111" width="8.85546875" style="4"/>
    <col min="8112" max="8123" width="8.85546875" style="4" customWidth="1"/>
    <col min="8124" max="8124" width="8.85546875" style="4"/>
    <col min="8125" max="8127" width="8.85546875" style="4" customWidth="1"/>
    <col min="8128" max="8367" width="8.85546875" style="4"/>
    <col min="8368" max="8379" width="8.85546875" style="4" customWidth="1"/>
    <col min="8380" max="8380" width="8.85546875" style="4"/>
    <col min="8381" max="8383" width="8.85546875" style="4" customWidth="1"/>
    <col min="8384" max="8623" width="8.85546875" style="4"/>
    <col min="8624" max="8635" width="8.85546875" style="4" customWidth="1"/>
    <col min="8636" max="8636" width="8.85546875" style="4"/>
    <col min="8637" max="8639" width="8.85546875" style="4" customWidth="1"/>
    <col min="8640" max="8879" width="8.85546875" style="4"/>
    <col min="8880" max="8891" width="8.85546875" style="4" customWidth="1"/>
    <col min="8892" max="8892" width="8.85546875" style="4"/>
    <col min="8893" max="8895" width="8.85546875" style="4" customWidth="1"/>
    <col min="8896" max="9135" width="8.85546875" style="4"/>
    <col min="9136" max="9147" width="8.85546875" style="4" customWidth="1"/>
    <col min="9148" max="9148" width="8.85546875" style="4"/>
    <col min="9149" max="9151" width="8.85546875" style="4" customWidth="1"/>
    <col min="9152" max="9391" width="8.85546875" style="4"/>
    <col min="9392" max="9403" width="8.85546875" style="4" customWidth="1"/>
    <col min="9404" max="9404" width="8.85546875" style="4"/>
    <col min="9405" max="9407" width="8.85546875" style="4" customWidth="1"/>
    <col min="9408" max="9647" width="8.85546875" style="4"/>
    <col min="9648" max="9659" width="8.85546875" style="4" customWidth="1"/>
    <col min="9660" max="9660" width="8.85546875" style="4"/>
    <col min="9661" max="9663" width="8.85546875" style="4" customWidth="1"/>
    <col min="9664" max="9903" width="8.85546875" style="4"/>
    <col min="9904" max="9915" width="8.85546875" style="4" customWidth="1"/>
    <col min="9916" max="9916" width="8.85546875" style="4"/>
    <col min="9917" max="9919" width="8.85546875" style="4" customWidth="1"/>
    <col min="9920" max="10159" width="8.85546875" style="4"/>
    <col min="10160" max="10171" width="8.85546875" style="4" customWidth="1"/>
    <col min="10172" max="10172" width="8.85546875" style="4"/>
    <col min="10173" max="10175" width="8.85546875" style="4" customWidth="1"/>
    <col min="10176" max="10415" width="8.85546875" style="4"/>
    <col min="10416" max="10427" width="8.85546875" style="4" customWidth="1"/>
    <col min="10428" max="10428" width="8.85546875" style="4"/>
    <col min="10429" max="10431" width="8.85546875" style="4" customWidth="1"/>
    <col min="10432" max="10671" width="8.85546875" style="4"/>
    <col min="10672" max="10683" width="8.85546875" style="4" customWidth="1"/>
    <col min="10684" max="10684" width="8.85546875" style="4"/>
    <col min="10685" max="10687" width="8.85546875" style="4" customWidth="1"/>
    <col min="10688" max="10927" width="8.85546875" style="4"/>
    <col min="10928" max="10939" width="8.85546875" style="4" customWidth="1"/>
    <col min="10940" max="10940" width="8.85546875" style="4"/>
    <col min="10941" max="10943" width="8.85546875" style="4" customWidth="1"/>
    <col min="10944" max="11183" width="8.85546875" style="4"/>
    <col min="11184" max="11195" width="8.85546875" style="4" customWidth="1"/>
    <col min="11196" max="11196" width="8.85546875" style="4"/>
    <col min="11197" max="11199" width="8.85546875" style="4" customWidth="1"/>
    <col min="11200" max="11439" width="8.85546875" style="4"/>
    <col min="11440" max="11451" width="8.85546875" style="4" customWidth="1"/>
    <col min="11452" max="11452" width="8.85546875" style="4"/>
    <col min="11453" max="11455" width="8.85546875" style="4" customWidth="1"/>
    <col min="11456" max="11695" width="8.85546875" style="4"/>
    <col min="11696" max="11707" width="8.85546875" style="4" customWidth="1"/>
    <col min="11708" max="11708" width="8.85546875" style="4"/>
    <col min="11709" max="11711" width="8.85546875" style="4" customWidth="1"/>
    <col min="11712" max="11951" width="8.85546875" style="4"/>
    <col min="11952" max="11963" width="8.85546875" style="4" customWidth="1"/>
    <col min="11964" max="11964" width="8.85546875" style="4"/>
    <col min="11965" max="11967" width="8.85546875" style="4" customWidth="1"/>
    <col min="11968" max="12207" width="8.85546875" style="4"/>
    <col min="12208" max="12219" width="8.85546875" style="4" customWidth="1"/>
    <col min="12220" max="12220" width="8.85546875" style="4"/>
    <col min="12221" max="12223" width="8.85546875" style="4" customWidth="1"/>
    <col min="12224" max="12463" width="8.85546875" style="4"/>
    <col min="12464" max="12475" width="8.85546875" style="4" customWidth="1"/>
    <col min="12476" max="12476" width="8.85546875" style="4"/>
    <col min="12477" max="12479" width="8.85546875" style="4" customWidth="1"/>
    <col min="12480" max="12719" width="8.85546875" style="4"/>
    <col min="12720" max="12731" width="8.85546875" style="4" customWidth="1"/>
    <col min="12732" max="12732" width="8.85546875" style="4"/>
    <col min="12733" max="12735" width="8.85546875" style="4" customWidth="1"/>
    <col min="12736" max="12975" width="8.85546875" style="4"/>
    <col min="12976" max="12987" width="8.85546875" style="4" customWidth="1"/>
    <col min="12988" max="12988" width="8.85546875" style="4"/>
    <col min="12989" max="12991" width="8.85546875" style="4" customWidth="1"/>
    <col min="12992" max="13231" width="8.85546875" style="4"/>
    <col min="13232" max="13243" width="8.85546875" style="4" customWidth="1"/>
    <col min="13244" max="13244" width="8.85546875" style="4"/>
    <col min="13245" max="13247" width="8.85546875" style="4" customWidth="1"/>
    <col min="13248" max="13487" width="8.85546875" style="4"/>
    <col min="13488" max="13499" width="8.85546875" style="4" customWidth="1"/>
    <col min="13500" max="13500" width="8.85546875" style="4"/>
    <col min="13501" max="13503" width="8.85546875" style="4" customWidth="1"/>
    <col min="13504" max="13743" width="8.85546875" style="4"/>
    <col min="13744" max="13755" width="8.85546875" style="4" customWidth="1"/>
    <col min="13756" max="13756" width="8.85546875" style="4"/>
    <col min="13757" max="13759" width="8.85546875" style="4" customWidth="1"/>
    <col min="13760" max="13999" width="8.85546875" style="4"/>
    <col min="14000" max="14011" width="8.85546875" style="4" customWidth="1"/>
    <col min="14012" max="14012" width="8.85546875" style="4"/>
    <col min="14013" max="14015" width="8.85546875" style="4" customWidth="1"/>
    <col min="14016" max="14255" width="8.85546875" style="4"/>
    <col min="14256" max="14267" width="8.85546875" style="4" customWidth="1"/>
    <col min="14268" max="14268" width="8.85546875" style="4"/>
    <col min="14269" max="14271" width="8.85546875" style="4" customWidth="1"/>
    <col min="14272" max="14511" width="8.85546875" style="4"/>
    <col min="14512" max="14523" width="8.85546875" style="4" customWidth="1"/>
    <col min="14524" max="14524" width="8.85546875" style="4"/>
    <col min="14525" max="14527" width="8.85546875" style="4" customWidth="1"/>
    <col min="14528" max="14767" width="8.85546875" style="4"/>
    <col min="14768" max="14779" width="8.85546875" style="4" customWidth="1"/>
    <col min="14780" max="14780" width="8.85546875" style="4"/>
    <col min="14781" max="14783" width="8.85546875" style="4" customWidth="1"/>
    <col min="14784" max="15023" width="8.85546875" style="4"/>
    <col min="15024" max="15035" width="8.85546875" style="4" customWidth="1"/>
    <col min="15036" max="15036" width="8.85546875" style="4"/>
    <col min="15037" max="15039" width="8.85546875" style="4" customWidth="1"/>
    <col min="15040" max="15279" width="8.85546875" style="4"/>
    <col min="15280" max="15291" width="8.85546875" style="4" customWidth="1"/>
    <col min="15292" max="15292" width="8.85546875" style="4"/>
    <col min="15293" max="15295" width="8.85546875" style="4" customWidth="1"/>
    <col min="15296" max="15535" width="8.85546875" style="4"/>
    <col min="15536" max="15547" width="8.85546875" style="4" customWidth="1"/>
    <col min="15548" max="15548" width="8.85546875" style="4"/>
    <col min="15549" max="15551" width="8.85546875" style="4" customWidth="1"/>
    <col min="15552" max="15791" width="8.85546875" style="4"/>
    <col min="15792" max="15803" width="8.85546875" style="4" customWidth="1"/>
    <col min="15804" max="15804" width="8.85546875" style="4"/>
    <col min="15805" max="15807" width="8.85546875" style="4" customWidth="1"/>
    <col min="15808" max="16047" width="8.85546875" style="4"/>
    <col min="16048" max="16059" width="8.85546875" style="4" customWidth="1"/>
    <col min="16060" max="16060" width="8.85546875" style="4"/>
    <col min="16061" max="16063" width="8.85546875" style="4" customWidth="1"/>
    <col min="16064" max="16323" width="8.85546875" style="4"/>
    <col min="16324" max="16325" width="8.85546875" style="4" customWidth="1"/>
    <col min="16326" max="16331" width="8.85546875" style="4"/>
    <col min="16332" max="16384" width="8.85546875" style="4" customWidth="1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8" ht="16.5" customHeight="1" x14ac:dyDescent="0.2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8" ht="16.5" customHeight="1" x14ac:dyDescent="0.2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8" ht="16.5" customHeight="1" x14ac:dyDescent="0.2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8" ht="16.5" customHeight="1" x14ac:dyDescent="0.2">
      <c r="A6" s="1"/>
      <c r="B6" s="1"/>
      <c r="C6" s="1"/>
      <c r="D6" s="1"/>
      <c r="E6" s="1"/>
      <c r="F6" s="1"/>
      <c r="G6" s="1"/>
      <c r="H6" s="2"/>
      <c r="I6" s="2"/>
      <c r="J6" s="186" t="s">
        <v>3</v>
      </c>
      <c r="K6" s="186"/>
      <c r="L6" s="186"/>
      <c r="M6" s="2"/>
      <c r="N6" s="186" t="s">
        <v>4</v>
      </c>
      <c r="O6" s="186"/>
      <c r="P6" s="186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2"/>
      <c r="I7" s="2"/>
      <c r="J7" s="183" t="s">
        <v>5</v>
      </c>
      <c r="K7" s="183"/>
      <c r="L7" s="183"/>
      <c r="M7" s="2"/>
      <c r="N7" s="183" t="s">
        <v>5</v>
      </c>
      <c r="O7" s="183"/>
      <c r="P7" s="183"/>
    </row>
    <row r="8" spans="1:18" ht="16.5" customHeight="1" x14ac:dyDescent="0.2">
      <c r="A8" s="1"/>
      <c r="B8" s="1"/>
      <c r="C8" s="1"/>
      <c r="D8" s="1"/>
      <c r="E8" s="1"/>
      <c r="F8" s="1"/>
      <c r="G8" s="1"/>
      <c r="H8" s="2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8" ht="24" x14ac:dyDescent="0.2">
      <c r="A9" s="1"/>
      <c r="B9" s="1"/>
      <c r="C9" s="1"/>
      <c r="D9" s="1"/>
      <c r="E9" s="1"/>
      <c r="F9" s="1"/>
      <c r="G9" s="1"/>
      <c r="H9" s="11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2"/>
      <c r="I10" s="2"/>
      <c r="J10" s="14"/>
      <c r="K10" s="3"/>
      <c r="L10" s="3"/>
      <c r="M10" s="2"/>
      <c r="N10" s="14"/>
      <c r="O10" s="2"/>
      <c r="P10" s="3"/>
    </row>
    <row r="11" spans="1:18" ht="16.5" customHeight="1" x14ac:dyDescent="0.2">
      <c r="A11" s="9" t="s">
        <v>10</v>
      </c>
      <c r="B11" s="15"/>
      <c r="C11" s="15"/>
      <c r="D11" s="15"/>
      <c r="E11" s="15"/>
      <c r="F11" s="15"/>
      <c r="G11" s="15"/>
      <c r="H11" s="16"/>
      <c r="I11" s="16"/>
      <c r="J11" s="17"/>
      <c r="K11" s="18"/>
      <c r="L11" s="18"/>
      <c r="M11" s="16"/>
      <c r="N11" s="17"/>
      <c r="O11" s="16"/>
      <c r="P11" s="18"/>
    </row>
    <row r="12" spans="1:18" ht="16.5" customHeight="1" x14ac:dyDescent="0.2">
      <c r="A12" s="15"/>
      <c r="B12" s="15"/>
      <c r="C12" s="15"/>
      <c r="D12" s="15"/>
      <c r="E12" s="19"/>
      <c r="F12" s="15"/>
      <c r="G12" s="15"/>
      <c r="H12" s="16"/>
      <c r="I12" s="16"/>
      <c r="J12" s="17"/>
      <c r="K12" s="18"/>
      <c r="L12" s="18"/>
      <c r="M12" s="16"/>
      <c r="N12" s="17"/>
      <c r="O12" s="16"/>
      <c r="P12" s="18"/>
    </row>
    <row r="13" spans="1:18" ht="16.5" customHeight="1" x14ac:dyDescent="0.2">
      <c r="A13" s="9" t="s">
        <v>11</v>
      </c>
      <c r="B13" s="19"/>
      <c r="C13" s="15"/>
      <c r="D13" s="15"/>
      <c r="E13" s="19"/>
      <c r="F13" s="15"/>
      <c r="G13" s="15"/>
      <c r="H13" s="16"/>
      <c r="I13" s="16"/>
      <c r="J13" s="20"/>
      <c r="K13" s="21"/>
      <c r="L13" s="21"/>
      <c r="M13" s="16"/>
      <c r="N13" s="22"/>
      <c r="O13" s="16"/>
      <c r="P13" s="23"/>
    </row>
    <row r="14" spans="1:18" ht="16.5" customHeight="1" x14ac:dyDescent="0.2">
      <c r="A14" s="1"/>
      <c r="B14" s="19"/>
      <c r="C14" s="15"/>
      <c r="D14" s="15"/>
      <c r="E14" s="19"/>
      <c r="F14" s="15"/>
      <c r="G14" s="15"/>
      <c r="H14" s="16"/>
      <c r="I14" s="16"/>
      <c r="J14" s="24"/>
      <c r="K14" s="25"/>
      <c r="L14" s="25"/>
      <c r="M14" s="26"/>
      <c r="N14" s="24"/>
      <c r="O14" s="26"/>
      <c r="P14" s="25"/>
    </row>
    <row r="15" spans="1:18" ht="16.5" customHeight="1" x14ac:dyDescent="0.2">
      <c r="A15" s="15" t="s">
        <v>12</v>
      </c>
      <c r="B15" s="15"/>
      <c r="C15" s="15"/>
      <c r="D15" s="15"/>
      <c r="E15" s="15"/>
      <c r="F15" s="15"/>
      <c r="G15" s="15"/>
      <c r="H15" s="16">
        <v>10</v>
      </c>
      <c r="I15" s="16"/>
      <c r="J15" s="20">
        <v>1288867</v>
      </c>
      <c r="K15" s="21"/>
      <c r="L15" s="21">
        <v>9696762</v>
      </c>
      <c r="M15" s="27"/>
      <c r="N15" s="20">
        <v>1153445</v>
      </c>
      <c r="O15" s="27"/>
      <c r="P15" s="21">
        <v>9683019</v>
      </c>
      <c r="R15" s="28"/>
    </row>
    <row r="16" spans="1:18" ht="16.5" customHeight="1" x14ac:dyDescent="0.2">
      <c r="A16" s="15" t="s">
        <v>13</v>
      </c>
      <c r="B16" s="15"/>
      <c r="C16" s="15"/>
      <c r="D16" s="15"/>
      <c r="E16" s="15"/>
      <c r="F16" s="15"/>
      <c r="G16" s="15"/>
      <c r="H16" s="16">
        <v>12</v>
      </c>
      <c r="I16" s="16"/>
      <c r="J16" s="20">
        <v>500000</v>
      </c>
      <c r="K16" s="21"/>
      <c r="L16" s="21">
        <v>0</v>
      </c>
      <c r="M16" s="27"/>
      <c r="N16" s="20">
        <v>500000</v>
      </c>
      <c r="O16" s="27"/>
      <c r="P16" s="21">
        <v>0</v>
      </c>
      <c r="R16" s="28"/>
    </row>
    <row r="17" spans="1:18" ht="16.5" customHeight="1" x14ac:dyDescent="0.2">
      <c r="A17" s="15" t="s">
        <v>14</v>
      </c>
      <c r="B17" s="15"/>
      <c r="C17" s="15"/>
      <c r="D17" s="15"/>
      <c r="E17" s="15"/>
      <c r="F17" s="15"/>
      <c r="G17" s="15"/>
      <c r="H17" s="16"/>
      <c r="I17" s="16"/>
      <c r="J17" s="20"/>
      <c r="K17" s="21"/>
      <c r="L17" s="21"/>
      <c r="M17" s="27"/>
      <c r="N17" s="20"/>
      <c r="O17" s="27"/>
      <c r="P17" s="21"/>
      <c r="R17" s="28"/>
    </row>
    <row r="18" spans="1:18" ht="16.5" customHeight="1" x14ac:dyDescent="0.2">
      <c r="A18" s="15"/>
      <c r="B18" s="15" t="s">
        <v>15</v>
      </c>
      <c r="C18" s="15"/>
      <c r="D18" s="15"/>
      <c r="E18" s="15"/>
      <c r="F18" s="15"/>
      <c r="G18" s="15"/>
      <c r="H18" s="16" t="s">
        <v>16</v>
      </c>
      <c r="I18" s="16"/>
      <c r="J18" s="20">
        <v>3410351</v>
      </c>
      <c r="K18" s="21"/>
      <c r="L18" s="21">
        <v>0</v>
      </c>
      <c r="M18" s="27"/>
      <c r="N18" s="20">
        <v>3410351</v>
      </c>
      <c r="O18" s="27"/>
      <c r="P18" s="21">
        <v>0</v>
      </c>
      <c r="R18" s="28"/>
    </row>
    <row r="19" spans="1:18" ht="16.5" customHeight="1" x14ac:dyDescent="0.2">
      <c r="A19" s="15" t="s">
        <v>14</v>
      </c>
      <c r="B19" s="15"/>
      <c r="C19" s="15"/>
      <c r="D19" s="15"/>
      <c r="E19" s="15"/>
      <c r="F19" s="15"/>
      <c r="G19" s="15"/>
      <c r="H19" s="16"/>
      <c r="I19" s="16"/>
      <c r="J19" s="20"/>
      <c r="K19" s="21"/>
      <c r="L19" s="21"/>
      <c r="M19" s="27"/>
      <c r="N19" s="20"/>
      <c r="O19" s="27"/>
      <c r="P19" s="21"/>
      <c r="R19" s="28"/>
    </row>
    <row r="20" spans="1:18" ht="16.5" customHeight="1" x14ac:dyDescent="0.2">
      <c r="A20" s="15"/>
      <c r="B20" s="15" t="s">
        <v>17</v>
      </c>
      <c r="C20" s="15"/>
      <c r="D20" s="15"/>
      <c r="E20" s="15"/>
      <c r="F20" s="15"/>
      <c r="G20" s="15"/>
      <c r="H20" s="16"/>
      <c r="I20" s="16"/>
      <c r="J20" s="20"/>
      <c r="K20" s="21"/>
      <c r="L20" s="21"/>
      <c r="M20" s="27"/>
      <c r="N20" s="20"/>
      <c r="O20" s="27"/>
      <c r="P20" s="21"/>
      <c r="R20" s="28"/>
    </row>
    <row r="21" spans="1:18" ht="16.5" customHeight="1" x14ac:dyDescent="0.2">
      <c r="A21" s="15"/>
      <c r="B21" s="15" t="s">
        <v>18</v>
      </c>
      <c r="C21" s="15"/>
      <c r="D21" s="15"/>
      <c r="E21" s="15"/>
      <c r="F21" s="15"/>
      <c r="G21" s="15"/>
      <c r="H21" s="16" t="s">
        <v>16</v>
      </c>
      <c r="I21" s="16"/>
      <c r="J21" s="20">
        <v>73173</v>
      </c>
      <c r="K21" s="21"/>
      <c r="L21" s="21">
        <v>0</v>
      </c>
      <c r="M21" s="27"/>
      <c r="N21" s="20">
        <v>73173</v>
      </c>
      <c r="O21" s="27"/>
      <c r="P21" s="21">
        <v>0</v>
      </c>
      <c r="R21" s="28"/>
    </row>
    <row r="22" spans="1:18" ht="16.5" customHeight="1" x14ac:dyDescent="0.2">
      <c r="A22" s="15" t="s">
        <v>19</v>
      </c>
      <c r="B22" s="15"/>
      <c r="C22" s="15"/>
      <c r="D22" s="15"/>
      <c r="E22" s="15"/>
      <c r="F22" s="15"/>
      <c r="G22" s="15"/>
      <c r="H22" s="16">
        <v>11</v>
      </c>
      <c r="I22" s="16"/>
      <c r="J22" s="20">
        <v>1612658</v>
      </c>
      <c r="K22" s="21"/>
      <c r="L22" s="21">
        <v>1466786</v>
      </c>
      <c r="M22" s="27"/>
      <c r="N22" s="20">
        <v>1894097</v>
      </c>
      <c r="O22" s="27"/>
      <c r="P22" s="21">
        <v>1463452</v>
      </c>
      <c r="R22" s="28"/>
    </row>
    <row r="23" spans="1:18" ht="16.5" customHeight="1" x14ac:dyDescent="0.2">
      <c r="A23" s="15" t="s">
        <v>20</v>
      </c>
      <c r="B23" s="15"/>
      <c r="C23" s="15"/>
      <c r="D23" s="15"/>
      <c r="E23" s="15"/>
      <c r="F23" s="15"/>
      <c r="G23" s="15"/>
      <c r="H23" s="16">
        <v>32.4</v>
      </c>
      <c r="I23" s="16"/>
      <c r="J23" s="20">
        <v>0</v>
      </c>
      <c r="K23" s="21"/>
      <c r="L23" s="21">
        <v>0</v>
      </c>
      <c r="M23" s="27"/>
      <c r="N23" s="20">
        <v>0</v>
      </c>
      <c r="O23" s="27"/>
      <c r="P23" s="21">
        <v>60000</v>
      </c>
      <c r="R23" s="28"/>
    </row>
    <row r="24" spans="1:18" ht="16.5" customHeight="1" x14ac:dyDescent="0.2">
      <c r="A24" s="15" t="s">
        <v>21</v>
      </c>
      <c r="B24" s="15"/>
      <c r="C24" s="15"/>
      <c r="D24" s="15"/>
      <c r="E24" s="19"/>
      <c r="F24" s="15"/>
      <c r="G24" s="15"/>
      <c r="H24" s="16">
        <v>13</v>
      </c>
      <c r="I24" s="16"/>
      <c r="J24" s="20">
        <v>176038</v>
      </c>
      <c r="K24" s="21"/>
      <c r="L24" s="21">
        <v>79675</v>
      </c>
      <c r="M24" s="27"/>
      <c r="N24" s="20">
        <v>176038</v>
      </c>
      <c r="O24" s="27"/>
      <c r="P24" s="21">
        <v>79675</v>
      </c>
      <c r="R24" s="28"/>
    </row>
    <row r="25" spans="1:18" ht="16.5" customHeight="1" x14ac:dyDescent="0.2">
      <c r="A25" s="15" t="s">
        <v>22</v>
      </c>
      <c r="B25" s="15"/>
      <c r="C25" s="15"/>
      <c r="D25" s="15"/>
      <c r="E25" s="15"/>
      <c r="F25" s="15"/>
      <c r="G25" s="15"/>
      <c r="H25" s="16"/>
      <c r="I25" s="16"/>
      <c r="J25" s="29">
        <v>64345</v>
      </c>
      <c r="K25" s="21"/>
      <c r="L25" s="30">
        <v>34703</v>
      </c>
      <c r="M25" s="27"/>
      <c r="N25" s="29">
        <v>64049</v>
      </c>
      <c r="O25" s="27"/>
      <c r="P25" s="30">
        <v>34703</v>
      </c>
      <c r="R25" s="28"/>
    </row>
    <row r="26" spans="1:18" ht="16.5" customHeight="1" x14ac:dyDescent="0.2">
      <c r="A26" s="15"/>
      <c r="B26" s="15"/>
      <c r="C26" s="15"/>
      <c r="D26" s="15"/>
      <c r="E26" s="19"/>
      <c r="F26" s="15"/>
      <c r="G26" s="15"/>
      <c r="H26" s="16"/>
      <c r="I26" s="16"/>
      <c r="J26" s="31"/>
      <c r="K26" s="32"/>
      <c r="L26" s="32"/>
      <c r="M26" s="27"/>
      <c r="N26" s="31"/>
      <c r="O26" s="27"/>
      <c r="P26" s="32"/>
      <c r="R26" s="28"/>
    </row>
    <row r="27" spans="1:18" ht="16.5" customHeight="1" x14ac:dyDescent="0.2">
      <c r="A27" s="33" t="s">
        <v>23</v>
      </c>
      <c r="B27" s="15"/>
      <c r="C27" s="15"/>
      <c r="D27" s="15"/>
      <c r="E27" s="15"/>
      <c r="F27" s="15"/>
      <c r="G27" s="15"/>
      <c r="H27" s="16"/>
      <c r="I27" s="16"/>
      <c r="J27" s="29">
        <f>SUM(J15:J25)</f>
        <v>7125432</v>
      </c>
      <c r="K27" s="21"/>
      <c r="L27" s="30">
        <f>SUM(L15:L25)</f>
        <v>11277926</v>
      </c>
      <c r="M27" s="27"/>
      <c r="N27" s="29">
        <f>SUM(N15:N25)</f>
        <v>7271153</v>
      </c>
      <c r="O27" s="27"/>
      <c r="P27" s="30">
        <f>SUM(P15:P25)</f>
        <v>11320849</v>
      </c>
      <c r="R27" s="28"/>
    </row>
    <row r="28" spans="1:18" ht="16.5" customHeight="1" x14ac:dyDescent="0.2">
      <c r="A28" s="15"/>
      <c r="B28" s="15"/>
      <c r="C28" s="15"/>
      <c r="D28" s="15"/>
      <c r="E28" s="15"/>
      <c r="F28" s="15"/>
      <c r="G28" s="15"/>
      <c r="H28" s="16"/>
      <c r="I28" s="16"/>
      <c r="J28" s="24"/>
      <c r="K28" s="25"/>
      <c r="L28" s="25"/>
      <c r="M28" s="26"/>
      <c r="N28" s="24"/>
      <c r="O28" s="26"/>
      <c r="P28" s="25"/>
    </row>
    <row r="29" spans="1:18" ht="16.5" customHeight="1" x14ac:dyDescent="0.2">
      <c r="A29" s="33" t="s">
        <v>24</v>
      </c>
      <c r="B29" s="15"/>
      <c r="C29" s="15"/>
      <c r="D29" s="15"/>
      <c r="E29" s="15"/>
      <c r="F29" s="15"/>
      <c r="G29" s="15"/>
      <c r="H29" s="16"/>
      <c r="I29" s="16"/>
      <c r="J29" s="24"/>
      <c r="K29" s="25"/>
      <c r="L29" s="25"/>
      <c r="M29" s="26"/>
      <c r="N29" s="24"/>
      <c r="O29" s="26"/>
      <c r="P29" s="25"/>
    </row>
    <row r="30" spans="1:18" ht="16.5" customHeight="1" x14ac:dyDescent="0.2">
      <c r="A30" s="1"/>
      <c r="B30" s="15"/>
      <c r="C30" s="15"/>
      <c r="D30" s="15"/>
      <c r="E30" s="15"/>
      <c r="F30" s="15"/>
      <c r="G30" s="15"/>
      <c r="H30" s="16"/>
      <c r="I30" s="16"/>
      <c r="J30" s="24"/>
      <c r="K30" s="25"/>
      <c r="L30" s="25"/>
      <c r="M30" s="26"/>
      <c r="N30" s="24"/>
      <c r="O30" s="26"/>
      <c r="P30" s="25"/>
    </row>
    <row r="31" spans="1:18" ht="16.5" customHeight="1" x14ac:dyDescent="0.2">
      <c r="A31" s="15" t="s">
        <v>14</v>
      </c>
      <c r="B31" s="15"/>
      <c r="C31" s="15"/>
      <c r="D31" s="15"/>
      <c r="E31" s="15"/>
      <c r="F31" s="15"/>
      <c r="G31" s="15"/>
      <c r="H31" s="16"/>
      <c r="I31" s="16"/>
      <c r="J31" s="24"/>
      <c r="K31" s="25"/>
      <c r="L31" s="25"/>
      <c r="M31" s="26"/>
      <c r="N31" s="24"/>
      <c r="O31" s="26"/>
      <c r="P31" s="25"/>
    </row>
    <row r="32" spans="1:18" ht="16.5" customHeight="1" x14ac:dyDescent="0.2">
      <c r="A32" s="1"/>
      <c r="B32" s="15" t="s">
        <v>17</v>
      </c>
      <c r="C32" s="15"/>
      <c r="D32" s="15"/>
      <c r="E32" s="15"/>
      <c r="F32" s="15"/>
      <c r="G32" s="15"/>
      <c r="H32" s="16" t="s">
        <v>16</v>
      </c>
      <c r="I32" s="16"/>
      <c r="J32" s="20">
        <v>2022457</v>
      </c>
      <c r="K32" s="25"/>
      <c r="L32" s="21">
        <v>0</v>
      </c>
      <c r="M32" s="26"/>
      <c r="N32" s="20">
        <v>2022457</v>
      </c>
      <c r="O32" s="26"/>
      <c r="P32" s="21">
        <v>0</v>
      </c>
    </row>
    <row r="33" spans="1:18" ht="16.5" customHeight="1" x14ac:dyDescent="0.2">
      <c r="A33" s="34" t="s">
        <v>25</v>
      </c>
      <c r="B33" s="15"/>
      <c r="C33" s="15"/>
      <c r="D33" s="15"/>
      <c r="E33" s="15"/>
      <c r="F33" s="15"/>
      <c r="G33" s="15"/>
      <c r="H33" s="16">
        <v>14</v>
      </c>
      <c r="I33" s="16"/>
      <c r="J33" s="20">
        <v>0</v>
      </c>
      <c r="K33" s="21"/>
      <c r="L33" s="21">
        <v>0</v>
      </c>
      <c r="M33" s="26"/>
      <c r="N33" s="20">
        <v>31529</v>
      </c>
      <c r="O33" s="26"/>
      <c r="P33" s="21">
        <v>530</v>
      </c>
      <c r="R33" s="28"/>
    </row>
    <row r="34" spans="1:18" ht="16.5" customHeight="1" x14ac:dyDescent="0.2">
      <c r="A34" s="34" t="s">
        <v>26</v>
      </c>
      <c r="B34" s="15"/>
      <c r="C34" s="15"/>
      <c r="D34" s="15"/>
      <c r="E34" s="15"/>
      <c r="F34" s="15"/>
      <c r="G34" s="15"/>
      <c r="H34" s="16">
        <v>15</v>
      </c>
      <c r="I34" s="16"/>
      <c r="J34" s="20">
        <v>2244213</v>
      </c>
      <c r="K34" s="21"/>
      <c r="L34" s="21">
        <v>2258546</v>
      </c>
      <c r="M34" s="26"/>
      <c r="N34" s="20">
        <v>2206468</v>
      </c>
      <c r="O34" s="26"/>
      <c r="P34" s="21">
        <v>2258546</v>
      </c>
      <c r="R34" s="28"/>
    </row>
    <row r="35" spans="1:18" ht="16.5" customHeight="1" x14ac:dyDescent="0.2">
      <c r="A35" s="34" t="s">
        <v>27</v>
      </c>
      <c r="B35" s="15"/>
      <c r="C35" s="15"/>
      <c r="D35" s="15"/>
      <c r="E35" s="15"/>
      <c r="F35" s="15"/>
      <c r="G35" s="15"/>
      <c r="H35" s="16">
        <v>16</v>
      </c>
      <c r="I35" s="16"/>
      <c r="J35" s="20">
        <v>4897130</v>
      </c>
      <c r="K35" s="21"/>
      <c r="L35" s="21">
        <v>5320589</v>
      </c>
      <c r="M35" s="26"/>
      <c r="N35" s="20">
        <v>1764552</v>
      </c>
      <c r="O35" s="26"/>
      <c r="P35" s="21">
        <v>1414006</v>
      </c>
      <c r="R35" s="28"/>
    </row>
    <row r="36" spans="1:18" ht="16.5" customHeight="1" x14ac:dyDescent="0.2">
      <c r="A36" s="34" t="s">
        <v>28</v>
      </c>
      <c r="B36" s="15"/>
      <c r="C36" s="15"/>
      <c r="D36" s="15"/>
      <c r="E36" s="15"/>
      <c r="F36" s="15"/>
      <c r="G36" s="15"/>
      <c r="H36" s="16">
        <v>17</v>
      </c>
      <c r="I36" s="16"/>
      <c r="J36" s="20">
        <v>194113</v>
      </c>
      <c r="K36" s="21"/>
      <c r="L36" s="21">
        <v>199150</v>
      </c>
      <c r="M36" s="26"/>
      <c r="N36" s="20">
        <v>194083</v>
      </c>
      <c r="O36" s="26"/>
      <c r="P36" s="21">
        <v>199112</v>
      </c>
      <c r="R36" s="28"/>
    </row>
    <row r="37" spans="1:18" ht="16.5" customHeight="1" x14ac:dyDescent="0.2">
      <c r="A37" s="34" t="s">
        <v>29</v>
      </c>
      <c r="B37" s="15"/>
      <c r="C37" s="15"/>
      <c r="D37" s="15"/>
      <c r="E37" s="15"/>
      <c r="F37" s="15"/>
      <c r="G37" s="15"/>
      <c r="H37" s="16">
        <v>18</v>
      </c>
      <c r="I37" s="16"/>
      <c r="J37" s="20">
        <v>96031</v>
      </c>
      <c r="K37" s="21"/>
      <c r="L37" s="21">
        <v>43009</v>
      </c>
      <c r="M37" s="26"/>
      <c r="N37" s="20">
        <v>93297</v>
      </c>
      <c r="O37" s="26"/>
      <c r="P37" s="21">
        <v>39162</v>
      </c>
      <c r="R37" s="28"/>
    </row>
    <row r="38" spans="1:18" ht="16.5" customHeight="1" x14ac:dyDescent="0.2">
      <c r="A38" s="34" t="s">
        <v>30</v>
      </c>
      <c r="B38" s="15"/>
      <c r="C38" s="15"/>
      <c r="D38" s="15"/>
      <c r="E38" s="15"/>
      <c r="F38" s="15"/>
      <c r="G38" s="15"/>
      <c r="H38" s="16">
        <v>19</v>
      </c>
      <c r="I38" s="16"/>
      <c r="J38" s="29">
        <v>466178</v>
      </c>
      <c r="K38" s="21"/>
      <c r="L38" s="30">
        <v>219015</v>
      </c>
      <c r="M38" s="27"/>
      <c r="N38" s="29">
        <v>457931</v>
      </c>
      <c r="O38" s="27"/>
      <c r="P38" s="30">
        <v>219015</v>
      </c>
      <c r="R38" s="28"/>
    </row>
    <row r="39" spans="1:18" ht="16.5" customHeight="1" x14ac:dyDescent="0.2">
      <c r="A39" s="15"/>
      <c r="B39" s="15"/>
      <c r="C39" s="15"/>
      <c r="D39" s="15"/>
      <c r="E39" s="19"/>
      <c r="F39" s="15"/>
      <c r="G39" s="15"/>
      <c r="H39" s="16"/>
      <c r="I39" s="16"/>
      <c r="J39" s="24"/>
      <c r="K39" s="25"/>
      <c r="L39" s="25"/>
      <c r="M39" s="26"/>
      <c r="N39" s="24"/>
      <c r="O39" s="26"/>
      <c r="P39" s="25"/>
      <c r="R39" s="28"/>
    </row>
    <row r="40" spans="1:18" ht="16.5" customHeight="1" x14ac:dyDescent="0.2">
      <c r="A40" s="33" t="s">
        <v>31</v>
      </c>
      <c r="B40" s="15"/>
      <c r="C40" s="15"/>
      <c r="D40" s="15"/>
      <c r="E40" s="15"/>
      <c r="F40" s="15"/>
      <c r="G40" s="15"/>
      <c r="H40" s="16"/>
      <c r="I40" s="16"/>
      <c r="J40" s="29">
        <f>SUM(J32:J38)</f>
        <v>9920122</v>
      </c>
      <c r="K40" s="21"/>
      <c r="L40" s="30">
        <f>SUM(L32:L38)</f>
        <v>8040309</v>
      </c>
      <c r="M40" s="27"/>
      <c r="N40" s="29">
        <f>SUM(N32:N38)</f>
        <v>6770317</v>
      </c>
      <c r="O40" s="27"/>
      <c r="P40" s="30">
        <f>SUM(P32:P38)</f>
        <v>4130371</v>
      </c>
      <c r="R40" s="28"/>
    </row>
    <row r="41" spans="1:18" ht="16.5" customHeight="1" x14ac:dyDescent="0.2">
      <c r="A41" s="15"/>
      <c r="B41" s="15"/>
      <c r="C41" s="15"/>
      <c r="D41" s="15"/>
      <c r="E41" s="15"/>
      <c r="F41" s="15"/>
      <c r="G41" s="15"/>
      <c r="H41" s="16"/>
      <c r="I41" s="16"/>
      <c r="J41" s="24"/>
      <c r="K41" s="25"/>
      <c r="L41" s="25"/>
      <c r="M41" s="26"/>
      <c r="N41" s="24"/>
      <c r="O41" s="26"/>
      <c r="P41" s="25"/>
      <c r="R41" s="28"/>
    </row>
    <row r="42" spans="1:18" ht="16.5" customHeight="1" thickBot="1" x14ac:dyDescent="0.25">
      <c r="A42" s="1" t="s">
        <v>32</v>
      </c>
      <c r="B42" s="15"/>
      <c r="C42" s="15"/>
      <c r="D42" s="15"/>
      <c r="E42" s="15"/>
      <c r="F42" s="15"/>
      <c r="G42" s="15"/>
      <c r="H42" s="16"/>
      <c r="I42" s="16"/>
      <c r="J42" s="35">
        <f>SUM(J27,J40)</f>
        <v>17045554</v>
      </c>
      <c r="K42" s="21"/>
      <c r="L42" s="36">
        <f>SUM(L27,L40)</f>
        <v>19318235</v>
      </c>
      <c r="M42" s="27"/>
      <c r="N42" s="35">
        <f>SUM(N27,N40)</f>
        <v>14041470</v>
      </c>
      <c r="O42" s="27"/>
      <c r="P42" s="36">
        <f>SUM(P27,P40)</f>
        <v>15451220</v>
      </c>
      <c r="R42" s="28"/>
    </row>
    <row r="43" spans="1:18" ht="16.5" customHeight="1" thickTop="1" x14ac:dyDescent="0.2">
      <c r="A43" s="1"/>
      <c r="B43" s="15"/>
      <c r="C43" s="15"/>
      <c r="D43" s="15"/>
      <c r="E43" s="15"/>
      <c r="F43" s="15"/>
      <c r="G43" s="15"/>
      <c r="H43" s="16"/>
      <c r="I43" s="16"/>
      <c r="J43" s="25"/>
      <c r="K43" s="25"/>
      <c r="L43" s="25"/>
      <c r="M43" s="26"/>
      <c r="N43" s="25"/>
      <c r="O43" s="26"/>
      <c r="P43" s="25"/>
      <c r="R43" s="28"/>
    </row>
    <row r="44" spans="1:18" ht="16.5" customHeight="1" x14ac:dyDescent="0.2">
      <c r="A44" s="1"/>
      <c r="B44" s="15"/>
      <c r="C44" s="15"/>
      <c r="D44" s="15"/>
      <c r="E44" s="15"/>
      <c r="F44" s="15"/>
      <c r="G44" s="15"/>
      <c r="H44" s="182"/>
      <c r="I44" s="182"/>
      <c r="J44" s="25"/>
      <c r="K44" s="25"/>
      <c r="L44" s="25"/>
      <c r="M44" s="26"/>
      <c r="N44" s="25"/>
      <c r="O44" s="26"/>
      <c r="P44" s="25"/>
      <c r="R44" s="28"/>
    </row>
    <row r="45" spans="1:18" ht="16.5" customHeight="1" x14ac:dyDescent="0.2">
      <c r="A45" s="1"/>
      <c r="B45" s="15"/>
      <c r="C45" s="15"/>
      <c r="D45" s="15"/>
      <c r="E45" s="15"/>
      <c r="F45" s="15"/>
      <c r="G45" s="15"/>
      <c r="H45" s="182"/>
      <c r="I45" s="182"/>
      <c r="J45" s="25"/>
      <c r="K45" s="25"/>
      <c r="L45" s="25"/>
      <c r="M45" s="26"/>
      <c r="N45" s="25"/>
      <c r="O45" s="26"/>
      <c r="P45" s="25"/>
      <c r="R45" s="28"/>
    </row>
    <row r="46" spans="1:18" ht="16.5" customHeight="1" x14ac:dyDescent="0.2">
      <c r="A46" s="1"/>
      <c r="B46" s="15"/>
      <c r="C46" s="15"/>
      <c r="D46" s="15"/>
      <c r="E46" s="15"/>
      <c r="F46" s="15"/>
      <c r="G46" s="15"/>
      <c r="H46" s="16"/>
      <c r="I46" s="16"/>
      <c r="J46" s="18"/>
      <c r="K46" s="18"/>
      <c r="L46" s="18"/>
      <c r="M46" s="16"/>
      <c r="N46" s="18"/>
      <c r="O46" s="16"/>
      <c r="P46" s="18"/>
    </row>
    <row r="47" spans="1:18" ht="16.5" customHeight="1" x14ac:dyDescent="0.2">
      <c r="A47" s="187" t="s">
        <v>33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</row>
    <row r="48" spans="1:18" ht="16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14.25" customHeight="1" x14ac:dyDescent="0.2">
      <c r="A49" s="182"/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</row>
    <row r="50" spans="1:16" ht="21.95" customHeight="1" x14ac:dyDescent="0.2">
      <c r="A50" s="38" t="s">
        <v>34</v>
      </c>
      <c r="B50" s="39"/>
      <c r="C50" s="39"/>
      <c r="D50" s="39"/>
      <c r="E50" s="39"/>
      <c r="F50" s="39"/>
      <c r="G50" s="39"/>
      <c r="H50" s="39"/>
      <c r="I50" s="39"/>
      <c r="J50" s="40"/>
      <c r="K50" s="40"/>
      <c r="L50" s="40"/>
      <c r="M50" s="39"/>
      <c r="N50" s="40"/>
      <c r="O50" s="39"/>
      <c r="P50" s="40"/>
    </row>
    <row r="51" spans="1:16" ht="16.5" customHeight="1" x14ac:dyDescent="0.2">
      <c r="A51" s="1" t="str">
        <f>+A1</f>
        <v>Kerry Express (Thailand) Public Company Limited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2"/>
      <c r="N51" s="3"/>
      <c r="O51" s="2"/>
      <c r="P51" s="3"/>
    </row>
    <row r="52" spans="1:16" ht="16.5" customHeight="1" x14ac:dyDescent="0.2">
      <c r="A52" s="33" t="s">
        <v>35</v>
      </c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2"/>
      <c r="N52" s="3"/>
      <c r="O52" s="2"/>
      <c r="P52" s="3"/>
    </row>
    <row r="53" spans="1:16" ht="16.5" customHeight="1" x14ac:dyDescent="0.2">
      <c r="A53" s="41" t="str">
        <f>A3</f>
        <v>As at 31 December 2021</v>
      </c>
      <c r="B53" s="6"/>
      <c r="C53" s="6"/>
      <c r="D53" s="6"/>
      <c r="E53" s="6"/>
      <c r="F53" s="6"/>
      <c r="G53" s="6"/>
      <c r="H53" s="7"/>
      <c r="I53" s="7"/>
      <c r="J53" s="8"/>
      <c r="K53" s="8"/>
      <c r="L53" s="8"/>
      <c r="M53" s="7"/>
      <c r="N53" s="8"/>
      <c r="O53" s="7"/>
      <c r="P53" s="8"/>
    </row>
    <row r="54" spans="1:16" ht="16.5" customHeight="1" x14ac:dyDescent="0.2">
      <c r="A54" s="42"/>
      <c r="B54" s="1"/>
      <c r="C54" s="1"/>
      <c r="D54" s="1"/>
      <c r="E54" s="1"/>
      <c r="F54" s="1"/>
      <c r="G54" s="1"/>
      <c r="H54" s="2"/>
      <c r="I54" s="2"/>
      <c r="J54" s="3"/>
      <c r="K54" s="3"/>
      <c r="L54" s="3"/>
      <c r="M54" s="2"/>
      <c r="N54" s="3"/>
      <c r="O54" s="2"/>
      <c r="P54" s="3"/>
    </row>
    <row r="55" spans="1:16" ht="16.5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3"/>
      <c r="K55" s="3"/>
      <c r="L55" s="3"/>
      <c r="M55" s="2"/>
      <c r="N55" s="3"/>
      <c r="O55" s="2"/>
      <c r="P55" s="3"/>
    </row>
    <row r="56" spans="1:16" ht="16.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186" t="s">
        <v>3</v>
      </c>
      <c r="K56" s="186"/>
      <c r="L56" s="186"/>
      <c r="M56" s="2"/>
      <c r="N56" s="186" t="s">
        <v>4</v>
      </c>
      <c r="O56" s="186"/>
      <c r="P56" s="186"/>
    </row>
    <row r="57" spans="1:16" ht="16.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183" t="s">
        <v>5</v>
      </c>
      <c r="K57" s="183"/>
      <c r="L57" s="183"/>
      <c r="M57" s="2"/>
      <c r="N57" s="183" t="s">
        <v>5</v>
      </c>
      <c r="O57" s="183"/>
      <c r="P57" s="183"/>
    </row>
    <row r="58" spans="1:16" ht="16.5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10" t="s">
        <v>6</v>
      </c>
      <c r="K58" s="10"/>
      <c r="L58" s="10" t="s">
        <v>7</v>
      </c>
      <c r="M58" s="2"/>
      <c r="N58" s="10" t="s">
        <v>6</v>
      </c>
      <c r="O58" s="2"/>
      <c r="P58" s="10" t="s">
        <v>7</v>
      </c>
    </row>
    <row r="59" spans="1:16" ht="24" x14ac:dyDescent="0.2">
      <c r="A59" s="1"/>
      <c r="B59" s="1"/>
      <c r="C59" s="1"/>
      <c r="D59" s="1"/>
      <c r="E59" s="1"/>
      <c r="F59" s="1"/>
      <c r="G59" s="1"/>
      <c r="H59" s="11" t="s">
        <v>8</v>
      </c>
      <c r="I59" s="2"/>
      <c r="J59" s="12" t="s">
        <v>9</v>
      </c>
      <c r="K59" s="13"/>
      <c r="L59" s="12" t="s">
        <v>9</v>
      </c>
      <c r="M59" s="2"/>
      <c r="N59" s="12" t="s">
        <v>9</v>
      </c>
      <c r="O59" s="2"/>
      <c r="P59" s="12" t="s">
        <v>9</v>
      </c>
    </row>
    <row r="60" spans="1:16" ht="16.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14"/>
      <c r="K60" s="3"/>
      <c r="L60" s="3"/>
      <c r="M60" s="2"/>
      <c r="N60" s="14"/>
      <c r="O60" s="2"/>
      <c r="P60" s="3"/>
    </row>
    <row r="61" spans="1:16" ht="16.5" customHeight="1" x14ac:dyDescent="0.2">
      <c r="A61" s="42" t="s">
        <v>36</v>
      </c>
      <c r="B61" s="15"/>
      <c r="C61" s="15"/>
      <c r="D61" s="15"/>
      <c r="E61" s="15"/>
      <c r="F61" s="15"/>
      <c r="G61" s="15"/>
      <c r="H61" s="16"/>
      <c r="I61" s="16"/>
      <c r="J61" s="17"/>
      <c r="K61" s="18"/>
      <c r="L61" s="18"/>
      <c r="M61" s="16"/>
      <c r="N61" s="17"/>
      <c r="O61" s="16"/>
      <c r="P61" s="18"/>
    </row>
    <row r="62" spans="1:16" ht="16.5" customHeight="1" x14ac:dyDescent="0.2">
      <c r="A62" s="15"/>
      <c r="B62" s="15"/>
      <c r="C62" s="15"/>
      <c r="D62" s="15"/>
      <c r="E62" s="19"/>
      <c r="F62" s="15"/>
      <c r="G62" s="15"/>
      <c r="H62" s="16"/>
      <c r="I62" s="16"/>
      <c r="J62" s="17"/>
      <c r="K62" s="18"/>
      <c r="L62" s="18"/>
      <c r="M62" s="16"/>
      <c r="N62" s="17"/>
      <c r="O62" s="16"/>
      <c r="P62" s="18"/>
    </row>
    <row r="63" spans="1:16" ht="16.5" customHeight="1" x14ac:dyDescent="0.2">
      <c r="A63" s="1" t="s">
        <v>37</v>
      </c>
      <c r="B63" s="15"/>
      <c r="C63" s="15"/>
      <c r="D63" s="15"/>
      <c r="E63" s="19"/>
      <c r="F63" s="15"/>
      <c r="G63" s="15"/>
      <c r="H63" s="16"/>
      <c r="I63" s="16"/>
      <c r="J63" s="24"/>
      <c r="K63" s="25"/>
      <c r="L63" s="25"/>
      <c r="M63" s="26"/>
      <c r="N63" s="24"/>
      <c r="O63" s="26"/>
      <c r="P63" s="25"/>
    </row>
    <row r="64" spans="1:16" ht="16.5" customHeight="1" x14ac:dyDescent="0.2">
      <c r="A64" s="15"/>
      <c r="B64" s="15"/>
      <c r="C64" s="15"/>
      <c r="D64" s="15"/>
      <c r="E64" s="19"/>
      <c r="F64" s="15"/>
      <c r="G64" s="15"/>
      <c r="H64" s="16"/>
      <c r="I64" s="16"/>
      <c r="J64" s="24"/>
      <c r="K64" s="25"/>
      <c r="L64" s="25"/>
      <c r="M64" s="26"/>
      <c r="N64" s="24"/>
      <c r="O64" s="26"/>
      <c r="P64" s="25"/>
    </row>
    <row r="65" spans="1:20" ht="16.5" customHeight="1" x14ac:dyDescent="0.2">
      <c r="A65" s="15" t="s">
        <v>38</v>
      </c>
      <c r="B65" s="15"/>
      <c r="C65" s="15"/>
      <c r="D65" s="15"/>
      <c r="E65" s="19"/>
      <c r="F65" s="15"/>
      <c r="G65" s="15"/>
      <c r="I65" s="16"/>
      <c r="J65" s="24"/>
      <c r="K65" s="25"/>
      <c r="L65" s="25"/>
      <c r="M65" s="26"/>
      <c r="N65" s="24"/>
      <c r="O65" s="26"/>
      <c r="P65" s="25"/>
    </row>
    <row r="66" spans="1:20" ht="16.5" customHeight="1" x14ac:dyDescent="0.2">
      <c r="A66" s="15"/>
      <c r="B66" s="15" t="s">
        <v>39</v>
      </c>
      <c r="C66" s="15"/>
      <c r="D66" s="15"/>
      <c r="E66" s="19"/>
      <c r="F66" s="15"/>
      <c r="G66" s="15"/>
      <c r="H66" s="16">
        <v>20</v>
      </c>
      <c r="I66" s="16"/>
      <c r="J66" s="20">
        <v>0</v>
      </c>
      <c r="K66" s="21"/>
      <c r="L66" s="21">
        <v>800000</v>
      </c>
      <c r="M66" s="26"/>
      <c r="N66" s="20">
        <v>0</v>
      </c>
      <c r="O66" s="26"/>
      <c r="P66" s="21">
        <v>800000</v>
      </c>
      <c r="R66" s="28"/>
    </row>
    <row r="67" spans="1:20" ht="16.5" customHeight="1" x14ac:dyDescent="0.2">
      <c r="A67" s="15" t="s">
        <v>40</v>
      </c>
      <c r="B67" s="15"/>
      <c r="C67" s="15"/>
      <c r="D67" s="15"/>
      <c r="E67" s="15"/>
      <c r="F67" s="15"/>
      <c r="G67" s="15"/>
      <c r="H67" s="16">
        <v>21</v>
      </c>
      <c r="I67" s="16"/>
      <c r="J67" s="20">
        <v>1977143</v>
      </c>
      <c r="K67" s="21"/>
      <c r="L67" s="21">
        <v>1347028</v>
      </c>
      <c r="M67" s="26"/>
      <c r="N67" s="20">
        <v>2082230</v>
      </c>
      <c r="O67" s="26"/>
      <c r="P67" s="21">
        <v>1495630</v>
      </c>
      <c r="R67" s="28"/>
    </row>
    <row r="68" spans="1:20" ht="16.5" customHeight="1" x14ac:dyDescent="0.2">
      <c r="A68" s="15" t="s">
        <v>41</v>
      </c>
      <c r="B68" s="15"/>
      <c r="C68" s="15"/>
      <c r="D68" s="15"/>
      <c r="E68" s="15"/>
      <c r="F68" s="15"/>
      <c r="G68" s="15"/>
      <c r="H68" s="16"/>
      <c r="I68" s="16"/>
      <c r="J68" s="20">
        <v>723692</v>
      </c>
      <c r="K68" s="21"/>
      <c r="L68" s="21">
        <v>615059</v>
      </c>
      <c r="M68" s="26"/>
      <c r="N68" s="20">
        <v>723692</v>
      </c>
      <c r="O68" s="26"/>
      <c r="P68" s="21">
        <v>615059</v>
      </c>
      <c r="R68" s="28"/>
      <c r="S68" s="43"/>
      <c r="T68" s="28"/>
    </row>
    <row r="69" spans="1:20" ht="16.5" customHeight="1" x14ac:dyDescent="0.2">
      <c r="A69" s="15" t="s">
        <v>228</v>
      </c>
      <c r="B69" s="15"/>
      <c r="C69" s="15"/>
      <c r="D69" s="15"/>
      <c r="E69" s="15"/>
      <c r="F69" s="15"/>
      <c r="G69" s="15"/>
      <c r="H69" s="16"/>
      <c r="I69" s="16"/>
      <c r="J69" s="20">
        <v>27668</v>
      </c>
      <c r="K69" s="21"/>
      <c r="L69" s="21">
        <v>44536</v>
      </c>
      <c r="M69" s="26"/>
      <c r="N69" s="20">
        <v>27668</v>
      </c>
      <c r="O69" s="26"/>
      <c r="P69" s="21">
        <v>44536</v>
      </c>
      <c r="R69" s="28"/>
    </row>
    <row r="70" spans="1:20" ht="16.5" customHeight="1" x14ac:dyDescent="0.2">
      <c r="A70" s="15" t="s">
        <v>42</v>
      </c>
      <c r="B70" s="15"/>
      <c r="C70" s="15"/>
      <c r="D70" s="15"/>
      <c r="E70" s="15"/>
      <c r="F70" s="15"/>
      <c r="G70" s="15"/>
      <c r="H70" s="16"/>
      <c r="I70" s="15"/>
      <c r="J70" s="20">
        <v>0</v>
      </c>
      <c r="K70" s="21"/>
      <c r="L70" s="21">
        <v>86113</v>
      </c>
      <c r="M70" s="26"/>
      <c r="N70" s="20">
        <v>0</v>
      </c>
      <c r="O70" s="44"/>
      <c r="P70" s="21">
        <v>84676</v>
      </c>
      <c r="R70" s="28"/>
    </row>
    <row r="71" spans="1:20" ht="16.5" customHeight="1" x14ac:dyDescent="0.2">
      <c r="A71" s="15" t="s">
        <v>43</v>
      </c>
      <c r="B71" s="15"/>
      <c r="C71" s="15"/>
      <c r="D71" s="15"/>
      <c r="E71" s="15"/>
      <c r="F71" s="15"/>
      <c r="G71" s="15"/>
      <c r="H71" s="16">
        <v>20</v>
      </c>
      <c r="I71" s="15"/>
      <c r="J71" s="20">
        <v>2501981</v>
      </c>
      <c r="K71" s="21"/>
      <c r="L71" s="21">
        <f>1723238+37330</f>
        <v>1760568</v>
      </c>
      <c r="M71" s="26"/>
      <c r="N71" s="20">
        <v>787896</v>
      </c>
      <c r="O71" s="44"/>
      <c r="P71" s="21">
        <v>597619</v>
      </c>
      <c r="R71" s="28"/>
    </row>
    <row r="72" spans="1:20" ht="16.5" customHeight="1" x14ac:dyDescent="0.2">
      <c r="A72" s="15" t="s">
        <v>44</v>
      </c>
      <c r="B72" s="15"/>
      <c r="C72" s="15"/>
      <c r="D72" s="15"/>
      <c r="E72" s="15"/>
      <c r="F72" s="15"/>
      <c r="G72" s="15"/>
      <c r="H72" s="16"/>
      <c r="I72" s="15"/>
      <c r="J72" s="29">
        <v>47375</v>
      </c>
      <c r="K72" s="21"/>
      <c r="L72" s="30">
        <v>44939</v>
      </c>
      <c r="M72" s="27"/>
      <c r="N72" s="29">
        <v>42978</v>
      </c>
      <c r="O72" s="27"/>
      <c r="P72" s="30">
        <v>40093</v>
      </c>
      <c r="R72" s="28"/>
    </row>
    <row r="73" spans="1:20" ht="16.5" customHeight="1" x14ac:dyDescent="0.2">
      <c r="A73" s="15"/>
      <c r="B73" s="15"/>
      <c r="C73" s="15"/>
      <c r="D73" s="15"/>
      <c r="E73" s="19"/>
      <c r="F73" s="15"/>
      <c r="G73" s="15"/>
      <c r="H73" s="16"/>
      <c r="I73" s="16"/>
      <c r="J73" s="24"/>
      <c r="K73" s="25"/>
      <c r="L73" s="25"/>
      <c r="M73" s="26"/>
      <c r="N73" s="24"/>
      <c r="O73" s="26"/>
      <c r="P73" s="25"/>
      <c r="R73" s="28"/>
    </row>
    <row r="74" spans="1:20" ht="16.5" customHeight="1" x14ac:dyDescent="0.2">
      <c r="A74" s="33" t="s">
        <v>45</v>
      </c>
      <c r="B74" s="15"/>
      <c r="C74" s="15"/>
      <c r="D74" s="15"/>
      <c r="E74" s="15"/>
      <c r="F74" s="15"/>
      <c r="G74" s="15"/>
      <c r="H74" s="16"/>
      <c r="I74" s="16"/>
      <c r="J74" s="29">
        <f>SUM(J66:J72)</f>
        <v>5277859</v>
      </c>
      <c r="K74" s="21"/>
      <c r="L74" s="30">
        <f>SUM(L66:L72)</f>
        <v>4698243</v>
      </c>
      <c r="M74" s="26"/>
      <c r="N74" s="29">
        <f>SUM(N66:N72)</f>
        <v>3664464</v>
      </c>
      <c r="O74" s="26"/>
      <c r="P74" s="30">
        <f>SUM(P66:P72)</f>
        <v>3677613</v>
      </c>
      <c r="R74" s="28"/>
    </row>
    <row r="75" spans="1:20" ht="16.5" customHeight="1" x14ac:dyDescent="0.2">
      <c r="A75" s="15"/>
      <c r="B75" s="15"/>
      <c r="C75" s="15"/>
      <c r="D75" s="15"/>
      <c r="E75" s="19"/>
      <c r="F75" s="15"/>
      <c r="G75" s="15"/>
      <c r="H75" s="16"/>
      <c r="I75" s="16"/>
      <c r="J75" s="24"/>
      <c r="K75" s="25"/>
      <c r="L75" s="25"/>
      <c r="M75" s="26"/>
      <c r="N75" s="24"/>
      <c r="O75" s="26"/>
      <c r="P75" s="25"/>
      <c r="R75" s="28"/>
    </row>
    <row r="76" spans="1:20" ht="16.5" customHeight="1" x14ac:dyDescent="0.2">
      <c r="A76" s="1" t="s">
        <v>46</v>
      </c>
      <c r="B76" s="15"/>
      <c r="C76" s="15"/>
      <c r="D76" s="15"/>
      <c r="E76" s="15"/>
      <c r="F76" s="15"/>
      <c r="G76" s="15"/>
      <c r="H76" s="16"/>
      <c r="I76" s="15"/>
      <c r="J76" s="24"/>
      <c r="K76" s="25"/>
      <c r="L76" s="25"/>
      <c r="M76" s="44"/>
      <c r="N76" s="24"/>
      <c r="O76" s="44"/>
      <c r="P76" s="25"/>
    </row>
    <row r="77" spans="1:20" ht="16.5" customHeight="1" x14ac:dyDescent="0.2">
      <c r="A77" s="15"/>
      <c r="B77" s="15"/>
      <c r="C77" s="15"/>
      <c r="D77" s="15"/>
      <c r="E77" s="19"/>
      <c r="F77" s="15"/>
      <c r="G77" s="15"/>
      <c r="H77" s="16"/>
      <c r="I77" s="16"/>
      <c r="J77" s="24"/>
      <c r="K77" s="25"/>
      <c r="L77" s="25"/>
      <c r="M77" s="26"/>
      <c r="N77" s="24"/>
      <c r="O77" s="26"/>
      <c r="P77" s="25"/>
    </row>
    <row r="78" spans="1:20" ht="16.5" customHeight="1" x14ac:dyDescent="0.2">
      <c r="A78" s="15" t="s">
        <v>47</v>
      </c>
      <c r="B78" s="15"/>
      <c r="C78" s="15"/>
      <c r="D78" s="15"/>
      <c r="E78" s="19"/>
      <c r="F78" s="15"/>
      <c r="G78" s="15"/>
      <c r="H78" s="16">
        <v>20</v>
      </c>
      <c r="I78" s="16"/>
      <c r="J78" s="20">
        <v>2256096</v>
      </c>
      <c r="K78" s="21"/>
      <c r="L78" s="21">
        <v>3593057</v>
      </c>
      <c r="M78" s="26"/>
      <c r="N78" s="20">
        <v>993641</v>
      </c>
      <c r="O78" s="26"/>
      <c r="P78" s="21">
        <v>834237</v>
      </c>
      <c r="R78" s="28"/>
    </row>
    <row r="79" spans="1:20" ht="16.5" customHeight="1" x14ac:dyDescent="0.2">
      <c r="A79" s="15" t="s">
        <v>48</v>
      </c>
      <c r="B79" s="15"/>
      <c r="C79" s="15"/>
      <c r="D79" s="15"/>
      <c r="E79" s="15"/>
      <c r="F79" s="15"/>
      <c r="G79" s="15"/>
      <c r="H79" s="16">
        <v>22</v>
      </c>
      <c r="I79" s="15"/>
      <c r="J79" s="20">
        <v>122723</v>
      </c>
      <c r="K79" s="21"/>
      <c r="L79" s="21">
        <v>104112</v>
      </c>
      <c r="M79" s="26"/>
      <c r="N79" s="20">
        <v>98729</v>
      </c>
      <c r="O79" s="26"/>
      <c r="P79" s="21">
        <v>84879</v>
      </c>
      <c r="R79" s="28"/>
    </row>
    <row r="80" spans="1:20" ht="16.5" customHeight="1" x14ac:dyDescent="0.2">
      <c r="A80" s="15" t="s">
        <v>49</v>
      </c>
      <c r="B80" s="15"/>
      <c r="C80" s="15"/>
      <c r="D80" s="15"/>
      <c r="E80" s="15"/>
      <c r="F80" s="15"/>
      <c r="G80" s="15"/>
      <c r="H80" s="16"/>
      <c r="I80" s="15"/>
      <c r="J80" s="29">
        <v>71984</v>
      </c>
      <c r="K80" s="21"/>
      <c r="L80" s="30">
        <v>75351</v>
      </c>
      <c r="M80" s="27"/>
      <c r="N80" s="29">
        <v>71470</v>
      </c>
      <c r="O80" s="27"/>
      <c r="P80" s="30">
        <v>74841</v>
      </c>
      <c r="R80" s="28"/>
    </row>
    <row r="81" spans="1:18" ht="16.5" customHeight="1" x14ac:dyDescent="0.2">
      <c r="A81" s="15"/>
      <c r="B81" s="15"/>
      <c r="C81" s="15"/>
      <c r="D81" s="15"/>
      <c r="E81" s="15"/>
      <c r="F81" s="15"/>
      <c r="G81" s="15"/>
      <c r="H81" s="16"/>
      <c r="I81" s="15"/>
      <c r="J81" s="24"/>
      <c r="K81" s="25"/>
      <c r="L81" s="25"/>
      <c r="M81" s="44"/>
      <c r="N81" s="24"/>
      <c r="O81" s="44"/>
      <c r="P81" s="25"/>
      <c r="R81" s="28"/>
    </row>
    <row r="82" spans="1:18" ht="16.5" customHeight="1" x14ac:dyDescent="0.2">
      <c r="A82" s="33" t="s">
        <v>50</v>
      </c>
      <c r="B82" s="15"/>
      <c r="C82" s="15"/>
      <c r="D82" s="15"/>
      <c r="E82" s="15"/>
      <c r="F82" s="15"/>
      <c r="G82" s="15"/>
      <c r="H82" s="16"/>
      <c r="I82" s="15"/>
      <c r="J82" s="29">
        <f>SUM(J78:J80)</f>
        <v>2450803</v>
      </c>
      <c r="K82" s="21"/>
      <c r="L82" s="30">
        <f>SUM(L78:L80)</f>
        <v>3772520</v>
      </c>
      <c r="M82" s="26"/>
      <c r="N82" s="29">
        <f>SUM(N78:N80)</f>
        <v>1163840</v>
      </c>
      <c r="O82" s="26"/>
      <c r="P82" s="30">
        <f>SUM(P78:P80)</f>
        <v>993957</v>
      </c>
      <c r="R82" s="28"/>
    </row>
    <row r="83" spans="1:18" ht="16.5" customHeight="1" x14ac:dyDescent="0.2">
      <c r="A83" s="15"/>
      <c r="B83" s="15"/>
      <c r="C83" s="15"/>
      <c r="D83" s="15"/>
      <c r="E83" s="15"/>
      <c r="F83" s="15"/>
      <c r="G83" s="15"/>
      <c r="H83" s="16"/>
      <c r="I83" s="16"/>
      <c r="J83" s="24"/>
      <c r="K83" s="25"/>
      <c r="L83" s="25"/>
      <c r="M83" s="26"/>
      <c r="N83" s="24"/>
      <c r="O83" s="26"/>
      <c r="P83" s="25"/>
      <c r="R83" s="28"/>
    </row>
    <row r="84" spans="1:18" ht="16.5" customHeight="1" x14ac:dyDescent="0.2">
      <c r="A84" s="1" t="s">
        <v>51</v>
      </c>
      <c r="B84" s="15"/>
      <c r="C84" s="1"/>
      <c r="D84" s="15"/>
      <c r="E84" s="15"/>
      <c r="F84" s="15"/>
      <c r="G84" s="15"/>
      <c r="H84" s="16"/>
      <c r="I84" s="16"/>
      <c r="J84" s="29">
        <f>SUM(J74,J82)</f>
        <v>7728662</v>
      </c>
      <c r="K84" s="21"/>
      <c r="L84" s="30">
        <f>SUM(L74,L82)</f>
        <v>8470763</v>
      </c>
      <c r="M84" s="26"/>
      <c r="N84" s="29">
        <f>SUM(N74,N82)</f>
        <v>4828304</v>
      </c>
      <c r="O84" s="26"/>
      <c r="P84" s="30">
        <f>SUM(P74,P82)</f>
        <v>4671570</v>
      </c>
      <c r="R84" s="28"/>
    </row>
    <row r="85" spans="1:18" ht="16.5" customHeight="1" x14ac:dyDescent="0.2">
      <c r="A85" s="15"/>
      <c r="B85" s="15"/>
      <c r="C85" s="15"/>
      <c r="D85" s="15"/>
      <c r="E85" s="15"/>
      <c r="F85" s="15"/>
      <c r="G85" s="15"/>
      <c r="H85" s="16"/>
      <c r="I85" s="16"/>
      <c r="J85" s="25"/>
      <c r="K85" s="25"/>
      <c r="L85" s="25"/>
      <c r="M85" s="26"/>
      <c r="N85" s="25"/>
      <c r="O85" s="26"/>
      <c r="P85" s="25"/>
    </row>
    <row r="86" spans="1:18" ht="16.5" customHeight="1" x14ac:dyDescent="0.2">
      <c r="A86" s="15"/>
      <c r="B86" s="15"/>
      <c r="C86" s="15"/>
      <c r="D86" s="15"/>
      <c r="E86" s="15"/>
      <c r="F86" s="15"/>
      <c r="G86" s="15"/>
      <c r="H86" s="16"/>
      <c r="I86" s="16"/>
      <c r="J86" s="25"/>
      <c r="K86" s="25"/>
      <c r="L86" s="25"/>
      <c r="M86" s="26"/>
      <c r="N86" s="25"/>
      <c r="O86" s="26"/>
      <c r="P86" s="25"/>
    </row>
    <row r="87" spans="1:18" ht="16.5" customHeight="1" x14ac:dyDescent="0.2">
      <c r="A87" s="15"/>
      <c r="B87" s="15"/>
      <c r="C87" s="15"/>
      <c r="D87" s="15"/>
      <c r="E87" s="15"/>
      <c r="F87" s="15"/>
      <c r="G87" s="15"/>
      <c r="H87" s="16"/>
      <c r="I87" s="16"/>
      <c r="J87" s="25"/>
      <c r="K87" s="25"/>
      <c r="L87" s="25"/>
      <c r="M87" s="26"/>
      <c r="N87" s="25"/>
      <c r="O87" s="26"/>
      <c r="P87" s="25"/>
    </row>
    <row r="88" spans="1:18" ht="16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44"/>
      <c r="K88" s="44"/>
      <c r="L88" s="44"/>
      <c r="M88" s="44"/>
      <c r="N88" s="44"/>
      <c r="O88" s="44"/>
      <c r="P88" s="44"/>
    </row>
    <row r="89" spans="1:18" ht="16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44"/>
      <c r="K89" s="44"/>
      <c r="L89" s="44"/>
      <c r="M89" s="44"/>
      <c r="N89" s="44"/>
      <c r="O89" s="44"/>
      <c r="P89" s="44"/>
    </row>
    <row r="90" spans="1:18" ht="16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44"/>
      <c r="K90" s="44"/>
      <c r="L90" s="44"/>
      <c r="M90" s="44"/>
      <c r="N90" s="44"/>
      <c r="O90" s="44"/>
      <c r="P90" s="44"/>
    </row>
    <row r="91" spans="1:18" ht="16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44"/>
      <c r="K91" s="44"/>
      <c r="L91" s="44"/>
      <c r="M91" s="44"/>
      <c r="N91" s="44"/>
      <c r="O91" s="44"/>
      <c r="P91" s="44"/>
    </row>
    <row r="92" spans="1:18" ht="16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44"/>
      <c r="K92" s="44"/>
      <c r="L92" s="44"/>
      <c r="M92" s="44"/>
      <c r="N92" s="44"/>
      <c r="O92" s="44"/>
      <c r="P92" s="44"/>
    </row>
    <row r="93" spans="1:18" ht="16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44"/>
      <c r="K93" s="44"/>
      <c r="L93" s="44"/>
      <c r="M93" s="44"/>
      <c r="N93" s="44"/>
      <c r="O93" s="44"/>
      <c r="P93" s="44"/>
    </row>
    <row r="94" spans="1:18" ht="16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44"/>
      <c r="K94" s="44"/>
      <c r="L94" s="44"/>
      <c r="M94" s="44"/>
      <c r="N94" s="44"/>
      <c r="O94" s="44"/>
      <c r="P94" s="44"/>
    </row>
    <row r="95" spans="1:18" ht="16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44"/>
      <c r="K95" s="44"/>
      <c r="L95" s="44"/>
      <c r="M95" s="44"/>
      <c r="N95" s="44"/>
      <c r="O95" s="44"/>
      <c r="P95" s="44"/>
    </row>
    <row r="96" spans="1:18" ht="16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44"/>
      <c r="K96" s="44"/>
      <c r="L96" s="44"/>
      <c r="M96" s="44"/>
      <c r="N96" s="44"/>
      <c r="O96" s="44"/>
      <c r="P96" s="44"/>
    </row>
    <row r="97" spans="1:16" ht="16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44"/>
      <c r="K97" s="44"/>
      <c r="L97" s="44"/>
      <c r="M97" s="44"/>
      <c r="N97" s="44"/>
      <c r="O97" s="44"/>
      <c r="P97" s="44"/>
    </row>
    <row r="98" spans="1:16" ht="16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44"/>
      <c r="K98" s="44"/>
      <c r="L98" s="44"/>
      <c r="M98" s="44"/>
      <c r="N98" s="44"/>
      <c r="O98" s="44"/>
      <c r="P98" s="44"/>
    </row>
    <row r="99" spans="1:16" ht="14.2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44"/>
      <c r="K99" s="44"/>
      <c r="L99" s="44"/>
      <c r="M99" s="44"/>
      <c r="N99" s="44"/>
      <c r="O99" s="44"/>
      <c r="P99" s="44"/>
    </row>
    <row r="100" spans="1:16" ht="21.95" customHeight="1" x14ac:dyDescent="0.2">
      <c r="A100" s="39" t="str">
        <f>A50</f>
        <v>The accompanying notes are an integral part of these consolidated and separate financial statements.</v>
      </c>
      <c r="B100" s="39"/>
      <c r="C100" s="39"/>
      <c r="D100" s="39"/>
      <c r="E100" s="39"/>
      <c r="F100" s="39"/>
      <c r="G100" s="39"/>
      <c r="H100" s="45"/>
      <c r="I100" s="45"/>
      <c r="J100" s="46"/>
      <c r="K100" s="46"/>
      <c r="L100" s="46"/>
      <c r="M100" s="47"/>
      <c r="N100" s="46"/>
      <c r="O100" s="47"/>
      <c r="P100" s="46"/>
    </row>
    <row r="101" spans="1:16" ht="16.5" customHeight="1" x14ac:dyDescent="0.2">
      <c r="A101" s="1" t="str">
        <f>+A1</f>
        <v>Kerry Express (Thailand) Public Company Limited</v>
      </c>
      <c r="B101" s="1"/>
      <c r="C101" s="1"/>
      <c r="D101" s="1"/>
      <c r="E101" s="1"/>
      <c r="F101" s="1"/>
      <c r="G101" s="1"/>
      <c r="H101" s="2"/>
      <c r="I101" s="2"/>
      <c r="J101" s="48"/>
      <c r="K101" s="48"/>
      <c r="L101" s="48"/>
      <c r="M101" s="49"/>
      <c r="N101" s="48"/>
      <c r="O101" s="49"/>
      <c r="P101" s="48"/>
    </row>
    <row r="102" spans="1:16" ht="16.5" customHeight="1" x14ac:dyDescent="0.2">
      <c r="A102" s="1" t="s">
        <v>35</v>
      </c>
      <c r="B102" s="1"/>
      <c r="C102" s="1"/>
      <c r="D102" s="1"/>
      <c r="E102" s="1"/>
      <c r="F102" s="1"/>
      <c r="G102" s="1"/>
      <c r="H102" s="2"/>
      <c r="I102" s="2"/>
      <c r="J102" s="48"/>
      <c r="K102" s="48"/>
      <c r="L102" s="48"/>
      <c r="M102" s="49"/>
      <c r="N102" s="48"/>
      <c r="O102" s="49"/>
      <c r="P102" s="48"/>
    </row>
    <row r="103" spans="1:16" ht="16.5" customHeight="1" x14ac:dyDescent="0.2">
      <c r="A103" s="5" t="str">
        <f>A53</f>
        <v>As at 31 December 2021</v>
      </c>
      <c r="B103" s="6"/>
      <c r="C103" s="6"/>
      <c r="D103" s="6"/>
      <c r="E103" s="6"/>
      <c r="F103" s="6"/>
      <c r="G103" s="6"/>
      <c r="H103" s="7"/>
      <c r="I103" s="7"/>
      <c r="J103" s="50"/>
      <c r="K103" s="50"/>
      <c r="L103" s="50"/>
      <c r="M103" s="51"/>
      <c r="N103" s="50"/>
      <c r="O103" s="51"/>
      <c r="P103" s="50"/>
    </row>
    <row r="104" spans="1:16" ht="16.5" customHeight="1" x14ac:dyDescent="0.2">
      <c r="A104" s="9"/>
      <c r="B104" s="1"/>
      <c r="C104" s="1"/>
      <c r="D104" s="1"/>
      <c r="E104" s="1"/>
      <c r="F104" s="1"/>
      <c r="G104" s="1"/>
      <c r="H104" s="2"/>
      <c r="I104" s="2"/>
      <c r="J104" s="48"/>
      <c r="K104" s="48"/>
      <c r="L104" s="48"/>
      <c r="M104" s="49"/>
      <c r="N104" s="48"/>
      <c r="O104" s="49"/>
      <c r="P104" s="48"/>
    </row>
    <row r="105" spans="1:16" ht="16.5" customHeight="1" x14ac:dyDescent="0.2">
      <c r="A105" s="1"/>
      <c r="B105" s="1"/>
      <c r="C105" s="1"/>
      <c r="D105" s="1"/>
      <c r="E105" s="1"/>
      <c r="F105" s="1"/>
      <c r="G105" s="1"/>
      <c r="H105" s="2"/>
      <c r="I105" s="2"/>
      <c r="J105" s="48"/>
      <c r="K105" s="48"/>
      <c r="L105" s="48"/>
      <c r="M105" s="49"/>
      <c r="N105" s="48"/>
      <c r="O105" s="49"/>
      <c r="P105" s="48"/>
    </row>
    <row r="106" spans="1:16" ht="16.5" customHeight="1" x14ac:dyDescent="0.2">
      <c r="A106" s="1"/>
      <c r="B106" s="1"/>
      <c r="C106" s="1"/>
      <c r="D106" s="1"/>
      <c r="E106" s="1"/>
      <c r="F106" s="1"/>
      <c r="G106" s="52"/>
      <c r="H106" s="2"/>
      <c r="I106" s="2"/>
      <c r="J106" s="184" t="s">
        <v>3</v>
      </c>
      <c r="K106" s="184"/>
      <c r="L106" s="184"/>
      <c r="M106" s="49"/>
      <c r="N106" s="184" t="s">
        <v>4</v>
      </c>
      <c r="O106" s="184"/>
      <c r="P106" s="184"/>
    </row>
    <row r="107" spans="1:16" ht="16.5" customHeight="1" x14ac:dyDescent="0.2">
      <c r="A107" s="1"/>
      <c r="B107" s="1"/>
      <c r="C107" s="1"/>
      <c r="D107" s="1"/>
      <c r="E107" s="1"/>
      <c r="F107" s="1"/>
      <c r="G107" s="1"/>
      <c r="H107" s="2"/>
      <c r="I107" s="2"/>
      <c r="J107" s="185" t="s">
        <v>5</v>
      </c>
      <c r="K107" s="185"/>
      <c r="L107" s="185"/>
      <c r="M107" s="49"/>
      <c r="N107" s="185" t="s">
        <v>5</v>
      </c>
      <c r="O107" s="185"/>
      <c r="P107" s="185"/>
    </row>
    <row r="108" spans="1:16" ht="16.5" customHeight="1" x14ac:dyDescent="0.2">
      <c r="A108" s="1"/>
      <c r="B108" s="1"/>
      <c r="C108" s="1"/>
      <c r="D108" s="1"/>
      <c r="E108" s="1"/>
      <c r="F108" s="1"/>
      <c r="G108" s="52"/>
      <c r="H108" s="2"/>
      <c r="I108" s="2"/>
      <c r="J108" s="10" t="s">
        <v>6</v>
      </c>
      <c r="K108" s="10"/>
      <c r="L108" s="10" t="s">
        <v>7</v>
      </c>
      <c r="M108" s="2"/>
      <c r="N108" s="10" t="s">
        <v>6</v>
      </c>
      <c r="O108" s="2"/>
      <c r="P108" s="10" t="s">
        <v>7</v>
      </c>
    </row>
    <row r="109" spans="1:16" ht="24" x14ac:dyDescent="0.2">
      <c r="A109" s="1"/>
      <c r="B109" s="1"/>
      <c r="C109" s="1"/>
      <c r="D109" s="1"/>
      <c r="E109" s="1"/>
      <c r="F109" s="1"/>
      <c r="G109" s="1"/>
      <c r="H109" s="11" t="s">
        <v>8</v>
      </c>
      <c r="I109" s="2"/>
      <c r="J109" s="12" t="s">
        <v>9</v>
      </c>
      <c r="K109" s="13"/>
      <c r="L109" s="12" t="s">
        <v>9</v>
      </c>
      <c r="M109" s="2"/>
      <c r="N109" s="12" t="s">
        <v>9</v>
      </c>
      <c r="O109" s="2"/>
      <c r="P109" s="12" t="s">
        <v>9</v>
      </c>
    </row>
    <row r="110" spans="1:16" ht="16.5" customHeight="1" x14ac:dyDescent="0.2">
      <c r="A110" s="1"/>
      <c r="B110" s="1"/>
      <c r="C110" s="1"/>
      <c r="D110" s="1"/>
      <c r="E110" s="1"/>
      <c r="F110" s="1"/>
      <c r="G110" s="1"/>
      <c r="H110" s="2"/>
      <c r="I110" s="2"/>
      <c r="J110" s="54"/>
      <c r="K110" s="48"/>
      <c r="L110" s="48"/>
      <c r="M110" s="49"/>
      <c r="N110" s="54"/>
      <c r="O110" s="49"/>
      <c r="P110" s="48"/>
    </row>
    <row r="111" spans="1:16" ht="16.5" customHeight="1" x14ac:dyDescent="0.2">
      <c r="A111" s="1" t="s">
        <v>52</v>
      </c>
      <c r="B111" s="1"/>
      <c r="C111" s="1"/>
      <c r="D111" s="1"/>
      <c r="E111" s="1"/>
      <c r="F111" s="1"/>
      <c r="G111" s="1"/>
      <c r="H111" s="2"/>
      <c r="I111" s="2"/>
      <c r="J111" s="54"/>
      <c r="K111" s="48"/>
      <c r="L111" s="48"/>
      <c r="M111" s="49"/>
      <c r="N111" s="54"/>
      <c r="O111" s="49"/>
      <c r="P111" s="48"/>
    </row>
    <row r="112" spans="1:16" ht="16.5" customHeight="1" x14ac:dyDescent="0.2">
      <c r="A112" s="15"/>
      <c r="B112" s="15"/>
      <c r="C112" s="15"/>
      <c r="D112" s="15"/>
      <c r="E112" s="15"/>
      <c r="F112" s="15"/>
      <c r="G112" s="15"/>
      <c r="H112" s="16"/>
      <c r="I112" s="16"/>
      <c r="J112" s="24"/>
      <c r="K112" s="25"/>
      <c r="L112" s="25"/>
      <c r="M112" s="26"/>
      <c r="N112" s="24"/>
      <c r="O112" s="26"/>
      <c r="P112" s="25"/>
    </row>
    <row r="113" spans="1:25" ht="16.5" customHeight="1" x14ac:dyDescent="0.2">
      <c r="A113" s="1" t="s">
        <v>53</v>
      </c>
      <c r="B113" s="15"/>
      <c r="C113" s="15"/>
      <c r="D113" s="15"/>
      <c r="E113" s="15"/>
      <c r="F113" s="15"/>
      <c r="G113" s="15"/>
      <c r="H113" s="16"/>
      <c r="I113" s="16"/>
      <c r="J113" s="24"/>
      <c r="K113" s="25"/>
      <c r="L113" s="25"/>
      <c r="M113" s="26"/>
      <c r="N113" s="24"/>
      <c r="O113" s="26"/>
      <c r="P113" s="25"/>
    </row>
    <row r="114" spans="1:25" ht="16.5" customHeight="1" x14ac:dyDescent="0.2">
      <c r="A114" s="55"/>
      <c r="B114" s="55"/>
      <c r="C114" s="55"/>
      <c r="D114" s="56"/>
      <c r="E114" s="56"/>
      <c r="F114" s="57"/>
      <c r="G114" s="58"/>
      <c r="H114" s="57"/>
      <c r="I114" s="58"/>
      <c r="J114" s="59"/>
      <c r="K114" s="60"/>
      <c r="L114" s="60"/>
      <c r="M114" s="61"/>
      <c r="N114" s="59"/>
      <c r="O114" s="61"/>
      <c r="P114" s="60"/>
    </row>
    <row r="115" spans="1:25" ht="16.5" customHeight="1" x14ac:dyDescent="0.2">
      <c r="A115" s="15" t="s">
        <v>54</v>
      </c>
      <c r="B115" s="15"/>
      <c r="C115" s="15"/>
      <c r="D115" s="15"/>
      <c r="E115" s="15"/>
      <c r="F115" s="15"/>
      <c r="G115" s="15"/>
      <c r="H115" s="16"/>
      <c r="I115" s="16"/>
      <c r="J115" s="24"/>
      <c r="K115" s="25"/>
      <c r="L115" s="25"/>
      <c r="M115" s="26"/>
      <c r="N115" s="24"/>
      <c r="O115" s="26"/>
      <c r="P115" s="25"/>
    </row>
    <row r="116" spans="1:25" ht="16.5" customHeight="1" x14ac:dyDescent="0.2">
      <c r="A116" s="15"/>
      <c r="B116" s="34" t="s">
        <v>55</v>
      </c>
      <c r="C116" s="15"/>
      <c r="D116" s="15"/>
      <c r="E116" s="15"/>
      <c r="F116" s="15"/>
      <c r="G116" s="15"/>
      <c r="H116" s="16"/>
      <c r="I116" s="16"/>
      <c r="J116" s="62"/>
      <c r="K116" s="44"/>
      <c r="L116" s="44"/>
      <c r="M116" s="26"/>
      <c r="N116" s="62"/>
      <c r="O116" s="26"/>
      <c r="P116" s="44"/>
    </row>
    <row r="117" spans="1:25" ht="16.5" customHeight="1" x14ac:dyDescent="0.2">
      <c r="A117" s="15"/>
      <c r="B117" s="34"/>
      <c r="C117" s="15" t="s">
        <v>56</v>
      </c>
      <c r="D117" s="15"/>
      <c r="E117" s="15"/>
      <c r="F117" s="15"/>
      <c r="G117" s="15"/>
      <c r="H117" s="16"/>
      <c r="I117" s="16"/>
      <c r="J117" s="24"/>
      <c r="K117" s="25"/>
      <c r="L117" s="25"/>
      <c r="M117" s="26"/>
      <c r="N117" s="24"/>
      <c r="O117" s="26"/>
      <c r="P117" s="25"/>
    </row>
    <row r="118" spans="1:25" ht="16.5" customHeight="1" thickBot="1" x14ac:dyDescent="0.25">
      <c r="A118" s="15"/>
      <c r="B118" s="34"/>
      <c r="C118" s="15"/>
      <c r="D118" s="15" t="s">
        <v>57</v>
      </c>
      <c r="E118" s="15"/>
      <c r="F118" s="15"/>
      <c r="G118" s="15"/>
      <c r="H118" s="16">
        <v>23</v>
      </c>
      <c r="I118" s="16"/>
      <c r="J118" s="35">
        <f>ROUND(890000000/1000,0)</f>
        <v>890000</v>
      </c>
      <c r="K118" s="21"/>
      <c r="L118" s="36">
        <f>ROUND(890000000/1000,0)</f>
        <v>890000</v>
      </c>
      <c r="M118" s="26"/>
      <c r="N118" s="35">
        <f>J118</f>
        <v>890000</v>
      </c>
      <c r="O118" s="26"/>
      <c r="P118" s="36">
        <f>L118</f>
        <v>890000</v>
      </c>
    </row>
    <row r="119" spans="1:25" ht="16.5" customHeight="1" thickTop="1" x14ac:dyDescent="0.2">
      <c r="A119" s="15"/>
      <c r="B119" s="15"/>
      <c r="C119" s="15"/>
      <c r="D119" s="15"/>
      <c r="E119" s="15"/>
      <c r="F119" s="15"/>
      <c r="G119" s="15"/>
      <c r="H119" s="16"/>
      <c r="I119" s="16"/>
      <c r="J119" s="24"/>
      <c r="K119" s="25"/>
      <c r="L119" s="25"/>
      <c r="M119" s="26"/>
      <c r="N119" s="24"/>
      <c r="O119" s="26"/>
      <c r="P119" s="25"/>
    </row>
    <row r="120" spans="1:25" ht="16.5" customHeight="1" x14ac:dyDescent="0.2">
      <c r="A120" s="15"/>
      <c r="B120" s="34" t="s">
        <v>58</v>
      </c>
      <c r="C120" s="15"/>
      <c r="D120" s="15"/>
      <c r="E120" s="15"/>
      <c r="F120" s="15"/>
      <c r="G120" s="15"/>
      <c r="H120" s="16"/>
      <c r="I120" s="16"/>
      <c r="J120" s="62"/>
      <c r="K120" s="44"/>
      <c r="L120" s="44"/>
      <c r="M120" s="26"/>
      <c r="N120" s="62"/>
      <c r="O120" s="26"/>
      <c r="P120" s="44"/>
    </row>
    <row r="121" spans="1:25" ht="16.5" customHeight="1" x14ac:dyDescent="0.2">
      <c r="A121" s="15"/>
      <c r="B121" s="34"/>
      <c r="C121" s="15" t="s">
        <v>229</v>
      </c>
      <c r="D121" s="15"/>
      <c r="E121" s="15"/>
      <c r="F121" s="15"/>
      <c r="G121" s="15"/>
      <c r="H121" s="16"/>
      <c r="I121" s="16"/>
      <c r="J121" s="24"/>
      <c r="K121" s="25"/>
      <c r="L121" s="25"/>
      <c r="M121" s="26"/>
      <c r="N121" s="24"/>
      <c r="O121" s="26"/>
      <c r="P121" s="25"/>
    </row>
    <row r="122" spans="1:25" ht="16.5" customHeight="1" x14ac:dyDescent="0.2">
      <c r="A122" s="15"/>
      <c r="B122" s="34"/>
      <c r="C122" s="15"/>
      <c r="D122" s="15" t="s">
        <v>59</v>
      </c>
      <c r="E122" s="15"/>
      <c r="F122" s="15"/>
      <c r="G122" s="15"/>
      <c r="H122" s="16"/>
      <c r="I122" s="16"/>
      <c r="J122" s="62"/>
      <c r="K122" s="44"/>
      <c r="L122" s="44"/>
      <c r="M122" s="26"/>
      <c r="N122" s="62"/>
      <c r="O122" s="26"/>
      <c r="P122" s="44"/>
    </row>
    <row r="123" spans="1:25" ht="16.5" customHeight="1" x14ac:dyDescent="0.2">
      <c r="A123" s="15"/>
      <c r="B123" s="34"/>
      <c r="C123" s="15" t="s">
        <v>230</v>
      </c>
      <c r="D123" s="15"/>
      <c r="E123" s="15"/>
      <c r="F123" s="15"/>
      <c r="G123" s="15"/>
      <c r="H123" s="16"/>
      <c r="I123" s="16"/>
      <c r="J123" s="62"/>
      <c r="K123" s="44"/>
      <c r="L123" s="44"/>
      <c r="M123" s="26"/>
      <c r="N123" s="62"/>
      <c r="O123" s="26"/>
      <c r="P123" s="44"/>
    </row>
    <row r="124" spans="1:25" ht="16.5" customHeight="1" x14ac:dyDescent="0.2">
      <c r="A124" s="15"/>
      <c r="B124" s="34"/>
      <c r="C124" s="15"/>
      <c r="D124" s="15" t="s">
        <v>234</v>
      </c>
      <c r="E124" s="15"/>
      <c r="F124" s="15"/>
      <c r="G124" s="15"/>
      <c r="H124" s="16">
        <v>23</v>
      </c>
      <c r="I124" s="16"/>
      <c r="J124" s="20">
        <f>'EN_Equity 12'!F37</f>
        <v>871289</v>
      </c>
      <c r="K124" s="21"/>
      <c r="L124" s="21">
        <v>870000</v>
      </c>
      <c r="M124" s="26"/>
      <c r="N124" s="20">
        <f>'EN_Equity 13'!F34</f>
        <v>871289</v>
      </c>
      <c r="O124" s="26"/>
      <c r="P124" s="21">
        <v>870000</v>
      </c>
      <c r="Q124" s="21"/>
      <c r="R124" s="28"/>
      <c r="W124" s="63"/>
    </row>
    <row r="125" spans="1:25" ht="16.5" customHeight="1" x14ac:dyDescent="0.2">
      <c r="A125" s="15" t="s">
        <v>60</v>
      </c>
      <c r="B125" s="34"/>
      <c r="C125" s="15"/>
      <c r="D125" s="15"/>
      <c r="E125" s="15"/>
      <c r="F125" s="15"/>
      <c r="G125" s="15"/>
      <c r="H125" s="16">
        <v>23</v>
      </c>
      <c r="I125" s="16"/>
      <c r="J125" s="20">
        <f>'EN_Equity 12'!H37</f>
        <v>8139148</v>
      </c>
      <c r="K125" s="21"/>
      <c r="L125" s="21">
        <v>8111061</v>
      </c>
      <c r="M125" s="26"/>
      <c r="N125" s="20">
        <f>'EN_Equity 13'!H34</f>
        <v>8139148</v>
      </c>
      <c r="O125" s="26"/>
      <c r="P125" s="21">
        <v>8111061</v>
      </c>
      <c r="Q125" s="21"/>
      <c r="R125" s="28"/>
    </row>
    <row r="126" spans="1:25" ht="16.5" customHeight="1" x14ac:dyDescent="0.2">
      <c r="A126" s="15" t="s">
        <v>61</v>
      </c>
      <c r="B126" s="34"/>
      <c r="C126" s="15"/>
      <c r="D126" s="15"/>
      <c r="E126" s="15"/>
      <c r="F126" s="15"/>
      <c r="G126" s="15"/>
      <c r="H126" s="16">
        <v>25</v>
      </c>
      <c r="I126" s="16"/>
      <c r="J126" s="20">
        <f>'EN_Equity 12'!J37</f>
        <v>81001</v>
      </c>
      <c r="K126" s="21"/>
      <c r="L126" s="21">
        <v>33364</v>
      </c>
      <c r="M126" s="26"/>
      <c r="N126" s="20">
        <f>'EN_Equity 13'!J34</f>
        <v>81001</v>
      </c>
      <c r="O126" s="26"/>
      <c r="P126" s="21">
        <v>33364</v>
      </c>
      <c r="Q126" s="21"/>
      <c r="R126" s="28"/>
      <c r="W126" s="63"/>
    </row>
    <row r="127" spans="1:25" ht="16.5" customHeight="1" x14ac:dyDescent="0.2">
      <c r="A127" s="15" t="s">
        <v>62</v>
      </c>
      <c r="B127" s="15"/>
      <c r="C127" s="15"/>
      <c r="D127" s="15"/>
      <c r="E127" s="15"/>
      <c r="F127" s="15"/>
      <c r="G127" s="15"/>
      <c r="H127" s="16"/>
      <c r="I127" s="16"/>
      <c r="J127" s="20"/>
      <c r="K127" s="21"/>
      <c r="L127" s="21"/>
      <c r="M127" s="26"/>
      <c r="N127" s="20"/>
      <c r="O127" s="26"/>
      <c r="P127" s="21"/>
      <c r="Q127" s="21"/>
      <c r="R127" s="28"/>
      <c r="W127" s="63"/>
      <c r="Y127" s="64"/>
    </row>
    <row r="128" spans="1:25" ht="16.5" customHeight="1" x14ac:dyDescent="0.2">
      <c r="A128" s="15"/>
      <c r="B128" s="15" t="s">
        <v>63</v>
      </c>
      <c r="C128" s="15"/>
      <c r="D128" s="15"/>
      <c r="E128" s="15"/>
      <c r="F128" s="15"/>
      <c r="G128" s="15"/>
      <c r="H128" s="16">
        <v>24</v>
      </c>
      <c r="I128" s="16"/>
      <c r="J128" s="20">
        <f>'EN_Equity 12'!L37</f>
        <v>89000</v>
      </c>
      <c r="K128" s="21"/>
      <c r="L128" s="21">
        <v>89000</v>
      </c>
      <c r="M128" s="26"/>
      <c r="N128" s="20">
        <f>'EN_Equity 13'!L34</f>
        <v>89000</v>
      </c>
      <c r="O128" s="26"/>
      <c r="P128" s="21">
        <v>89000</v>
      </c>
      <c r="Q128" s="21"/>
      <c r="R128" s="28"/>
      <c r="W128" s="65"/>
      <c r="Y128" s="64"/>
    </row>
    <row r="129" spans="1:23" ht="16.5" customHeight="1" x14ac:dyDescent="0.2">
      <c r="A129" s="1"/>
      <c r="B129" s="15" t="s">
        <v>64</v>
      </c>
      <c r="C129" s="15"/>
      <c r="D129" s="15"/>
      <c r="E129" s="15"/>
      <c r="F129" s="15"/>
      <c r="G129" s="15"/>
      <c r="H129" s="16"/>
      <c r="I129" s="16"/>
      <c r="J129" s="20">
        <f>'EN_Equity 12'!N37</f>
        <v>124975</v>
      </c>
      <c r="K129" s="21"/>
      <c r="L129" s="21">
        <v>1744047</v>
      </c>
      <c r="M129" s="26"/>
      <c r="N129" s="20">
        <f>'EN_Equity 13'!N34</f>
        <v>39230</v>
      </c>
      <c r="O129" s="26"/>
      <c r="P129" s="21">
        <v>1676225</v>
      </c>
      <c r="Q129" s="21"/>
      <c r="R129" s="28"/>
      <c r="W129" s="28"/>
    </row>
    <row r="130" spans="1:23" ht="16.5" customHeight="1" x14ac:dyDescent="0.2">
      <c r="A130" s="15" t="s">
        <v>65</v>
      </c>
      <c r="B130" s="15"/>
      <c r="C130" s="15"/>
      <c r="D130" s="15"/>
      <c r="E130" s="15"/>
      <c r="F130" s="15"/>
      <c r="G130" s="15"/>
      <c r="H130" s="16"/>
      <c r="I130" s="16"/>
      <c r="J130" s="29">
        <f>'EN_Equity 12'!P37</f>
        <v>-6502</v>
      </c>
      <c r="K130" s="21"/>
      <c r="L130" s="30">
        <v>0</v>
      </c>
      <c r="M130" s="26"/>
      <c r="N130" s="29">
        <f>'EN_Equity 13'!P34</f>
        <v>-6502</v>
      </c>
      <c r="O130" s="26"/>
      <c r="P130" s="30">
        <v>0</v>
      </c>
      <c r="Q130" s="21"/>
      <c r="R130" s="28"/>
      <c r="W130" s="65"/>
    </row>
    <row r="131" spans="1:23" ht="16.5" customHeight="1" x14ac:dyDescent="0.2">
      <c r="A131" s="15"/>
      <c r="B131" s="15"/>
      <c r="C131" s="15"/>
      <c r="D131" s="15"/>
      <c r="E131" s="19"/>
      <c r="F131" s="15"/>
      <c r="G131" s="15"/>
      <c r="H131" s="16"/>
      <c r="I131" s="16"/>
      <c r="J131" s="24"/>
      <c r="K131" s="25"/>
      <c r="L131" s="25"/>
      <c r="M131" s="26"/>
      <c r="N131" s="24"/>
      <c r="O131" s="26"/>
      <c r="P131" s="25"/>
      <c r="R131" s="28"/>
    </row>
    <row r="132" spans="1:23" ht="16.5" customHeight="1" x14ac:dyDescent="0.2">
      <c r="A132" s="15" t="s">
        <v>66</v>
      </c>
      <c r="B132" s="15"/>
      <c r="C132" s="15"/>
      <c r="D132" s="15"/>
      <c r="E132" s="19"/>
      <c r="F132" s="15"/>
      <c r="G132" s="15"/>
      <c r="H132" s="16"/>
      <c r="I132" s="16"/>
      <c r="J132" s="20">
        <f>SUM(J124:J130)</f>
        <v>9298911</v>
      </c>
      <c r="K132" s="21"/>
      <c r="L132" s="21">
        <f>SUM(L124:L130)</f>
        <v>10847472</v>
      </c>
      <c r="M132" s="26"/>
      <c r="N132" s="20">
        <f>SUM(N124:N130)</f>
        <v>9213166</v>
      </c>
      <c r="O132" s="26"/>
      <c r="P132" s="21">
        <f>SUM(P124:P130)</f>
        <v>10779650</v>
      </c>
      <c r="Q132" s="21"/>
      <c r="R132" s="28"/>
    </row>
    <row r="133" spans="1:23" ht="16.5" customHeight="1" x14ac:dyDescent="0.2">
      <c r="A133" s="15" t="s">
        <v>67</v>
      </c>
      <c r="B133" s="15"/>
      <c r="C133" s="15"/>
      <c r="D133" s="15"/>
      <c r="E133" s="19"/>
      <c r="F133" s="15"/>
      <c r="G133" s="15"/>
      <c r="H133" s="16"/>
      <c r="I133" s="16"/>
      <c r="J133" s="29">
        <f>'EN_Equity 12'!T37</f>
        <v>17981</v>
      </c>
      <c r="K133" s="21"/>
      <c r="L133" s="30">
        <v>0</v>
      </c>
      <c r="M133" s="26"/>
      <c r="N133" s="29">
        <v>0</v>
      </c>
      <c r="O133" s="26"/>
      <c r="P133" s="30">
        <v>0</v>
      </c>
      <c r="R133" s="28"/>
    </row>
    <row r="134" spans="1:23" ht="16.5" customHeight="1" x14ac:dyDescent="0.2">
      <c r="A134" s="1"/>
      <c r="B134" s="15"/>
      <c r="C134" s="15"/>
      <c r="D134" s="15"/>
      <c r="E134" s="19"/>
      <c r="F134" s="15"/>
      <c r="G134" s="15"/>
      <c r="H134" s="16"/>
      <c r="I134" s="16"/>
      <c r="J134" s="20"/>
      <c r="K134" s="21"/>
      <c r="L134" s="21"/>
      <c r="M134" s="26"/>
      <c r="N134" s="20"/>
      <c r="O134" s="26"/>
      <c r="P134" s="21"/>
      <c r="R134" s="28"/>
    </row>
    <row r="135" spans="1:23" ht="16.5" customHeight="1" x14ac:dyDescent="0.2">
      <c r="A135" s="1" t="s">
        <v>68</v>
      </c>
      <c r="B135" s="15"/>
      <c r="C135" s="15"/>
      <c r="D135" s="15"/>
      <c r="E135" s="19"/>
      <c r="F135" s="15"/>
      <c r="G135" s="15"/>
      <c r="H135" s="16"/>
      <c r="I135" s="16"/>
      <c r="J135" s="29">
        <f>SUM(J132:J133)</f>
        <v>9316892</v>
      </c>
      <c r="K135" s="21"/>
      <c r="L135" s="30">
        <f>SUM(L132:L133)</f>
        <v>10847472</v>
      </c>
      <c r="M135" s="26"/>
      <c r="N135" s="29">
        <f>SUM(N132:N133)</f>
        <v>9213166</v>
      </c>
      <c r="O135" s="21"/>
      <c r="P135" s="30">
        <f>SUM(P132:P133)</f>
        <v>10779650</v>
      </c>
      <c r="R135" s="28"/>
    </row>
    <row r="136" spans="1:23" ht="16.5" customHeight="1" x14ac:dyDescent="0.2">
      <c r="A136" s="15"/>
      <c r="B136" s="15"/>
      <c r="C136" s="15"/>
      <c r="D136" s="15"/>
      <c r="E136" s="19"/>
      <c r="F136" s="15"/>
      <c r="G136" s="15"/>
      <c r="H136" s="16"/>
      <c r="I136" s="16"/>
      <c r="J136" s="24"/>
      <c r="K136" s="25"/>
      <c r="L136" s="25"/>
      <c r="M136" s="26"/>
      <c r="N136" s="24"/>
      <c r="O136" s="26"/>
      <c r="P136" s="25"/>
      <c r="R136" s="28"/>
    </row>
    <row r="137" spans="1:23" ht="16.5" customHeight="1" thickBot="1" x14ac:dyDescent="0.25">
      <c r="A137" s="33" t="s">
        <v>69</v>
      </c>
      <c r="B137" s="15"/>
      <c r="C137" s="15"/>
      <c r="D137" s="15"/>
      <c r="E137" s="15"/>
      <c r="F137" s="15"/>
      <c r="G137" s="15"/>
      <c r="H137" s="16"/>
      <c r="I137" s="16"/>
      <c r="J137" s="35">
        <f>SUM(J135,J84)</f>
        <v>17045554</v>
      </c>
      <c r="K137" s="21"/>
      <c r="L137" s="36">
        <f>SUM(L135,L84)</f>
        <v>19318235</v>
      </c>
      <c r="M137" s="26"/>
      <c r="N137" s="35">
        <f>SUM(N135,N84)</f>
        <v>14041470</v>
      </c>
      <c r="O137" s="26"/>
      <c r="P137" s="36">
        <f>SUM(P135,P84)</f>
        <v>15451220</v>
      </c>
      <c r="R137" s="28"/>
    </row>
    <row r="138" spans="1:23" ht="16.5" customHeight="1" thickTop="1" x14ac:dyDescent="0.2">
      <c r="A138" s="1"/>
      <c r="B138" s="15"/>
      <c r="C138" s="15"/>
      <c r="D138" s="15"/>
      <c r="E138" s="15"/>
      <c r="F138" s="15"/>
      <c r="G138" s="15"/>
      <c r="H138" s="16"/>
      <c r="I138" s="16"/>
      <c r="J138" s="18"/>
      <c r="K138" s="66"/>
      <c r="L138" s="66"/>
      <c r="M138" s="67"/>
      <c r="N138" s="18"/>
      <c r="O138" s="67"/>
      <c r="P138" s="66">
        <f>P42-P137</f>
        <v>0</v>
      </c>
    </row>
    <row r="139" spans="1:23" ht="16.5" customHeight="1" x14ac:dyDescent="0.2">
      <c r="A139" s="1"/>
      <c r="B139" s="15"/>
      <c r="C139" s="15"/>
      <c r="D139" s="15"/>
      <c r="E139" s="15"/>
      <c r="F139" s="15"/>
      <c r="G139" s="15"/>
      <c r="H139" s="16"/>
      <c r="I139" s="16"/>
      <c r="J139" s="18"/>
      <c r="K139" s="18"/>
      <c r="L139" s="18"/>
      <c r="M139" s="16"/>
      <c r="N139" s="18"/>
      <c r="O139" s="16"/>
      <c r="P139" s="18"/>
    </row>
    <row r="140" spans="1:23" ht="16.5" customHeight="1" x14ac:dyDescent="0.2">
      <c r="A140" s="1"/>
      <c r="B140" s="15"/>
      <c r="C140" s="15"/>
      <c r="D140" s="15"/>
      <c r="E140" s="15"/>
      <c r="F140" s="15"/>
      <c r="G140" s="15"/>
      <c r="H140" s="16"/>
      <c r="I140" s="16"/>
      <c r="J140" s="18"/>
      <c r="K140" s="18"/>
      <c r="L140" s="18"/>
      <c r="M140" s="16"/>
      <c r="N140" s="18"/>
      <c r="O140" s="16"/>
      <c r="P140" s="18"/>
    </row>
    <row r="141" spans="1:23" ht="16.5" customHeight="1" x14ac:dyDescent="0.2">
      <c r="A141" s="1"/>
      <c r="B141" s="15"/>
      <c r="C141" s="15"/>
      <c r="D141" s="15"/>
      <c r="E141" s="15"/>
      <c r="F141" s="15"/>
      <c r="G141" s="15"/>
      <c r="H141" s="16"/>
      <c r="I141" s="16"/>
      <c r="J141" s="18"/>
      <c r="K141" s="18"/>
      <c r="L141" s="18"/>
      <c r="M141" s="16"/>
      <c r="N141" s="18"/>
      <c r="O141" s="16"/>
      <c r="P141" s="18"/>
    </row>
    <row r="142" spans="1:23" ht="16.5" customHeight="1" x14ac:dyDescent="0.2">
      <c r="A142" s="1"/>
      <c r="B142" s="15"/>
      <c r="C142" s="15"/>
      <c r="D142" s="15"/>
      <c r="E142" s="15"/>
      <c r="F142" s="15"/>
      <c r="G142" s="15"/>
      <c r="H142" s="16"/>
      <c r="I142" s="16"/>
      <c r="J142" s="18"/>
      <c r="K142" s="18"/>
      <c r="L142" s="18"/>
      <c r="M142" s="16"/>
      <c r="N142" s="18"/>
      <c r="O142" s="16"/>
      <c r="P142" s="18"/>
    </row>
    <row r="143" spans="1:23" ht="16.5" customHeight="1" x14ac:dyDescent="0.2">
      <c r="A143" s="1"/>
      <c r="B143" s="15"/>
      <c r="C143" s="15"/>
      <c r="D143" s="15"/>
      <c r="E143" s="15"/>
      <c r="F143" s="15"/>
      <c r="G143" s="15"/>
      <c r="H143" s="16"/>
      <c r="I143" s="16"/>
      <c r="J143" s="18"/>
      <c r="K143" s="18"/>
      <c r="L143" s="18"/>
      <c r="M143" s="16"/>
      <c r="N143" s="18"/>
      <c r="O143" s="16"/>
      <c r="P143" s="18"/>
    </row>
    <row r="144" spans="1:23" ht="16.350000000000001" customHeight="1" x14ac:dyDescent="0.2">
      <c r="A144" s="1"/>
      <c r="B144" s="15"/>
      <c r="C144" s="15"/>
      <c r="D144" s="15"/>
      <c r="E144" s="15"/>
      <c r="F144" s="15"/>
      <c r="G144" s="15"/>
      <c r="H144" s="16"/>
      <c r="I144" s="16"/>
      <c r="J144" s="18"/>
      <c r="K144" s="18"/>
      <c r="L144" s="18"/>
      <c r="M144" s="16"/>
      <c r="N144" s="18"/>
      <c r="O144" s="16"/>
      <c r="P144" s="18"/>
    </row>
    <row r="145" spans="1:16" ht="16.350000000000001" customHeight="1" x14ac:dyDescent="0.2">
      <c r="A145" s="1"/>
      <c r="B145" s="15"/>
      <c r="C145" s="15"/>
      <c r="D145" s="15"/>
      <c r="E145" s="15"/>
      <c r="F145" s="15"/>
      <c r="G145" s="15"/>
      <c r="H145" s="182"/>
      <c r="I145" s="182"/>
      <c r="J145" s="18"/>
      <c r="K145" s="18"/>
      <c r="L145" s="18"/>
      <c r="M145" s="182"/>
      <c r="N145" s="18"/>
      <c r="O145" s="182"/>
      <c r="P145" s="18"/>
    </row>
    <row r="146" spans="1:16" ht="17.25" customHeight="1" x14ac:dyDescent="0.2">
      <c r="A146" s="1"/>
      <c r="B146" s="15"/>
      <c r="C146" s="15"/>
      <c r="D146" s="15"/>
      <c r="E146" s="15"/>
      <c r="F146" s="15"/>
      <c r="G146" s="15"/>
      <c r="H146" s="16"/>
      <c r="I146" s="16"/>
      <c r="J146" s="18"/>
      <c r="K146" s="18"/>
      <c r="L146" s="18"/>
      <c r="M146" s="16"/>
      <c r="N146" s="18"/>
      <c r="O146" s="16"/>
      <c r="P146" s="18"/>
    </row>
    <row r="147" spans="1:16" ht="17.25" customHeight="1" x14ac:dyDescent="0.2">
      <c r="A147" s="1"/>
      <c r="B147" s="15"/>
      <c r="C147" s="15"/>
      <c r="D147" s="15"/>
      <c r="E147" s="15"/>
      <c r="F147" s="15"/>
      <c r="G147" s="15"/>
      <c r="H147" s="182"/>
      <c r="I147" s="182"/>
      <c r="J147" s="18"/>
      <c r="K147" s="18"/>
      <c r="L147" s="18"/>
      <c r="M147" s="182"/>
      <c r="N147" s="18"/>
      <c r="O147" s="182"/>
      <c r="P147" s="18"/>
    </row>
    <row r="148" spans="1:16" ht="17.25" customHeight="1" x14ac:dyDescent="0.2">
      <c r="A148" s="1"/>
      <c r="B148" s="15"/>
      <c r="C148" s="15"/>
      <c r="D148" s="15"/>
      <c r="E148" s="15"/>
      <c r="F148" s="15"/>
      <c r="G148" s="15"/>
      <c r="H148" s="182"/>
      <c r="I148" s="182"/>
      <c r="J148" s="18"/>
      <c r="K148" s="18"/>
      <c r="L148" s="18"/>
      <c r="M148" s="182"/>
      <c r="N148" s="18"/>
      <c r="O148" s="182"/>
      <c r="P148" s="18"/>
    </row>
    <row r="149" spans="1:16" ht="12" customHeight="1" x14ac:dyDescent="0.2">
      <c r="A149" s="1"/>
      <c r="B149" s="15"/>
      <c r="C149" s="15"/>
      <c r="D149" s="15"/>
      <c r="E149" s="15"/>
      <c r="F149" s="15"/>
      <c r="G149" s="15"/>
      <c r="H149" s="16"/>
      <c r="I149" s="16"/>
      <c r="J149" s="18"/>
      <c r="K149" s="18"/>
      <c r="L149" s="18"/>
      <c r="M149" s="16"/>
      <c r="N149" s="18"/>
      <c r="O149" s="16"/>
      <c r="P149" s="18"/>
    </row>
    <row r="150" spans="1:16" ht="21.95" customHeight="1" x14ac:dyDescent="0.2">
      <c r="A150" s="39" t="str">
        <f>A100</f>
        <v>The accompanying notes are an integral part of these consolidated and separate financial statements.</v>
      </c>
      <c r="B150" s="39"/>
      <c r="C150" s="39"/>
      <c r="D150" s="39"/>
      <c r="E150" s="39"/>
      <c r="F150" s="39"/>
      <c r="G150" s="39"/>
      <c r="H150" s="39"/>
      <c r="I150" s="39"/>
      <c r="J150" s="40"/>
      <c r="K150" s="40"/>
      <c r="L150" s="40"/>
      <c r="M150" s="39"/>
      <c r="N150" s="40"/>
      <c r="O150" s="39"/>
      <c r="P150" s="40"/>
    </row>
  </sheetData>
  <mergeCells count="13">
    <mergeCell ref="J56:L56"/>
    <mergeCell ref="N56:P56"/>
    <mergeCell ref="J6:L6"/>
    <mergeCell ref="N6:P6"/>
    <mergeCell ref="J7:L7"/>
    <mergeCell ref="N7:P7"/>
    <mergeCell ref="A47:P47"/>
    <mergeCell ref="J57:L57"/>
    <mergeCell ref="N57:P57"/>
    <mergeCell ref="J106:L106"/>
    <mergeCell ref="N106:P106"/>
    <mergeCell ref="J107:L107"/>
    <mergeCell ref="N107:P10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50" max="16383" man="1"/>
    <brk id="10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D0DB-7E9F-4BB1-ACE4-2C7FDEACDFFD}">
  <dimension ref="A1:P106"/>
  <sheetViews>
    <sheetView zoomScaleNormal="100" zoomScaleSheetLayoutView="100" workbookViewId="0">
      <selection activeCell="D1" sqref="D1"/>
    </sheetView>
  </sheetViews>
  <sheetFormatPr defaultColWidth="8.140625" defaultRowHeight="16.5" customHeight="1" x14ac:dyDescent="0.2"/>
  <cols>
    <col min="1" max="1" width="1.42578125" style="4" customWidth="1"/>
    <col min="2" max="6" width="1.7109375" style="4" customWidth="1"/>
    <col min="7" max="7" width="19.7109375" style="4" customWidth="1"/>
    <col min="8" max="8" width="5.4257812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6384" width="8.140625" style="4"/>
  </cols>
  <sheetData>
    <row r="1" spans="1:16" ht="16.5" customHeight="1" x14ac:dyDescent="0.2">
      <c r="A1" s="1" t="str">
        <f>'EN_BS 7-9'!A101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 x14ac:dyDescent="0.2">
      <c r="A2" s="1" t="s">
        <v>70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 x14ac:dyDescent="0.2">
      <c r="A3" s="68" t="s">
        <v>71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6" ht="15" customHeight="1" x14ac:dyDescent="0.2">
      <c r="A4" s="33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6" ht="15" customHeight="1" x14ac:dyDescent="0.2">
      <c r="A5" s="33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5" customHeight="1" x14ac:dyDescent="0.2">
      <c r="A6" s="33"/>
      <c r="B6" s="1"/>
      <c r="C6" s="1"/>
      <c r="D6" s="1"/>
      <c r="E6" s="1"/>
      <c r="F6" s="1"/>
      <c r="G6" s="1"/>
      <c r="H6" s="2"/>
      <c r="I6" s="2"/>
      <c r="J6" s="186" t="s">
        <v>3</v>
      </c>
      <c r="K6" s="186"/>
      <c r="L6" s="186"/>
      <c r="M6" s="2"/>
      <c r="N6" s="186" t="s">
        <v>4</v>
      </c>
      <c r="O6" s="186"/>
      <c r="P6" s="186"/>
    </row>
    <row r="7" spans="1:16" ht="15" customHeight="1" x14ac:dyDescent="0.2">
      <c r="A7" s="33"/>
      <c r="B7" s="1"/>
      <c r="C7" s="1"/>
      <c r="D7" s="1"/>
      <c r="E7" s="1"/>
      <c r="F7" s="1"/>
      <c r="G7" s="1"/>
      <c r="H7" s="2"/>
      <c r="I7" s="2"/>
      <c r="J7" s="183" t="s">
        <v>5</v>
      </c>
      <c r="K7" s="183"/>
      <c r="L7" s="183"/>
      <c r="M7" s="2"/>
      <c r="N7" s="183" t="s">
        <v>5</v>
      </c>
      <c r="O7" s="183"/>
      <c r="P7" s="183"/>
    </row>
    <row r="8" spans="1:16" ht="15" customHeight="1" x14ac:dyDescent="0.2">
      <c r="A8" s="1"/>
      <c r="B8" s="1"/>
      <c r="C8" s="1"/>
      <c r="D8" s="1"/>
      <c r="E8" s="1"/>
      <c r="F8" s="1"/>
      <c r="G8" s="1"/>
      <c r="H8" s="15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6" ht="24" x14ac:dyDescent="0.2">
      <c r="A9" s="1"/>
      <c r="B9" s="1"/>
      <c r="C9" s="1"/>
      <c r="D9" s="1"/>
      <c r="E9" s="1"/>
      <c r="F9" s="1"/>
      <c r="G9" s="1"/>
      <c r="H9" s="11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6" ht="9.9499999999999993" customHeight="1" x14ac:dyDescent="0.2">
      <c r="A10" s="1"/>
      <c r="B10" s="1"/>
      <c r="C10" s="1"/>
      <c r="D10" s="1"/>
      <c r="E10" s="1"/>
      <c r="F10" s="1"/>
      <c r="G10" s="1"/>
      <c r="H10" s="2"/>
      <c r="I10" s="2"/>
      <c r="J10" s="69"/>
      <c r="K10" s="2"/>
      <c r="L10" s="2"/>
      <c r="M10" s="2"/>
      <c r="N10" s="69"/>
      <c r="O10" s="2"/>
      <c r="P10" s="2"/>
    </row>
    <row r="11" spans="1:16" ht="15" customHeight="1" x14ac:dyDescent="0.2">
      <c r="A11" s="15" t="s">
        <v>72</v>
      </c>
      <c r="B11" s="15"/>
      <c r="C11" s="15"/>
      <c r="D11" s="15"/>
      <c r="E11" s="15"/>
      <c r="F11" s="15"/>
      <c r="G11" s="15"/>
      <c r="H11" s="16">
        <v>26</v>
      </c>
      <c r="I11" s="16"/>
      <c r="J11" s="20">
        <v>18817770</v>
      </c>
      <c r="K11" s="21"/>
      <c r="L11" s="21">
        <v>18917062</v>
      </c>
      <c r="M11" s="27"/>
      <c r="N11" s="20">
        <v>18817675</v>
      </c>
      <c r="O11" s="26"/>
      <c r="P11" s="21">
        <v>18917062</v>
      </c>
    </row>
    <row r="12" spans="1:16" ht="15" customHeight="1" x14ac:dyDescent="0.2">
      <c r="A12" s="15" t="s">
        <v>73</v>
      </c>
      <c r="B12" s="15"/>
      <c r="C12" s="15"/>
      <c r="D12" s="15"/>
      <c r="E12" s="15"/>
      <c r="F12" s="15"/>
      <c r="G12" s="15"/>
      <c r="H12" s="16"/>
      <c r="I12" s="16"/>
      <c r="J12" s="29">
        <v>-17478514</v>
      </c>
      <c r="K12" s="21"/>
      <c r="L12" s="30">
        <v>-15849763</v>
      </c>
      <c r="M12" s="27"/>
      <c r="N12" s="29">
        <v>-17869468</v>
      </c>
      <c r="O12" s="26"/>
      <c r="P12" s="30">
        <v>-15984806</v>
      </c>
    </row>
    <row r="13" spans="1:16" ht="9.9499999999999993" customHeight="1" x14ac:dyDescent="0.2">
      <c r="A13" s="15"/>
      <c r="B13" s="15"/>
      <c r="C13" s="15"/>
      <c r="D13" s="15"/>
      <c r="E13" s="15"/>
      <c r="F13" s="15"/>
      <c r="G13" s="15"/>
      <c r="H13" s="16"/>
      <c r="I13" s="16"/>
      <c r="J13" s="24"/>
      <c r="K13" s="25"/>
      <c r="L13" s="25"/>
      <c r="M13" s="26"/>
      <c r="N13" s="24"/>
      <c r="O13" s="26"/>
      <c r="P13" s="25"/>
    </row>
    <row r="14" spans="1:16" ht="15" customHeight="1" x14ac:dyDescent="0.2">
      <c r="A14" s="1" t="s">
        <v>74</v>
      </c>
      <c r="B14" s="1"/>
      <c r="C14" s="1"/>
      <c r="D14" s="1"/>
      <c r="E14" s="1"/>
      <c r="F14" s="1"/>
      <c r="G14" s="1"/>
      <c r="H14" s="2"/>
      <c r="I14" s="2"/>
      <c r="J14" s="20">
        <f>SUM(J11:J12)</f>
        <v>1339256</v>
      </c>
      <c r="K14" s="21"/>
      <c r="L14" s="21">
        <f>SUM(L11:L12)</f>
        <v>3067299</v>
      </c>
      <c r="M14" s="27"/>
      <c r="N14" s="20">
        <f>SUM(N11:N12)</f>
        <v>948207</v>
      </c>
      <c r="O14" s="26"/>
      <c r="P14" s="21">
        <f>SUM(P11:P12)</f>
        <v>2932256</v>
      </c>
    </row>
    <row r="15" spans="1:16" ht="15" customHeight="1" x14ac:dyDescent="0.2">
      <c r="A15" s="15" t="s">
        <v>75</v>
      </c>
      <c r="B15" s="1"/>
      <c r="C15" s="15"/>
      <c r="D15" s="15"/>
      <c r="E15" s="15"/>
      <c r="F15" s="15"/>
      <c r="G15" s="15"/>
      <c r="H15" s="16">
        <v>27</v>
      </c>
      <c r="I15" s="16"/>
      <c r="J15" s="20">
        <v>154311</v>
      </c>
      <c r="K15" s="21"/>
      <c r="L15" s="21">
        <v>92992</v>
      </c>
      <c r="M15" s="27"/>
      <c r="N15" s="20">
        <v>444013</v>
      </c>
      <c r="O15" s="26"/>
      <c r="P15" s="21">
        <v>120120</v>
      </c>
    </row>
    <row r="16" spans="1:16" ht="15" customHeight="1" x14ac:dyDescent="0.2">
      <c r="A16" s="15" t="s">
        <v>76</v>
      </c>
      <c r="B16" s="15"/>
      <c r="C16" s="15"/>
      <c r="D16" s="15"/>
      <c r="E16" s="15"/>
      <c r="F16" s="15"/>
      <c r="G16" s="15"/>
      <c r="H16" s="16"/>
      <c r="I16" s="16"/>
      <c r="J16" s="20">
        <v>-236083</v>
      </c>
      <c r="K16" s="21"/>
      <c r="L16" s="21">
        <v>-250111</v>
      </c>
      <c r="M16" s="27"/>
      <c r="N16" s="20">
        <v>-235669</v>
      </c>
      <c r="O16" s="26"/>
      <c r="P16" s="21">
        <v>-246567</v>
      </c>
    </row>
    <row r="17" spans="1:16" ht="15" customHeight="1" x14ac:dyDescent="0.2">
      <c r="A17" s="15" t="s">
        <v>77</v>
      </c>
      <c r="B17" s="15"/>
      <c r="C17" s="15"/>
      <c r="D17" s="15"/>
      <c r="E17" s="15"/>
      <c r="F17" s="15"/>
      <c r="G17" s="15"/>
      <c r="H17" s="16"/>
      <c r="I17" s="16"/>
      <c r="J17" s="20">
        <v>-1143524</v>
      </c>
      <c r="K17" s="21"/>
      <c r="L17" s="21">
        <v>-1064157</v>
      </c>
      <c r="M17" s="27"/>
      <c r="N17" s="20">
        <v>-1142285</v>
      </c>
      <c r="O17" s="26"/>
      <c r="P17" s="21">
        <v>-1063319</v>
      </c>
    </row>
    <row r="18" spans="1:16" ht="15" customHeight="1" x14ac:dyDescent="0.2">
      <c r="A18" s="15" t="s">
        <v>78</v>
      </c>
      <c r="B18" s="15"/>
      <c r="C18" s="15"/>
      <c r="D18" s="15"/>
      <c r="E18" s="15"/>
      <c r="F18" s="15"/>
      <c r="G18" s="15"/>
      <c r="H18" s="16"/>
      <c r="I18" s="16"/>
      <c r="J18" s="29">
        <v>-96846</v>
      </c>
      <c r="K18" s="21"/>
      <c r="L18" s="30">
        <v>-111961</v>
      </c>
      <c r="M18" s="27"/>
      <c r="N18" s="29">
        <v>-36972</v>
      </c>
      <c r="O18" s="26"/>
      <c r="P18" s="30">
        <v>-83023</v>
      </c>
    </row>
    <row r="19" spans="1:16" ht="9.9499999999999993" customHeight="1" x14ac:dyDescent="0.2">
      <c r="A19" s="15"/>
      <c r="B19" s="15"/>
      <c r="C19" s="15"/>
      <c r="D19" s="15"/>
      <c r="E19" s="15"/>
      <c r="F19" s="15"/>
      <c r="G19" s="15"/>
      <c r="H19" s="16"/>
      <c r="I19" s="16"/>
      <c r="J19" s="62"/>
      <c r="K19" s="44"/>
      <c r="L19" s="44"/>
      <c r="M19" s="26"/>
      <c r="N19" s="62"/>
      <c r="O19" s="26"/>
      <c r="P19" s="44"/>
    </row>
    <row r="20" spans="1:16" ht="15" customHeight="1" x14ac:dyDescent="0.2">
      <c r="A20" s="1" t="s">
        <v>79</v>
      </c>
      <c r="B20" s="15"/>
      <c r="C20" s="15"/>
      <c r="D20" s="15"/>
      <c r="E20" s="15"/>
      <c r="F20" s="15"/>
      <c r="G20" s="15"/>
      <c r="H20" s="16"/>
      <c r="I20" s="16"/>
      <c r="J20" s="20">
        <f>SUM(J14:J18)</f>
        <v>17114</v>
      </c>
      <c r="K20" s="21"/>
      <c r="L20" s="21">
        <f>SUM(L14:L18)</f>
        <v>1734062</v>
      </c>
      <c r="M20" s="27"/>
      <c r="N20" s="20">
        <f>SUM(N14:N18)</f>
        <v>-22706</v>
      </c>
      <c r="O20" s="26"/>
      <c r="P20" s="21">
        <f>SUM(P14:P18)</f>
        <v>1659467</v>
      </c>
    </row>
    <row r="21" spans="1:16" ht="15" customHeight="1" x14ac:dyDescent="0.2">
      <c r="A21" s="15" t="s">
        <v>80</v>
      </c>
      <c r="B21" s="15"/>
      <c r="C21" s="15"/>
      <c r="D21" s="15"/>
      <c r="E21" s="15"/>
      <c r="F21" s="15"/>
      <c r="G21" s="15"/>
      <c r="H21" s="16">
        <v>29</v>
      </c>
      <c r="I21" s="16"/>
      <c r="J21" s="29">
        <v>27823</v>
      </c>
      <c r="K21" s="21"/>
      <c r="L21" s="30">
        <v>-329037</v>
      </c>
      <c r="M21" s="27"/>
      <c r="N21" s="29">
        <v>53997</v>
      </c>
      <c r="O21" s="26"/>
      <c r="P21" s="30">
        <v>-321856</v>
      </c>
    </row>
    <row r="22" spans="1:16" ht="9.9499999999999993" customHeight="1" x14ac:dyDescent="0.2">
      <c r="A22" s="15"/>
      <c r="B22" s="1"/>
      <c r="C22" s="15"/>
      <c r="D22" s="15"/>
      <c r="E22" s="15"/>
      <c r="F22" s="15"/>
      <c r="G22" s="15"/>
      <c r="H22" s="16"/>
      <c r="I22" s="16"/>
      <c r="J22" s="24"/>
      <c r="K22" s="25"/>
      <c r="L22" s="25"/>
      <c r="M22" s="26"/>
      <c r="N22" s="24"/>
      <c r="O22" s="26"/>
      <c r="P22" s="25"/>
    </row>
    <row r="23" spans="1:16" ht="15" customHeight="1" x14ac:dyDescent="0.2">
      <c r="A23" s="1" t="s">
        <v>81</v>
      </c>
      <c r="B23" s="1"/>
      <c r="C23" s="15"/>
      <c r="D23" s="15"/>
      <c r="E23" s="15"/>
      <c r="F23" s="15"/>
      <c r="G23" s="15"/>
      <c r="H23" s="16"/>
      <c r="I23" s="16"/>
      <c r="J23" s="20">
        <f>SUM(J20:J21)</f>
        <v>44937</v>
      </c>
      <c r="K23" s="21"/>
      <c r="L23" s="21">
        <f>SUM(L20:L21)</f>
        <v>1405025</v>
      </c>
      <c r="M23" s="27"/>
      <c r="N23" s="20">
        <f>SUM(N20:N21)</f>
        <v>31291</v>
      </c>
      <c r="O23" s="26"/>
      <c r="P23" s="21">
        <f>SUM(P20:P21)</f>
        <v>1337611</v>
      </c>
    </row>
    <row r="24" spans="1:16" ht="15" customHeight="1" x14ac:dyDescent="0.2">
      <c r="A24" s="1"/>
      <c r="B24" s="1"/>
      <c r="C24" s="15"/>
      <c r="D24" s="15"/>
      <c r="E24" s="15"/>
      <c r="F24" s="15"/>
      <c r="G24" s="15"/>
      <c r="H24" s="16"/>
      <c r="I24" s="16"/>
      <c r="J24" s="20"/>
      <c r="K24" s="21"/>
      <c r="L24" s="21"/>
      <c r="M24" s="27"/>
      <c r="N24" s="20"/>
      <c r="O24" s="26"/>
      <c r="P24" s="21"/>
    </row>
    <row r="25" spans="1:16" ht="15" customHeight="1" x14ac:dyDescent="0.2">
      <c r="A25" s="1" t="s">
        <v>82</v>
      </c>
      <c r="B25" s="1"/>
      <c r="C25" s="15"/>
      <c r="D25" s="15"/>
      <c r="E25" s="15"/>
      <c r="F25" s="15"/>
      <c r="G25" s="15"/>
      <c r="H25" s="16"/>
      <c r="I25" s="16"/>
      <c r="J25" s="70"/>
      <c r="K25" s="71"/>
      <c r="L25" s="71"/>
      <c r="M25" s="26"/>
      <c r="N25" s="70"/>
      <c r="O25" s="26"/>
      <c r="P25" s="71"/>
    </row>
    <row r="26" spans="1:16" ht="15" customHeight="1" x14ac:dyDescent="0.2">
      <c r="A26" s="72" t="s">
        <v>83</v>
      </c>
      <c r="B26" s="72"/>
      <c r="C26" s="72"/>
      <c r="D26" s="72"/>
      <c r="E26" s="15"/>
      <c r="F26" s="15"/>
      <c r="G26" s="15"/>
      <c r="H26" s="16"/>
      <c r="I26" s="16"/>
      <c r="J26" s="70"/>
      <c r="K26" s="71"/>
      <c r="L26" s="71"/>
      <c r="M26" s="26"/>
      <c r="N26" s="70"/>
      <c r="O26" s="26"/>
      <c r="P26" s="71"/>
    </row>
    <row r="27" spans="1:16" ht="15" customHeight="1" x14ac:dyDescent="0.2">
      <c r="A27" s="73"/>
      <c r="B27" s="74" t="s">
        <v>84</v>
      </c>
      <c r="C27" s="72"/>
      <c r="D27" s="72"/>
      <c r="E27" s="15"/>
      <c r="F27" s="15"/>
      <c r="G27" s="15"/>
      <c r="H27" s="16"/>
      <c r="I27" s="16"/>
      <c r="J27" s="70"/>
      <c r="K27" s="71"/>
      <c r="L27" s="71"/>
      <c r="M27" s="26"/>
      <c r="N27" s="70"/>
      <c r="O27" s="26"/>
      <c r="P27" s="71"/>
    </row>
    <row r="28" spans="1:16" ht="15" customHeight="1" x14ac:dyDescent="0.2">
      <c r="A28" s="15" t="s">
        <v>85</v>
      </c>
      <c r="B28" s="1"/>
      <c r="C28" s="15"/>
      <c r="D28" s="15"/>
      <c r="E28" s="15"/>
      <c r="F28" s="15"/>
      <c r="G28" s="15"/>
      <c r="H28" s="16"/>
      <c r="I28" s="16"/>
      <c r="J28" s="70"/>
      <c r="K28" s="71"/>
      <c r="L28" s="71"/>
      <c r="M28" s="26"/>
      <c r="N28" s="70"/>
      <c r="O28" s="26"/>
      <c r="P28" s="71"/>
    </row>
    <row r="29" spans="1:16" ht="15" customHeight="1" x14ac:dyDescent="0.2">
      <c r="A29" s="15"/>
      <c r="B29" s="15" t="s">
        <v>86</v>
      </c>
      <c r="C29" s="15"/>
      <c r="D29" s="15"/>
      <c r="E29" s="15"/>
      <c r="F29" s="15"/>
      <c r="G29" s="15"/>
      <c r="H29" s="16"/>
      <c r="I29" s="16"/>
      <c r="J29" s="29">
        <v>9503</v>
      </c>
      <c r="K29" s="21"/>
      <c r="L29" s="30">
        <v>-7376</v>
      </c>
      <c r="M29" s="27"/>
      <c r="N29" s="29">
        <v>7207</v>
      </c>
      <c r="O29" s="26"/>
      <c r="P29" s="30">
        <v>-7784</v>
      </c>
    </row>
    <row r="30" spans="1:16" ht="9.9499999999999993" customHeight="1" x14ac:dyDescent="0.2">
      <c r="A30" s="15"/>
      <c r="B30" s="15"/>
      <c r="C30" s="15"/>
      <c r="D30" s="15"/>
      <c r="E30" s="15"/>
      <c r="F30" s="15"/>
      <c r="G30" s="15"/>
      <c r="H30" s="16"/>
      <c r="I30" s="16"/>
      <c r="J30" s="70"/>
      <c r="K30" s="71"/>
      <c r="L30" s="71"/>
      <c r="M30" s="26"/>
      <c r="N30" s="70"/>
      <c r="O30" s="26"/>
      <c r="P30" s="71"/>
    </row>
    <row r="31" spans="1:16" ht="15" customHeight="1" x14ac:dyDescent="0.2">
      <c r="A31" s="1"/>
      <c r="B31" s="15" t="s">
        <v>87</v>
      </c>
      <c r="C31" s="15"/>
      <c r="D31" s="15"/>
      <c r="E31" s="1"/>
      <c r="F31" s="1"/>
      <c r="G31" s="1"/>
      <c r="H31" s="2"/>
      <c r="I31" s="2"/>
      <c r="J31" s="75"/>
      <c r="K31" s="76"/>
      <c r="L31" s="76"/>
      <c r="M31" s="49"/>
      <c r="N31" s="75"/>
      <c r="O31" s="49"/>
      <c r="P31" s="76"/>
    </row>
    <row r="32" spans="1:16" ht="15" customHeight="1" x14ac:dyDescent="0.2">
      <c r="A32" s="77"/>
      <c r="B32" s="15"/>
      <c r="C32" s="15" t="s">
        <v>88</v>
      </c>
      <c r="D32" s="15"/>
      <c r="E32" s="1"/>
      <c r="F32" s="1"/>
      <c r="G32" s="1"/>
      <c r="H32" s="2"/>
      <c r="I32" s="2"/>
      <c r="J32" s="29">
        <f>SUM(J29)</f>
        <v>9503</v>
      </c>
      <c r="K32" s="21"/>
      <c r="L32" s="30">
        <f>SUM(L29)</f>
        <v>-7376</v>
      </c>
      <c r="M32" s="27"/>
      <c r="N32" s="29">
        <f>SUM(N29)</f>
        <v>7207</v>
      </c>
      <c r="O32" s="21"/>
      <c r="P32" s="30">
        <f>SUM(P29)</f>
        <v>-7784</v>
      </c>
    </row>
    <row r="33" spans="1:16" ht="9.9499999999999993" customHeight="1" x14ac:dyDescent="0.2">
      <c r="A33" s="77"/>
      <c r="B33" s="15"/>
      <c r="C33" s="15"/>
      <c r="D33" s="15"/>
      <c r="E33" s="1"/>
      <c r="F33" s="1"/>
      <c r="G33" s="1"/>
      <c r="H33" s="2"/>
      <c r="I33" s="2"/>
      <c r="J33" s="20"/>
      <c r="K33" s="21"/>
      <c r="L33" s="21"/>
      <c r="M33" s="27"/>
      <c r="N33" s="20"/>
      <c r="O33" s="26"/>
      <c r="P33" s="21"/>
    </row>
    <row r="34" spans="1:16" ht="15" customHeight="1" x14ac:dyDescent="0.2">
      <c r="A34" s="72" t="s">
        <v>89</v>
      </c>
      <c r="B34" s="72"/>
      <c r="C34" s="72"/>
      <c r="D34" s="72"/>
      <c r="E34" s="15"/>
      <c r="F34" s="15"/>
      <c r="G34" s="15"/>
      <c r="H34" s="16"/>
      <c r="I34" s="16"/>
      <c r="J34" s="70"/>
      <c r="K34" s="71"/>
      <c r="L34" s="71"/>
      <c r="M34" s="26"/>
      <c r="N34" s="70"/>
      <c r="O34" s="26"/>
      <c r="P34" s="71"/>
    </row>
    <row r="35" spans="1:16" ht="15" customHeight="1" x14ac:dyDescent="0.2">
      <c r="A35" s="73"/>
      <c r="B35" s="74" t="s">
        <v>90</v>
      </c>
      <c r="C35" s="72"/>
      <c r="D35" s="72"/>
      <c r="E35" s="15"/>
      <c r="F35" s="15"/>
      <c r="G35" s="15"/>
      <c r="H35" s="16"/>
      <c r="I35" s="16"/>
      <c r="J35" s="70"/>
      <c r="K35" s="71"/>
      <c r="L35" s="71"/>
      <c r="M35" s="26"/>
      <c r="N35" s="70"/>
      <c r="O35" s="26"/>
      <c r="P35" s="71"/>
    </row>
    <row r="36" spans="1:16" ht="15" customHeight="1" x14ac:dyDescent="0.2">
      <c r="A36" s="73"/>
      <c r="B36" s="34" t="s">
        <v>91</v>
      </c>
      <c r="C36" s="72"/>
      <c r="D36" s="72"/>
      <c r="E36" s="15"/>
      <c r="F36" s="15"/>
      <c r="G36" s="15"/>
      <c r="H36" s="16"/>
      <c r="I36" s="16"/>
      <c r="J36" s="70"/>
      <c r="K36" s="71"/>
      <c r="L36" s="71"/>
      <c r="M36" s="26"/>
      <c r="N36" s="70"/>
      <c r="O36" s="26"/>
      <c r="P36" s="71"/>
    </row>
    <row r="37" spans="1:16" ht="15" customHeight="1" x14ac:dyDescent="0.2">
      <c r="A37" s="15"/>
      <c r="B37" s="1"/>
      <c r="C37" s="15" t="s">
        <v>92</v>
      </c>
      <c r="D37" s="15"/>
      <c r="E37" s="15"/>
      <c r="F37" s="15"/>
      <c r="G37" s="15"/>
      <c r="H37" s="16"/>
      <c r="I37" s="16"/>
      <c r="J37" s="70"/>
      <c r="K37" s="71"/>
      <c r="L37" s="71"/>
      <c r="M37" s="26"/>
      <c r="N37" s="70"/>
      <c r="O37" s="26"/>
      <c r="P37" s="71"/>
    </row>
    <row r="38" spans="1:16" ht="15" customHeight="1" x14ac:dyDescent="0.2">
      <c r="A38" s="15"/>
      <c r="B38" s="15"/>
      <c r="C38" s="15" t="s">
        <v>93</v>
      </c>
      <c r="D38" s="15"/>
      <c r="E38" s="15"/>
      <c r="F38" s="15"/>
      <c r="G38" s="15"/>
      <c r="H38" s="16"/>
      <c r="I38" s="16"/>
      <c r="J38" s="29">
        <v>-6502</v>
      </c>
      <c r="K38" s="21"/>
      <c r="L38" s="30">
        <v>0</v>
      </c>
      <c r="M38" s="27"/>
      <c r="N38" s="29">
        <v>-6502</v>
      </c>
      <c r="O38" s="26"/>
      <c r="P38" s="30">
        <v>0</v>
      </c>
    </row>
    <row r="39" spans="1:16" ht="9.9499999999999993" customHeight="1" x14ac:dyDescent="0.2">
      <c r="A39" s="15"/>
      <c r="B39" s="15"/>
      <c r="C39" s="15"/>
      <c r="D39" s="15"/>
      <c r="E39" s="15"/>
      <c r="F39" s="15"/>
      <c r="G39" s="15"/>
      <c r="H39" s="16"/>
      <c r="I39" s="16"/>
      <c r="J39" s="70"/>
      <c r="K39" s="71"/>
      <c r="L39" s="71"/>
      <c r="M39" s="26"/>
      <c r="N39" s="70"/>
      <c r="O39" s="26"/>
      <c r="P39" s="71"/>
    </row>
    <row r="40" spans="1:16" ht="15" customHeight="1" x14ac:dyDescent="0.2">
      <c r="A40" s="1"/>
      <c r="B40" s="15" t="s">
        <v>94</v>
      </c>
      <c r="C40" s="15"/>
      <c r="D40" s="15"/>
      <c r="E40" s="1"/>
      <c r="F40" s="1"/>
      <c r="G40" s="1"/>
      <c r="H40" s="2"/>
      <c r="I40" s="2"/>
      <c r="J40" s="75"/>
      <c r="K40" s="76"/>
      <c r="L40" s="76"/>
      <c r="M40" s="49"/>
      <c r="N40" s="75"/>
      <c r="O40" s="49"/>
      <c r="P40" s="76"/>
    </row>
    <row r="41" spans="1:16" ht="15" customHeight="1" x14ac:dyDescent="0.2">
      <c r="A41" s="77"/>
      <c r="B41" s="15"/>
      <c r="C41" s="15" t="s">
        <v>90</v>
      </c>
      <c r="D41" s="15"/>
      <c r="E41" s="1"/>
      <c r="F41" s="1"/>
      <c r="G41" s="1"/>
      <c r="H41" s="2"/>
      <c r="I41" s="2"/>
      <c r="J41" s="29">
        <f>SUM(J38)</f>
        <v>-6502</v>
      </c>
      <c r="K41" s="21"/>
      <c r="L41" s="30">
        <f>SUM(L38)</f>
        <v>0</v>
      </c>
      <c r="M41" s="27"/>
      <c r="N41" s="29">
        <f>SUM(N38)</f>
        <v>-6502</v>
      </c>
      <c r="O41" s="21"/>
      <c r="P41" s="30">
        <f>SUM(P38)</f>
        <v>0</v>
      </c>
    </row>
    <row r="42" spans="1:16" ht="9.9499999999999993" customHeight="1" x14ac:dyDescent="0.2">
      <c r="A42" s="77"/>
      <c r="B42" s="15"/>
      <c r="C42" s="15"/>
      <c r="D42" s="15"/>
      <c r="E42" s="1"/>
      <c r="F42" s="1"/>
      <c r="G42" s="1"/>
      <c r="H42" s="2"/>
      <c r="I42" s="2"/>
      <c r="J42" s="20"/>
      <c r="K42" s="21"/>
      <c r="L42" s="21"/>
      <c r="M42" s="27"/>
      <c r="N42" s="20"/>
      <c r="O42" s="26"/>
      <c r="P42" s="21"/>
    </row>
    <row r="43" spans="1:16" ht="15" customHeight="1" x14ac:dyDescent="0.2">
      <c r="A43" s="1" t="s">
        <v>95</v>
      </c>
      <c r="B43" s="1"/>
      <c r="C43" s="1"/>
      <c r="D43" s="1"/>
      <c r="E43" s="1"/>
      <c r="F43" s="1"/>
      <c r="G43" s="1"/>
      <c r="H43" s="2"/>
      <c r="I43" s="2"/>
      <c r="J43" s="75"/>
      <c r="K43" s="76"/>
      <c r="L43" s="76"/>
      <c r="M43" s="49"/>
      <c r="N43" s="75"/>
      <c r="O43" s="49"/>
      <c r="P43" s="76"/>
    </row>
    <row r="44" spans="1:16" ht="15" customHeight="1" x14ac:dyDescent="0.2">
      <c r="A44" s="77"/>
      <c r="B44" s="1" t="s">
        <v>96</v>
      </c>
      <c r="C44" s="1"/>
      <c r="D44" s="1"/>
      <c r="E44" s="1"/>
      <c r="F44" s="1"/>
      <c r="G44" s="1"/>
      <c r="H44" s="2"/>
      <c r="I44" s="2"/>
      <c r="J44" s="29">
        <f>SUM(J32,J41)</f>
        <v>3001</v>
      </c>
      <c r="K44" s="21"/>
      <c r="L44" s="30">
        <f>SUM(L32,L41)</f>
        <v>-7376</v>
      </c>
      <c r="M44" s="27"/>
      <c r="N44" s="29">
        <f>SUM(N32,N41)</f>
        <v>705</v>
      </c>
      <c r="O44" s="21"/>
      <c r="P44" s="30">
        <f>SUM(P32,P41)</f>
        <v>-7784</v>
      </c>
    </row>
    <row r="45" spans="1:16" ht="9.9499999999999993" customHeight="1" x14ac:dyDescent="0.2">
      <c r="A45" s="15"/>
      <c r="B45" s="15"/>
      <c r="C45" s="15"/>
      <c r="D45" s="15"/>
      <c r="E45" s="15"/>
      <c r="F45" s="15"/>
      <c r="G45" s="15"/>
      <c r="H45" s="16"/>
      <c r="I45" s="16"/>
      <c r="J45" s="24"/>
      <c r="K45" s="25"/>
      <c r="L45" s="25"/>
      <c r="M45" s="26"/>
      <c r="N45" s="24"/>
      <c r="O45" s="26"/>
      <c r="P45" s="25"/>
    </row>
    <row r="46" spans="1:16" ht="14.45" customHeight="1" x14ac:dyDescent="0.2">
      <c r="A46" s="1" t="s">
        <v>97</v>
      </c>
      <c r="B46" s="15"/>
      <c r="C46" s="15"/>
      <c r="D46" s="15"/>
      <c r="E46" s="15"/>
      <c r="F46" s="15"/>
      <c r="G46" s="15"/>
      <c r="H46" s="16"/>
      <c r="I46" s="16"/>
      <c r="J46" s="24"/>
      <c r="K46" s="25"/>
      <c r="L46" s="25"/>
      <c r="M46" s="26"/>
      <c r="N46" s="24"/>
      <c r="O46" s="26"/>
      <c r="P46" s="25"/>
    </row>
    <row r="47" spans="1:16" ht="15" customHeight="1" thickBot="1" x14ac:dyDescent="0.25">
      <c r="A47" s="1"/>
      <c r="B47" s="1" t="s">
        <v>98</v>
      </c>
      <c r="C47" s="15"/>
      <c r="D47" s="15"/>
      <c r="E47" s="15"/>
      <c r="F47" s="15"/>
      <c r="G47" s="15"/>
      <c r="H47" s="16"/>
      <c r="I47" s="16"/>
      <c r="J47" s="35">
        <f>SUM(J23,J44)</f>
        <v>47938</v>
      </c>
      <c r="K47" s="21"/>
      <c r="L47" s="36">
        <f>SUM(L23,L44)</f>
        <v>1397649</v>
      </c>
      <c r="M47" s="27"/>
      <c r="N47" s="35">
        <f>SUM(N23,N44)</f>
        <v>31996</v>
      </c>
      <c r="O47" s="26"/>
      <c r="P47" s="36">
        <f>SUM(P23,P44)</f>
        <v>1329827</v>
      </c>
    </row>
    <row r="48" spans="1:16" ht="15" customHeight="1" thickTop="1" x14ac:dyDescent="0.2">
      <c r="A48" s="1"/>
      <c r="B48" s="1"/>
      <c r="C48" s="15"/>
      <c r="D48" s="15"/>
      <c r="E48" s="15"/>
      <c r="F48" s="15"/>
      <c r="G48" s="15"/>
      <c r="H48" s="16"/>
      <c r="I48" s="16"/>
      <c r="J48" s="21"/>
      <c r="K48" s="21"/>
      <c r="L48" s="21"/>
      <c r="M48" s="27"/>
      <c r="N48" s="21"/>
      <c r="O48" s="26"/>
      <c r="P48" s="21"/>
    </row>
    <row r="49" spans="1:16" ht="15" customHeight="1" x14ac:dyDescent="0.2">
      <c r="A49" s="1"/>
      <c r="B49" s="1"/>
      <c r="C49" s="15"/>
      <c r="D49" s="15"/>
      <c r="E49" s="15"/>
      <c r="F49" s="15"/>
      <c r="G49" s="15"/>
      <c r="H49" s="16"/>
      <c r="I49" s="16"/>
      <c r="J49" s="21"/>
      <c r="K49" s="21"/>
      <c r="L49" s="21"/>
      <c r="M49" s="27"/>
      <c r="N49" s="21"/>
      <c r="O49" s="26"/>
      <c r="P49" s="21"/>
    </row>
    <row r="50" spans="1:16" ht="15" customHeight="1" x14ac:dyDescent="0.2">
      <c r="A50" s="1"/>
      <c r="B50" s="1"/>
      <c r="C50" s="15"/>
      <c r="D50" s="15"/>
      <c r="E50" s="15"/>
      <c r="F50" s="15"/>
      <c r="G50" s="15"/>
      <c r="H50" s="16"/>
      <c r="I50" s="16"/>
      <c r="J50" s="21"/>
      <c r="K50" s="21"/>
      <c r="L50" s="21"/>
      <c r="M50" s="27"/>
      <c r="N50" s="21"/>
      <c r="O50" s="26"/>
      <c r="P50" s="21"/>
    </row>
    <row r="51" spans="1:16" ht="15" customHeight="1" x14ac:dyDescent="0.2">
      <c r="A51" s="1"/>
      <c r="B51" s="1"/>
      <c r="C51" s="15"/>
      <c r="D51" s="15"/>
      <c r="E51" s="15"/>
      <c r="F51" s="15"/>
      <c r="G51" s="15"/>
      <c r="H51" s="16"/>
      <c r="I51" s="16"/>
      <c r="J51" s="21"/>
      <c r="K51" s="21"/>
      <c r="L51" s="21"/>
      <c r="M51" s="27"/>
      <c r="N51" s="21"/>
      <c r="O51" s="26"/>
      <c r="P51" s="21"/>
    </row>
    <row r="52" spans="1:16" ht="15" customHeight="1" x14ac:dyDescent="0.2">
      <c r="A52" s="1"/>
      <c r="B52" s="1"/>
      <c r="C52" s="15"/>
      <c r="D52" s="15"/>
      <c r="E52" s="15"/>
      <c r="F52" s="15"/>
      <c r="G52" s="15"/>
      <c r="H52" s="16"/>
      <c r="I52" s="16"/>
      <c r="J52" s="21"/>
      <c r="K52" s="21"/>
      <c r="L52" s="21"/>
      <c r="M52" s="27"/>
      <c r="N52" s="21"/>
      <c r="O52" s="26"/>
      <c r="P52" s="21"/>
    </row>
    <row r="53" spans="1:16" ht="15" customHeight="1" x14ac:dyDescent="0.2">
      <c r="A53" s="15"/>
      <c r="B53" s="1"/>
      <c r="C53" s="15"/>
      <c r="D53" s="15"/>
      <c r="E53" s="15"/>
      <c r="F53" s="15"/>
      <c r="G53" s="15"/>
      <c r="H53" s="78"/>
      <c r="I53" s="16"/>
      <c r="J53" s="44"/>
      <c r="K53" s="44"/>
      <c r="L53" s="44"/>
      <c r="M53" s="26"/>
      <c r="N53" s="44"/>
      <c r="O53" s="26"/>
      <c r="P53" s="44"/>
    </row>
    <row r="54" spans="1:16" ht="11.25" customHeight="1" x14ac:dyDescent="0.2">
      <c r="A54" s="15"/>
      <c r="B54" s="1"/>
      <c r="C54" s="15"/>
      <c r="D54" s="15"/>
      <c r="E54" s="15"/>
      <c r="F54" s="15"/>
      <c r="G54" s="15"/>
      <c r="H54" s="78"/>
      <c r="I54" s="182"/>
      <c r="J54" s="44"/>
      <c r="K54" s="44"/>
      <c r="L54" s="44"/>
      <c r="M54" s="26"/>
      <c r="N54" s="44"/>
      <c r="O54" s="26"/>
      <c r="P54" s="44"/>
    </row>
    <row r="55" spans="1:16" ht="21.95" customHeight="1" x14ac:dyDescent="0.2">
      <c r="A55" s="39" t="str">
        <f>'EN_BS 7-9'!A150</f>
        <v>The accompanying notes are an integral part of these consolidated and separate financial statements.</v>
      </c>
      <c r="B55" s="39"/>
      <c r="C55" s="39"/>
      <c r="D55" s="39"/>
      <c r="E55" s="39"/>
      <c r="F55" s="39"/>
      <c r="G55" s="39"/>
      <c r="H55" s="45"/>
      <c r="I55" s="45"/>
      <c r="J55" s="79"/>
      <c r="K55" s="79"/>
      <c r="L55" s="79"/>
      <c r="M55" s="45"/>
      <c r="N55" s="79"/>
      <c r="O55" s="45"/>
      <c r="P55" s="79"/>
    </row>
    <row r="56" spans="1:16" ht="16.5" customHeight="1" x14ac:dyDescent="0.2">
      <c r="A56" s="1" t="str">
        <f>A1</f>
        <v>Kerry Express (Thailand) Public Company Limited</v>
      </c>
      <c r="B56" s="1"/>
      <c r="C56" s="1"/>
      <c r="D56" s="1"/>
      <c r="E56" s="1"/>
      <c r="F56" s="1"/>
      <c r="G56" s="1"/>
      <c r="H56" s="2"/>
      <c r="I56" s="2"/>
      <c r="J56" s="3"/>
      <c r="K56" s="3"/>
      <c r="L56" s="3"/>
      <c r="M56" s="2"/>
      <c r="N56" s="3"/>
      <c r="O56" s="2"/>
      <c r="P56" s="3"/>
    </row>
    <row r="57" spans="1:16" ht="16.5" customHeight="1" x14ac:dyDescent="0.2">
      <c r="A57" s="1" t="s">
        <v>99</v>
      </c>
      <c r="B57" s="1"/>
      <c r="C57" s="1"/>
      <c r="D57" s="1"/>
      <c r="E57" s="1"/>
      <c r="F57" s="1"/>
      <c r="G57" s="1"/>
      <c r="H57" s="2"/>
      <c r="I57" s="2"/>
      <c r="J57" s="3"/>
      <c r="K57" s="3"/>
      <c r="L57" s="3"/>
      <c r="M57" s="2"/>
      <c r="N57" s="3"/>
      <c r="O57" s="2"/>
      <c r="P57" s="3"/>
    </row>
    <row r="58" spans="1:16" ht="16.5" customHeight="1" x14ac:dyDescent="0.2">
      <c r="A58" s="68" t="s">
        <v>71</v>
      </c>
      <c r="B58" s="6"/>
      <c r="C58" s="6"/>
      <c r="D58" s="6"/>
      <c r="E58" s="6"/>
      <c r="F58" s="6"/>
      <c r="G58" s="6"/>
      <c r="H58" s="7"/>
      <c r="I58" s="7"/>
      <c r="J58" s="8"/>
      <c r="K58" s="8"/>
      <c r="L58" s="8"/>
      <c r="M58" s="7"/>
      <c r="N58" s="8"/>
      <c r="O58" s="7"/>
      <c r="P58" s="8"/>
    </row>
    <row r="59" spans="1:16" ht="15" customHeight="1" x14ac:dyDescent="0.2">
      <c r="A59" s="33"/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2"/>
      <c r="N59" s="3"/>
      <c r="O59" s="2"/>
      <c r="P59" s="3"/>
    </row>
    <row r="60" spans="1:16" ht="15" customHeight="1" x14ac:dyDescent="0.2">
      <c r="A60" s="33"/>
      <c r="B60" s="1"/>
      <c r="C60" s="1"/>
      <c r="D60" s="1"/>
      <c r="E60" s="1"/>
      <c r="F60" s="1"/>
      <c r="G60" s="1"/>
      <c r="H60" s="2"/>
      <c r="I60" s="2"/>
      <c r="J60" s="3"/>
      <c r="K60" s="3"/>
      <c r="L60" s="3"/>
      <c r="M60" s="2"/>
      <c r="N60" s="3"/>
      <c r="O60" s="2"/>
      <c r="P60" s="3"/>
    </row>
    <row r="61" spans="1:16" ht="15" customHeight="1" x14ac:dyDescent="0.2">
      <c r="A61" s="33"/>
      <c r="B61" s="1"/>
      <c r="C61" s="1"/>
      <c r="D61" s="1"/>
      <c r="E61" s="1"/>
      <c r="F61" s="1"/>
      <c r="G61" s="1"/>
      <c r="H61" s="2"/>
      <c r="I61" s="2"/>
      <c r="J61" s="186" t="s">
        <v>3</v>
      </c>
      <c r="K61" s="186"/>
      <c r="L61" s="186"/>
      <c r="M61" s="2"/>
      <c r="N61" s="186" t="s">
        <v>4</v>
      </c>
      <c r="O61" s="186"/>
      <c r="P61" s="186"/>
    </row>
    <row r="62" spans="1:16" ht="15" customHeight="1" x14ac:dyDescent="0.2">
      <c r="A62" s="33"/>
      <c r="B62" s="1"/>
      <c r="C62" s="1"/>
      <c r="D62" s="1"/>
      <c r="E62" s="1"/>
      <c r="F62" s="1"/>
      <c r="G62" s="1"/>
      <c r="H62" s="2"/>
      <c r="I62" s="2"/>
      <c r="J62" s="183" t="s">
        <v>5</v>
      </c>
      <c r="K62" s="183"/>
      <c r="L62" s="183"/>
      <c r="M62" s="2"/>
      <c r="N62" s="183" t="s">
        <v>5</v>
      </c>
      <c r="O62" s="183"/>
      <c r="P62" s="183"/>
    </row>
    <row r="63" spans="1:16" ht="15" customHeight="1" x14ac:dyDescent="0.2">
      <c r="A63" s="1"/>
      <c r="B63" s="1"/>
      <c r="C63" s="1"/>
      <c r="D63" s="1"/>
      <c r="E63" s="1"/>
      <c r="F63" s="1"/>
      <c r="G63" s="1"/>
      <c r="H63" s="15"/>
      <c r="I63" s="2"/>
      <c r="J63" s="10" t="s">
        <v>6</v>
      </c>
      <c r="K63" s="10"/>
      <c r="L63" s="10" t="s">
        <v>7</v>
      </c>
      <c r="M63" s="2"/>
      <c r="N63" s="10" t="s">
        <v>6</v>
      </c>
      <c r="O63" s="2"/>
      <c r="P63" s="10" t="s">
        <v>7</v>
      </c>
    </row>
    <row r="64" spans="1:16" ht="24" x14ac:dyDescent="0.2">
      <c r="A64" s="1"/>
      <c r="B64" s="1"/>
      <c r="C64" s="1"/>
      <c r="D64" s="1"/>
      <c r="E64" s="1"/>
      <c r="F64" s="1"/>
      <c r="G64" s="1"/>
      <c r="H64" s="11" t="s">
        <v>100</v>
      </c>
      <c r="I64" s="2"/>
      <c r="J64" s="12" t="s">
        <v>9</v>
      </c>
      <c r="K64" s="13"/>
      <c r="L64" s="12" t="s">
        <v>9</v>
      </c>
      <c r="M64" s="2"/>
      <c r="N64" s="12" t="s">
        <v>9</v>
      </c>
      <c r="O64" s="2"/>
      <c r="P64" s="12" t="s">
        <v>9</v>
      </c>
    </row>
    <row r="65" spans="1:16" ht="15.95" customHeight="1" x14ac:dyDescent="0.2">
      <c r="A65" s="1"/>
      <c r="B65" s="1"/>
      <c r="C65" s="1"/>
      <c r="D65" s="1"/>
      <c r="E65" s="1"/>
      <c r="F65" s="1"/>
      <c r="G65" s="1"/>
      <c r="H65" s="2"/>
      <c r="I65" s="2"/>
      <c r="J65" s="69"/>
      <c r="K65" s="2"/>
      <c r="L65" s="2"/>
      <c r="M65" s="2"/>
      <c r="N65" s="69"/>
      <c r="O65" s="2"/>
      <c r="P65" s="2"/>
    </row>
    <row r="66" spans="1:16" ht="15.95" customHeight="1" x14ac:dyDescent="0.2">
      <c r="A66" s="1" t="s">
        <v>101</v>
      </c>
      <c r="B66" s="1"/>
      <c r="C66" s="15"/>
      <c r="D66" s="15"/>
      <c r="E66" s="15"/>
      <c r="F66" s="15"/>
      <c r="G66" s="15"/>
      <c r="H66" s="78"/>
      <c r="I66" s="16"/>
      <c r="J66" s="62"/>
      <c r="K66" s="44"/>
      <c r="L66" s="44"/>
      <c r="M66" s="26"/>
      <c r="N66" s="62"/>
      <c r="O66" s="26"/>
      <c r="P66" s="44"/>
    </row>
    <row r="67" spans="1:16" ht="15.95" customHeight="1" x14ac:dyDescent="0.2">
      <c r="A67" s="15" t="s">
        <v>102</v>
      </c>
      <c r="B67" s="1"/>
      <c r="C67" s="15"/>
      <c r="D67" s="15"/>
      <c r="E67" s="15"/>
      <c r="F67" s="15"/>
      <c r="G67" s="15"/>
      <c r="H67" s="78"/>
      <c r="I67" s="16"/>
      <c r="J67" s="20">
        <f>J23-J68</f>
        <v>46918</v>
      </c>
      <c r="K67" s="21"/>
      <c r="L67" s="21">
        <f>L23</f>
        <v>1405025</v>
      </c>
      <c r="M67" s="27"/>
      <c r="N67" s="20">
        <f>N23</f>
        <v>31291</v>
      </c>
      <c r="O67" s="26"/>
      <c r="P67" s="21">
        <f>P23</f>
        <v>1337611</v>
      </c>
    </row>
    <row r="68" spans="1:16" ht="15.95" customHeight="1" x14ac:dyDescent="0.2">
      <c r="A68" s="15" t="s">
        <v>67</v>
      </c>
      <c r="B68" s="1"/>
      <c r="C68" s="15"/>
      <c r="D68" s="15"/>
      <c r="E68" s="15"/>
      <c r="F68" s="15"/>
      <c r="G68" s="15"/>
      <c r="H68" s="78"/>
      <c r="I68" s="16"/>
      <c r="J68" s="29">
        <v>-1981</v>
      </c>
      <c r="K68" s="21"/>
      <c r="L68" s="30">
        <v>0</v>
      </c>
      <c r="M68" s="27"/>
      <c r="N68" s="29">
        <v>0</v>
      </c>
      <c r="O68" s="26"/>
      <c r="P68" s="30">
        <v>0</v>
      </c>
    </row>
    <row r="69" spans="1:16" ht="15.95" customHeight="1" x14ac:dyDescent="0.2">
      <c r="A69" s="15"/>
      <c r="B69" s="1"/>
      <c r="C69" s="15"/>
      <c r="D69" s="15"/>
      <c r="E69" s="15"/>
      <c r="F69" s="15"/>
      <c r="G69" s="15"/>
      <c r="H69" s="78"/>
      <c r="I69" s="16"/>
      <c r="J69" s="20"/>
      <c r="K69" s="21"/>
      <c r="L69" s="21"/>
      <c r="M69" s="27"/>
      <c r="N69" s="20"/>
      <c r="O69" s="26"/>
      <c r="P69" s="21"/>
    </row>
    <row r="70" spans="1:16" ht="15.95" customHeight="1" thickBot="1" x14ac:dyDescent="0.25">
      <c r="A70" s="15"/>
      <c r="B70" s="1"/>
      <c r="C70" s="15"/>
      <c r="D70" s="15"/>
      <c r="E70" s="15"/>
      <c r="F70" s="15"/>
      <c r="G70" s="15"/>
      <c r="H70" s="78"/>
      <c r="I70" s="16"/>
      <c r="J70" s="35">
        <f>SUM(J67:J68)</f>
        <v>44937</v>
      </c>
      <c r="K70" s="21"/>
      <c r="L70" s="36">
        <f>SUM(L67:L68)</f>
        <v>1405025</v>
      </c>
      <c r="M70" s="27"/>
      <c r="N70" s="35">
        <f>SUM(N67:N68)</f>
        <v>31291</v>
      </c>
      <c r="O70" s="26"/>
      <c r="P70" s="36">
        <f>SUM(P67:P68)</f>
        <v>1337611</v>
      </c>
    </row>
    <row r="71" spans="1:16" ht="15.95" customHeight="1" thickTop="1" x14ac:dyDescent="0.2">
      <c r="A71" s="15"/>
      <c r="B71" s="1"/>
      <c r="C71" s="15"/>
      <c r="D71" s="15"/>
      <c r="E71" s="15"/>
      <c r="F71" s="15"/>
      <c r="G71" s="15"/>
      <c r="H71" s="78"/>
      <c r="I71" s="16"/>
      <c r="J71" s="24"/>
      <c r="K71" s="25"/>
      <c r="L71" s="25"/>
      <c r="M71" s="26"/>
      <c r="N71" s="24"/>
      <c r="O71" s="26"/>
      <c r="P71" s="25"/>
    </row>
    <row r="72" spans="1:16" ht="15.95" customHeight="1" x14ac:dyDescent="0.2">
      <c r="A72" s="1" t="s">
        <v>97</v>
      </c>
      <c r="B72" s="1"/>
      <c r="C72" s="15"/>
      <c r="D72" s="15"/>
      <c r="E72" s="15"/>
      <c r="F72" s="15"/>
      <c r="G72" s="15"/>
      <c r="H72" s="78"/>
      <c r="I72" s="16"/>
      <c r="J72" s="62"/>
      <c r="K72" s="44"/>
      <c r="L72" s="44"/>
      <c r="M72" s="26"/>
      <c r="N72" s="62"/>
      <c r="O72" s="26"/>
      <c r="P72" s="44"/>
    </row>
    <row r="73" spans="1:16" ht="15.95" customHeight="1" x14ac:dyDescent="0.2">
      <c r="A73" s="1"/>
      <c r="B73" s="1" t="s">
        <v>103</v>
      </c>
      <c r="C73" s="15"/>
      <c r="D73" s="15"/>
      <c r="E73" s="15"/>
      <c r="F73" s="15"/>
      <c r="G73" s="15"/>
      <c r="H73" s="78"/>
      <c r="I73" s="16"/>
      <c r="J73" s="62"/>
      <c r="K73" s="44"/>
      <c r="L73" s="44"/>
      <c r="M73" s="26"/>
      <c r="N73" s="62"/>
      <c r="O73" s="26"/>
      <c r="P73" s="44"/>
    </row>
    <row r="74" spans="1:16" ht="15.95" customHeight="1" x14ac:dyDescent="0.2">
      <c r="A74" s="15" t="s">
        <v>102</v>
      </c>
      <c r="B74" s="1"/>
      <c r="C74" s="15"/>
      <c r="D74" s="15"/>
      <c r="E74" s="15"/>
      <c r="F74" s="15"/>
      <c r="G74" s="15"/>
      <c r="H74" s="78"/>
      <c r="I74" s="16"/>
      <c r="J74" s="20">
        <f>J47-J75</f>
        <v>49919</v>
      </c>
      <c r="K74" s="21"/>
      <c r="L74" s="21">
        <f>L47</f>
        <v>1397649</v>
      </c>
      <c r="M74" s="27"/>
      <c r="N74" s="20">
        <f>N47</f>
        <v>31996</v>
      </c>
      <c r="O74" s="26"/>
      <c r="P74" s="21">
        <f>P47</f>
        <v>1329827</v>
      </c>
    </row>
    <row r="75" spans="1:16" ht="15.95" customHeight="1" x14ac:dyDescent="0.2">
      <c r="A75" s="15" t="s">
        <v>67</v>
      </c>
      <c r="B75" s="1"/>
      <c r="C75" s="15"/>
      <c r="D75" s="15"/>
      <c r="E75" s="15"/>
      <c r="F75" s="15"/>
      <c r="G75" s="15"/>
      <c r="H75" s="78"/>
      <c r="I75" s="16"/>
      <c r="J75" s="29">
        <f>J68</f>
        <v>-1981</v>
      </c>
      <c r="K75" s="21"/>
      <c r="L75" s="30">
        <v>0</v>
      </c>
      <c r="M75" s="27"/>
      <c r="N75" s="29">
        <v>0</v>
      </c>
      <c r="O75" s="26"/>
      <c r="P75" s="30">
        <v>0</v>
      </c>
    </row>
    <row r="76" spans="1:16" ht="15.95" customHeight="1" x14ac:dyDescent="0.2">
      <c r="A76" s="15"/>
      <c r="B76" s="1"/>
      <c r="C76" s="15"/>
      <c r="D76" s="15"/>
      <c r="E76" s="15"/>
      <c r="F76" s="15"/>
      <c r="G76" s="15"/>
      <c r="H76" s="78"/>
      <c r="I76" s="16"/>
      <c r="J76" s="20"/>
      <c r="K76" s="21"/>
      <c r="L76" s="21"/>
      <c r="M76" s="27"/>
      <c r="N76" s="20"/>
      <c r="O76" s="26"/>
      <c r="P76" s="21"/>
    </row>
    <row r="77" spans="1:16" ht="15.95" customHeight="1" thickBot="1" x14ac:dyDescent="0.25">
      <c r="A77" s="1"/>
      <c r="B77" s="1"/>
      <c r="C77" s="15"/>
      <c r="D77" s="15"/>
      <c r="E77" s="15"/>
      <c r="F77" s="15"/>
      <c r="G77" s="15"/>
      <c r="H77" s="78"/>
      <c r="I77" s="16"/>
      <c r="J77" s="35">
        <f>SUM(J74:J75)</f>
        <v>47938</v>
      </c>
      <c r="K77" s="21"/>
      <c r="L77" s="36">
        <f>SUM(L74:L75)</f>
        <v>1397649</v>
      </c>
      <c r="M77" s="27"/>
      <c r="N77" s="35">
        <f>SUM(N74:N75)</f>
        <v>31996</v>
      </c>
      <c r="O77" s="26"/>
      <c r="P77" s="36">
        <f>SUM(P74:P75)</f>
        <v>1329827</v>
      </c>
    </row>
    <row r="78" spans="1:16" ht="15.95" customHeight="1" thickTop="1" x14ac:dyDescent="0.2">
      <c r="A78" s="1"/>
      <c r="B78" s="1"/>
      <c r="C78" s="15"/>
      <c r="D78" s="15"/>
      <c r="E78" s="15"/>
      <c r="F78" s="15"/>
      <c r="G78" s="15"/>
      <c r="H78" s="78"/>
      <c r="I78" s="16"/>
      <c r="J78" s="80"/>
      <c r="K78" s="15"/>
      <c r="L78" s="15"/>
      <c r="M78" s="16"/>
      <c r="N78" s="80"/>
      <c r="O78" s="16"/>
      <c r="P78" s="15"/>
    </row>
    <row r="79" spans="1:16" ht="15.95" customHeight="1" x14ac:dyDescent="0.2">
      <c r="A79" s="1" t="s">
        <v>104</v>
      </c>
      <c r="B79" s="15"/>
      <c r="C79" s="15"/>
      <c r="D79" s="15"/>
      <c r="E79" s="15"/>
      <c r="F79" s="15"/>
      <c r="G79" s="15"/>
      <c r="H79" s="16"/>
      <c r="I79" s="16"/>
      <c r="J79" s="81"/>
      <c r="K79" s="82"/>
      <c r="L79" s="82"/>
      <c r="M79" s="16"/>
      <c r="N79" s="81"/>
      <c r="O79" s="16"/>
      <c r="P79" s="82"/>
    </row>
    <row r="80" spans="1:16" ht="15.95" customHeight="1" x14ac:dyDescent="0.2">
      <c r="A80" s="1"/>
      <c r="B80" s="15"/>
      <c r="C80" s="15"/>
      <c r="D80" s="15"/>
      <c r="E80" s="15"/>
      <c r="F80" s="15"/>
      <c r="G80" s="15"/>
      <c r="H80" s="16"/>
      <c r="I80" s="16"/>
      <c r="J80" s="81"/>
      <c r="K80" s="82"/>
      <c r="L80" s="82"/>
      <c r="M80" s="16"/>
      <c r="N80" s="81"/>
      <c r="O80" s="16"/>
      <c r="P80" s="82"/>
    </row>
    <row r="81" spans="1:16" ht="15.95" customHeight="1" x14ac:dyDescent="0.2">
      <c r="A81" s="15" t="s">
        <v>105</v>
      </c>
      <c r="B81" s="15"/>
      <c r="C81" s="15"/>
      <c r="D81" s="15"/>
      <c r="E81" s="15"/>
      <c r="F81" s="15"/>
      <c r="G81" s="15"/>
      <c r="H81" s="16">
        <v>30</v>
      </c>
      <c r="I81" s="16"/>
      <c r="J81" s="83">
        <v>2.7E-2</v>
      </c>
      <c r="K81" s="84"/>
      <c r="L81" s="84">
        <v>1.111</v>
      </c>
      <c r="M81" s="85"/>
      <c r="N81" s="83">
        <v>1.7999999999999999E-2</v>
      </c>
      <c r="O81" s="16"/>
      <c r="P81" s="84">
        <v>1.0580000000000001</v>
      </c>
    </row>
    <row r="82" spans="1:16" ht="15.95" customHeight="1" x14ac:dyDescent="0.2">
      <c r="A82" s="15" t="s">
        <v>106</v>
      </c>
      <c r="B82" s="15"/>
      <c r="C82" s="15"/>
      <c r="D82" s="15"/>
      <c r="E82" s="15"/>
      <c r="F82" s="15"/>
      <c r="G82" s="15"/>
      <c r="H82" s="16">
        <v>30</v>
      </c>
      <c r="I82" s="16"/>
      <c r="J82" s="83">
        <v>2.7E-2</v>
      </c>
      <c r="K82" s="84"/>
      <c r="L82" s="84">
        <v>1.111</v>
      </c>
      <c r="M82" s="85"/>
      <c r="N82" s="83">
        <v>1.7999999999999999E-2</v>
      </c>
      <c r="O82" s="16"/>
      <c r="P82" s="84">
        <v>1.0580000000000001</v>
      </c>
    </row>
    <row r="83" spans="1:16" ht="15.95" customHeight="1" x14ac:dyDescent="0.2">
      <c r="A83" s="15"/>
      <c r="B83" s="15"/>
      <c r="C83" s="15"/>
      <c r="D83" s="15"/>
      <c r="E83" s="15"/>
      <c r="F83" s="15"/>
      <c r="G83" s="15"/>
      <c r="H83" s="16"/>
      <c r="I83" s="16"/>
      <c r="J83" s="84"/>
      <c r="K83" s="84"/>
      <c r="L83" s="84"/>
      <c r="M83" s="85"/>
      <c r="N83" s="84"/>
      <c r="O83" s="16"/>
      <c r="P83" s="84"/>
    </row>
    <row r="84" spans="1:16" ht="15.95" customHeight="1" x14ac:dyDescent="0.2">
      <c r="A84" s="15"/>
      <c r="B84" s="15"/>
      <c r="C84" s="15"/>
      <c r="D84" s="15"/>
      <c r="E84" s="15"/>
      <c r="F84" s="15"/>
      <c r="G84" s="15"/>
      <c r="H84" s="16"/>
      <c r="I84" s="16"/>
      <c r="J84" s="84"/>
      <c r="K84" s="84"/>
      <c r="L84" s="84"/>
      <c r="M84" s="85"/>
      <c r="N84" s="84"/>
      <c r="O84" s="16"/>
      <c r="P84" s="84"/>
    </row>
    <row r="85" spans="1:16" ht="15.95" customHeight="1" x14ac:dyDescent="0.2">
      <c r="A85" s="15"/>
      <c r="B85" s="15"/>
      <c r="C85" s="15"/>
      <c r="D85" s="15"/>
      <c r="E85" s="15"/>
      <c r="F85" s="15"/>
      <c r="G85" s="15"/>
      <c r="H85" s="16"/>
      <c r="I85" s="16"/>
      <c r="J85" s="84"/>
      <c r="K85" s="84"/>
      <c r="L85" s="84"/>
      <c r="M85" s="85"/>
      <c r="N85" s="84"/>
      <c r="O85" s="16"/>
      <c r="P85" s="84"/>
    </row>
    <row r="86" spans="1:16" ht="15" customHeight="1" x14ac:dyDescent="0.2">
      <c r="A86" s="15"/>
      <c r="B86" s="15"/>
      <c r="C86" s="15"/>
      <c r="D86" s="15"/>
      <c r="E86" s="15"/>
      <c r="F86" s="15"/>
      <c r="G86" s="15"/>
      <c r="H86" s="16"/>
      <c r="I86" s="16"/>
      <c r="J86" s="84"/>
      <c r="K86" s="84"/>
      <c r="L86" s="84"/>
      <c r="M86" s="85"/>
      <c r="N86" s="84"/>
      <c r="O86" s="16"/>
      <c r="P86" s="84"/>
    </row>
    <row r="87" spans="1:16" ht="15" customHeight="1" x14ac:dyDescent="0.2">
      <c r="A87" s="15"/>
      <c r="B87" s="15"/>
      <c r="C87" s="15"/>
      <c r="D87" s="15"/>
      <c r="E87" s="15"/>
      <c r="F87" s="15"/>
      <c r="G87" s="15"/>
      <c r="H87" s="16"/>
      <c r="I87" s="16"/>
      <c r="J87" s="84"/>
      <c r="K87" s="84"/>
      <c r="L87" s="84"/>
      <c r="M87" s="85"/>
      <c r="N87" s="84"/>
      <c r="O87" s="16"/>
      <c r="P87" s="84"/>
    </row>
    <row r="88" spans="1:16" ht="15" customHeight="1" x14ac:dyDescent="0.2">
      <c r="A88" s="15"/>
      <c r="B88" s="15"/>
      <c r="C88" s="15"/>
      <c r="D88" s="15"/>
      <c r="E88" s="15"/>
      <c r="F88" s="15"/>
      <c r="G88" s="15"/>
      <c r="H88" s="16"/>
      <c r="I88" s="16"/>
      <c r="J88" s="84"/>
      <c r="K88" s="84"/>
      <c r="L88" s="84"/>
      <c r="M88" s="85"/>
      <c r="N88" s="84"/>
      <c r="O88" s="16"/>
      <c r="P88" s="84"/>
    </row>
    <row r="89" spans="1:16" ht="15" customHeight="1" x14ac:dyDescent="0.2">
      <c r="A89" s="15"/>
      <c r="B89" s="15"/>
      <c r="C89" s="15"/>
      <c r="D89" s="15"/>
      <c r="E89" s="15"/>
      <c r="F89" s="15"/>
      <c r="G89" s="15"/>
      <c r="H89" s="16"/>
      <c r="I89" s="16"/>
      <c r="J89" s="84"/>
      <c r="K89" s="84"/>
      <c r="L89" s="84"/>
      <c r="M89" s="85"/>
      <c r="N89" s="84"/>
      <c r="O89" s="16"/>
      <c r="P89" s="84"/>
    </row>
    <row r="90" spans="1:16" ht="15" customHeight="1" x14ac:dyDescent="0.2">
      <c r="A90" s="15"/>
      <c r="B90" s="15"/>
      <c r="C90" s="15"/>
      <c r="D90" s="15"/>
      <c r="E90" s="15"/>
      <c r="F90" s="15"/>
      <c r="G90" s="15"/>
      <c r="H90" s="16"/>
      <c r="I90" s="16"/>
      <c r="J90" s="84"/>
      <c r="K90" s="84"/>
      <c r="L90" s="84"/>
      <c r="M90" s="85"/>
      <c r="N90" s="84"/>
      <c r="O90" s="16"/>
      <c r="P90" s="84"/>
    </row>
    <row r="91" spans="1:16" ht="15" customHeight="1" x14ac:dyDescent="0.2">
      <c r="A91" s="15"/>
      <c r="B91" s="15"/>
      <c r="C91" s="15"/>
      <c r="D91" s="15"/>
      <c r="E91" s="15"/>
      <c r="F91" s="15"/>
      <c r="G91" s="15"/>
      <c r="H91" s="16"/>
      <c r="I91" s="16"/>
      <c r="J91" s="84"/>
      <c r="K91" s="84"/>
      <c r="L91" s="84"/>
      <c r="M91" s="85"/>
      <c r="N91" s="84"/>
      <c r="O91" s="16"/>
      <c r="P91" s="84"/>
    </row>
    <row r="92" spans="1:16" ht="15" customHeight="1" x14ac:dyDescent="0.2">
      <c r="A92" s="15"/>
      <c r="B92" s="15"/>
      <c r="C92" s="15"/>
      <c r="D92" s="15"/>
      <c r="E92" s="15"/>
      <c r="F92" s="15"/>
      <c r="G92" s="15"/>
      <c r="H92" s="16"/>
      <c r="I92" s="16"/>
      <c r="J92" s="84"/>
      <c r="K92" s="84"/>
      <c r="L92" s="84"/>
      <c r="M92" s="85"/>
      <c r="N92" s="84"/>
      <c r="O92" s="16"/>
      <c r="P92" s="84"/>
    </row>
    <row r="93" spans="1:16" ht="15" customHeight="1" x14ac:dyDescent="0.2">
      <c r="A93" s="15"/>
      <c r="B93" s="15"/>
      <c r="C93" s="15"/>
      <c r="D93" s="15"/>
      <c r="E93" s="15"/>
      <c r="F93" s="15"/>
      <c r="G93" s="15"/>
      <c r="H93" s="16"/>
      <c r="I93" s="16"/>
      <c r="J93" s="84"/>
      <c r="K93" s="84"/>
      <c r="L93" s="84"/>
      <c r="M93" s="85"/>
      <c r="N93" s="84"/>
      <c r="O93" s="16"/>
      <c r="P93" s="84"/>
    </row>
    <row r="94" spans="1:16" ht="15" customHeight="1" x14ac:dyDescent="0.2">
      <c r="A94" s="15"/>
      <c r="B94" s="15"/>
      <c r="C94" s="15"/>
      <c r="D94" s="15"/>
      <c r="E94" s="15"/>
      <c r="F94" s="15"/>
      <c r="G94" s="15"/>
      <c r="H94" s="16"/>
      <c r="I94" s="16"/>
      <c r="J94" s="84"/>
      <c r="K94" s="84"/>
      <c r="L94" s="84"/>
      <c r="M94" s="85"/>
      <c r="N94" s="84"/>
      <c r="O94" s="16"/>
      <c r="P94" s="84"/>
    </row>
    <row r="95" spans="1:16" ht="15" customHeight="1" x14ac:dyDescent="0.2">
      <c r="A95" s="15"/>
      <c r="B95" s="15"/>
      <c r="C95" s="15"/>
      <c r="D95" s="15"/>
      <c r="E95" s="15"/>
      <c r="F95" s="15"/>
      <c r="G95" s="15"/>
      <c r="H95" s="16"/>
      <c r="I95" s="16"/>
      <c r="J95" s="84"/>
      <c r="K95" s="84"/>
      <c r="L95" s="84"/>
      <c r="M95" s="85"/>
      <c r="N95" s="84"/>
      <c r="O95" s="16"/>
      <c r="P95" s="84"/>
    </row>
    <row r="96" spans="1:16" ht="15" customHeight="1" x14ac:dyDescent="0.2">
      <c r="A96" s="15"/>
      <c r="B96" s="15"/>
      <c r="C96" s="15"/>
      <c r="D96" s="15"/>
      <c r="E96" s="15"/>
      <c r="F96" s="15"/>
      <c r="G96" s="15"/>
      <c r="H96" s="16"/>
      <c r="I96" s="16"/>
      <c r="J96" s="84"/>
      <c r="K96" s="84"/>
      <c r="L96" s="84"/>
      <c r="M96" s="85"/>
      <c r="N96" s="84"/>
      <c r="O96" s="16"/>
      <c r="P96" s="84"/>
    </row>
    <row r="97" spans="1:16" ht="15" customHeight="1" x14ac:dyDescent="0.2">
      <c r="A97" s="15"/>
      <c r="B97" s="15"/>
      <c r="C97" s="15"/>
      <c r="D97" s="15"/>
      <c r="E97" s="15"/>
      <c r="F97" s="15"/>
      <c r="G97" s="15"/>
      <c r="H97" s="16"/>
      <c r="I97" s="16"/>
      <c r="J97" s="84"/>
      <c r="K97" s="84"/>
      <c r="L97" s="84"/>
      <c r="M97" s="85"/>
      <c r="N97" s="84"/>
      <c r="O97" s="16"/>
      <c r="P97" s="84"/>
    </row>
    <row r="98" spans="1:16" ht="15" customHeight="1" x14ac:dyDescent="0.2">
      <c r="A98" s="15"/>
      <c r="B98" s="15"/>
      <c r="C98" s="15"/>
      <c r="D98" s="15"/>
      <c r="E98" s="15"/>
      <c r="F98" s="15"/>
      <c r="G98" s="15"/>
      <c r="H98" s="16"/>
      <c r="I98" s="16"/>
      <c r="J98" s="84"/>
      <c r="K98" s="84"/>
      <c r="L98" s="84"/>
      <c r="M98" s="85"/>
      <c r="N98" s="84"/>
      <c r="O98" s="16"/>
      <c r="P98" s="84"/>
    </row>
    <row r="99" spans="1:16" ht="15" customHeight="1" x14ac:dyDescent="0.2">
      <c r="A99" s="15"/>
      <c r="B99" s="15"/>
      <c r="C99" s="15"/>
      <c r="D99" s="15"/>
      <c r="E99" s="15"/>
      <c r="F99" s="15"/>
      <c r="G99" s="15"/>
      <c r="H99" s="16"/>
      <c r="I99" s="16"/>
      <c r="J99" s="84"/>
      <c r="K99" s="84"/>
      <c r="L99" s="84"/>
      <c r="M99" s="85"/>
      <c r="N99" s="84"/>
      <c r="O99" s="16"/>
      <c r="P99" s="84"/>
    </row>
    <row r="100" spans="1:16" ht="15" customHeight="1" x14ac:dyDescent="0.2">
      <c r="A100" s="15"/>
      <c r="B100" s="15"/>
      <c r="C100" s="15"/>
      <c r="D100" s="15"/>
      <c r="E100" s="15"/>
      <c r="F100" s="15"/>
      <c r="G100" s="15"/>
      <c r="H100" s="16"/>
      <c r="I100" s="16"/>
      <c r="J100" s="84"/>
      <c r="K100" s="84"/>
      <c r="L100" s="84"/>
      <c r="M100" s="85"/>
      <c r="N100" s="84"/>
      <c r="O100" s="16"/>
      <c r="P100" s="84"/>
    </row>
    <row r="101" spans="1:16" ht="15" customHeight="1" x14ac:dyDescent="0.2">
      <c r="A101" s="15"/>
      <c r="B101" s="15"/>
      <c r="C101" s="15"/>
      <c r="D101" s="15"/>
      <c r="E101" s="15"/>
      <c r="F101" s="15"/>
      <c r="G101" s="15"/>
      <c r="H101" s="16"/>
      <c r="I101" s="16"/>
      <c r="J101" s="84"/>
      <c r="K101" s="84"/>
      <c r="L101" s="84"/>
      <c r="M101" s="85"/>
      <c r="N101" s="84"/>
      <c r="O101" s="16"/>
      <c r="P101" s="84"/>
    </row>
    <row r="102" spans="1:16" ht="15" customHeight="1" x14ac:dyDescent="0.2">
      <c r="A102" s="15"/>
      <c r="B102" s="15"/>
      <c r="C102" s="15"/>
      <c r="D102" s="15"/>
      <c r="E102" s="15"/>
      <c r="F102" s="15"/>
      <c r="G102" s="15"/>
      <c r="H102" s="16"/>
      <c r="I102" s="16"/>
      <c r="J102" s="84"/>
      <c r="K102" s="84"/>
      <c r="L102" s="84"/>
      <c r="M102" s="85"/>
      <c r="N102" s="84"/>
      <c r="O102" s="16"/>
      <c r="P102" s="84"/>
    </row>
    <row r="103" spans="1:16" ht="15" customHeight="1" x14ac:dyDescent="0.2">
      <c r="A103" s="15"/>
      <c r="B103" s="15"/>
      <c r="C103" s="15"/>
      <c r="D103" s="15"/>
      <c r="E103" s="15"/>
      <c r="F103" s="15"/>
      <c r="G103" s="15"/>
      <c r="H103" s="16"/>
      <c r="I103" s="16"/>
      <c r="J103" s="84"/>
      <c r="K103" s="84"/>
      <c r="L103" s="84"/>
      <c r="M103" s="85"/>
      <c r="N103" s="84"/>
      <c r="O103" s="16"/>
      <c r="P103" s="84"/>
    </row>
    <row r="104" spans="1:16" ht="15" customHeight="1" x14ac:dyDescent="0.2">
      <c r="A104" s="15"/>
      <c r="B104" s="15"/>
      <c r="C104" s="15"/>
      <c r="D104" s="15"/>
      <c r="E104" s="15"/>
      <c r="F104" s="15"/>
      <c r="G104" s="15"/>
      <c r="H104" s="16"/>
      <c r="I104" s="16"/>
      <c r="J104" s="84"/>
      <c r="K104" s="84"/>
      <c r="L104" s="84"/>
      <c r="M104" s="85"/>
      <c r="N104" s="84"/>
      <c r="O104" s="16"/>
      <c r="P104" s="84"/>
    </row>
    <row r="105" spans="1:16" ht="6" customHeight="1" x14ac:dyDescent="0.2">
      <c r="A105" s="15"/>
      <c r="B105" s="15"/>
      <c r="C105" s="15"/>
      <c r="D105" s="15"/>
      <c r="E105" s="15"/>
      <c r="F105" s="15"/>
      <c r="G105" s="15"/>
      <c r="H105" s="16"/>
      <c r="I105" s="16"/>
      <c r="J105" s="84"/>
      <c r="K105" s="84"/>
      <c r="L105" s="84"/>
      <c r="M105" s="85"/>
      <c r="N105" s="84"/>
      <c r="O105" s="16"/>
      <c r="P105" s="84"/>
    </row>
    <row r="106" spans="1:16" ht="21.95" customHeight="1" x14ac:dyDescent="0.2">
      <c r="A106" s="39" t="str">
        <f>'EN_BS 7-9'!A150</f>
        <v>The accompanying notes are an integral part of these consolidated and separate financial statements.</v>
      </c>
      <c r="B106" s="39"/>
      <c r="C106" s="39"/>
      <c r="D106" s="39"/>
      <c r="E106" s="39"/>
      <c r="F106" s="39"/>
      <c r="G106" s="39"/>
      <c r="H106" s="45"/>
      <c r="I106" s="45"/>
      <c r="J106" s="79"/>
      <c r="K106" s="79"/>
      <c r="L106" s="79"/>
      <c r="M106" s="45"/>
      <c r="N106" s="79"/>
      <c r="O106" s="45"/>
      <c r="P106" s="79"/>
    </row>
  </sheetData>
  <mergeCells count="8">
    <mergeCell ref="J62:L62"/>
    <mergeCell ref="N62:P62"/>
    <mergeCell ref="J6:L6"/>
    <mergeCell ref="N6:P6"/>
    <mergeCell ref="J7:L7"/>
    <mergeCell ref="N7:P7"/>
    <mergeCell ref="J61:L61"/>
    <mergeCell ref="N61:P61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BC62-3F65-4A42-85F3-EC9EDF0A085D}">
  <dimension ref="A1:V48"/>
  <sheetViews>
    <sheetView showWhiteSpace="0" zoomScaleNormal="100" zoomScaleSheetLayoutView="90" workbookViewId="0">
      <selection activeCell="C1" sqref="C1"/>
    </sheetView>
  </sheetViews>
  <sheetFormatPr defaultColWidth="8.140625" defaultRowHeight="16.5" customHeight="1" x14ac:dyDescent="0.2"/>
  <cols>
    <col min="1" max="2" width="1.7109375" style="4" customWidth="1"/>
    <col min="3" max="3" width="35.28515625" style="4" customWidth="1"/>
    <col min="4" max="4" width="5.14062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1.140625" style="4" customWidth="1"/>
    <col min="21" max="21" width="0.85546875" style="4" customWidth="1"/>
    <col min="22" max="22" width="12.140625" style="4" customWidth="1"/>
    <col min="23" max="16384" width="8.140625" style="4"/>
  </cols>
  <sheetData>
    <row r="1" spans="1:22" ht="16.5" customHeight="1" x14ac:dyDescent="0.2">
      <c r="A1" s="1" t="str">
        <f>'EN_PL 10-11'!A1</f>
        <v>Kerry Express (Thailand) Public Company Limited</v>
      </c>
      <c r="B1" s="1"/>
      <c r="C1" s="1"/>
      <c r="D1" s="1"/>
      <c r="E1" s="1"/>
      <c r="F1" s="86"/>
      <c r="G1" s="87"/>
      <c r="H1" s="86"/>
      <c r="I1" s="87"/>
      <c r="J1" s="86"/>
      <c r="K1" s="87"/>
      <c r="L1" s="87"/>
      <c r="M1" s="87"/>
      <c r="N1" s="3"/>
      <c r="O1" s="87"/>
      <c r="P1" s="3"/>
      <c r="Q1" s="87"/>
      <c r="R1" s="3"/>
      <c r="S1" s="87"/>
      <c r="T1" s="3"/>
      <c r="U1" s="87"/>
      <c r="V1" s="3"/>
    </row>
    <row r="2" spans="1:22" ht="16.5" customHeight="1" x14ac:dyDescent="0.2">
      <c r="A2" s="1" t="s">
        <v>107</v>
      </c>
      <c r="B2" s="1"/>
      <c r="C2" s="1"/>
      <c r="D2" s="1"/>
      <c r="E2" s="1"/>
      <c r="F2" s="86"/>
      <c r="G2" s="87"/>
      <c r="H2" s="86"/>
      <c r="I2" s="87"/>
      <c r="J2" s="86"/>
      <c r="K2" s="87"/>
      <c r="L2" s="87"/>
      <c r="M2" s="87"/>
      <c r="N2" s="3"/>
      <c r="O2" s="87"/>
      <c r="P2" s="3"/>
      <c r="Q2" s="87"/>
      <c r="R2" s="3"/>
      <c r="S2" s="87"/>
      <c r="T2" s="3"/>
      <c r="U2" s="87"/>
      <c r="V2" s="3"/>
    </row>
    <row r="3" spans="1:22" ht="16.5" customHeight="1" x14ac:dyDescent="0.2">
      <c r="A3" s="6" t="str">
        <f>+'EN_PL 10-11'!A3</f>
        <v>For the year ended 31 December 2021</v>
      </c>
      <c r="B3" s="6"/>
      <c r="C3" s="6"/>
      <c r="D3" s="8"/>
      <c r="E3" s="88"/>
      <c r="F3" s="89"/>
      <c r="G3" s="90"/>
      <c r="H3" s="89"/>
      <c r="I3" s="90"/>
      <c r="J3" s="89"/>
      <c r="K3" s="90"/>
      <c r="L3" s="90"/>
      <c r="M3" s="90"/>
      <c r="N3" s="88"/>
      <c r="O3" s="90"/>
      <c r="P3" s="88"/>
      <c r="Q3" s="90"/>
      <c r="R3" s="88"/>
      <c r="S3" s="90"/>
      <c r="T3" s="88"/>
      <c r="U3" s="90"/>
      <c r="V3" s="88"/>
    </row>
    <row r="4" spans="1:22" ht="16.5" customHeight="1" x14ac:dyDescent="0.2">
      <c r="A4" s="1"/>
      <c r="B4" s="1"/>
      <c r="C4" s="1"/>
      <c r="D4" s="3"/>
      <c r="E4" s="91"/>
      <c r="F4" s="86"/>
      <c r="G4" s="87"/>
      <c r="H4" s="86"/>
      <c r="I4" s="87"/>
      <c r="J4" s="86"/>
      <c r="K4" s="87"/>
      <c r="L4" s="87"/>
      <c r="M4" s="87"/>
      <c r="N4" s="91"/>
      <c r="O4" s="87"/>
      <c r="P4" s="91"/>
      <c r="Q4" s="87"/>
      <c r="R4" s="91"/>
      <c r="S4" s="87"/>
      <c r="T4" s="91"/>
      <c r="U4" s="87"/>
      <c r="V4" s="91"/>
    </row>
    <row r="5" spans="1:22" s="97" customFormat="1" ht="16.5" customHeight="1" x14ac:dyDescent="0.2">
      <c r="A5" s="92"/>
      <c r="B5" s="92"/>
      <c r="C5" s="92"/>
      <c r="D5" s="93"/>
      <c r="E5" s="94"/>
      <c r="F5" s="95"/>
      <c r="G5" s="96"/>
      <c r="H5" s="93"/>
      <c r="I5" s="96"/>
      <c r="J5" s="93"/>
      <c r="K5" s="96"/>
      <c r="L5" s="96"/>
      <c r="M5" s="96"/>
      <c r="N5" s="94"/>
      <c r="O5" s="96"/>
      <c r="P5" s="94"/>
      <c r="Q5" s="96"/>
      <c r="R5" s="94"/>
      <c r="S5" s="96"/>
      <c r="T5" s="94"/>
      <c r="U5" s="96"/>
      <c r="V5" s="94"/>
    </row>
    <row r="6" spans="1:22" s="97" customFormat="1" ht="16.5" customHeight="1" x14ac:dyDescent="0.2">
      <c r="A6" s="92"/>
      <c r="B6" s="92"/>
      <c r="C6" s="92"/>
      <c r="D6" s="92"/>
      <c r="E6" s="92"/>
      <c r="F6" s="188" t="s">
        <v>108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97" customFormat="1" ht="16.5" customHeight="1" x14ac:dyDescent="0.2">
      <c r="A7" s="92"/>
      <c r="B7" s="92"/>
      <c r="C7" s="92"/>
      <c r="D7" s="92"/>
      <c r="E7" s="92"/>
      <c r="F7" s="189" t="s">
        <v>109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95"/>
      <c r="T7" s="95"/>
      <c r="U7" s="95"/>
      <c r="V7" s="92"/>
    </row>
    <row r="8" spans="1:22" s="97" customFormat="1" ht="16.5" customHeight="1" x14ac:dyDescent="0.2">
      <c r="A8" s="92"/>
      <c r="B8" s="92"/>
      <c r="C8" s="92"/>
      <c r="D8" s="92"/>
      <c r="E8" s="92"/>
      <c r="F8" s="95"/>
      <c r="G8" s="95"/>
      <c r="H8" s="95"/>
      <c r="I8" s="95"/>
      <c r="J8" s="95"/>
      <c r="K8" s="95"/>
      <c r="L8" s="95"/>
      <c r="M8" s="95"/>
      <c r="N8" s="95"/>
      <c r="O8" s="95"/>
      <c r="P8" s="93" t="s">
        <v>110</v>
      </c>
      <c r="Q8" s="95"/>
      <c r="R8" s="93"/>
      <c r="S8" s="95"/>
      <c r="T8" s="93"/>
      <c r="U8" s="95"/>
      <c r="V8" s="92"/>
    </row>
    <row r="9" spans="1:22" s="97" customFormat="1" ht="16.5" customHeight="1" x14ac:dyDescent="0.2">
      <c r="A9" s="92"/>
      <c r="B9" s="92"/>
      <c r="C9" s="92"/>
      <c r="D9" s="98"/>
      <c r="E9" s="99"/>
      <c r="F9" s="93" t="s">
        <v>111</v>
      </c>
      <c r="G9" s="96"/>
      <c r="H9" s="93"/>
      <c r="I9" s="96"/>
      <c r="J9" s="93" t="s">
        <v>112</v>
      </c>
      <c r="K9" s="96"/>
      <c r="L9" s="190" t="s">
        <v>62</v>
      </c>
      <c r="M9" s="190"/>
      <c r="N9" s="190"/>
      <c r="O9" s="96"/>
      <c r="P9" s="100" t="s">
        <v>113</v>
      </c>
      <c r="Q9" s="96"/>
      <c r="R9" s="94"/>
      <c r="S9" s="96"/>
      <c r="T9" s="94" t="s">
        <v>114</v>
      </c>
      <c r="U9" s="96"/>
      <c r="V9" s="101"/>
    </row>
    <row r="10" spans="1:22" s="97" customFormat="1" ht="16.5" customHeight="1" x14ac:dyDescent="0.2">
      <c r="A10" s="92"/>
      <c r="B10" s="92"/>
      <c r="C10" s="92"/>
      <c r="D10" s="98"/>
      <c r="E10" s="99"/>
      <c r="F10" s="93" t="s">
        <v>115</v>
      </c>
      <c r="G10" s="94"/>
      <c r="H10" s="93"/>
      <c r="I10" s="94"/>
      <c r="J10" s="93" t="s">
        <v>116</v>
      </c>
      <c r="K10" s="94"/>
      <c r="L10" s="94" t="s">
        <v>117</v>
      </c>
      <c r="M10" s="94"/>
      <c r="N10" s="101"/>
      <c r="O10" s="94"/>
      <c r="P10" s="93" t="s">
        <v>118</v>
      </c>
      <c r="Q10" s="94"/>
      <c r="R10" s="93" t="s">
        <v>119</v>
      </c>
      <c r="S10" s="94"/>
      <c r="T10" s="93" t="s">
        <v>120</v>
      </c>
      <c r="U10" s="94"/>
      <c r="V10" s="93" t="s">
        <v>121</v>
      </c>
    </row>
    <row r="11" spans="1:22" s="97" customFormat="1" ht="16.5" customHeight="1" x14ac:dyDescent="0.2">
      <c r="A11" s="92"/>
      <c r="B11" s="92"/>
      <c r="C11" s="92"/>
      <c r="D11" s="98"/>
      <c r="E11" s="99"/>
      <c r="F11" s="93" t="s">
        <v>122</v>
      </c>
      <c r="G11" s="94"/>
      <c r="H11" s="93" t="s">
        <v>123</v>
      </c>
      <c r="I11" s="94"/>
      <c r="J11" s="93" t="s">
        <v>124</v>
      </c>
      <c r="K11" s="94"/>
      <c r="L11" s="102" t="s">
        <v>125</v>
      </c>
      <c r="M11" s="94"/>
      <c r="N11" s="93" t="s">
        <v>64</v>
      </c>
      <c r="O11" s="94"/>
      <c r="P11" s="93" t="s">
        <v>126</v>
      </c>
      <c r="Q11" s="94"/>
      <c r="R11" s="93" t="s">
        <v>127</v>
      </c>
      <c r="S11" s="94"/>
      <c r="T11" s="93" t="s">
        <v>128</v>
      </c>
      <c r="U11" s="94"/>
      <c r="V11" s="93" t="s">
        <v>129</v>
      </c>
    </row>
    <row r="12" spans="1:22" s="97" customFormat="1" ht="22.5" x14ac:dyDescent="0.2">
      <c r="A12" s="101"/>
      <c r="B12" s="101"/>
      <c r="C12" s="101"/>
      <c r="D12" s="103" t="s">
        <v>8</v>
      </c>
      <c r="E12" s="99"/>
      <c r="F12" s="104" t="s">
        <v>9</v>
      </c>
      <c r="G12" s="101"/>
      <c r="H12" s="104" t="s">
        <v>9</v>
      </c>
      <c r="I12" s="101"/>
      <c r="J12" s="104" t="s">
        <v>9</v>
      </c>
      <c r="K12" s="101"/>
      <c r="L12" s="104" t="s">
        <v>9</v>
      </c>
      <c r="M12" s="101"/>
      <c r="N12" s="104" t="s">
        <v>9</v>
      </c>
      <c r="O12" s="101"/>
      <c r="P12" s="104" t="s">
        <v>9</v>
      </c>
      <c r="Q12" s="101"/>
      <c r="R12" s="104" t="s">
        <v>9</v>
      </c>
      <c r="S12" s="101"/>
      <c r="T12" s="104" t="s">
        <v>9</v>
      </c>
      <c r="U12" s="101"/>
      <c r="V12" s="104" t="s">
        <v>9</v>
      </c>
    </row>
    <row r="13" spans="1:22" s="97" customFormat="1" ht="16.5" customHeight="1" x14ac:dyDescent="0.2">
      <c r="A13" s="92"/>
      <c r="B13" s="101"/>
      <c r="C13" s="101"/>
      <c r="D13" s="105"/>
      <c r="E13" s="99"/>
      <c r="F13" s="98"/>
      <c r="G13" s="99"/>
      <c r="H13" s="98"/>
      <c r="I13" s="99"/>
      <c r="J13" s="98"/>
      <c r="K13" s="99"/>
      <c r="L13" s="98"/>
      <c r="M13" s="99"/>
      <c r="N13" s="98"/>
      <c r="O13" s="99"/>
      <c r="P13" s="98"/>
      <c r="Q13" s="99"/>
      <c r="R13" s="98"/>
      <c r="S13" s="99"/>
      <c r="T13" s="98"/>
      <c r="U13" s="99"/>
      <c r="V13" s="98"/>
    </row>
    <row r="14" spans="1:22" s="97" customFormat="1" ht="16.5" customHeight="1" x14ac:dyDescent="0.2">
      <c r="A14" s="92" t="s">
        <v>130</v>
      </c>
      <c r="B14" s="101"/>
      <c r="C14" s="101"/>
      <c r="D14" s="105"/>
      <c r="E14" s="99"/>
      <c r="F14" s="106">
        <v>120000</v>
      </c>
      <c r="G14" s="107"/>
      <c r="H14" s="106">
        <v>0</v>
      </c>
      <c r="I14" s="107"/>
      <c r="J14" s="106">
        <v>31364</v>
      </c>
      <c r="K14" s="107"/>
      <c r="L14" s="106">
        <v>12000</v>
      </c>
      <c r="M14" s="107"/>
      <c r="N14" s="106">
        <v>2069798</v>
      </c>
      <c r="O14" s="107"/>
      <c r="P14" s="106">
        <v>0</v>
      </c>
      <c r="Q14" s="107"/>
      <c r="R14" s="106">
        <f>SUM(F14:P14)</f>
        <v>2233162</v>
      </c>
      <c r="S14" s="107"/>
      <c r="T14" s="106">
        <v>0</v>
      </c>
      <c r="U14" s="107"/>
      <c r="V14" s="106">
        <f>SUM(R14,T14)</f>
        <v>2233162</v>
      </c>
    </row>
    <row r="15" spans="1:22" s="97" customFormat="1" ht="6" customHeight="1" x14ac:dyDescent="0.2">
      <c r="A15" s="92"/>
      <c r="B15" s="101"/>
      <c r="C15" s="101"/>
      <c r="D15" s="105"/>
      <c r="E15" s="99"/>
      <c r="F15" s="106"/>
      <c r="G15" s="107"/>
      <c r="H15" s="106"/>
      <c r="I15" s="107"/>
      <c r="J15" s="106"/>
      <c r="K15" s="107"/>
      <c r="L15" s="106"/>
      <c r="M15" s="107"/>
      <c r="N15" s="106"/>
      <c r="O15" s="107"/>
      <c r="P15" s="106"/>
      <c r="Q15" s="107"/>
      <c r="R15" s="106"/>
      <c r="S15" s="107"/>
      <c r="T15" s="106"/>
      <c r="U15" s="107"/>
      <c r="V15" s="106"/>
    </row>
    <row r="16" spans="1:22" s="97" customFormat="1" ht="16.5" customHeight="1" x14ac:dyDescent="0.2">
      <c r="A16" s="92" t="s">
        <v>131</v>
      </c>
      <c r="B16" s="101"/>
      <c r="C16" s="101"/>
      <c r="D16" s="105"/>
      <c r="E16" s="99"/>
      <c r="F16" s="106"/>
      <c r="G16" s="107"/>
      <c r="H16" s="106"/>
      <c r="I16" s="107"/>
      <c r="J16" s="106"/>
      <c r="K16" s="107"/>
      <c r="L16" s="106"/>
      <c r="M16" s="107"/>
      <c r="N16" s="106"/>
      <c r="O16" s="107"/>
      <c r="P16" s="106"/>
      <c r="Q16" s="107"/>
      <c r="R16" s="106"/>
      <c r="S16" s="107"/>
      <c r="T16" s="106"/>
      <c r="U16" s="107"/>
      <c r="V16" s="106"/>
    </row>
    <row r="17" spans="1:22" s="97" customFormat="1" ht="16.5" customHeight="1" x14ac:dyDescent="0.2">
      <c r="A17" s="101" t="s">
        <v>132</v>
      </c>
      <c r="B17" s="101"/>
      <c r="C17" s="101"/>
      <c r="D17" s="108"/>
      <c r="E17" s="99"/>
      <c r="F17" s="106">
        <v>750000</v>
      </c>
      <c r="G17" s="107"/>
      <c r="H17" s="106">
        <v>8111061</v>
      </c>
      <c r="I17" s="107"/>
      <c r="J17" s="106">
        <v>0</v>
      </c>
      <c r="K17" s="107"/>
      <c r="L17" s="106">
        <v>0</v>
      </c>
      <c r="M17" s="107"/>
      <c r="N17" s="106">
        <v>0</v>
      </c>
      <c r="O17" s="107"/>
      <c r="P17" s="106">
        <v>0</v>
      </c>
      <c r="Q17" s="107"/>
      <c r="R17" s="106">
        <f t="shared" ref="R17:R21" si="0">SUM(F17:P17)</f>
        <v>8861061</v>
      </c>
      <c r="S17" s="107"/>
      <c r="T17" s="106">
        <v>0</v>
      </c>
      <c r="U17" s="107"/>
      <c r="V17" s="106">
        <f t="shared" ref="V17:V21" si="1">SUM(R17,T17)</f>
        <v>8861061</v>
      </c>
    </row>
    <row r="18" spans="1:22" s="97" customFormat="1" ht="16.5" customHeight="1" x14ac:dyDescent="0.2">
      <c r="A18" s="101" t="s">
        <v>133</v>
      </c>
      <c r="B18" s="101"/>
      <c r="C18" s="101"/>
      <c r="D18" s="108">
        <v>24</v>
      </c>
      <c r="E18" s="99"/>
      <c r="F18" s="106">
        <v>0</v>
      </c>
      <c r="G18" s="107"/>
      <c r="H18" s="106">
        <v>0</v>
      </c>
      <c r="I18" s="107"/>
      <c r="J18" s="106">
        <v>0</v>
      </c>
      <c r="K18" s="107"/>
      <c r="L18" s="106">
        <v>77000</v>
      </c>
      <c r="M18" s="107"/>
      <c r="N18" s="106">
        <v>-77000</v>
      </c>
      <c r="O18" s="107"/>
      <c r="P18" s="106">
        <v>0</v>
      </c>
      <c r="Q18" s="107"/>
      <c r="R18" s="106">
        <f t="shared" si="0"/>
        <v>0</v>
      </c>
      <c r="S18" s="107"/>
      <c r="T18" s="106">
        <v>0</v>
      </c>
      <c r="U18" s="107"/>
      <c r="V18" s="106">
        <f t="shared" si="1"/>
        <v>0</v>
      </c>
    </row>
    <row r="19" spans="1:22" s="97" customFormat="1" ht="16.5" customHeight="1" x14ac:dyDescent="0.2">
      <c r="A19" s="101" t="s">
        <v>134</v>
      </c>
      <c r="B19" s="101"/>
      <c r="C19" s="101"/>
      <c r="D19" s="108">
        <v>31</v>
      </c>
      <c r="E19" s="99"/>
      <c r="F19" s="106">
        <v>0</v>
      </c>
      <c r="G19" s="107"/>
      <c r="H19" s="106">
        <v>0</v>
      </c>
      <c r="I19" s="107"/>
      <c r="J19" s="106">
        <v>0</v>
      </c>
      <c r="K19" s="107"/>
      <c r="L19" s="106">
        <v>0</v>
      </c>
      <c r="M19" s="107"/>
      <c r="N19" s="106">
        <v>-1646400</v>
      </c>
      <c r="O19" s="107"/>
      <c r="P19" s="106">
        <v>0</v>
      </c>
      <c r="Q19" s="107"/>
      <c r="R19" s="106">
        <f t="shared" si="0"/>
        <v>-1646400</v>
      </c>
      <c r="S19" s="107"/>
      <c r="T19" s="106">
        <v>0</v>
      </c>
      <c r="U19" s="107"/>
      <c r="V19" s="106">
        <f t="shared" si="1"/>
        <v>-1646400</v>
      </c>
    </row>
    <row r="20" spans="1:22" s="97" customFormat="1" ht="16.5" customHeight="1" x14ac:dyDescent="0.2">
      <c r="A20" s="101" t="s">
        <v>135</v>
      </c>
      <c r="B20" s="101"/>
      <c r="C20" s="101"/>
      <c r="D20" s="108">
        <v>25</v>
      </c>
      <c r="E20" s="99"/>
      <c r="F20" s="106">
        <v>0</v>
      </c>
      <c r="G20" s="107"/>
      <c r="H20" s="106">
        <v>0</v>
      </c>
      <c r="I20" s="107"/>
      <c r="J20" s="106">
        <v>2000</v>
      </c>
      <c r="K20" s="107"/>
      <c r="L20" s="106">
        <v>0</v>
      </c>
      <c r="M20" s="107"/>
      <c r="N20" s="106">
        <v>0</v>
      </c>
      <c r="O20" s="107"/>
      <c r="P20" s="106">
        <v>0</v>
      </c>
      <c r="Q20" s="107"/>
      <c r="R20" s="106">
        <f t="shared" si="0"/>
        <v>2000</v>
      </c>
      <c r="S20" s="107"/>
      <c r="T20" s="106">
        <v>0</v>
      </c>
      <c r="U20" s="107"/>
      <c r="V20" s="106">
        <f t="shared" si="1"/>
        <v>2000</v>
      </c>
    </row>
    <row r="21" spans="1:22" s="97" customFormat="1" ht="16.5" customHeight="1" x14ac:dyDescent="0.2">
      <c r="A21" s="101" t="s">
        <v>136</v>
      </c>
      <c r="B21" s="101"/>
      <c r="C21" s="101"/>
      <c r="D21" s="105"/>
      <c r="E21" s="99"/>
      <c r="F21" s="109">
        <v>0</v>
      </c>
      <c r="G21" s="107"/>
      <c r="H21" s="109">
        <v>0</v>
      </c>
      <c r="I21" s="107"/>
      <c r="J21" s="109">
        <v>0</v>
      </c>
      <c r="K21" s="107"/>
      <c r="L21" s="109">
        <v>0</v>
      </c>
      <c r="M21" s="107"/>
      <c r="N21" s="109">
        <f>'EN_PL 10-11'!L47</f>
        <v>1397649</v>
      </c>
      <c r="O21" s="107"/>
      <c r="P21" s="109">
        <v>0</v>
      </c>
      <c r="Q21" s="107"/>
      <c r="R21" s="109">
        <f t="shared" si="0"/>
        <v>1397649</v>
      </c>
      <c r="S21" s="107"/>
      <c r="T21" s="109">
        <v>0</v>
      </c>
      <c r="U21" s="107"/>
      <c r="V21" s="109">
        <f t="shared" si="1"/>
        <v>1397649</v>
      </c>
    </row>
    <row r="22" spans="1:22" s="97" customFormat="1" ht="16.5" customHeight="1" x14ac:dyDescent="0.2">
      <c r="A22" s="101"/>
      <c r="B22" s="101"/>
      <c r="C22" s="101"/>
      <c r="D22" s="105"/>
      <c r="E22" s="99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</row>
    <row r="23" spans="1:22" s="97" customFormat="1" ht="16.5" customHeight="1" thickBot="1" x14ac:dyDescent="0.25">
      <c r="A23" s="92" t="s">
        <v>137</v>
      </c>
      <c r="B23" s="101"/>
      <c r="C23" s="101"/>
      <c r="D23" s="105"/>
      <c r="E23" s="99"/>
      <c r="F23" s="110">
        <f>SUM(F14:F21)</f>
        <v>870000</v>
      </c>
      <c r="G23" s="107"/>
      <c r="H23" s="110">
        <f>SUM(H14:H21)</f>
        <v>8111061</v>
      </c>
      <c r="I23" s="107"/>
      <c r="J23" s="110">
        <f>SUM(J14:J21)</f>
        <v>33364</v>
      </c>
      <c r="K23" s="107"/>
      <c r="L23" s="110">
        <f>SUM(L14:L21)</f>
        <v>89000</v>
      </c>
      <c r="M23" s="107"/>
      <c r="N23" s="110">
        <f>SUM(N14:N21)</f>
        <v>1744047</v>
      </c>
      <c r="O23" s="107"/>
      <c r="P23" s="110">
        <f>SUM(P14:P21)</f>
        <v>0</v>
      </c>
      <c r="Q23" s="107"/>
      <c r="R23" s="110">
        <f>SUM(R14:R21)</f>
        <v>10847472</v>
      </c>
      <c r="S23" s="107"/>
      <c r="T23" s="110">
        <f>SUM(T14:T21)</f>
        <v>0</v>
      </c>
      <c r="U23" s="107"/>
      <c r="V23" s="110">
        <f>SUM(V14:V21)</f>
        <v>10847472</v>
      </c>
    </row>
    <row r="24" spans="1:22" s="97" customFormat="1" ht="16.5" customHeight="1" thickTop="1" x14ac:dyDescent="0.2">
      <c r="A24" s="92"/>
      <c r="B24" s="101"/>
      <c r="C24" s="101"/>
      <c r="D24" s="105"/>
      <c r="E24" s="99"/>
      <c r="F24" s="98"/>
      <c r="G24" s="99"/>
      <c r="H24" s="98"/>
      <c r="I24" s="99"/>
      <c r="J24" s="98"/>
      <c r="K24" s="99"/>
      <c r="L24" s="98"/>
      <c r="M24" s="99"/>
      <c r="N24" s="98"/>
      <c r="O24" s="99"/>
      <c r="P24" s="98"/>
      <c r="Q24" s="99"/>
      <c r="R24" s="98"/>
      <c r="S24" s="99"/>
      <c r="T24" s="98"/>
      <c r="U24" s="99"/>
      <c r="V24" s="98"/>
    </row>
    <row r="25" spans="1:22" s="97" customFormat="1" ht="16.5" customHeight="1" x14ac:dyDescent="0.2">
      <c r="A25" s="92"/>
      <c r="B25" s="101"/>
      <c r="C25" s="101"/>
      <c r="D25" s="105"/>
      <c r="E25" s="99"/>
      <c r="F25" s="98"/>
      <c r="G25" s="99"/>
      <c r="H25" s="98"/>
      <c r="I25" s="99"/>
      <c r="J25" s="98"/>
      <c r="K25" s="99"/>
      <c r="L25" s="98"/>
      <c r="M25" s="99"/>
      <c r="N25" s="98"/>
      <c r="O25" s="99"/>
      <c r="P25" s="98"/>
      <c r="Q25" s="99"/>
      <c r="R25" s="98"/>
      <c r="S25" s="99"/>
      <c r="T25" s="98"/>
      <c r="U25" s="99"/>
      <c r="V25" s="98"/>
    </row>
    <row r="26" spans="1:22" s="97" customFormat="1" ht="16.5" customHeight="1" x14ac:dyDescent="0.2">
      <c r="A26" s="92" t="s">
        <v>138</v>
      </c>
      <c r="B26" s="101"/>
      <c r="C26" s="101"/>
      <c r="D26" s="105"/>
      <c r="E26" s="99"/>
      <c r="F26" s="111">
        <f>F23</f>
        <v>870000</v>
      </c>
      <c r="G26" s="107"/>
      <c r="H26" s="111">
        <f>H23</f>
        <v>8111061</v>
      </c>
      <c r="I26" s="107"/>
      <c r="J26" s="111">
        <f>J23</f>
        <v>33364</v>
      </c>
      <c r="K26" s="107"/>
      <c r="L26" s="111">
        <f>L23</f>
        <v>89000</v>
      </c>
      <c r="M26" s="107"/>
      <c r="N26" s="111">
        <f>N23</f>
        <v>1744047</v>
      </c>
      <c r="O26" s="107"/>
      <c r="P26" s="111">
        <f>P23</f>
        <v>0</v>
      </c>
      <c r="Q26" s="107"/>
      <c r="R26" s="111">
        <f>SUM(F26:P26)</f>
        <v>10847472</v>
      </c>
      <c r="S26" s="107"/>
      <c r="T26" s="111">
        <f>T23</f>
        <v>0</v>
      </c>
      <c r="U26" s="107"/>
      <c r="V26" s="111">
        <f>SUM(R26,T26)</f>
        <v>10847472</v>
      </c>
    </row>
    <row r="27" spans="1:22" s="97" customFormat="1" ht="6" customHeight="1" x14ac:dyDescent="0.2">
      <c r="A27" s="92"/>
      <c r="B27" s="101"/>
      <c r="C27" s="101"/>
      <c r="D27" s="105"/>
      <c r="E27" s="99"/>
      <c r="F27" s="111"/>
      <c r="G27" s="107"/>
      <c r="H27" s="111"/>
      <c r="I27" s="107"/>
      <c r="J27" s="111"/>
      <c r="K27" s="107"/>
      <c r="L27" s="111"/>
      <c r="M27" s="107"/>
      <c r="N27" s="111"/>
      <c r="O27" s="107"/>
      <c r="P27" s="111"/>
      <c r="Q27" s="107"/>
      <c r="R27" s="111"/>
      <c r="S27" s="107"/>
      <c r="T27" s="111"/>
      <c r="U27" s="107"/>
      <c r="V27" s="111"/>
    </row>
    <row r="28" spans="1:22" s="97" customFormat="1" ht="16.5" customHeight="1" x14ac:dyDescent="0.2">
      <c r="A28" s="92" t="s">
        <v>131</v>
      </c>
      <c r="B28" s="101"/>
      <c r="C28" s="101"/>
      <c r="D28" s="105"/>
      <c r="E28" s="99"/>
      <c r="F28" s="111"/>
      <c r="G28" s="107"/>
      <c r="H28" s="111"/>
      <c r="I28" s="107"/>
      <c r="J28" s="111"/>
      <c r="K28" s="107"/>
      <c r="L28" s="111"/>
      <c r="M28" s="107"/>
      <c r="N28" s="111"/>
      <c r="O28" s="107"/>
      <c r="P28" s="111"/>
      <c r="Q28" s="107"/>
      <c r="R28" s="111"/>
      <c r="S28" s="107"/>
      <c r="T28" s="111"/>
      <c r="U28" s="107"/>
      <c r="V28" s="111"/>
    </row>
    <row r="29" spans="1:22" s="97" customFormat="1" ht="16.5" customHeight="1" x14ac:dyDescent="0.2">
      <c r="A29" s="101" t="s">
        <v>139</v>
      </c>
      <c r="B29" s="101"/>
      <c r="C29" s="101"/>
      <c r="D29" s="105">
        <v>14</v>
      </c>
      <c r="E29" s="99"/>
      <c r="F29" s="111">
        <v>0</v>
      </c>
      <c r="G29" s="107"/>
      <c r="H29" s="111">
        <v>0</v>
      </c>
      <c r="I29" s="107"/>
      <c r="J29" s="111">
        <v>0</v>
      </c>
      <c r="K29" s="107"/>
      <c r="L29" s="111">
        <v>0</v>
      </c>
      <c r="M29" s="107"/>
      <c r="N29" s="111">
        <v>0</v>
      </c>
      <c r="O29" s="107"/>
      <c r="P29" s="111">
        <v>0</v>
      </c>
      <c r="Q29" s="107"/>
      <c r="R29" s="111">
        <f t="shared" ref="R29:R35" si="2">SUM(F29:P29)</f>
        <v>0</v>
      </c>
      <c r="S29" s="107"/>
      <c r="T29" s="111">
        <v>20000</v>
      </c>
      <c r="U29" s="107"/>
      <c r="V29" s="111">
        <f t="shared" ref="V29:V35" si="3">SUM(R29,T29)</f>
        <v>20000</v>
      </c>
    </row>
    <row r="30" spans="1:22" s="97" customFormat="1" ht="16.5" customHeight="1" x14ac:dyDescent="0.2">
      <c r="A30" s="101" t="s">
        <v>140</v>
      </c>
      <c r="B30" s="101"/>
      <c r="C30" s="101"/>
      <c r="D30" s="108">
        <v>23</v>
      </c>
      <c r="E30" s="99"/>
      <c r="F30" s="111">
        <f>ROUND(2577000*0.5/1000,0)</f>
        <v>1289</v>
      </c>
      <c r="G30" s="107"/>
      <c r="H30" s="111">
        <f>'EN_Equity 13'!H27</f>
        <v>70868</v>
      </c>
      <c r="I30" s="107"/>
      <c r="J30" s="111">
        <v>0</v>
      </c>
      <c r="K30" s="107"/>
      <c r="L30" s="111">
        <v>0</v>
      </c>
      <c r="M30" s="107"/>
      <c r="N30" s="111">
        <v>0</v>
      </c>
      <c r="O30" s="107"/>
      <c r="P30" s="111">
        <v>0</v>
      </c>
      <c r="Q30" s="107"/>
      <c r="R30" s="111">
        <f t="shared" si="2"/>
        <v>72157</v>
      </c>
      <c r="S30" s="107"/>
      <c r="T30" s="111">
        <v>0</v>
      </c>
      <c r="U30" s="107"/>
      <c r="V30" s="111">
        <f t="shared" si="3"/>
        <v>72157</v>
      </c>
    </row>
    <row r="31" spans="1:22" s="97" customFormat="1" ht="16.5" customHeight="1" x14ac:dyDescent="0.2">
      <c r="A31" s="101" t="s">
        <v>141</v>
      </c>
      <c r="B31" s="101"/>
      <c r="C31" s="101"/>
      <c r="D31" s="108">
        <v>23</v>
      </c>
      <c r="E31" s="99"/>
      <c r="F31" s="111">
        <v>0</v>
      </c>
      <c r="G31" s="107"/>
      <c r="H31" s="111">
        <f>-J31</f>
        <v>5025</v>
      </c>
      <c r="I31" s="107"/>
      <c r="J31" s="111">
        <f>'EN_Equity 13'!J28</f>
        <v>-5025</v>
      </c>
      <c r="K31" s="107"/>
      <c r="L31" s="111">
        <v>0</v>
      </c>
      <c r="M31" s="107"/>
      <c r="N31" s="111">
        <v>0</v>
      </c>
      <c r="O31" s="107"/>
      <c r="P31" s="111">
        <v>0</v>
      </c>
      <c r="Q31" s="107"/>
      <c r="R31" s="111">
        <f t="shared" si="2"/>
        <v>0</v>
      </c>
      <c r="S31" s="107"/>
      <c r="T31" s="111">
        <v>0</v>
      </c>
      <c r="U31" s="107"/>
      <c r="V31" s="111">
        <f t="shared" si="3"/>
        <v>0</v>
      </c>
    </row>
    <row r="32" spans="1:22" s="97" customFormat="1" ht="16.5" customHeight="1" x14ac:dyDescent="0.2">
      <c r="A32" s="101" t="s">
        <v>142</v>
      </c>
      <c r="B32" s="101"/>
      <c r="C32" s="101"/>
      <c r="D32" s="108">
        <v>23</v>
      </c>
      <c r="E32" s="99"/>
      <c r="F32" s="111">
        <v>0</v>
      </c>
      <c r="G32" s="107"/>
      <c r="H32" s="111">
        <f>'EN_Equity 13'!H29</f>
        <v>-47806</v>
      </c>
      <c r="I32" s="107"/>
      <c r="J32" s="111">
        <v>0</v>
      </c>
      <c r="K32" s="107"/>
      <c r="L32" s="111">
        <v>0</v>
      </c>
      <c r="M32" s="107"/>
      <c r="N32" s="111">
        <v>0</v>
      </c>
      <c r="O32" s="107"/>
      <c r="P32" s="111">
        <v>0</v>
      </c>
      <c r="Q32" s="107"/>
      <c r="R32" s="111">
        <f t="shared" si="2"/>
        <v>-47806</v>
      </c>
      <c r="S32" s="107"/>
      <c r="T32" s="111">
        <v>0</v>
      </c>
      <c r="U32" s="107"/>
      <c r="V32" s="111">
        <f t="shared" si="3"/>
        <v>-47806</v>
      </c>
    </row>
    <row r="33" spans="1:22" s="97" customFormat="1" ht="16.5" customHeight="1" x14ac:dyDescent="0.2">
      <c r="A33" s="101" t="s">
        <v>134</v>
      </c>
      <c r="B33" s="101"/>
      <c r="C33" s="101"/>
      <c r="D33" s="108">
        <v>31</v>
      </c>
      <c r="E33" s="99"/>
      <c r="F33" s="111">
        <v>0</v>
      </c>
      <c r="G33" s="107"/>
      <c r="H33" s="111">
        <v>0</v>
      </c>
      <c r="I33" s="107"/>
      <c r="J33" s="111">
        <v>0</v>
      </c>
      <c r="K33" s="107"/>
      <c r="L33" s="111">
        <v>0</v>
      </c>
      <c r="M33" s="107"/>
      <c r="N33" s="111">
        <v>-1675493</v>
      </c>
      <c r="O33" s="107"/>
      <c r="P33" s="111">
        <v>0</v>
      </c>
      <c r="Q33" s="107"/>
      <c r="R33" s="111">
        <f t="shared" si="2"/>
        <v>-1675493</v>
      </c>
      <c r="S33" s="107"/>
      <c r="T33" s="111">
        <v>-38</v>
      </c>
      <c r="U33" s="107"/>
      <c r="V33" s="111">
        <f t="shared" si="3"/>
        <v>-1675531</v>
      </c>
    </row>
    <row r="34" spans="1:22" s="97" customFormat="1" ht="16.5" customHeight="1" x14ac:dyDescent="0.2">
      <c r="A34" s="101" t="s">
        <v>135</v>
      </c>
      <c r="B34" s="101"/>
      <c r="C34" s="101"/>
      <c r="D34" s="108">
        <v>25</v>
      </c>
      <c r="E34" s="99"/>
      <c r="F34" s="111">
        <v>0</v>
      </c>
      <c r="G34" s="107"/>
      <c r="H34" s="111">
        <v>0</v>
      </c>
      <c r="I34" s="107"/>
      <c r="J34" s="111">
        <f>'EN_Equity 13'!J31</f>
        <v>52662</v>
      </c>
      <c r="K34" s="107"/>
      <c r="L34" s="111">
        <v>0</v>
      </c>
      <c r="M34" s="107"/>
      <c r="N34" s="111">
        <v>0</v>
      </c>
      <c r="O34" s="107"/>
      <c r="P34" s="111">
        <v>0</v>
      </c>
      <c r="Q34" s="107"/>
      <c r="R34" s="111">
        <f t="shared" si="2"/>
        <v>52662</v>
      </c>
      <c r="S34" s="107"/>
      <c r="T34" s="111">
        <v>0</v>
      </c>
      <c r="U34" s="107"/>
      <c r="V34" s="111">
        <f t="shared" si="3"/>
        <v>52662</v>
      </c>
    </row>
    <row r="35" spans="1:22" s="97" customFormat="1" ht="16.5" customHeight="1" x14ac:dyDescent="0.2">
      <c r="A35" s="101" t="s">
        <v>143</v>
      </c>
      <c r="B35" s="101"/>
      <c r="C35" s="101"/>
      <c r="D35" s="105"/>
      <c r="E35" s="99"/>
      <c r="F35" s="112">
        <v>0</v>
      </c>
      <c r="G35" s="107"/>
      <c r="H35" s="112">
        <v>0</v>
      </c>
      <c r="I35" s="107"/>
      <c r="J35" s="112">
        <v>0</v>
      </c>
      <c r="K35" s="107"/>
      <c r="L35" s="112">
        <v>0</v>
      </c>
      <c r="M35" s="107"/>
      <c r="N35" s="112">
        <f>'EN_PL 10-11'!J67+'EN_PL 10-11'!J32</f>
        <v>56421</v>
      </c>
      <c r="O35" s="107"/>
      <c r="P35" s="112">
        <f>'EN_PL 10-11'!J41</f>
        <v>-6502</v>
      </c>
      <c r="Q35" s="107"/>
      <c r="R35" s="112">
        <f t="shared" si="2"/>
        <v>49919</v>
      </c>
      <c r="S35" s="107"/>
      <c r="T35" s="112">
        <f>'EN_PL 10-11'!J68</f>
        <v>-1981</v>
      </c>
      <c r="U35" s="107"/>
      <c r="V35" s="112">
        <f t="shared" si="3"/>
        <v>47938</v>
      </c>
    </row>
    <row r="36" spans="1:22" s="97" customFormat="1" ht="16.5" customHeight="1" x14ac:dyDescent="0.2">
      <c r="A36" s="101"/>
      <c r="B36" s="101"/>
      <c r="C36" s="101"/>
      <c r="D36" s="105"/>
      <c r="E36" s="99"/>
      <c r="F36" s="113"/>
      <c r="G36" s="107"/>
      <c r="H36" s="113"/>
      <c r="I36" s="107"/>
      <c r="J36" s="113"/>
      <c r="K36" s="107"/>
      <c r="L36" s="113"/>
      <c r="M36" s="107"/>
      <c r="N36" s="113"/>
      <c r="O36" s="107"/>
      <c r="P36" s="113"/>
      <c r="Q36" s="107"/>
      <c r="R36" s="113"/>
      <c r="S36" s="107"/>
      <c r="T36" s="113"/>
      <c r="U36" s="107"/>
      <c r="V36" s="113"/>
    </row>
    <row r="37" spans="1:22" s="97" customFormat="1" ht="16.5" customHeight="1" thickBot="1" x14ac:dyDescent="0.25">
      <c r="A37" s="92" t="s">
        <v>144</v>
      </c>
      <c r="B37" s="101"/>
      <c r="C37" s="101"/>
      <c r="D37" s="105"/>
      <c r="E37" s="99"/>
      <c r="F37" s="114">
        <f>SUM(F26:F35)</f>
        <v>871289</v>
      </c>
      <c r="G37" s="107"/>
      <c r="H37" s="114">
        <f>SUM(H26:H35)</f>
        <v>8139148</v>
      </c>
      <c r="I37" s="107"/>
      <c r="J37" s="114">
        <f>SUM(J26:J35)</f>
        <v>81001</v>
      </c>
      <c r="K37" s="107"/>
      <c r="L37" s="114">
        <f>SUM(L26:L35)</f>
        <v>89000</v>
      </c>
      <c r="M37" s="107"/>
      <c r="N37" s="114">
        <f>SUM(N26:N35)</f>
        <v>124975</v>
      </c>
      <c r="O37" s="107"/>
      <c r="P37" s="114">
        <f>SUM(P26:P35)</f>
        <v>-6502</v>
      </c>
      <c r="Q37" s="107"/>
      <c r="R37" s="114">
        <f>SUM(R26:R35)</f>
        <v>9298911</v>
      </c>
      <c r="S37" s="107"/>
      <c r="T37" s="114">
        <f>SUM(T26:T35)</f>
        <v>17981</v>
      </c>
      <c r="U37" s="107"/>
      <c r="V37" s="114">
        <f>SUM(V26:V35)</f>
        <v>9316892</v>
      </c>
    </row>
    <row r="38" spans="1:22" s="97" customFormat="1" ht="16.5" customHeight="1" thickTop="1" x14ac:dyDescent="0.2">
      <c r="A38" s="92"/>
      <c r="B38" s="101"/>
      <c r="C38" s="101"/>
      <c r="D38" s="105"/>
      <c r="E38" s="99"/>
      <c r="F38" s="98"/>
      <c r="G38" s="99"/>
      <c r="H38" s="98"/>
      <c r="I38" s="99"/>
      <c r="J38" s="98"/>
      <c r="K38" s="99"/>
      <c r="L38" s="98"/>
      <c r="M38" s="99"/>
      <c r="N38" s="98"/>
      <c r="O38" s="99"/>
      <c r="P38" s="98"/>
      <c r="Q38" s="99"/>
      <c r="R38" s="98"/>
      <c r="S38" s="99"/>
      <c r="T38" s="98"/>
      <c r="U38" s="99"/>
      <c r="V38" s="98"/>
    </row>
    <row r="39" spans="1:22" s="97" customFormat="1" ht="16.5" customHeight="1" x14ac:dyDescent="0.2">
      <c r="A39" s="92"/>
      <c r="B39" s="101"/>
      <c r="C39" s="101"/>
      <c r="D39" s="105"/>
      <c r="E39" s="99"/>
      <c r="F39" s="98"/>
      <c r="G39" s="99"/>
      <c r="H39" s="98"/>
      <c r="I39" s="99"/>
      <c r="J39" s="98"/>
      <c r="K39" s="99"/>
      <c r="L39" s="98"/>
      <c r="M39" s="99"/>
      <c r="N39" s="98"/>
      <c r="O39" s="99"/>
      <c r="P39" s="98"/>
      <c r="Q39" s="99"/>
      <c r="R39" s="98"/>
      <c r="S39" s="99"/>
      <c r="T39" s="98"/>
      <c r="U39" s="99"/>
      <c r="V39" s="98"/>
    </row>
    <row r="40" spans="1:22" s="97" customFormat="1" ht="16.5" customHeight="1" x14ac:dyDescent="0.2">
      <c r="A40" s="92"/>
      <c r="B40" s="101"/>
      <c r="C40" s="101"/>
      <c r="D40" s="105"/>
      <c r="E40" s="99"/>
      <c r="F40" s="98"/>
      <c r="G40" s="99"/>
      <c r="H40" s="98"/>
      <c r="I40" s="99"/>
      <c r="J40" s="98"/>
      <c r="K40" s="99"/>
      <c r="L40" s="98"/>
      <c r="M40" s="99"/>
      <c r="N40" s="98"/>
      <c r="O40" s="99"/>
      <c r="P40" s="98"/>
      <c r="Q40" s="99"/>
      <c r="R40" s="98"/>
      <c r="S40" s="99"/>
      <c r="T40" s="98"/>
      <c r="U40" s="99"/>
      <c r="V40" s="98"/>
    </row>
    <row r="41" spans="1:22" s="97" customFormat="1" ht="2.1" customHeight="1" x14ac:dyDescent="0.2">
      <c r="A41" s="92"/>
      <c r="B41" s="101"/>
      <c r="C41" s="101"/>
      <c r="D41" s="105"/>
      <c r="E41" s="99"/>
      <c r="F41" s="98"/>
      <c r="G41" s="99"/>
      <c r="H41" s="98"/>
      <c r="I41" s="99"/>
      <c r="J41" s="98"/>
      <c r="K41" s="99"/>
      <c r="L41" s="98"/>
      <c r="M41" s="99"/>
      <c r="N41" s="98"/>
      <c r="O41" s="99"/>
      <c r="P41" s="98"/>
      <c r="Q41" s="99"/>
      <c r="R41" s="98"/>
      <c r="S41" s="99"/>
      <c r="T41" s="98"/>
      <c r="U41" s="99"/>
      <c r="V41" s="98"/>
    </row>
    <row r="42" spans="1:22" ht="21.95" customHeight="1" x14ac:dyDescent="0.2">
      <c r="A42" s="39" t="str">
        <f>'EN_PL 10-11'!A106</f>
        <v>The accompanying notes are an integral part of these consolidated and separate financial statements.</v>
      </c>
      <c r="B42" s="39"/>
      <c r="C42" s="39"/>
      <c r="D42" s="115"/>
      <c r="E42" s="116"/>
      <c r="F42" s="117"/>
      <c r="G42" s="118"/>
      <c r="H42" s="117"/>
      <c r="I42" s="118"/>
      <c r="J42" s="117"/>
      <c r="K42" s="118"/>
      <c r="L42" s="118"/>
      <c r="M42" s="118"/>
      <c r="N42" s="116"/>
      <c r="O42" s="118"/>
      <c r="P42" s="116"/>
      <c r="Q42" s="118"/>
      <c r="R42" s="116"/>
      <c r="S42" s="118"/>
      <c r="T42" s="116"/>
      <c r="U42" s="118"/>
      <c r="V42" s="116"/>
    </row>
    <row r="44" spans="1:22" ht="16.5" customHeight="1" x14ac:dyDescent="0.2">
      <c r="H44" s="119"/>
    </row>
    <row r="45" spans="1:22" ht="16.5" customHeight="1" x14ac:dyDescent="0.2">
      <c r="H45" s="28"/>
    </row>
    <row r="46" spans="1:22" ht="16.5" customHeight="1" x14ac:dyDescent="0.2">
      <c r="H46" s="28"/>
    </row>
    <row r="48" spans="1:22" ht="16.5" customHeight="1" x14ac:dyDescent="0.2">
      <c r="H48" s="65"/>
    </row>
  </sheetData>
  <mergeCells count="3">
    <mergeCell ref="F6:V6"/>
    <mergeCell ref="F7:R7"/>
    <mergeCell ref="L9:N9"/>
  </mergeCells>
  <pageMargins left="0.5" right="0.5" top="0.5" bottom="0.6" header="0.49" footer="0.4"/>
  <pageSetup paperSize="9" scale="80" firstPageNumber="12" fitToWidth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4D40-7A54-4E39-9278-E4912E379AC2}">
  <dimension ref="A1:U37"/>
  <sheetViews>
    <sheetView zoomScaleNormal="100" zoomScaleSheetLayoutView="100" workbookViewId="0">
      <selection activeCell="C1" sqref="C1"/>
    </sheetView>
  </sheetViews>
  <sheetFormatPr defaultColWidth="8.140625" defaultRowHeight="16.5" customHeight="1" x14ac:dyDescent="0.2"/>
  <cols>
    <col min="1" max="2" width="1.7109375" style="120" customWidth="1"/>
    <col min="3" max="3" width="32.42578125" style="120" customWidth="1"/>
    <col min="4" max="4" width="5" style="120" customWidth="1"/>
    <col min="5" max="5" width="0.85546875" style="120" customWidth="1"/>
    <col min="6" max="6" width="11.42578125" style="120" customWidth="1"/>
    <col min="7" max="7" width="0.85546875" style="120" customWidth="1"/>
    <col min="8" max="8" width="13.85546875" style="120" customWidth="1"/>
    <col min="9" max="9" width="0.85546875" style="120" customWidth="1"/>
    <col min="10" max="10" width="14.28515625" style="120" customWidth="1"/>
    <col min="11" max="11" width="0.85546875" style="120" customWidth="1"/>
    <col min="12" max="12" width="14.28515625" style="120" customWidth="1"/>
    <col min="13" max="13" width="0.85546875" style="120" customWidth="1"/>
    <col min="14" max="14" width="12.7109375" style="120" customWidth="1"/>
    <col min="15" max="15" width="0.85546875" style="120" customWidth="1"/>
    <col min="16" max="16" width="16.7109375" style="120" customWidth="1"/>
    <col min="17" max="17" width="0.85546875" style="120" customWidth="1"/>
    <col min="18" max="18" width="12.5703125" style="120" customWidth="1"/>
    <col min="19" max="19" width="8.140625" style="120" customWidth="1"/>
    <col min="20" max="16384" width="8.140625" style="120"/>
  </cols>
  <sheetData>
    <row r="1" spans="1:18" ht="16.5" customHeight="1" x14ac:dyDescent="0.2">
      <c r="A1" s="1" t="str">
        <f>'EN_Equity 12'!A1</f>
        <v>Kerry Express (Thailand) Public Company Limited</v>
      </c>
      <c r="B1" s="1"/>
      <c r="C1" s="1"/>
      <c r="D1" s="1"/>
      <c r="E1" s="1"/>
      <c r="F1" s="86"/>
      <c r="G1" s="87"/>
      <c r="H1" s="86"/>
      <c r="I1" s="87"/>
      <c r="J1" s="86"/>
      <c r="K1" s="87"/>
      <c r="L1" s="87"/>
      <c r="M1" s="87"/>
      <c r="N1" s="3"/>
      <c r="O1" s="87"/>
      <c r="P1" s="3"/>
      <c r="Q1" s="87"/>
      <c r="R1" s="3"/>
    </row>
    <row r="2" spans="1:18" ht="16.5" customHeight="1" x14ac:dyDescent="0.2">
      <c r="A2" s="1" t="s">
        <v>145</v>
      </c>
      <c r="B2" s="1"/>
      <c r="C2" s="1"/>
      <c r="D2" s="1"/>
      <c r="E2" s="1"/>
      <c r="F2" s="86"/>
      <c r="G2" s="87"/>
      <c r="H2" s="86"/>
      <c r="I2" s="87"/>
      <c r="J2" s="86"/>
      <c r="K2" s="87"/>
      <c r="L2" s="87"/>
      <c r="M2" s="87"/>
      <c r="N2" s="3"/>
      <c r="O2" s="87"/>
      <c r="P2" s="3"/>
      <c r="Q2" s="87"/>
      <c r="R2" s="3"/>
    </row>
    <row r="3" spans="1:18" ht="16.5" customHeight="1" x14ac:dyDescent="0.2">
      <c r="A3" s="6" t="str">
        <f>+'EN_PL 10-11'!A3</f>
        <v>For the year ended 31 December 2021</v>
      </c>
      <c r="B3" s="6"/>
      <c r="C3" s="6"/>
      <c r="D3" s="8"/>
      <c r="E3" s="88"/>
      <c r="F3" s="89"/>
      <c r="G3" s="90"/>
      <c r="H3" s="89"/>
      <c r="I3" s="90"/>
      <c r="J3" s="89"/>
      <c r="K3" s="90"/>
      <c r="L3" s="90"/>
      <c r="M3" s="90"/>
      <c r="N3" s="88"/>
      <c r="O3" s="90"/>
      <c r="P3" s="88"/>
      <c r="Q3" s="90"/>
      <c r="R3" s="88"/>
    </row>
    <row r="4" spans="1:18" s="121" customFormat="1" ht="16.5" customHeight="1" x14ac:dyDescent="0.2">
      <c r="A4" s="92"/>
      <c r="B4" s="92"/>
      <c r="C4" s="92"/>
      <c r="D4" s="93"/>
      <c r="E4" s="94"/>
      <c r="F4" s="95"/>
      <c r="G4" s="96"/>
      <c r="H4" s="95"/>
      <c r="I4" s="96"/>
      <c r="J4" s="95"/>
      <c r="K4" s="96"/>
      <c r="L4" s="96"/>
      <c r="M4" s="96"/>
      <c r="N4" s="94"/>
      <c r="O4" s="96"/>
      <c r="P4" s="94"/>
      <c r="Q4" s="96"/>
      <c r="R4" s="94"/>
    </row>
    <row r="5" spans="1:18" s="121" customFormat="1" ht="16.5" customHeight="1" x14ac:dyDescent="0.2">
      <c r="A5" s="92"/>
      <c r="B5" s="92"/>
      <c r="C5" s="92"/>
      <c r="D5" s="93"/>
      <c r="E5" s="94"/>
      <c r="F5" s="95"/>
      <c r="G5" s="96"/>
      <c r="H5" s="93"/>
      <c r="I5" s="96"/>
      <c r="J5" s="93"/>
      <c r="K5" s="96"/>
      <c r="L5" s="96"/>
      <c r="M5" s="96"/>
      <c r="N5" s="94"/>
      <c r="O5" s="96"/>
      <c r="P5" s="94"/>
      <c r="Q5" s="96"/>
      <c r="R5" s="94"/>
    </row>
    <row r="6" spans="1:18" s="121" customFormat="1" ht="16.5" customHeight="1" x14ac:dyDescent="0.2">
      <c r="A6" s="92"/>
      <c r="B6" s="92"/>
      <c r="C6" s="92"/>
      <c r="D6" s="92"/>
      <c r="E6" s="92"/>
      <c r="F6" s="188" t="s">
        <v>146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s="121" customFormat="1" ht="16.5" customHeight="1" x14ac:dyDescent="0.2">
      <c r="A7" s="92"/>
      <c r="B7" s="92"/>
      <c r="C7" s="92"/>
      <c r="D7" s="92"/>
      <c r="E7" s="92"/>
      <c r="F7" s="95"/>
      <c r="G7" s="95"/>
      <c r="H7" s="95"/>
      <c r="I7" s="95"/>
      <c r="J7" s="95"/>
      <c r="K7" s="95"/>
      <c r="L7" s="122"/>
      <c r="M7" s="122"/>
      <c r="N7" s="122"/>
      <c r="O7" s="95"/>
      <c r="P7" s="93" t="s">
        <v>110</v>
      </c>
      <c r="Q7" s="95"/>
      <c r="R7" s="95"/>
    </row>
    <row r="8" spans="1:18" s="121" customFormat="1" ht="16.5" customHeight="1" x14ac:dyDescent="0.2">
      <c r="A8" s="92"/>
      <c r="B8" s="92"/>
      <c r="C8" s="92"/>
      <c r="D8" s="98"/>
      <c r="E8" s="99"/>
      <c r="F8" s="93" t="s">
        <v>111</v>
      </c>
      <c r="G8" s="96"/>
      <c r="H8" s="93"/>
      <c r="I8" s="96"/>
      <c r="J8" s="93" t="s">
        <v>112</v>
      </c>
      <c r="K8" s="96"/>
      <c r="L8" s="190" t="s">
        <v>62</v>
      </c>
      <c r="M8" s="190"/>
      <c r="N8" s="190"/>
      <c r="O8" s="96"/>
      <c r="P8" s="100" t="s">
        <v>113</v>
      </c>
      <c r="Q8" s="96"/>
      <c r="R8" s="101"/>
    </row>
    <row r="9" spans="1:18" s="121" customFormat="1" ht="16.5" customHeight="1" x14ac:dyDescent="0.2">
      <c r="A9" s="92"/>
      <c r="B9" s="92"/>
      <c r="C9" s="92"/>
      <c r="D9" s="98"/>
      <c r="E9" s="99"/>
      <c r="F9" s="93" t="s">
        <v>115</v>
      </c>
      <c r="G9" s="94"/>
      <c r="H9" s="93"/>
      <c r="I9" s="94"/>
      <c r="J9" s="93" t="s">
        <v>116</v>
      </c>
      <c r="K9" s="94"/>
      <c r="L9" s="94" t="s">
        <v>117</v>
      </c>
      <c r="M9" s="94"/>
      <c r="N9" s="101"/>
      <c r="O9" s="94"/>
      <c r="P9" s="93" t="s">
        <v>118</v>
      </c>
      <c r="Q9" s="94"/>
      <c r="R9" s="93" t="s">
        <v>121</v>
      </c>
    </row>
    <row r="10" spans="1:18" s="121" customFormat="1" ht="16.5" customHeight="1" x14ac:dyDescent="0.2">
      <c r="A10" s="92"/>
      <c r="B10" s="92"/>
      <c r="C10" s="92"/>
      <c r="D10" s="98"/>
      <c r="E10" s="99"/>
      <c r="F10" s="93" t="s">
        <v>122</v>
      </c>
      <c r="G10" s="94"/>
      <c r="H10" s="93" t="s">
        <v>123</v>
      </c>
      <c r="I10" s="94"/>
      <c r="J10" s="93" t="s">
        <v>124</v>
      </c>
      <c r="K10" s="94"/>
      <c r="L10" s="102" t="s">
        <v>125</v>
      </c>
      <c r="M10" s="94"/>
      <c r="N10" s="93" t="s">
        <v>64</v>
      </c>
      <c r="O10" s="94"/>
      <c r="P10" s="93" t="s">
        <v>126</v>
      </c>
      <c r="Q10" s="94"/>
      <c r="R10" s="93" t="s">
        <v>129</v>
      </c>
    </row>
    <row r="11" spans="1:18" s="121" customFormat="1" ht="22.5" x14ac:dyDescent="0.2">
      <c r="A11" s="101"/>
      <c r="B11" s="101"/>
      <c r="C11" s="101"/>
      <c r="D11" s="103" t="s">
        <v>8</v>
      </c>
      <c r="E11" s="99"/>
      <c r="F11" s="104" t="s">
        <v>9</v>
      </c>
      <c r="G11" s="101"/>
      <c r="H11" s="104" t="s">
        <v>9</v>
      </c>
      <c r="I11" s="101"/>
      <c r="J11" s="104" t="s">
        <v>9</v>
      </c>
      <c r="K11" s="101"/>
      <c r="L11" s="104" t="s">
        <v>9</v>
      </c>
      <c r="M11" s="101"/>
      <c r="N11" s="104" t="s">
        <v>9</v>
      </c>
      <c r="O11" s="101"/>
      <c r="P11" s="104" t="s">
        <v>9</v>
      </c>
      <c r="Q11" s="101"/>
      <c r="R11" s="104" t="s">
        <v>9</v>
      </c>
    </row>
    <row r="12" spans="1:18" s="121" customFormat="1" ht="6" customHeight="1" x14ac:dyDescent="0.2">
      <c r="A12" s="92"/>
      <c r="B12" s="101"/>
      <c r="C12" s="101"/>
      <c r="D12" s="105"/>
      <c r="E12" s="99"/>
      <c r="F12" s="98"/>
      <c r="G12" s="99"/>
      <c r="H12" s="98"/>
      <c r="I12" s="99"/>
      <c r="J12" s="98"/>
      <c r="K12" s="99"/>
      <c r="L12" s="98"/>
      <c r="M12" s="99"/>
      <c r="N12" s="98"/>
      <c r="O12" s="99"/>
      <c r="P12" s="98"/>
      <c r="Q12" s="99"/>
      <c r="R12" s="98"/>
    </row>
    <row r="13" spans="1:18" s="121" customFormat="1" ht="16.5" customHeight="1" x14ac:dyDescent="0.2">
      <c r="A13" s="92" t="s">
        <v>130</v>
      </c>
      <c r="B13" s="101"/>
      <c r="C13" s="101"/>
      <c r="D13" s="105"/>
      <c r="E13" s="99"/>
      <c r="F13" s="123">
        <v>120000</v>
      </c>
      <c r="G13" s="107"/>
      <c r="H13" s="123">
        <v>0</v>
      </c>
      <c r="I13" s="107"/>
      <c r="J13" s="123">
        <v>31364</v>
      </c>
      <c r="K13" s="107"/>
      <c r="L13" s="123">
        <v>12000</v>
      </c>
      <c r="M13" s="107"/>
      <c r="N13" s="123">
        <v>2069798</v>
      </c>
      <c r="O13" s="107"/>
      <c r="P13" s="123">
        <v>0</v>
      </c>
      <c r="Q13" s="107"/>
      <c r="R13" s="123">
        <f>SUM(N13,L13,F13,J13)</f>
        <v>2233162</v>
      </c>
    </row>
    <row r="14" spans="1:18" s="121" customFormat="1" ht="6" customHeight="1" x14ac:dyDescent="0.2">
      <c r="A14" s="92"/>
      <c r="B14" s="101"/>
      <c r="C14" s="101"/>
      <c r="D14" s="105"/>
      <c r="E14" s="99"/>
      <c r="F14" s="123"/>
      <c r="G14" s="107"/>
      <c r="H14" s="123"/>
      <c r="I14" s="107"/>
      <c r="J14" s="123"/>
      <c r="K14" s="107"/>
      <c r="L14" s="123"/>
      <c r="M14" s="107"/>
      <c r="N14" s="123"/>
      <c r="O14" s="107"/>
      <c r="P14" s="123"/>
      <c r="Q14" s="107"/>
      <c r="R14" s="123"/>
    </row>
    <row r="15" spans="1:18" s="121" customFormat="1" ht="16.5" customHeight="1" x14ac:dyDescent="0.2">
      <c r="A15" s="92" t="s">
        <v>147</v>
      </c>
      <c r="B15" s="101"/>
      <c r="C15" s="101"/>
      <c r="D15" s="105"/>
      <c r="E15" s="99"/>
      <c r="F15" s="123"/>
      <c r="G15" s="107"/>
      <c r="H15" s="123"/>
      <c r="I15" s="107"/>
      <c r="J15" s="123"/>
      <c r="K15" s="107"/>
      <c r="L15" s="123"/>
      <c r="M15" s="107"/>
      <c r="N15" s="123"/>
      <c r="O15" s="107"/>
      <c r="P15" s="123"/>
      <c r="Q15" s="107"/>
      <c r="R15" s="123"/>
    </row>
    <row r="16" spans="1:18" s="121" customFormat="1" ht="16.5" customHeight="1" x14ac:dyDescent="0.2">
      <c r="A16" s="101" t="s">
        <v>132</v>
      </c>
      <c r="B16" s="101"/>
      <c r="C16" s="101"/>
      <c r="D16" s="108"/>
      <c r="E16" s="99"/>
      <c r="F16" s="123">
        <v>750000</v>
      </c>
      <c r="G16" s="107"/>
      <c r="H16" s="123">
        <v>8111061</v>
      </c>
      <c r="I16" s="107"/>
      <c r="J16" s="123">
        <v>0</v>
      </c>
      <c r="K16" s="107"/>
      <c r="L16" s="123">
        <v>0</v>
      </c>
      <c r="M16" s="107"/>
      <c r="N16" s="123">
        <v>0</v>
      </c>
      <c r="O16" s="107"/>
      <c r="P16" s="123">
        <v>0</v>
      </c>
      <c r="Q16" s="107"/>
      <c r="R16" s="123">
        <f>SUM(N16,L16,F16,J16,H16)</f>
        <v>8861061</v>
      </c>
    </row>
    <row r="17" spans="1:21" s="121" customFormat="1" ht="16.5" customHeight="1" x14ac:dyDescent="0.2">
      <c r="A17" s="101" t="s">
        <v>133</v>
      </c>
      <c r="B17" s="101"/>
      <c r="C17" s="101"/>
      <c r="D17" s="108">
        <v>24</v>
      </c>
      <c r="E17" s="99"/>
      <c r="F17" s="123">
        <v>0</v>
      </c>
      <c r="G17" s="107"/>
      <c r="H17" s="123">
        <v>0</v>
      </c>
      <c r="I17" s="107"/>
      <c r="J17" s="123">
        <v>0</v>
      </c>
      <c r="K17" s="107"/>
      <c r="L17" s="123">
        <v>77000</v>
      </c>
      <c r="M17" s="107"/>
      <c r="N17" s="123">
        <v>-77000</v>
      </c>
      <c r="O17" s="107"/>
      <c r="P17" s="123">
        <v>0</v>
      </c>
      <c r="Q17" s="107"/>
      <c r="R17" s="123">
        <f>SUM(N17,L17,F17,J17,H17)</f>
        <v>0</v>
      </c>
    </row>
    <row r="18" spans="1:21" s="121" customFormat="1" ht="16.5" customHeight="1" x14ac:dyDescent="0.2">
      <c r="A18" s="101" t="s">
        <v>134</v>
      </c>
      <c r="B18" s="101"/>
      <c r="C18" s="101"/>
      <c r="D18" s="108">
        <v>31</v>
      </c>
      <c r="E18" s="99"/>
      <c r="F18" s="123">
        <v>0</v>
      </c>
      <c r="G18" s="107"/>
      <c r="H18" s="123">
        <v>0</v>
      </c>
      <c r="I18" s="107"/>
      <c r="J18" s="123">
        <v>0</v>
      </c>
      <c r="K18" s="107"/>
      <c r="L18" s="123">
        <v>0</v>
      </c>
      <c r="M18" s="107"/>
      <c r="N18" s="123">
        <v>-1646400</v>
      </c>
      <c r="O18" s="107"/>
      <c r="P18" s="123">
        <v>0</v>
      </c>
      <c r="Q18" s="107"/>
      <c r="R18" s="123">
        <f>SUM(N18,L18,F18,J18,H18)</f>
        <v>-1646400</v>
      </c>
    </row>
    <row r="19" spans="1:21" s="121" customFormat="1" ht="16.5" customHeight="1" x14ac:dyDescent="0.2">
      <c r="A19" s="101" t="s">
        <v>135</v>
      </c>
      <c r="B19" s="101"/>
      <c r="C19" s="101"/>
      <c r="D19" s="108">
        <v>25</v>
      </c>
      <c r="E19" s="99"/>
      <c r="F19" s="123">
        <v>0</v>
      </c>
      <c r="G19" s="107"/>
      <c r="H19" s="123">
        <v>0</v>
      </c>
      <c r="I19" s="107"/>
      <c r="J19" s="123">
        <v>2000</v>
      </c>
      <c r="K19" s="107"/>
      <c r="L19" s="123">
        <v>0</v>
      </c>
      <c r="M19" s="107"/>
      <c r="N19" s="123">
        <v>0</v>
      </c>
      <c r="O19" s="107"/>
      <c r="P19" s="123">
        <v>0</v>
      </c>
      <c r="Q19" s="107"/>
      <c r="R19" s="123">
        <f>SUM(N19,L19,F19,J19,H19)</f>
        <v>2000</v>
      </c>
    </row>
    <row r="20" spans="1:21" s="121" customFormat="1" ht="16.5" customHeight="1" x14ac:dyDescent="0.2">
      <c r="A20" s="101" t="s">
        <v>136</v>
      </c>
      <c r="B20" s="101"/>
      <c r="C20" s="101"/>
      <c r="D20" s="105"/>
      <c r="E20" s="99"/>
      <c r="F20" s="124">
        <v>0</v>
      </c>
      <c r="G20" s="107"/>
      <c r="H20" s="124">
        <v>0</v>
      </c>
      <c r="I20" s="107"/>
      <c r="J20" s="124">
        <v>0</v>
      </c>
      <c r="K20" s="107"/>
      <c r="L20" s="124">
        <v>0</v>
      </c>
      <c r="M20" s="107"/>
      <c r="N20" s="124">
        <v>1329827</v>
      </c>
      <c r="O20" s="107"/>
      <c r="P20" s="124">
        <v>0</v>
      </c>
      <c r="Q20" s="107"/>
      <c r="R20" s="124">
        <f>SUM(N20,L20,F20,J20,H20)</f>
        <v>1329827</v>
      </c>
    </row>
    <row r="21" spans="1:21" s="121" customFormat="1" ht="6" customHeight="1" x14ac:dyDescent="0.2">
      <c r="A21" s="101"/>
      <c r="B21" s="101"/>
      <c r="C21" s="101"/>
      <c r="D21" s="105"/>
      <c r="E21" s="99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</row>
    <row r="22" spans="1:21" s="121" customFormat="1" ht="16.5" customHeight="1" thickBot="1" x14ac:dyDescent="0.25">
      <c r="A22" s="92" t="s">
        <v>137</v>
      </c>
      <c r="B22" s="101"/>
      <c r="C22" s="101"/>
      <c r="D22" s="105"/>
      <c r="E22" s="99"/>
      <c r="F22" s="125">
        <f>SUM(F13:F20)</f>
        <v>870000</v>
      </c>
      <c r="G22" s="107"/>
      <c r="H22" s="125">
        <f>SUM(H13:H20)</f>
        <v>8111061</v>
      </c>
      <c r="I22" s="107"/>
      <c r="J22" s="125">
        <f>SUM(J13:J20)</f>
        <v>33364</v>
      </c>
      <c r="K22" s="107"/>
      <c r="L22" s="125">
        <f>SUM(L13:L20)</f>
        <v>89000</v>
      </c>
      <c r="M22" s="107"/>
      <c r="N22" s="125">
        <f>SUM(N13:N20)</f>
        <v>1676225</v>
      </c>
      <c r="O22" s="107"/>
      <c r="P22" s="125">
        <f>SUM(P13:P20)</f>
        <v>0</v>
      </c>
      <c r="Q22" s="107"/>
      <c r="R22" s="125">
        <f>SUM(R13:R20)</f>
        <v>10779650</v>
      </c>
    </row>
    <row r="23" spans="1:21" s="121" customFormat="1" ht="16.5" customHeight="1" thickTop="1" x14ac:dyDescent="0.2">
      <c r="A23" s="92"/>
      <c r="B23" s="101"/>
      <c r="C23" s="101"/>
      <c r="D23" s="105"/>
      <c r="E23" s="99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21" s="121" customFormat="1" ht="16.5" customHeight="1" x14ac:dyDescent="0.2">
      <c r="A24" s="92" t="s">
        <v>138</v>
      </c>
      <c r="B24" s="101"/>
      <c r="C24" s="101"/>
      <c r="D24" s="105"/>
      <c r="E24" s="99"/>
      <c r="F24" s="126">
        <f>F22</f>
        <v>870000</v>
      </c>
      <c r="G24" s="107"/>
      <c r="H24" s="126">
        <f>H22</f>
        <v>8111061</v>
      </c>
      <c r="I24" s="107"/>
      <c r="J24" s="126">
        <f>J22</f>
        <v>33364</v>
      </c>
      <c r="K24" s="107"/>
      <c r="L24" s="126">
        <f>L22</f>
        <v>89000</v>
      </c>
      <c r="M24" s="107"/>
      <c r="N24" s="126">
        <f>N22</f>
        <v>1676225</v>
      </c>
      <c r="O24" s="107"/>
      <c r="P24" s="126">
        <f>P22</f>
        <v>0</v>
      </c>
      <c r="Q24" s="107"/>
      <c r="R24" s="126">
        <f>SUM(N24,H24,L24,F24,J24,P24)</f>
        <v>10779650</v>
      </c>
    </row>
    <row r="25" spans="1:21" s="121" customFormat="1" ht="6" customHeight="1" x14ac:dyDescent="0.2">
      <c r="A25" s="92"/>
      <c r="B25" s="101"/>
      <c r="C25" s="101"/>
      <c r="D25" s="105"/>
      <c r="E25" s="99"/>
      <c r="F25" s="126"/>
      <c r="G25" s="107"/>
      <c r="H25" s="126"/>
      <c r="I25" s="107"/>
      <c r="J25" s="126"/>
      <c r="K25" s="107"/>
      <c r="L25" s="126"/>
      <c r="M25" s="107"/>
      <c r="N25" s="126"/>
      <c r="O25" s="107"/>
      <c r="P25" s="126"/>
      <c r="Q25" s="107"/>
      <c r="R25" s="126"/>
    </row>
    <row r="26" spans="1:21" s="121" customFormat="1" ht="16.5" customHeight="1" x14ac:dyDescent="0.2">
      <c r="A26" s="92" t="s">
        <v>147</v>
      </c>
      <c r="B26" s="101"/>
      <c r="C26" s="101"/>
      <c r="D26" s="105"/>
      <c r="E26" s="99"/>
      <c r="F26" s="126"/>
      <c r="G26" s="107"/>
      <c r="H26" s="126"/>
      <c r="I26" s="107"/>
      <c r="J26" s="126"/>
      <c r="K26" s="107"/>
      <c r="L26" s="126"/>
      <c r="M26" s="107"/>
      <c r="N26" s="126"/>
      <c r="O26" s="107"/>
      <c r="P26" s="126"/>
      <c r="Q26" s="107"/>
      <c r="R26" s="126"/>
    </row>
    <row r="27" spans="1:21" s="121" customFormat="1" ht="16.5" customHeight="1" x14ac:dyDescent="0.2">
      <c r="A27" s="101" t="s">
        <v>140</v>
      </c>
      <c r="B27" s="101"/>
      <c r="C27" s="101"/>
      <c r="D27" s="108">
        <v>23</v>
      </c>
      <c r="E27" s="99"/>
      <c r="F27" s="126">
        <f>'EN_Equity 12'!F30</f>
        <v>1289</v>
      </c>
      <c r="G27" s="107"/>
      <c r="H27" s="126">
        <f>ROUND(2577000*27.5/1000,0)</f>
        <v>70868</v>
      </c>
      <c r="I27" s="107"/>
      <c r="J27" s="126">
        <v>0</v>
      </c>
      <c r="K27" s="107"/>
      <c r="L27" s="126">
        <v>0</v>
      </c>
      <c r="M27" s="107"/>
      <c r="N27" s="126">
        <v>0</v>
      </c>
      <c r="O27" s="107"/>
      <c r="P27" s="126">
        <v>0</v>
      </c>
      <c r="Q27" s="107"/>
      <c r="R27" s="126">
        <f>SUM(N27,H27,L27,F27,J27,P27)</f>
        <v>72157</v>
      </c>
      <c r="U27" s="127"/>
    </row>
    <row r="28" spans="1:21" s="121" customFormat="1" ht="16.5" customHeight="1" x14ac:dyDescent="0.2">
      <c r="A28" s="101" t="s">
        <v>141</v>
      </c>
      <c r="B28" s="101"/>
      <c r="C28" s="101"/>
      <c r="D28" s="108">
        <v>23</v>
      </c>
      <c r="E28" s="99"/>
      <c r="F28" s="126">
        <v>0</v>
      </c>
      <c r="G28" s="107"/>
      <c r="H28" s="126">
        <f>-J28</f>
        <v>5025</v>
      </c>
      <c r="I28" s="107"/>
      <c r="J28" s="126">
        <f>-ROUND(2577000*1.95/1000,0)</f>
        <v>-5025</v>
      </c>
      <c r="K28" s="107"/>
      <c r="L28" s="126">
        <v>0</v>
      </c>
      <c r="M28" s="107"/>
      <c r="N28" s="126">
        <v>0</v>
      </c>
      <c r="O28" s="107"/>
      <c r="P28" s="126">
        <v>0</v>
      </c>
      <c r="Q28" s="107"/>
      <c r="R28" s="126">
        <f t="shared" ref="R28:R29" si="0">SUM(N28,H28,L28,F28,J28,P28)</f>
        <v>0</v>
      </c>
    </row>
    <row r="29" spans="1:21" s="121" customFormat="1" ht="16.5" customHeight="1" x14ac:dyDescent="0.2">
      <c r="A29" s="101" t="s">
        <v>142</v>
      </c>
      <c r="B29" s="101"/>
      <c r="C29" s="101"/>
      <c r="D29" s="108">
        <v>23</v>
      </c>
      <c r="E29" s="99"/>
      <c r="F29" s="126">
        <v>0</v>
      </c>
      <c r="G29" s="107"/>
      <c r="H29" s="126">
        <f>-47806</f>
        <v>-47806</v>
      </c>
      <c r="I29" s="107"/>
      <c r="J29" s="126">
        <v>0</v>
      </c>
      <c r="K29" s="107"/>
      <c r="L29" s="126">
        <v>0</v>
      </c>
      <c r="M29" s="107"/>
      <c r="N29" s="126">
        <v>0</v>
      </c>
      <c r="O29" s="107"/>
      <c r="P29" s="126">
        <v>0</v>
      </c>
      <c r="Q29" s="107"/>
      <c r="R29" s="126">
        <f t="shared" si="0"/>
        <v>-47806</v>
      </c>
      <c r="U29" s="128"/>
    </row>
    <row r="30" spans="1:21" s="121" customFormat="1" ht="16.5" customHeight="1" x14ac:dyDescent="0.2">
      <c r="A30" s="101" t="s">
        <v>134</v>
      </c>
      <c r="B30" s="101"/>
      <c r="C30" s="101"/>
      <c r="D30" s="108">
        <v>31</v>
      </c>
      <c r="E30" s="99"/>
      <c r="F30" s="126">
        <v>0</v>
      </c>
      <c r="G30" s="107"/>
      <c r="H30" s="126">
        <v>0</v>
      </c>
      <c r="I30" s="107"/>
      <c r="J30" s="126">
        <v>0</v>
      </c>
      <c r="K30" s="107"/>
      <c r="L30" s="126">
        <v>0</v>
      </c>
      <c r="M30" s="107"/>
      <c r="N30" s="126">
        <f>'EN_Equity 12'!N33</f>
        <v>-1675493</v>
      </c>
      <c r="O30" s="107"/>
      <c r="P30" s="126">
        <v>0</v>
      </c>
      <c r="Q30" s="107"/>
      <c r="R30" s="126">
        <f>SUM(N30,H30,L30,F30,J30,P30)</f>
        <v>-1675493</v>
      </c>
    </row>
    <row r="31" spans="1:21" s="121" customFormat="1" ht="16.5" customHeight="1" x14ac:dyDescent="0.2">
      <c r="A31" s="101" t="s">
        <v>135</v>
      </c>
      <c r="B31" s="101"/>
      <c r="C31" s="101"/>
      <c r="D31" s="108">
        <v>25</v>
      </c>
      <c r="E31" s="99"/>
      <c r="F31" s="126">
        <v>0</v>
      </c>
      <c r="G31" s="107"/>
      <c r="H31" s="126">
        <v>0</v>
      </c>
      <c r="I31" s="107"/>
      <c r="J31" s="126">
        <v>52662</v>
      </c>
      <c r="K31" s="107"/>
      <c r="L31" s="126">
        <v>0</v>
      </c>
      <c r="M31" s="107"/>
      <c r="N31" s="126">
        <v>0</v>
      </c>
      <c r="O31" s="107"/>
      <c r="P31" s="126">
        <v>0</v>
      </c>
      <c r="Q31" s="107"/>
      <c r="R31" s="126">
        <f>SUM(N31,H31,L31,F31,J31,P31)</f>
        <v>52662</v>
      </c>
    </row>
    <row r="32" spans="1:21" s="121" customFormat="1" ht="16.5" customHeight="1" x14ac:dyDescent="0.2">
      <c r="A32" s="101" t="s">
        <v>143</v>
      </c>
      <c r="B32" s="101"/>
      <c r="C32" s="101"/>
      <c r="D32" s="105"/>
      <c r="E32" s="99"/>
      <c r="F32" s="129">
        <v>0</v>
      </c>
      <c r="G32" s="107"/>
      <c r="H32" s="129">
        <v>0</v>
      </c>
      <c r="I32" s="107"/>
      <c r="J32" s="129">
        <v>0</v>
      </c>
      <c r="K32" s="107"/>
      <c r="L32" s="129">
        <v>0</v>
      </c>
      <c r="M32" s="107"/>
      <c r="N32" s="129">
        <f>'EN_PL 10-11'!N23+'EN_PL 10-11'!N32</f>
        <v>38498</v>
      </c>
      <c r="O32" s="107"/>
      <c r="P32" s="129">
        <f>'EN_PL 10-11'!N41</f>
        <v>-6502</v>
      </c>
      <c r="Q32" s="107"/>
      <c r="R32" s="129">
        <f>SUM(N32,H32,L32,F32,J32,P32)</f>
        <v>31996</v>
      </c>
    </row>
    <row r="33" spans="1:18" s="121" customFormat="1" ht="6" customHeight="1" x14ac:dyDescent="0.2">
      <c r="A33" s="101"/>
      <c r="B33" s="101"/>
      <c r="C33" s="101"/>
      <c r="D33" s="105"/>
      <c r="E33" s="99"/>
      <c r="F33" s="113"/>
      <c r="G33" s="107"/>
      <c r="H33" s="113"/>
      <c r="I33" s="107"/>
      <c r="J33" s="113"/>
      <c r="K33" s="107"/>
      <c r="L33" s="113"/>
      <c r="M33" s="107"/>
      <c r="N33" s="113"/>
      <c r="O33" s="107"/>
      <c r="P33" s="113"/>
      <c r="Q33" s="107"/>
      <c r="R33" s="113"/>
    </row>
    <row r="34" spans="1:18" s="121" customFormat="1" ht="16.5" customHeight="1" thickBot="1" x14ac:dyDescent="0.25">
      <c r="A34" s="92" t="s">
        <v>144</v>
      </c>
      <c r="B34" s="101"/>
      <c r="C34" s="101"/>
      <c r="D34" s="105"/>
      <c r="E34" s="99"/>
      <c r="F34" s="130">
        <f>SUM(F24:F32)</f>
        <v>871289</v>
      </c>
      <c r="G34" s="107"/>
      <c r="H34" s="130">
        <f>SUM(H24:H32)</f>
        <v>8139148</v>
      </c>
      <c r="I34" s="107"/>
      <c r="J34" s="130">
        <f>SUM(J24:J32)</f>
        <v>81001</v>
      </c>
      <c r="K34" s="107"/>
      <c r="L34" s="130">
        <f>SUM(L24:L32)</f>
        <v>89000</v>
      </c>
      <c r="M34" s="107"/>
      <c r="N34" s="130">
        <f>SUM(N24:N32)</f>
        <v>39230</v>
      </c>
      <c r="O34" s="107"/>
      <c r="P34" s="130">
        <f>SUM(P24:P32)</f>
        <v>-6502</v>
      </c>
      <c r="Q34" s="107"/>
      <c r="R34" s="130">
        <f>SUM(R24:R32)</f>
        <v>9213166</v>
      </c>
    </row>
    <row r="35" spans="1:18" s="121" customFormat="1" ht="16.5" customHeight="1" thickTop="1" x14ac:dyDescent="0.2">
      <c r="A35" s="92"/>
      <c r="B35" s="101"/>
      <c r="C35" s="101"/>
      <c r="D35" s="105"/>
      <c r="E35" s="99"/>
      <c r="F35" s="123"/>
      <c r="G35" s="107"/>
      <c r="H35" s="123"/>
      <c r="I35" s="107"/>
      <c r="J35" s="123"/>
      <c r="K35" s="107"/>
      <c r="L35" s="123"/>
      <c r="M35" s="107"/>
      <c r="N35" s="123"/>
      <c r="O35" s="107"/>
      <c r="P35" s="123"/>
      <c r="Q35" s="107"/>
      <c r="R35" s="123"/>
    </row>
    <row r="36" spans="1:18" ht="11.25" customHeight="1" x14ac:dyDescent="0.2">
      <c r="A36" s="1"/>
      <c r="B36" s="15"/>
      <c r="C36" s="15"/>
      <c r="D36" s="131"/>
      <c r="E36" s="132"/>
      <c r="F36" s="133"/>
      <c r="G36" s="25"/>
      <c r="H36" s="133"/>
      <c r="I36" s="25"/>
      <c r="J36" s="133"/>
      <c r="K36" s="25"/>
      <c r="L36" s="133"/>
      <c r="M36" s="25"/>
      <c r="N36" s="133"/>
      <c r="O36" s="25"/>
      <c r="P36" s="133"/>
      <c r="Q36" s="25"/>
      <c r="R36" s="133"/>
    </row>
    <row r="37" spans="1:18" ht="21.95" customHeight="1" x14ac:dyDescent="0.2">
      <c r="A37" s="39" t="str">
        <f>'EN_PL 10-11'!A106</f>
        <v>The accompanying notes are an integral part of these consolidated and separate financial statements.</v>
      </c>
      <c r="B37" s="39"/>
      <c r="C37" s="39"/>
      <c r="D37" s="115"/>
      <c r="E37" s="116"/>
      <c r="F37" s="117"/>
      <c r="G37" s="118"/>
      <c r="H37" s="117"/>
      <c r="I37" s="118"/>
      <c r="J37" s="117"/>
      <c r="K37" s="118"/>
      <c r="L37" s="118"/>
      <c r="M37" s="118"/>
      <c r="N37" s="116"/>
      <c r="O37" s="118"/>
      <c r="P37" s="116"/>
      <c r="Q37" s="118"/>
      <c r="R37" s="116"/>
    </row>
  </sheetData>
  <mergeCells count="2">
    <mergeCell ref="F6:R6"/>
    <mergeCell ref="L8:N8"/>
  </mergeCells>
  <pageMargins left="0.6" right="0.6" top="0.5" bottom="0.6" header="0.49" footer="0.4"/>
  <pageSetup paperSize="9" scale="95" firstPageNumber="13" fitToWidth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03DB4-D4CF-413F-ABE2-C653553D5474}">
  <sheetPr>
    <tabColor theme="8" tint="0.59999389629810485"/>
  </sheetPr>
  <dimension ref="A1:O164"/>
  <sheetViews>
    <sheetView zoomScaleNormal="100" zoomScaleSheetLayoutView="90" workbookViewId="0">
      <selection activeCell="D1" sqref="D1"/>
    </sheetView>
  </sheetViews>
  <sheetFormatPr defaultColWidth="0.7109375" defaultRowHeight="15" customHeight="1" x14ac:dyDescent="0.2"/>
  <cols>
    <col min="1" max="3" width="1.7109375" style="4" customWidth="1"/>
    <col min="4" max="4" width="32.28515625" style="4" customWidth="1"/>
    <col min="5" max="5" width="8.140625" style="4" customWidth="1"/>
    <col min="6" max="6" width="0.5703125" style="4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4" customWidth="1"/>
    <col min="12" max="12" width="0.5703125" style="4" customWidth="1"/>
    <col min="13" max="13" width="11.7109375" style="4" customWidth="1"/>
    <col min="14" max="14" width="12.28515625" style="4" customWidth="1"/>
    <col min="15" max="15" width="16.42578125" style="4" customWidth="1"/>
    <col min="16" max="188" width="12.28515625" style="4" customWidth="1"/>
    <col min="189" max="16384" width="0.7109375" style="4"/>
  </cols>
  <sheetData>
    <row r="1" spans="1:15" ht="15" customHeight="1" x14ac:dyDescent="0.2">
      <c r="A1" s="155" t="s">
        <v>0</v>
      </c>
      <c r="B1" s="137"/>
      <c r="C1" s="155"/>
      <c r="D1" s="137"/>
      <c r="E1" s="137"/>
      <c r="F1" s="137"/>
      <c r="G1" s="180"/>
      <c r="H1" s="180"/>
      <c r="I1" s="180"/>
      <c r="J1" s="137"/>
      <c r="K1" s="180"/>
      <c r="L1" s="137"/>
      <c r="M1" s="180"/>
    </row>
    <row r="2" spans="1:15" ht="15" customHeight="1" x14ac:dyDescent="0.2">
      <c r="A2" s="156" t="s">
        <v>225</v>
      </c>
      <c r="B2" s="137"/>
      <c r="C2" s="156"/>
      <c r="D2" s="179"/>
      <c r="E2" s="179"/>
      <c r="F2" s="137"/>
      <c r="G2" s="177"/>
      <c r="H2" s="177"/>
      <c r="I2" s="177"/>
      <c r="J2" s="137"/>
      <c r="K2" s="177"/>
      <c r="L2" s="137"/>
      <c r="M2" s="177"/>
    </row>
    <row r="3" spans="1:15" ht="15" customHeight="1" x14ac:dyDescent="0.2">
      <c r="A3" s="159" t="s">
        <v>71</v>
      </c>
      <c r="B3" s="135"/>
      <c r="C3" s="159"/>
      <c r="D3" s="159"/>
      <c r="E3" s="159"/>
      <c r="F3" s="135"/>
      <c r="G3" s="178"/>
      <c r="H3" s="178"/>
      <c r="I3" s="178"/>
      <c r="J3" s="135"/>
      <c r="K3" s="178"/>
      <c r="L3" s="135"/>
      <c r="M3" s="178"/>
    </row>
    <row r="4" spans="1:15" ht="15" customHeight="1" x14ac:dyDescent="0.2">
      <c r="A4" s="156"/>
      <c r="B4" s="137"/>
      <c r="C4" s="156"/>
      <c r="D4" s="156"/>
      <c r="E4" s="156"/>
      <c r="F4" s="137"/>
      <c r="G4" s="177"/>
      <c r="H4" s="177"/>
      <c r="I4" s="177"/>
      <c r="J4" s="137"/>
      <c r="K4" s="177"/>
      <c r="L4" s="137"/>
      <c r="M4" s="177"/>
    </row>
    <row r="5" spans="1:15" ht="15" customHeight="1" x14ac:dyDescent="0.2">
      <c r="A5" s="156"/>
      <c r="B5" s="137"/>
      <c r="C5" s="156"/>
      <c r="D5" s="156"/>
      <c r="E5" s="156"/>
      <c r="F5" s="137"/>
      <c r="G5" s="177"/>
      <c r="H5" s="177"/>
      <c r="I5" s="177"/>
      <c r="J5" s="137"/>
      <c r="K5" s="177"/>
      <c r="L5" s="137"/>
      <c r="M5" s="177"/>
    </row>
    <row r="6" spans="1:15" ht="15" customHeight="1" x14ac:dyDescent="0.2">
      <c r="A6" s="156"/>
      <c r="B6" s="137"/>
      <c r="C6" s="156"/>
      <c r="D6" s="156"/>
      <c r="E6" s="156"/>
      <c r="F6" s="137"/>
      <c r="G6" s="186" t="s">
        <v>3</v>
      </c>
      <c r="H6" s="186"/>
      <c r="I6" s="186"/>
      <c r="J6" s="2"/>
      <c r="K6" s="186" t="s">
        <v>4</v>
      </c>
      <c r="L6" s="186"/>
      <c r="M6" s="186"/>
    </row>
    <row r="7" spans="1:15" ht="15" customHeight="1" x14ac:dyDescent="0.2">
      <c r="A7" s="156"/>
      <c r="B7" s="137"/>
      <c r="C7" s="156"/>
      <c r="D7" s="156"/>
      <c r="E7" s="156"/>
      <c r="F7" s="137"/>
      <c r="G7" s="183" t="s">
        <v>5</v>
      </c>
      <c r="H7" s="183"/>
      <c r="I7" s="183"/>
      <c r="J7" s="2"/>
      <c r="K7" s="183" t="s">
        <v>5</v>
      </c>
      <c r="L7" s="183"/>
      <c r="M7" s="183"/>
    </row>
    <row r="8" spans="1:15" ht="15" customHeight="1" x14ac:dyDescent="0.2">
      <c r="A8" s="137"/>
      <c r="B8" s="155"/>
      <c r="C8" s="155"/>
      <c r="D8" s="155"/>
      <c r="E8" s="155"/>
      <c r="F8" s="154"/>
      <c r="G8" s="10" t="s">
        <v>6</v>
      </c>
      <c r="H8" s="10"/>
      <c r="I8" s="10" t="s">
        <v>7</v>
      </c>
      <c r="J8" s="2"/>
      <c r="K8" s="10" t="s">
        <v>6</v>
      </c>
      <c r="L8" s="2"/>
      <c r="M8" s="10" t="s">
        <v>7</v>
      </c>
    </row>
    <row r="9" spans="1:15" ht="24" x14ac:dyDescent="0.2">
      <c r="A9" s="137"/>
      <c r="B9" s="154"/>
      <c r="C9" s="154"/>
      <c r="D9" s="154"/>
      <c r="E9" s="153" t="s">
        <v>8</v>
      </c>
      <c r="F9" s="149"/>
      <c r="G9" s="12" t="s">
        <v>9</v>
      </c>
      <c r="H9" s="13"/>
      <c r="I9" s="12" t="s">
        <v>9</v>
      </c>
      <c r="J9" s="149"/>
      <c r="K9" s="12" t="s">
        <v>9</v>
      </c>
      <c r="L9" s="149"/>
      <c r="M9" s="12" t="s">
        <v>9</v>
      </c>
    </row>
    <row r="10" spans="1:15" ht="15" customHeight="1" x14ac:dyDescent="0.2">
      <c r="A10" s="137"/>
      <c r="B10" s="154"/>
      <c r="C10" s="154"/>
      <c r="D10" s="154"/>
      <c r="E10" s="150"/>
      <c r="F10" s="149"/>
      <c r="G10" s="14"/>
      <c r="H10" s="3"/>
      <c r="I10" s="3"/>
      <c r="J10" s="149"/>
      <c r="K10" s="14"/>
      <c r="L10" s="149"/>
      <c r="M10" s="3"/>
    </row>
    <row r="11" spans="1:15" ht="15" customHeight="1" x14ac:dyDescent="0.2">
      <c r="A11" s="156" t="s">
        <v>224</v>
      </c>
      <c r="B11" s="137"/>
      <c r="C11" s="137"/>
      <c r="D11" s="141"/>
      <c r="E11" s="141"/>
      <c r="F11" s="137"/>
      <c r="G11" s="176"/>
      <c r="H11" s="174"/>
      <c r="I11" s="174"/>
      <c r="J11" s="175"/>
      <c r="K11" s="176"/>
      <c r="L11" s="175"/>
      <c r="M11" s="174"/>
    </row>
    <row r="12" spans="1:15" ht="15" customHeight="1" x14ac:dyDescent="0.2">
      <c r="A12" s="141" t="s">
        <v>79</v>
      </c>
      <c r="B12" s="137"/>
      <c r="C12" s="137"/>
      <c r="D12" s="141"/>
      <c r="E12" s="141"/>
      <c r="F12" s="137"/>
      <c r="G12" s="142">
        <v>17114</v>
      </c>
      <c r="H12" s="139"/>
      <c r="I12" s="139">
        <v>1734062</v>
      </c>
      <c r="J12" s="138"/>
      <c r="K12" s="142">
        <v>-22706</v>
      </c>
      <c r="L12" s="138"/>
      <c r="M12" s="139">
        <v>1659467</v>
      </c>
      <c r="O12" s="173"/>
    </row>
    <row r="13" spans="1:15" ht="15" customHeight="1" x14ac:dyDescent="0.2">
      <c r="A13" s="137" t="s">
        <v>223</v>
      </c>
      <c r="B13" s="137"/>
      <c r="C13" s="137"/>
      <c r="D13" s="141"/>
      <c r="E13" s="141"/>
      <c r="F13" s="137"/>
      <c r="G13" s="142"/>
      <c r="H13" s="144"/>
      <c r="I13" s="144"/>
      <c r="J13" s="138"/>
      <c r="K13" s="142"/>
      <c r="L13" s="138"/>
      <c r="M13" s="139"/>
    </row>
    <row r="14" spans="1:15" ht="15" customHeight="1" x14ac:dyDescent="0.2">
      <c r="A14" s="141"/>
      <c r="B14" s="141" t="s">
        <v>222</v>
      </c>
      <c r="C14" s="141"/>
      <c r="D14" s="137"/>
      <c r="E14" s="140" t="s">
        <v>221</v>
      </c>
      <c r="F14" s="170"/>
      <c r="G14" s="142">
        <v>2342181</v>
      </c>
      <c r="H14" s="139"/>
      <c r="I14" s="139">
        <v>2355559</v>
      </c>
      <c r="J14" s="138"/>
      <c r="K14" s="142">
        <v>1477676</v>
      </c>
      <c r="L14" s="138"/>
      <c r="M14" s="139">
        <v>1974491</v>
      </c>
    </row>
    <row r="15" spans="1:15" ht="15" customHeight="1" x14ac:dyDescent="0.2">
      <c r="A15" s="137"/>
      <c r="B15" s="137" t="s">
        <v>220</v>
      </c>
      <c r="C15" s="137"/>
      <c r="D15" s="137"/>
      <c r="E15" s="140"/>
      <c r="F15" s="137"/>
      <c r="G15" s="142">
        <v>0</v>
      </c>
      <c r="H15" s="139"/>
      <c r="I15" s="139">
        <v>317</v>
      </c>
      <c r="J15" s="138"/>
      <c r="K15" s="142">
        <v>0</v>
      </c>
      <c r="L15" s="138"/>
      <c r="M15" s="139">
        <v>317</v>
      </c>
    </row>
    <row r="16" spans="1:15" ht="15" customHeight="1" x14ac:dyDescent="0.2">
      <c r="A16" s="137"/>
      <c r="B16" s="141" t="s">
        <v>148</v>
      </c>
      <c r="D16" s="137"/>
      <c r="E16" s="140">
        <v>25</v>
      </c>
      <c r="F16" s="170"/>
      <c r="G16" s="142">
        <v>52662</v>
      </c>
      <c r="H16" s="139"/>
      <c r="I16" s="139">
        <v>2000</v>
      </c>
      <c r="J16" s="144"/>
      <c r="K16" s="142">
        <v>52662</v>
      </c>
      <c r="L16" s="144"/>
      <c r="M16" s="139">
        <v>2000</v>
      </c>
    </row>
    <row r="17" spans="1:14" ht="15" customHeight="1" x14ac:dyDescent="0.2">
      <c r="A17" s="137"/>
      <c r="B17" s="141" t="s">
        <v>219</v>
      </c>
      <c r="C17" s="141"/>
      <c r="D17" s="137"/>
      <c r="E17" s="37">
        <v>22</v>
      </c>
      <c r="F17" s="170"/>
      <c r="G17" s="142">
        <v>30807</v>
      </c>
      <c r="H17" s="139"/>
      <c r="I17" s="139">
        <v>28282</v>
      </c>
      <c r="J17" s="144"/>
      <c r="K17" s="142">
        <v>23075</v>
      </c>
      <c r="L17" s="144"/>
      <c r="M17" s="139">
        <v>25047</v>
      </c>
    </row>
    <row r="18" spans="1:14" ht="15" customHeight="1" x14ac:dyDescent="0.2">
      <c r="A18" s="137"/>
      <c r="B18" s="137" t="s">
        <v>218</v>
      </c>
      <c r="C18" s="137"/>
      <c r="D18" s="137"/>
      <c r="E18" s="140"/>
      <c r="F18" s="137"/>
      <c r="G18" s="142">
        <v>43413</v>
      </c>
      <c r="H18" s="139"/>
      <c r="I18" s="139">
        <v>21558</v>
      </c>
      <c r="J18" s="138"/>
      <c r="K18" s="142">
        <v>43413</v>
      </c>
      <c r="L18" s="138"/>
      <c r="M18" s="139">
        <v>21558</v>
      </c>
    </row>
    <row r="19" spans="1:14" ht="15" customHeight="1" x14ac:dyDescent="0.2">
      <c r="A19" s="137"/>
      <c r="B19" s="137" t="s">
        <v>217</v>
      </c>
      <c r="C19" s="137"/>
      <c r="D19" s="137"/>
      <c r="E19" s="140"/>
      <c r="F19" s="137"/>
      <c r="G19" s="142">
        <v>23</v>
      </c>
      <c r="H19" s="139"/>
      <c r="I19" s="139">
        <v>0</v>
      </c>
      <c r="J19" s="138"/>
      <c r="K19" s="142">
        <v>23</v>
      </c>
      <c r="L19" s="138"/>
      <c r="M19" s="139">
        <v>0</v>
      </c>
    </row>
    <row r="20" spans="1:14" ht="15" customHeight="1" x14ac:dyDescent="0.2">
      <c r="A20" s="137"/>
      <c r="B20" s="137" t="s">
        <v>216</v>
      </c>
      <c r="C20" s="137"/>
      <c r="D20" s="137"/>
      <c r="E20" s="140"/>
      <c r="F20" s="137"/>
      <c r="G20" s="142">
        <v>-523</v>
      </c>
      <c r="H20" s="139"/>
      <c r="I20" s="139">
        <v>-727</v>
      </c>
      <c r="J20" s="138"/>
      <c r="K20" s="142">
        <v>-523</v>
      </c>
      <c r="L20" s="138"/>
      <c r="M20" s="139">
        <v>-727</v>
      </c>
    </row>
    <row r="21" spans="1:14" ht="15" customHeight="1" x14ac:dyDescent="0.2">
      <c r="A21" s="137"/>
      <c r="B21" s="137" t="s">
        <v>215</v>
      </c>
      <c r="C21" s="137"/>
      <c r="D21" s="137"/>
      <c r="E21" s="140"/>
      <c r="F21" s="137"/>
      <c r="G21" s="142"/>
      <c r="H21" s="139"/>
      <c r="I21" s="139"/>
      <c r="J21" s="138"/>
      <c r="K21" s="142"/>
      <c r="L21" s="138"/>
      <c r="M21" s="139"/>
    </row>
    <row r="22" spans="1:14" ht="15" customHeight="1" x14ac:dyDescent="0.2">
      <c r="A22" s="137"/>
      <c r="B22" s="137"/>
      <c r="C22" s="137" t="s">
        <v>214</v>
      </c>
      <c r="D22" s="137"/>
      <c r="E22" s="140"/>
      <c r="F22" s="137"/>
      <c r="G22" s="142">
        <v>-3157</v>
      </c>
      <c r="H22" s="139"/>
      <c r="I22" s="139">
        <v>3800</v>
      </c>
      <c r="J22" s="138"/>
      <c r="K22" s="142">
        <v>-4169</v>
      </c>
      <c r="L22" s="138"/>
      <c r="M22" s="139">
        <v>5181</v>
      </c>
    </row>
    <row r="23" spans="1:14" ht="15" customHeight="1" x14ac:dyDescent="0.2">
      <c r="A23" s="137"/>
      <c r="B23" s="137" t="s">
        <v>213</v>
      </c>
      <c r="C23" s="137"/>
      <c r="D23" s="137"/>
      <c r="E23" s="140"/>
      <c r="F23" s="137"/>
      <c r="G23" s="142"/>
      <c r="H23" s="139"/>
      <c r="I23" s="139"/>
      <c r="J23" s="138"/>
      <c r="K23" s="142"/>
      <c r="L23" s="138"/>
      <c r="M23" s="139"/>
    </row>
    <row r="24" spans="1:14" ht="15" customHeight="1" x14ac:dyDescent="0.2">
      <c r="A24" s="137"/>
      <c r="B24" s="137"/>
      <c r="C24" s="137" t="s">
        <v>212</v>
      </c>
      <c r="D24" s="137"/>
      <c r="E24" s="140">
        <v>27</v>
      </c>
      <c r="F24" s="137"/>
      <c r="G24" s="142">
        <v>0</v>
      </c>
      <c r="H24" s="139"/>
      <c r="I24" s="139">
        <v>0</v>
      </c>
      <c r="J24" s="138"/>
      <c r="K24" s="142">
        <v>0</v>
      </c>
      <c r="L24" s="138"/>
      <c r="M24" s="139">
        <v>-24955</v>
      </c>
    </row>
    <row r="25" spans="1:14" ht="15" customHeight="1" x14ac:dyDescent="0.2">
      <c r="A25" s="137"/>
      <c r="B25" s="137" t="s">
        <v>211</v>
      </c>
      <c r="C25" s="137"/>
      <c r="D25" s="137"/>
      <c r="E25" s="140"/>
      <c r="F25" s="137"/>
      <c r="G25" s="142">
        <v>17934</v>
      </c>
      <c r="H25" s="139"/>
      <c r="I25" s="139">
        <v>10847</v>
      </c>
      <c r="J25" s="138"/>
      <c r="K25" s="142">
        <v>17934</v>
      </c>
      <c r="L25" s="138"/>
      <c r="M25" s="139">
        <v>10847</v>
      </c>
    </row>
    <row r="26" spans="1:14" ht="15" customHeight="1" x14ac:dyDescent="0.2">
      <c r="A26" s="137"/>
      <c r="B26" s="137" t="s">
        <v>210</v>
      </c>
      <c r="C26" s="137"/>
      <c r="D26" s="137"/>
      <c r="E26" s="140"/>
      <c r="F26" s="137"/>
      <c r="G26" s="142"/>
      <c r="H26" s="139"/>
      <c r="I26" s="139"/>
      <c r="J26" s="138"/>
      <c r="K26" s="142"/>
      <c r="L26" s="138"/>
      <c r="M26" s="139"/>
    </row>
    <row r="27" spans="1:14" ht="15" customHeight="1" x14ac:dyDescent="0.2">
      <c r="A27" s="137"/>
      <c r="B27" s="137"/>
      <c r="C27" s="137" t="s">
        <v>191</v>
      </c>
      <c r="D27" s="137"/>
      <c r="E27" s="140"/>
      <c r="F27" s="137"/>
      <c r="G27" s="142">
        <v>-16078</v>
      </c>
      <c r="H27" s="139"/>
      <c r="I27" s="139">
        <v>0</v>
      </c>
      <c r="J27" s="138"/>
      <c r="K27" s="142">
        <v>-16078</v>
      </c>
      <c r="L27" s="138"/>
      <c r="M27" s="139">
        <v>0</v>
      </c>
    </row>
    <row r="28" spans="1:14" ht="15" customHeight="1" x14ac:dyDescent="0.2">
      <c r="A28" s="137"/>
      <c r="B28" s="137" t="s">
        <v>209</v>
      </c>
      <c r="C28" s="137"/>
      <c r="D28" s="137"/>
      <c r="E28" s="140">
        <v>27</v>
      </c>
      <c r="F28" s="137"/>
      <c r="G28" s="142">
        <v>-28879</v>
      </c>
      <c r="H28" s="139"/>
      <c r="I28" s="139">
        <v>-8289</v>
      </c>
      <c r="J28" s="138"/>
      <c r="K28" s="142">
        <v>-29962</v>
      </c>
      <c r="L28" s="138"/>
      <c r="M28" s="139">
        <v>-8614</v>
      </c>
    </row>
    <row r="29" spans="1:14" ht="15" customHeight="1" x14ac:dyDescent="0.2">
      <c r="A29" s="137"/>
      <c r="B29" s="137" t="s">
        <v>78</v>
      </c>
      <c r="C29" s="137"/>
      <c r="D29" s="137"/>
      <c r="E29" s="140"/>
      <c r="F29" s="137"/>
      <c r="G29" s="166">
        <v>96845</v>
      </c>
      <c r="H29" s="139"/>
      <c r="I29" s="165">
        <v>111961</v>
      </c>
      <c r="J29" s="138"/>
      <c r="K29" s="166">
        <v>36972</v>
      </c>
      <c r="L29" s="138"/>
      <c r="M29" s="165">
        <v>83023</v>
      </c>
    </row>
    <row r="30" spans="1:14" ht="15" customHeight="1" x14ac:dyDescent="0.2">
      <c r="A30" s="15"/>
      <c r="B30" s="19"/>
      <c r="C30" s="15"/>
      <c r="D30" s="37"/>
      <c r="E30" s="15"/>
      <c r="F30" s="18"/>
      <c r="G30" s="24"/>
      <c r="H30" s="25"/>
      <c r="I30" s="25"/>
      <c r="J30" s="25"/>
      <c r="K30" s="24"/>
      <c r="L30" s="25"/>
      <c r="M30" s="25"/>
    </row>
    <row r="31" spans="1:14" ht="15" customHeight="1" x14ac:dyDescent="0.2">
      <c r="A31" s="137"/>
      <c r="B31" s="137"/>
      <c r="C31" s="137"/>
      <c r="D31" s="137"/>
      <c r="E31" s="140"/>
      <c r="F31" s="137"/>
      <c r="G31" s="142">
        <f>SUM(G12:G29)</f>
        <v>2552342</v>
      </c>
      <c r="H31" s="139"/>
      <c r="I31" s="139">
        <f>SUM(I12:I29)</f>
        <v>4259370</v>
      </c>
      <c r="J31" s="138"/>
      <c r="K31" s="142">
        <f>SUM(K12:K29)</f>
        <v>1578317</v>
      </c>
      <c r="L31" s="138"/>
      <c r="M31" s="139">
        <f>SUM(M12:M29)</f>
        <v>3747635</v>
      </c>
    </row>
    <row r="32" spans="1:14" ht="15" customHeight="1" x14ac:dyDescent="0.2">
      <c r="A32" s="137"/>
      <c r="B32" s="137" t="s">
        <v>208</v>
      </c>
      <c r="C32" s="137"/>
      <c r="D32" s="137"/>
      <c r="E32" s="140"/>
      <c r="F32" s="137"/>
      <c r="G32" s="142"/>
      <c r="H32" s="139"/>
      <c r="I32" s="139"/>
      <c r="J32" s="144"/>
      <c r="K32" s="142"/>
      <c r="L32" s="144"/>
      <c r="M32" s="139"/>
      <c r="N32" s="28"/>
    </row>
    <row r="33" spans="1:13" ht="15" customHeight="1" x14ac:dyDescent="0.2">
      <c r="A33" s="137"/>
      <c r="B33" s="172" t="s">
        <v>207</v>
      </c>
      <c r="C33" s="172"/>
      <c r="D33" s="137"/>
      <c r="E33" s="141"/>
      <c r="F33" s="137"/>
      <c r="G33" s="142">
        <v>-145396</v>
      </c>
      <c r="H33" s="139"/>
      <c r="I33" s="139">
        <v>243712</v>
      </c>
      <c r="J33" s="144"/>
      <c r="K33" s="142">
        <v>-430494</v>
      </c>
      <c r="L33" s="144"/>
      <c r="M33" s="139">
        <v>247371</v>
      </c>
    </row>
    <row r="34" spans="1:13" ht="15" customHeight="1" x14ac:dyDescent="0.2">
      <c r="A34" s="137"/>
      <c r="B34" s="172" t="s">
        <v>206</v>
      </c>
      <c r="C34" s="172"/>
      <c r="D34" s="137"/>
      <c r="E34" s="141"/>
      <c r="F34" s="137"/>
      <c r="G34" s="142">
        <v>-96363</v>
      </c>
      <c r="H34" s="139"/>
      <c r="I34" s="139">
        <v>56452</v>
      </c>
      <c r="J34" s="138"/>
      <c r="K34" s="142">
        <v>-96363</v>
      </c>
      <c r="L34" s="138"/>
      <c r="M34" s="139">
        <v>56452</v>
      </c>
    </row>
    <row r="35" spans="1:13" ht="15" customHeight="1" x14ac:dyDescent="0.2">
      <c r="A35" s="137"/>
      <c r="B35" s="172" t="s">
        <v>205</v>
      </c>
      <c r="C35" s="137"/>
      <c r="D35" s="137"/>
      <c r="E35" s="141"/>
      <c r="F35" s="137"/>
      <c r="G35" s="142">
        <v>-26495</v>
      </c>
      <c r="H35" s="139"/>
      <c r="I35" s="139">
        <v>21196</v>
      </c>
      <c r="J35" s="138"/>
      <c r="K35" s="142">
        <v>-26199</v>
      </c>
      <c r="L35" s="138"/>
      <c r="M35" s="139">
        <v>21196</v>
      </c>
    </row>
    <row r="36" spans="1:13" ht="15" customHeight="1" x14ac:dyDescent="0.2">
      <c r="A36" s="137"/>
      <c r="B36" s="172" t="s">
        <v>204</v>
      </c>
      <c r="C36" s="172"/>
      <c r="D36" s="137"/>
      <c r="E36" s="141"/>
      <c r="F36" s="137"/>
      <c r="G36" s="142">
        <v>301214</v>
      </c>
      <c r="H36" s="139"/>
      <c r="I36" s="139">
        <v>-417903</v>
      </c>
      <c r="J36" s="144"/>
      <c r="K36" s="142">
        <v>257699</v>
      </c>
      <c r="L36" s="144"/>
      <c r="M36" s="139">
        <v>-269301</v>
      </c>
    </row>
    <row r="37" spans="1:13" ht="15" customHeight="1" x14ac:dyDescent="0.2">
      <c r="A37" s="137"/>
      <c r="B37" s="172" t="s">
        <v>203</v>
      </c>
      <c r="C37" s="172"/>
      <c r="D37" s="137"/>
      <c r="E37" s="141"/>
      <c r="F37" s="137"/>
      <c r="G37" s="142">
        <v>108633</v>
      </c>
      <c r="H37" s="139"/>
      <c r="I37" s="139">
        <v>-269174</v>
      </c>
      <c r="J37" s="138"/>
      <c r="K37" s="142">
        <v>108633</v>
      </c>
      <c r="L37" s="138"/>
      <c r="M37" s="139">
        <v>-269174</v>
      </c>
    </row>
    <row r="38" spans="1:13" ht="15" customHeight="1" x14ac:dyDescent="0.2">
      <c r="A38" s="137"/>
      <c r="B38" s="172" t="s">
        <v>231</v>
      </c>
      <c r="C38" s="172"/>
      <c r="D38" s="137"/>
      <c r="E38" s="141"/>
      <c r="F38" s="137"/>
      <c r="G38" s="142">
        <v>-16868</v>
      </c>
      <c r="H38" s="139"/>
      <c r="I38" s="139">
        <v>28769</v>
      </c>
      <c r="J38" s="138"/>
      <c r="K38" s="142">
        <v>-16868</v>
      </c>
      <c r="L38" s="138"/>
      <c r="M38" s="139">
        <v>28769</v>
      </c>
    </row>
    <row r="39" spans="1:13" ht="15" customHeight="1" x14ac:dyDescent="0.2">
      <c r="A39" s="137"/>
      <c r="B39" s="172" t="s">
        <v>202</v>
      </c>
      <c r="C39" s="172"/>
      <c r="D39" s="137"/>
      <c r="E39" s="141"/>
      <c r="F39" s="137"/>
      <c r="G39" s="142">
        <v>2436</v>
      </c>
      <c r="H39" s="139"/>
      <c r="I39" s="139">
        <v>-11482</v>
      </c>
      <c r="J39" s="138"/>
      <c r="K39" s="142">
        <v>2885</v>
      </c>
      <c r="L39" s="138"/>
      <c r="M39" s="139">
        <v>-16328</v>
      </c>
    </row>
    <row r="40" spans="1:13" ht="15" customHeight="1" x14ac:dyDescent="0.2">
      <c r="A40" s="137"/>
      <c r="B40" s="172" t="s">
        <v>201</v>
      </c>
      <c r="C40" s="172"/>
      <c r="D40" s="137"/>
      <c r="E40" s="141"/>
      <c r="F40" s="137"/>
      <c r="G40" s="142">
        <v>-6689</v>
      </c>
      <c r="H40" s="139"/>
      <c r="I40" s="139">
        <v>13022</v>
      </c>
      <c r="J40" s="144"/>
      <c r="K40" s="142">
        <v>-6693</v>
      </c>
      <c r="L40" s="144"/>
      <c r="M40" s="139">
        <v>13022</v>
      </c>
    </row>
    <row r="41" spans="1:13" ht="15" customHeight="1" x14ac:dyDescent="0.2">
      <c r="A41" s="137"/>
      <c r="B41" s="172" t="s">
        <v>200</v>
      </c>
      <c r="C41" s="172"/>
      <c r="D41" s="137"/>
      <c r="E41" s="37">
        <v>22</v>
      </c>
      <c r="F41" s="137"/>
      <c r="G41" s="166">
        <v>-317</v>
      </c>
      <c r="H41" s="139"/>
      <c r="I41" s="165">
        <v>-345</v>
      </c>
      <c r="J41" s="138"/>
      <c r="K41" s="166">
        <v>-216</v>
      </c>
      <c r="L41" s="138"/>
      <c r="M41" s="165">
        <v>-16853</v>
      </c>
    </row>
    <row r="42" spans="1:13" ht="15" customHeight="1" x14ac:dyDescent="0.2">
      <c r="A42" s="15"/>
      <c r="B42" s="19"/>
      <c r="C42" s="15"/>
      <c r="D42" s="37"/>
      <c r="E42" s="15"/>
      <c r="F42" s="18"/>
      <c r="G42" s="24"/>
      <c r="H42" s="25"/>
      <c r="I42" s="25"/>
      <c r="J42" s="25"/>
      <c r="K42" s="24"/>
      <c r="L42" s="25"/>
      <c r="M42" s="25"/>
    </row>
    <row r="43" spans="1:13" ht="15" customHeight="1" x14ac:dyDescent="0.2">
      <c r="A43" s="137" t="s">
        <v>199</v>
      </c>
      <c r="B43" s="137"/>
      <c r="C43" s="137"/>
      <c r="D43" s="137"/>
      <c r="E43" s="141"/>
      <c r="F43" s="171"/>
      <c r="G43" s="142">
        <f>SUM(G31:G41)</f>
        <v>2672497</v>
      </c>
      <c r="H43" s="139"/>
      <c r="I43" s="139">
        <f>SUM(I31:I41)</f>
        <v>3923617</v>
      </c>
      <c r="J43" s="138"/>
      <c r="K43" s="142">
        <f>SUM(K31:K41)</f>
        <v>1370701</v>
      </c>
      <c r="L43" s="138"/>
      <c r="M43" s="139">
        <f>SUM(M31:M41)</f>
        <v>3542789</v>
      </c>
    </row>
    <row r="44" spans="1:13" ht="15" customHeight="1" x14ac:dyDescent="0.2">
      <c r="A44" s="137"/>
      <c r="B44" s="137" t="s">
        <v>198</v>
      </c>
      <c r="C44" s="137"/>
      <c r="D44" s="137"/>
      <c r="E44" s="141"/>
      <c r="F44" s="171"/>
      <c r="G44" s="142">
        <v>28403</v>
      </c>
      <c r="H44" s="139"/>
      <c r="I44" s="139">
        <v>8101</v>
      </c>
      <c r="J44" s="138"/>
      <c r="K44" s="142">
        <v>29811</v>
      </c>
      <c r="L44" s="138"/>
      <c r="M44" s="139">
        <v>8101</v>
      </c>
    </row>
    <row r="45" spans="1:13" ht="15" customHeight="1" x14ac:dyDescent="0.2">
      <c r="A45" s="137"/>
      <c r="B45" s="137" t="s">
        <v>197</v>
      </c>
      <c r="C45" s="137"/>
      <c r="D45" s="137"/>
      <c r="E45" s="141"/>
      <c r="F45" s="171"/>
      <c r="G45" s="142">
        <v>-94962</v>
      </c>
      <c r="H45" s="139"/>
      <c r="I45" s="139">
        <v>-110706</v>
      </c>
      <c r="J45" s="138"/>
      <c r="K45" s="142">
        <v>-35089</v>
      </c>
      <c r="L45" s="138"/>
      <c r="M45" s="139">
        <v>-81768</v>
      </c>
    </row>
    <row r="46" spans="1:13" ht="15" customHeight="1" x14ac:dyDescent="0.2">
      <c r="A46" s="137"/>
      <c r="B46" s="137" t="s">
        <v>196</v>
      </c>
      <c r="C46" s="137"/>
      <c r="D46" s="137"/>
      <c r="E46" s="141"/>
      <c r="F46" s="171"/>
      <c r="G46" s="166">
        <v>-283476</v>
      </c>
      <c r="H46" s="139"/>
      <c r="I46" s="165">
        <v>-364270</v>
      </c>
      <c r="J46" s="138"/>
      <c r="K46" s="166">
        <v>-248157</v>
      </c>
      <c r="L46" s="138"/>
      <c r="M46" s="165">
        <v>-354577</v>
      </c>
    </row>
    <row r="47" spans="1:13" ht="15" customHeight="1" x14ac:dyDescent="0.2">
      <c r="A47" s="15"/>
      <c r="B47" s="19"/>
      <c r="C47" s="15"/>
      <c r="D47" s="37"/>
      <c r="E47" s="15"/>
      <c r="F47" s="18"/>
      <c r="G47" s="24"/>
      <c r="H47" s="25"/>
      <c r="I47" s="25"/>
      <c r="J47" s="25"/>
      <c r="K47" s="24"/>
      <c r="L47" s="25"/>
      <c r="M47" s="25"/>
    </row>
    <row r="48" spans="1:13" ht="15" customHeight="1" x14ac:dyDescent="0.2">
      <c r="A48" s="137" t="s">
        <v>195</v>
      </c>
      <c r="B48" s="137"/>
      <c r="C48" s="137"/>
      <c r="D48" s="137"/>
      <c r="E48" s="141"/>
      <c r="F48" s="170"/>
      <c r="G48" s="166">
        <f>SUM(G43:G46)</f>
        <v>2322462</v>
      </c>
      <c r="H48" s="139"/>
      <c r="I48" s="165">
        <f>SUM(I43:I46)</f>
        <v>3456742</v>
      </c>
      <c r="J48" s="138"/>
      <c r="K48" s="166">
        <f>SUM(K43:K46)</f>
        <v>1117266</v>
      </c>
      <c r="L48" s="138"/>
      <c r="M48" s="165">
        <f>SUM(M43:M46)</f>
        <v>3114545</v>
      </c>
    </row>
    <row r="49" spans="1:13" ht="15" customHeight="1" x14ac:dyDescent="0.2">
      <c r="A49" s="137"/>
      <c r="B49" s="137"/>
      <c r="C49" s="137"/>
      <c r="D49" s="137"/>
      <c r="E49" s="141"/>
      <c r="F49" s="170"/>
      <c r="G49" s="139"/>
      <c r="H49" s="139"/>
      <c r="I49" s="139"/>
      <c r="J49" s="138"/>
      <c r="K49" s="139"/>
      <c r="L49" s="138"/>
      <c r="M49" s="139"/>
    </row>
    <row r="50" spans="1:13" ht="15" customHeight="1" x14ac:dyDescent="0.2">
      <c r="A50" s="137"/>
      <c r="B50" s="137"/>
      <c r="C50" s="137"/>
      <c r="D50" s="137"/>
      <c r="E50" s="141"/>
      <c r="F50" s="170"/>
      <c r="G50" s="139"/>
      <c r="H50" s="139"/>
      <c r="I50" s="139"/>
      <c r="J50" s="138"/>
      <c r="K50" s="139"/>
      <c r="L50" s="138"/>
      <c r="M50" s="139"/>
    </row>
    <row r="51" spans="1:13" ht="15" customHeight="1" x14ac:dyDescent="0.2">
      <c r="A51" s="137"/>
      <c r="B51" s="137"/>
      <c r="C51" s="137"/>
      <c r="D51" s="137"/>
      <c r="E51" s="141"/>
      <c r="F51" s="170"/>
      <c r="G51" s="139"/>
      <c r="H51" s="139"/>
      <c r="I51" s="139"/>
      <c r="J51" s="138"/>
      <c r="K51" s="139"/>
      <c r="L51" s="138"/>
      <c r="M51" s="139"/>
    </row>
    <row r="52" spans="1:13" ht="15" customHeight="1" x14ac:dyDescent="0.2">
      <c r="A52" s="137"/>
      <c r="B52" s="137"/>
      <c r="C52" s="137"/>
      <c r="D52" s="137"/>
      <c r="E52" s="141"/>
      <c r="F52" s="170"/>
      <c r="G52" s="139"/>
      <c r="H52" s="139"/>
      <c r="I52" s="139"/>
      <c r="J52" s="138"/>
      <c r="K52" s="139"/>
      <c r="L52" s="138"/>
      <c r="M52" s="139"/>
    </row>
    <row r="53" spans="1:13" ht="15" customHeight="1" x14ac:dyDescent="0.2">
      <c r="A53" s="137"/>
      <c r="B53" s="137"/>
      <c r="C53" s="137"/>
      <c r="D53" s="137"/>
      <c r="E53" s="141"/>
      <c r="F53" s="170"/>
      <c r="G53" s="139"/>
      <c r="H53" s="139"/>
      <c r="I53" s="139"/>
      <c r="J53" s="138"/>
      <c r="K53" s="139"/>
      <c r="L53" s="138"/>
      <c r="M53" s="139"/>
    </row>
    <row r="54" spans="1:13" ht="7.5" customHeight="1" x14ac:dyDescent="0.2">
      <c r="A54" s="137"/>
      <c r="B54" s="137"/>
      <c r="C54" s="137"/>
      <c r="D54" s="137"/>
      <c r="E54" s="141"/>
      <c r="F54" s="170"/>
      <c r="G54" s="139"/>
      <c r="H54" s="139"/>
      <c r="I54" s="139"/>
      <c r="J54" s="138"/>
      <c r="K54" s="139"/>
      <c r="L54" s="138"/>
      <c r="M54" s="139"/>
    </row>
    <row r="55" spans="1:13" ht="21.95" customHeight="1" x14ac:dyDescent="0.2">
      <c r="A55" s="136" t="s">
        <v>34</v>
      </c>
      <c r="B55" s="135"/>
      <c r="C55" s="136"/>
      <c r="D55" s="136"/>
      <c r="E55" s="136"/>
      <c r="F55" s="135"/>
      <c r="G55" s="157"/>
      <c r="H55" s="157"/>
      <c r="I55" s="157"/>
      <c r="J55" s="158"/>
      <c r="K55" s="157"/>
      <c r="L55" s="158"/>
      <c r="M55" s="157"/>
    </row>
    <row r="56" spans="1:13" ht="15" customHeight="1" x14ac:dyDescent="0.2">
      <c r="A56" s="155" t="s">
        <v>0</v>
      </c>
      <c r="B56" s="137"/>
      <c r="C56" s="155"/>
      <c r="D56" s="141"/>
      <c r="E56" s="141"/>
      <c r="F56" s="137"/>
      <c r="G56" s="144"/>
      <c r="H56" s="144"/>
      <c r="I56" s="144"/>
      <c r="J56" s="138"/>
      <c r="K56" s="144"/>
      <c r="L56" s="138"/>
      <c r="M56" s="144"/>
    </row>
    <row r="57" spans="1:13" ht="15" customHeight="1" x14ac:dyDescent="0.2">
      <c r="A57" s="156" t="s">
        <v>194</v>
      </c>
      <c r="B57" s="137"/>
      <c r="C57" s="156"/>
      <c r="D57" s="141"/>
      <c r="E57" s="141"/>
      <c r="F57" s="137"/>
      <c r="G57" s="144"/>
      <c r="H57" s="144"/>
      <c r="I57" s="144"/>
      <c r="J57" s="138"/>
      <c r="K57" s="144"/>
      <c r="L57" s="138"/>
      <c r="M57" s="144"/>
    </row>
    <row r="58" spans="1:13" ht="15" customHeight="1" x14ac:dyDescent="0.2">
      <c r="A58" s="159" t="s">
        <v>71</v>
      </c>
      <c r="B58" s="135"/>
      <c r="C58" s="159"/>
      <c r="D58" s="136"/>
      <c r="E58" s="136"/>
      <c r="F58" s="135"/>
      <c r="G58" s="157"/>
      <c r="H58" s="157"/>
      <c r="I58" s="157"/>
      <c r="J58" s="158"/>
      <c r="K58" s="157"/>
      <c r="L58" s="158"/>
      <c r="M58" s="157"/>
    </row>
    <row r="59" spans="1:13" ht="12.95" customHeight="1" x14ac:dyDescent="0.2">
      <c r="A59" s="156"/>
      <c r="B59" s="137"/>
      <c r="C59" s="156"/>
      <c r="D59" s="141"/>
      <c r="E59" s="141"/>
      <c r="F59" s="137"/>
      <c r="G59" s="144"/>
      <c r="H59" s="144"/>
      <c r="I59" s="144"/>
      <c r="J59" s="138"/>
      <c r="K59" s="144"/>
      <c r="L59" s="138"/>
      <c r="M59" s="144"/>
    </row>
    <row r="60" spans="1:13" ht="12.95" customHeight="1" x14ac:dyDescent="0.2">
      <c r="A60" s="156"/>
      <c r="B60" s="137"/>
      <c r="C60" s="156"/>
      <c r="D60" s="141"/>
      <c r="E60" s="141"/>
      <c r="F60" s="137"/>
      <c r="G60" s="144"/>
      <c r="H60" s="144"/>
      <c r="I60" s="144"/>
      <c r="J60" s="138"/>
      <c r="K60" s="144"/>
      <c r="L60" s="138"/>
      <c r="M60" s="144"/>
    </row>
    <row r="61" spans="1:13" ht="15" customHeight="1" x14ac:dyDescent="0.2">
      <c r="A61" s="156"/>
      <c r="B61" s="137"/>
      <c r="C61" s="156"/>
      <c r="D61" s="156"/>
      <c r="E61" s="156"/>
      <c r="F61" s="137"/>
      <c r="G61" s="184" t="s">
        <v>3</v>
      </c>
      <c r="H61" s="184"/>
      <c r="I61" s="184"/>
      <c r="J61" s="53"/>
      <c r="K61" s="184" t="s">
        <v>4</v>
      </c>
      <c r="L61" s="184"/>
      <c r="M61" s="184"/>
    </row>
    <row r="62" spans="1:13" ht="15" customHeight="1" x14ac:dyDescent="0.2">
      <c r="A62" s="156"/>
      <c r="B62" s="137"/>
      <c r="C62" s="156"/>
      <c r="D62" s="156"/>
      <c r="E62" s="156"/>
      <c r="F62" s="137"/>
      <c r="G62" s="185" t="s">
        <v>5</v>
      </c>
      <c r="H62" s="185"/>
      <c r="I62" s="185"/>
      <c r="J62" s="53"/>
      <c r="K62" s="185" t="s">
        <v>5</v>
      </c>
      <c r="L62" s="185"/>
      <c r="M62" s="185"/>
    </row>
    <row r="63" spans="1:13" ht="15" customHeight="1" x14ac:dyDescent="0.2">
      <c r="A63" s="137"/>
      <c r="B63" s="155"/>
      <c r="C63" s="155"/>
      <c r="D63" s="155"/>
      <c r="E63" s="155"/>
      <c r="F63" s="154"/>
      <c r="G63" s="10" t="s">
        <v>6</v>
      </c>
      <c r="H63" s="10"/>
      <c r="I63" s="10" t="s">
        <v>7</v>
      </c>
      <c r="J63" s="2"/>
      <c r="K63" s="10" t="s">
        <v>6</v>
      </c>
      <c r="L63" s="2"/>
      <c r="M63" s="10" t="s">
        <v>7</v>
      </c>
    </row>
    <row r="64" spans="1:13" ht="24" x14ac:dyDescent="0.2">
      <c r="A64" s="137"/>
      <c r="B64" s="141"/>
      <c r="C64" s="141"/>
      <c r="D64" s="141"/>
      <c r="E64" s="153" t="s">
        <v>8</v>
      </c>
      <c r="F64" s="149"/>
      <c r="G64" s="151" t="s">
        <v>9</v>
      </c>
      <c r="H64" s="152"/>
      <c r="I64" s="151" t="s">
        <v>9</v>
      </c>
      <c r="J64" s="148"/>
      <c r="K64" s="151" t="s">
        <v>9</v>
      </c>
      <c r="L64" s="148"/>
      <c r="M64" s="151" t="s">
        <v>9</v>
      </c>
    </row>
    <row r="65" spans="1:13" ht="9.9499999999999993" customHeight="1" x14ac:dyDescent="0.2">
      <c r="A65" s="137"/>
      <c r="B65" s="141"/>
      <c r="C65" s="141"/>
      <c r="D65" s="141"/>
      <c r="E65" s="150"/>
      <c r="F65" s="149"/>
      <c r="G65" s="54"/>
      <c r="H65" s="48"/>
      <c r="I65" s="48"/>
      <c r="J65" s="148"/>
      <c r="K65" s="54"/>
      <c r="L65" s="148"/>
      <c r="M65" s="48"/>
    </row>
    <row r="66" spans="1:13" ht="15" customHeight="1" x14ac:dyDescent="0.2">
      <c r="A66" s="168" t="s">
        <v>193</v>
      </c>
      <c r="B66" s="168"/>
      <c r="C66" s="156"/>
      <c r="D66" s="137"/>
      <c r="E66" s="156"/>
      <c r="F66" s="137"/>
      <c r="G66" s="145"/>
      <c r="H66" s="144"/>
      <c r="I66" s="144"/>
      <c r="J66" s="138"/>
      <c r="K66" s="145"/>
      <c r="L66" s="138"/>
      <c r="M66" s="144"/>
    </row>
    <row r="67" spans="1:13" ht="15" customHeight="1" x14ac:dyDescent="0.2">
      <c r="A67" s="137" t="s">
        <v>192</v>
      </c>
      <c r="B67" s="137"/>
      <c r="C67" s="156"/>
      <c r="D67" s="137"/>
      <c r="E67" s="156"/>
      <c r="F67" s="137"/>
      <c r="G67" s="142">
        <v>-500000</v>
      </c>
      <c r="H67" s="144"/>
      <c r="I67" s="139">
        <v>0</v>
      </c>
      <c r="J67" s="138"/>
      <c r="K67" s="142">
        <v>-500000</v>
      </c>
      <c r="L67" s="138"/>
      <c r="M67" s="139">
        <v>0</v>
      </c>
    </row>
    <row r="68" spans="1:13" ht="15" customHeight="1" x14ac:dyDescent="0.2">
      <c r="A68" s="137" t="s">
        <v>190</v>
      </c>
      <c r="B68" s="137"/>
      <c r="C68" s="156"/>
      <c r="D68" s="137"/>
      <c r="E68" s="156"/>
      <c r="F68" s="137"/>
      <c r="G68" s="142"/>
      <c r="H68" s="144"/>
      <c r="I68" s="144"/>
      <c r="J68" s="138"/>
      <c r="K68" s="142"/>
      <c r="L68" s="138"/>
      <c r="M68" s="144"/>
    </row>
    <row r="69" spans="1:13" ht="15" customHeight="1" x14ac:dyDescent="0.2">
      <c r="A69" s="137"/>
      <c r="B69" s="137" t="s">
        <v>191</v>
      </c>
      <c r="C69" s="156"/>
      <c r="D69" s="137"/>
      <c r="E69" s="181">
        <v>12</v>
      </c>
      <c r="F69" s="137"/>
      <c r="G69" s="142">
        <v>-9107410</v>
      </c>
      <c r="H69" s="144"/>
      <c r="I69" s="139">
        <v>0</v>
      </c>
      <c r="J69" s="138"/>
      <c r="K69" s="142">
        <v>-9107410</v>
      </c>
      <c r="L69" s="138"/>
      <c r="M69" s="139">
        <v>0</v>
      </c>
    </row>
    <row r="70" spans="1:13" ht="15" customHeight="1" x14ac:dyDescent="0.2">
      <c r="A70" s="137" t="s">
        <v>237</v>
      </c>
      <c r="B70" s="137"/>
      <c r="C70" s="156"/>
      <c r="D70" s="137"/>
      <c r="E70" s="181"/>
      <c r="F70" s="137"/>
      <c r="G70" s="142"/>
      <c r="H70" s="144"/>
      <c r="I70" s="144"/>
      <c r="J70" s="138"/>
      <c r="K70" s="142"/>
      <c r="L70" s="138"/>
      <c r="M70" s="144"/>
    </row>
    <row r="71" spans="1:13" ht="15" customHeight="1" x14ac:dyDescent="0.2">
      <c r="A71" s="137"/>
      <c r="B71" s="137" t="s">
        <v>238</v>
      </c>
      <c r="C71" s="156"/>
      <c r="D71" s="137"/>
      <c r="E71" s="182"/>
      <c r="F71" s="137"/>
      <c r="G71" s="142"/>
      <c r="H71" s="144"/>
      <c r="I71" s="144"/>
      <c r="J71" s="138"/>
      <c r="K71" s="142"/>
      <c r="L71" s="138"/>
      <c r="M71" s="144"/>
    </row>
    <row r="72" spans="1:13" ht="15" customHeight="1" x14ac:dyDescent="0.2">
      <c r="A72" s="137"/>
      <c r="B72" s="137" t="s">
        <v>236</v>
      </c>
      <c r="C72" s="156"/>
      <c r="D72" s="137"/>
      <c r="E72" s="181">
        <v>12</v>
      </c>
      <c r="F72" s="137"/>
      <c r="G72" s="142">
        <v>-2208908</v>
      </c>
      <c r="H72" s="144"/>
      <c r="I72" s="139">
        <v>0</v>
      </c>
      <c r="J72" s="138"/>
      <c r="K72" s="142">
        <v>-2208908</v>
      </c>
      <c r="L72" s="138"/>
      <c r="M72" s="139">
        <v>0</v>
      </c>
    </row>
    <row r="73" spans="1:13" ht="15" customHeight="1" x14ac:dyDescent="0.2">
      <c r="A73" s="137" t="s">
        <v>187</v>
      </c>
      <c r="B73" s="137"/>
      <c r="C73" s="156"/>
      <c r="D73" s="137"/>
      <c r="E73" s="181"/>
      <c r="F73" s="137"/>
      <c r="G73" s="142"/>
      <c r="H73" s="144"/>
      <c r="I73" s="144"/>
      <c r="J73" s="138"/>
      <c r="K73" s="142"/>
      <c r="L73" s="138"/>
      <c r="M73" s="144"/>
    </row>
    <row r="74" spans="1:13" ht="15" customHeight="1" x14ac:dyDescent="0.2">
      <c r="A74" s="137"/>
      <c r="B74" s="137" t="s">
        <v>186</v>
      </c>
      <c r="C74" s="156"/>
      <c r="D74" s="137"/>
      <c r="E74" s="181">
        <v>12</v>
      </c>
      <c r="F74" s="137"/>
      <c r="G74" s="142">
        <v>5713137</v>
      </c>
      <c r="H74" s="144"/>
      <c r="I74" s="139">
        <v>0</v>
      </c>
      <c r="J74" s="138"/>
      <c r="K74" s="142">
        <v>5713137</v>
      </c>
      <c r="L74" s="138"/>
      <c r="M74" s="139">
        <v>0</v>
      </c>
    </row>
    <row r="75" spans="1:13" ht="15" customHeight="1" x14ac:dyDescent="0.2">
      <c r="A75" s="137" t="s">
        <v>187</v>
      </c>
      <c r="B75" s="137"/>
      <c r="C75" s="156"/>
      <c r="D75" s="137"/>
      <c r="E75" s="181"/>
      <c r="F75" s="137"/>
      <c r="G75" s="142"/>
      <c r="H75" s="144"/>
      <c r="I75" s="144"/>
      <c r="J75" s="138"/>
      <c r="K75" s="142"/>
      <c r="L75" s="138"/>
      <c r="M75" s="144"/>
    </row>
    <row r="76" spans="1:13" ht="15" customHeight="1" x14ac:dyDescent="0.2">
      <c r="A76" s="137"/>
      <c r="B76" s="137" t="s">
        <v>189</v>
      </c>
      <c r="C76" s="156"/>
      <c r="D76" s="137"/>
      <c r="E76" s="181"/>
      <c r="F76" s="137"/>
      <c r="G76" s="142"/>
      <c r="H76" s="144"/>
      <c r="I76" s="139"/>
      <c r="J76" s="138"/>
      <c r="K76" s="142"/>
      <c r="L76" s="138"/>
      <c r="M76" s="139"/>
    </row>
    <row r="77" spans="1:13" ht="15" customHeight="1" x14ac:dyDescent="0.2">
      <c r="A77" s="137"/>
      <c r="B77" s="137" t="s">
        <v>188</v>
      </c>
      <c r="C77" s="156"/>
      <c r="D77" s="137"/>
      <c r="E77" s="181"/>
      <c r="F77" s="137"/>
      <c r="G77" s="142">
        <v>104835</v>
      </c>
      <c r="H77" s="144"/>
      <c r="I77" s="139">
        <v>0</v>
      </c>
      <c r="J77" s="138"/>
      <c r="K77" s="142">
        <v>104835</v>
      </c>
      <c r="L77" s="138"/>
      <c r="M77" s="139">
        <v>0</v>
      </c>
    </row>
    <row r="78" spans="1:13" ht="15" customHeight="1" x14ac:dyDescent="0.2">
      <c r="A78" s="137" t="s">
        <v>185</v>
      </c>
      <c r="B78" s="137"/>
      <c r="C78" s="137"/>
      <c r="D78" s="137"/>
      <c r="E78" s="181"/>
      <c r="F78" s="137"/>
      <c r="G78" s="142"/>
      <c r="H78" s="167"/>
      <c r="I78" s="167"/>
      <c r="J78" s="138"/>
      <c r="K78" s="142"/>
      <c r="L78" s="138"/>
      <c r="M78" s="167"/>
    </row>
    <row r="79" spans="1:13" ht="15" customHeight="1" x14ac:dyDescent="0.2">
      <c r="A79" s="169"/>
      <c r="B79" s="137" t="s">
        <v>162</v>
      </c>
      <c r="C79" s="137"/>
      <c r="D79" s="137"/>
      <c r="E79" s="181"/>
      <c r="F79" s="137"/>
      <c r="G79" s="142">
        <v>-462267</v>
      </c>
      <c r="H79" s="139"/>
      <c r="I79" s="139">
        <v>-325049</v>
      </c>
      <c r="J79" s="138"/>
      <c r="K79" s="142">
        <v>-452917</v>
      </c>
      <c r="L79" s="138"/>
      <c r="M79" s="139">
        <v>-325130</v>
      </c>
    </row>
    <row r="80" spans="1:13" ht="15" customHeight="1" x14ac:dyDescent="0.2">
      <c r="A80" s="137" t="s">
        <v>185</v>
      </c>
      <c r="B80" s="137"/>
      <c r="C80" s="137"/>
      <c r="D80" s="137"/>
      <c r="E80" s="181"/>
      <c r="F80" s="137"/>
      <c r="G80" s="142"/>
      <c r="H80" s="139"/>
      <c r="I80" s="139"/>
      <c r="J80" s="138"/>
      <c r="K80" s="142"/>
      <c r="L80" s="138"/>
      <c r="M80" s="139"/>
    </row>
    <row r="81" spans="1:13" ht="15" customHeight="1" x14ac:dyDescent="0.2">
      <c r="A81" s="169"/>
      <c r="B81" s="137" t="s">
        <v>160</v>
      </c>
      <c r="C81" s="137"/>
      <c r="D81" s="137"/>
      <c r="E81" s="181"/>
      <c r="F81" s="137"/>
      <c r="G81" s="142">
        <v>-26270</v>
      </c>
      <c r="H81" s="139"/>
      <c r="I81" s="139">
        <v>-42091</v>
      </c>
      <c r="J81" s="138"/>
      <c r="K81" s="142">
        <v>-26270</v>
      </c>
      <c r="L81" s="138"/>
      <c r="M81" s="139">
        <v>-42050</v>
      </c>
    </row>
    <row r="82" spans="1:13" ht="15" customHeight="1" x14ac:dyDescent="0.2">
      <c r="A82" s="137" t="s">
        <v>184</v>
      </c>
      <c r="B82" s="137"/>
      <c r="C82" s="137"/>
      <c r="D82" s="137"/>
      <c r="E82" s="181"/>
      <c r="F82" s="137"/>
      <c r="G82" s="142">
        <v>3334</v>
      </c>
      <c r="H82" s="139"/>
      <c r="I82" s="139">
        <v>6801</v>
      </c>
      <c r="J82" s="138"/>
      <c r="K82" s="142">
        <v>3334</v>
      </c>
      <c r="L82" s="138"/>
      <c r="M82" s="139">
        <v>6801</v>
      </c>
    </row>
    <row r="83" spans="1:13" ht="15" customHeight="1" x14ac:dyDescent="0.2">
      <c r="A83" s="137" t="s">
        <v>183</v>
      </c>
      <c r="B83" s="137"/>
      <c r="C83" s="137"/>
      <c r="D83" s="137"/>
      <c r="E83" s="181"/>
      <c r="F83" s="137"/>
      <c r="G83" s="142"/>
      <c r="H83" s="139"/>
      <c r="I83" s="139"/>
      <c r="J83" s="138"/>
      <c r="K83" s="142"/>
      <c r="L83" s="138"/>
      <c r="M83" s="139"/>
    </row>
    <row r="84" spans="1:13" ht="15" customHeight="1" x14ac:dyDescent="0.2">
      <c r="A84" s="137"/>
      <c r="B84" s="137" t="s">
        <v>181</v>
      </c>
      <c r="C84" s="137"/>
      <c r="D84" s="137"/>
      <c r="E84" s="143">
        <v>32.4</v>
      </c>
      <c r="F84" s="137"/>
      <c r="G84" s="142">
        <v>0</v>
      </c>
      <c r="H84" s="139"/>
      <c r="I84" s="139">
        <v>0</v>
      </c>
      <c r="J84" s="138"/>
      <c r="K84" s="142">
        <v>0</v>
      </c>
      <c r="L84" s="138"/>
      <c r="M84" s="139">
        <v>-60000</v>
      </c>
    </row>
    <row r="85" spans="1:13" ht="15" customHeight="1" x14ac:dyDescent="0.2">
      <c r="A85" s="137" t="s">
        <v>182</v>
      </c>
      <c r="B85" s="137"/>
      <c r="C85" s="137"/>
      <c r="D85" s="137"/>
      <c r="E85" s="143"/>
      <c r="F85" s="137"/>
      <c r="G85" s="142"/>
      <c r="H85" s="139"/>
      <c r="I85" s="139"/>
      <c r="J85" s="138"/>
      <c r="K85" s="142"/>
      <c r="L85" s="138"/>
      <c r="M85" s="139"/>
    </row>
    <row r="86" spans="1:13" ht="15" customHeight="1" x14ac:dyDescent="0.2">
      <c r="A86" s="137"/>
      <c r="B86" s="137" t="s">
        <v>181</v>
      </c>
      <c r="C86" s="137"/>
      <c r="D86" s="137"/>
      <c r="E86" s="143">
        <v>32.4</v>
      </c>
      <c r="F86" s="137"/>
      <c r="G86" s="142">
        <v>0</v>
      </c>
      <c r="H86" s="139"/>
      <c r="I86" s="139">
        <v>0</v>
      </c>
      <c r="J86" s="138"/>
      <c r="K86" s="142">
        <v>60000</v>
      </c>
      <c r="L86" s="138"/>
      <c r="M86" s="139">
        <v>0</v>
      </c>
    </row>
    <row r="87" spans="1:13" ht="15" customHeight="1" x14ac:dyDescent="0.2">
      <c r="A87" s="137" t="s">
        <v>232</v>
      </c>
      <c r="B87" s="137"/>
      <c r="C87" s="137"/>
      <c r="D87" s="137"/>
      <c r="E87" s="143"/>
      <c r="F87" s="137"/>
      <c r="G87" s="142"/>
      <c r="H87" s="144"/>
      <c r="I87" s="144"/>
      <c r="J87" s="138"/>
      <c r="K87" s="142"/>
      <c r="L87" s="138"/>
      <c r="M87" s="144"/>
    </row>
    <row r="88" spans="1:13" ht="15.6" customHeight="1" x14ac:dyDescent="0.2">
      <c r="A88" s="137"/>
      <c r="B88" s="137" t="s">
        <v>180</v>
      </c>
      <c r="C88" s="137"/>
      <c r="D88" s="137"/>
      <c r="E88" s="37">
        <v>14</v>
      </c>
      <c r="F88" s="137"/>
      <c r="G88" s="142">
        <v>0</v>
      </c>
      <c r="H88" s="139"/>
      <c r="I88" s="139">
        <v>0</v>
      </c>
      <c r="J88" s="138"/>
      <c r="K88" s="142">
        <v>-30999</v>
      </c>
      <c r="L88" s="138"/>
      <c r="M88" s="139">
        <v>-490</v>
      </c>
    </row>
    <row r="89" spans="1:13" ht="15" customHeight="1" x14ac:dyDescent="0.2">
      <c r="A89" s="137" t="s">
        <v>179</v>
      </c>
      <c r="B89" s="137"/>
      <c r="C89" s="137"/>
      <c r="D89" s="137"/>
      <c r="E89" s="143"/>
      <c r="F89" s="137"/>
      <c r="G89" s="142">
        <v>-93368</v>
      </c>
      <c r="H89" s="139"/>
      <c r="I89" s="139">
        <v>-15160</v>
      </c>
      <c r="J89" s="138"/>
      <c r="K89" s="142">
        <v>-93368</v>
      </c>
      <c r="L89" s="138"/>
      <c r="M89" s="139">
        <v>-15160</v>
      </c>
    </row>
    <row r="90" spans="1:13" ht="9.9499999999999993" customHeight="1" x14ac:dyDescent="0.2">
      <c r="A90" s="141"/>
      <c r="B90" s="141"/>
      <c r="C90" s="141"/>
      <c r="D90" s="137"/>
      <c r="E90" s="141"/>
      <c r="F90" s="137"/>
      <c r="G90" s="164"/>
      <c r="H90" s="144"/>
      <c r="I90" s="163"/>
      <c r="J90" s="138"/>
      <c r="K90" s="164"/>
      <c r="L90" s="138"/>
      <c r="M90" s="163"/>
    </row>
    <row r="91" spans="1:13" ht="15.75" customHeight="1" x14ac:dyDescent="0.2">
      <c r="A91" s="146" t="s">
        <v>178</v>
      </c>
      <c r="B91" s="146"/>
      <c r="C91" s="146"/>
      <c r="D91" s="137"/>
      <c r="E91" s="146"/>
      <c r="F91" s="137"/>
      <c r="G91" s="166">
        <f>SUM(G67:G89)</f>
        <v>-6576917</v>
      </c>
      <c r="H91" s="139"/>
      <c r="I91" s="165">
        <f>SUM(I67:I89)</f>
        <v>-375499</v>
      </c>
      <c r="J91" s="138"/>
      <c r="K91" s="166">
        <f>SUM(K67:K89)</f>
        <v>-6538566</v>
      </c>
      <c r="L91" s="139"/>
      <c r="M91" s="165">
        <f>SUM(M67:M89)</f>
        <v>-436029</v>
      </c>
    </row>
    <row r="92" spans="1:13" ht="9.9499999999999993" customHeight="1" x14ac:dyDescent="0.2">
      <c r="A92" s="141"/>
      <c r="B92" s="141"/>
      <c r="C92" s="141"/>
      <c r="D92" s="137"/>
      <c r="E92" s="141"/>
      <c r="F92" s="137"/>
      <c r="G92" s="145"/>
      <c r="H92" s="144"/>
      <c r="I92" s="144"/>
      <c r="J92" s="138"/>
      <c r="K92" s="145"/>
      <c r="L92" s="138"/>
      <c r="M92" s="144"/>
    </row>
    <row r="93" spans="1:13" ht="15" customHeight="1" x14ac:dyDescent="0.2">
      <c r="A93" s="168" t="s">
        <v>177</v>
      </c>
      <c r="B93" s="168"/>
      <c r="C93" s="154"/>
      <c r="D93" s="137"/>
      <c r="E93" s="140"/>
      <c r="F93" s="137"/>
      <c r="G93" s="142"/>
      <c r="H93" s="144"/>
      <c r="I93" s="144"/>
      <c r="J93" s="138"/>
      <c r="K93" s="142"/>
      <c r="L93" s="138"/>
      <c r="M93" s="144"/>
    </row>
    <row r="94" spans="1:13" ht="15" customHeight="1" x14ac:dyDescent="0.2">
      <c r="A94" s="137" t="s">
        <v>176</v>
      </c>
      <c r="B94" s="168"/>
      <c r="C94" s="154"/>
      <c r="D94" s="137"/>
      <c r="E94" s="140"/>
      <c r="F94" s="137"/>
      <c r="G94" s="142"/>
      <c r="H94" s="144"/>
      <c r="I94" s="144"/>
      <c r="J94" s="138"/>
      <c r="K94" s="142"/>
      <c r="L94" s="138"/>
      <c r="M94" s="144"/>
    </row>
    <row r="95" spans="1:13" ht="15" customHeight="1" x14ac:dyDescent="0.2">
      <c r="A95" s="137"/>
      <c r="B95" s="141" t="s">
        <v>175</v>
      </c>
      <c r="C95" s="141"/>
      <c r="D95" s="137"/>
      <c r="E95" s="140">
        <v>20</v>
      </c>
      <c r="F95" s="137"/>
      <c r="G95" s="142">
        <v>-800000</v>
      </c>
      <c r="H95" s="139"/>
      <c r="I95" s="139">
        <v>0</v>
      </c>
      <c r="J95" s="138"/>
      <c r="K95" s="142">
        <v>-800000</v>
      </c>
      <c r="L95" s="138"/>
      <c r="M95" s="139">
        <v>0</v>
      </c>
    </row>
    <row r="96" spans="1:13" ht="15" customHeight="1" x14ac:dyDescent="0.2">
      <c r="A96" s="137" t="s">
        <v>174</v>
      </c>
      <c r="B96" s="141"/>
      <c r="C96" s="141"/>
      <c r="D96" s="137"/>
      <c r="E96" s="140">
        <v>20</v>
      </c>
      <c r="F96" s="137"/>
      <c r="G96" s="142">
        <v>-1722260</v>
      </c>
      <c r="H96" s="139"/>
      <c r="I96" s="139">
        <f>-1546820+37330</f>
        <v>-1509490</v>
      </c>
      <c r="J96" s="138"/>
      <c r="K96" s="142">
        <v>-657132</v>
      </c>
      <c r="L96" s="138"/>
      <c r="M96" s="139">
        <v>-1119956</v>
      </c>
    </row>
    <row r="97" spans="1:13" ht="15" customHeight="1" x14ac:dyDescent="0.2">
      <c r="A97" s="137" t="s">
        <v>173</v>
      </c>
      <c r="B97" s="141"/>
      <c r="C97" s="141"/>
      <c r="D97" s="137"/>
      <c r="E97" s="140"/>
      <c r="F97" s="137"/>
      <c r="G97" s="142">
        <v>72157</v>
      </c>
      <c r="H97" s="139"/>
      <c r="I97" s="139">
        <v>8861061</v>
      </c>
      <c r="J97" s="138"/>
      <c r="K97" s="142">
        <v>72157</v>
      </c>
      <c r="L97" s="138"/>
      <c r="M97" s="139">
        <v>8861061</v>
      </c>
    </row>
    <row r="98" spans="1:13" ht="15" customHeight="1" x14ac:dyDescent="0.2">
      <c r="A98" s="137" t="s">
        <v>172</v>
      </c>
      <c r="B98" s="141"/>
      <c r="C98" s="141"/>
      <c r="D98" s="137"/>
      <c r="E98" s="140">
        <v>31</v>
      </c>
      <c r="F98" s="137"/>
      <c r="G98" s="142">
        <v>-1675531</v>
      </c>
      <c r="H98" s="139"/>
      <c r="I98" s="139">
        <v>-1646400</v>
      </c>
      <c r="J98" s="138"/>
      <c r="K98" s="142">
        <v>-1675493</v>
      </c>
      <c r="L98" s="138"/>
      <c r="M98" s="139">
        <v>-1646400</v>
      </c>
    </row>
    <row r="99" spans="1:13" ht="15" customHeight="1" x14ac:dyDescent="0.2">
      <c r="A99" s="137" t="s">
        <v>171</v>
      </c>
      <c r="B99" s="141"/>
      <c r="C99" s="141"/>
      <c r="D99" s="137"/>
      <c r="E99" s="140"/>
      <c r="F99" s="137"/>
      <c r="G99" s="142"/>
      <c r="H99" s="139"/>
      <c r="I99" s="139"/>
      <c r="J99" s="138"/>
      <c r="K99" s="142"/>
      <c r="L99" s="138"/>
      <c r="M99" s="139"/>
    </row>
    <row r="100" spans="1:13" ht="15" customHeight="1" x14ac:dyDescent="0.2">
      <c r="A100" s="137"/>
      <c r="B100" s="141" t="s">
        <v>170</v>
      </c>
      <c r="C100" s="141"/>
      <c r="D100" s="137"/>
      <c r="E100" s="140">
        <v>23</v>
      </c>
      <c r="F100" s="137"/>
      <c r="G100" s="142">
        <v>-47806</v>
      </c>
      <c r="H100" s="139"/>
      <c r="I100" s="139">
        <v>0</v>
      </c>
      <c r="J100" s="138"/>
      <c r="K100" s="142">
        <v>-47806</v>
      </c>
      <c r="L100" s="138"/>
      <c r="M100" s="139">
        <v>0</v>
      </c>
    </row>
    <row r="101" spans="1:13" ht="15" customHeight="1" x14ac:dyDescent="0.2">
      <c r="A101" s="137" t="s">
        <v>169</v>
      </c>
      <c r="B101" s="141"/>
      <c r="C101" s="141"/>
      <c r="D101" s="137"/>
      <c r="E101" s="140"/>
      <c r="F101" s="137"/>
      <c r="G101" s="142"/>
      <c r="H101" s="167"/>
      <c r="I101" s="167"/>
      <c r="J101" s="138"/>
      <c r="K101" s="142"/>
      <c r="L101" s="138"/>
      <c r="M101" s="167"/>
    </row>
    <row r="102" spans="1:13" ht="17.25" customHeight="1" x14ac:dyDescent="0.2">
      <c r="A102" s="137"/>
      <c r="B102" s="141" t="s">
        <v>168</v>
      </c>
      <c r="C102" s="154"/>
      <c r="D102" s="137"/>
      <c r="E102" s="37">
        <v>14</v>
      </c>
      <c r="F102" s="137"/>
      <c r="G102" s="142">
        <v>20000</v>
      </c>
      <c r="H102" s="139"/>
      <c r="I102" s="165">
        <v>550</v>
      </c>
      <c r="J102" s="138"/>
      <c r="K102" s="142">
        <v>0</v>
      </c>
      <c r="L102" s="138"/>
      <c r="M102" s="165">
        <v>0</v>
      </c>
    </row>
    <row r="103" spans="1:13" ht="9.9499999999999993" customHeight="1" x14ac:dyDescent="0.2">
      <c r="A103" s="137"/>
      <c r="B103" s="141"/>
      <c r="C103" s="141"/>
      <c r="D103" s="137"/>
      <c r="E103" s="140"/>
      <c r="F103" s="137"/>
      <c r="G103" s="164"/>
      <c r="H103" s="144"/>
      <c r="I103" s="163"/>
      <c r="J103" s="138"/>
      <c r="K103" s="164"/>
      <c r="L103" s="138"/>
      <c r="M103" s="163"/>
    </row>
    <row r="104" spans="1:13" ht="15.75" customHeight="1" x14ac:dyDescent="0.2">
      <c r="A104" s="137" t="s">
        <v>227</v>
      </c>
      <c r="B104" s="146"/>
      <c r="C104" s="146"/>
      <c r="D104" s="137"/>
      <c r="E104" s="137"/>
      <c r="F104" s="137"/>
      <c r="G104" s="166">
        <f>SUM(G95:G102)</f>
        <v>-4153440</v>
      </c>
      <c r="H104" s="139"/>
      <c r="I104" s="165">
        <f>SUM(I95:I102)</f>
        <v>5705721</v>
      </c>
      <c r="J104" s="138"/>
      <c r="K104" s="166">
        <f>SUM(K95:K102)</f>
        <v>-3108274</v>
      </c>
      <c r="L104" s="138"/>
      <c r="M104" s="165">
        <f>SUM(M95:M102)</f>
        <v>6094705</v>
      </c>
    </row>
    <row r="105" spans="1:13" ht="9.9499999999999993" customHeight="1" x14ac:dyDescent="0.2">
      <c r="A105" s="141"/>
      <c r="B105" s="141"/>
      <c r="C105" s="141"/>
      <c r="D105" s="137"/>
      <c r="E105" s="141"/>
      <c r="F105" s="137"/>
      <c r="G105" s="145"/>
      <c r="H105" s="144"/>
      <c r="I105" s="144"/>
      <c r="J105" s="138"/>
      <c r="K105" s="145"/>
      <c r="L105" s="138"/>
      <c r="M105" s="144"/>
    </row>
    <row r="106" spans="1:13" ht="15" customHeight="1" x14ac:dyDescent="0.2">
      <c r="A106" s="147" t="s">
        <v>226</v>
      </c>
      <c r="B106" s="147"/>
      <c r="C106" s="162"/>
      <c r="D106" s="137"/>
      <c r="E106" s="162"/>
      <c r="F106" s="137"/>
      <c r="G106" s="142">
        <f>SUM(G104,G91,G48)</f>
        <v>-8407895</v>
      </c>
      <c r="H106" s="139"/>
      <c r="I106" s="139">
        <f>SUM(I104,I91,I48)</f>
        <v>8786964</v>
      </c>
      <c r="J106" s="138"/>
      <c r="K106" s="142">
        <f>SUM(K104,K91,K48)</f>
        <v>-8529574</v>
      </c>
      <c r="L106" s="138"/>
      <c r="M106" s="139">
        <f>SUM(M104,M91,M48)</f>
        <v>8773221</v>
      </c>
    </row>
    <row r="107" spans="1:13" ht="15" customHeight="1" x14ac:dyDescent="0.2">
      <c r="A107" s="146" t="s">
        <v>167</v>
      </c>
      <c r="B107" s="147"/>
      <c r="C107" s="162"/>
      <c r="D107" s="137"/>
      <c r="E107" s="162"/>
      <c r="F107" s="137"/>
      <c r="G107" s="145"/>
      <c r="H107" s="144"/>
      <c r="I107" s="144"/>
      <c r="J107" s="138"/>
      <c r="K107" s="145"/>
      <c r="L107" s="138"/>
      <c r="M107" s="144"/>
    </row>
    <row r="108" spans="1:13" ht="15" customHeight="1" x14ac:dyDescent="0.2">
      <c r="A108" s="137"/>
      <c r="B108" s="146" t="s">
        <v>166</v>
      </c>
      <c r="C108" s="162"/>
      <c r="D108" s="137"/>
      <c r="E108" s="140"/>
      <c r="F108" s="137"/>
      <c r="G108" s="166">
        <v>9696762</v>
      </c>
      <c r="H108" s="139"/>
      <c r="I108" s="165">
        <v>909798</v>
      </c>
      <c r="J108" s="138"/>
      <c r="K108" s="166">
        <v>9683019</v>
      </c>
      <c r="L108" s="138"/>
      <c r="M108" s="165">
        <v>909798</v>
      </c>
    </row>
    <row r="109" spans="1:13" ht="9.9499999999999993" customHeight="1" x14ac:dyDescent="0.2">
      <c r="B109" s="141"/>
      <c r="C109" s="141"/>
      <c r="D109" s="137"/>
      <c r="E109" s="140"/>
      <c r="F109" s="137"/>
      <c r="G109" s="145"/>
      <c r="H109" s="144"/>
      <c r="I109" s="144"/>
      <c r="J109" s="138"/>
      <c r="K109" s="145"/>
      <c r="L109" s="138"/>
      <c r="M109" s="144"/>
    </row>
    <row r="110" spans="1:13" ht="15.75" customHeight="1" thickBot="1" x14ac:dyDescent="0.25">
      <c r="A110" s="147" t="s">
        <v>235</v>
      </c>
      <c r="B110" s="147"/>
      <c r="C110" s="162"/>
      <c r="D110" s="137"/>
      <c r="E110" s="37">
        <v>10</v>
      </c>
      <c r="F110" s="137"/>
      <c r="G110" s="161">
        <f>SUM(G106:G108)</f>
        <v>1288867</v>
      </c>
      <c r="H110" s="139"/>
      <c r="I110" s="160">
        <f>SUM(I106:I108)</f>
        <v>9696762</v>
      </c>
      <c r="J110" s="138"/>
      <c r="K110" s="161">
        <f>SUM(K106:K108)</f>
        <v>1153445</v>
      </c>
      <c r="L110" s="138"/>
      <c r="M110" s="160">
        <f>SUM(M106:M108)</f>
        <v>9683019</v>
      </c>
    </row>
    <row r="111" spans="1:13" ht="7.5" customHeight="1" thickTop="1" x14ac:dyDescent="0.2">
      <c r="A111" s="137"/>
      <c r="B111" s="137"/>
      <c r="C111" s="137"/>
      <c r="D111" s="137"/>
      <c r="E111" s="137"/>
      <c r="F111" s="137"/>
      <c r="G111" s="138"/>
      <c r="H111" s="138"/>
      <c r="I111" s="138"/>
      <c r="J111" s="138"/>
      <c r="K111" s="138"/>
      <c r="L111" s="138"/>
      <c r="M111" s="138"/>
    </row>
    <row r="112" spans="1:13" ht="21.95" customHeight="1" x14ac:dyDescent="0.2">
      <c r="A112" s="136" t="s">
        <v>34</v>
      </c>
      <c r="B112" s="135"/>
      <c r="C112" s="136"/>
      <c r="D112" s="136"/>
      <c r="E112" s="136"/>
      <c r="F112" s="135"/>
      <c r="G112" s="157"/>
      <c r="H112" s="157"/>
      <c r="I112" s="157"/>
      <c r="J112" s="158"/>
      <c r="K112" s="157"/>
      <c r="L112" s="158"/>
      <c r="M112" s="157"/>
    </row>
    <row r="113" spans="1:13" ht="15" customHeight="1" x14ac:dyDescent="0.2">
      <c r="A113" s="155" t="s">
        <v>0</v>
      </c>
      <c r="B113" s="137"/>
      <c r="C113" s="155"/>
      <c r="D113" s="141"/>
      <c r="E113" s="141"/>
      <c r="F113" s="137"/>
      <c r="G113" s="144"/>
      <c r="H113" s="144"/>
      <c r="I113" s="144"/>
      <c r="J113" s="138"/>
      <c r="K113" s="144"/>
      <c r="L113" s="138"/>
      <c r="M113" s="144"/>
    </row>
    <row r="114" spans="1:13" ht="15" customHeight="1" x14ac:dyDescent="0.2">
      <c r="A114" s="156" t="s">
        <v>165</v>
      </c>
      <c r="B114" s="137"/>
      <c r="C114" s="156"/>
      <c r="D114" s="141"/>
      <c r="E114" s="141"/>
      <c r="F114" s="137"/>
      <c r="G114" s="144"/>
      <c r="H114" s="144"/>
      <c r="I114" s="144"/>
      <c r="J114" s="138"/>
      <c r="K114" s="144"/>
      <c r="L114" s="138"/>
      <c r="M114" s="144"/>
    </row>
    <row r="115" spans="1:13" ht="15" customHeight="1" x14ac:dyDescent="0.2">
      <c r="A115" s="159" t="s">
        <v>71</v>
      </c>
      <c r="B115" s="135"/>
      <c r="C115" s="159"/>
      <c r="D115" s="136"/>
      <c r="E115" s="136"/>
      <c r="F115" s="135"/>
      <c r="G115" s="157"/>
      <c r="H115" s="157"/>
      <c r="I115" s="157"/>
      <c r="J115" s="158"/>
      <c r="K115" s="157"/>
      <c r="L115" s="158"/>
      <c r="M115" s="157"/>
    </row>
    <row r="116" spans="1:13" ht="16.5" customHeight="1" x14ac:dyDescent="0.2">
      <c r="A116" s="156"/>
      <c r="B116" s="137"/>
      <c r="C116" s="156"/>
      <c r="D116" s="141"/>
      <c r="E116" s="141"/>
      <c r="F116" s="137"/>
      <c r="G116" s="144"/>
      <c r="H116" s="144"/>
      <c r="I116" s="144"/>
      <c r="J116" s="138"/>
      <c r="K116" s="144"/>
      <c r="L116" s="138"/>
      <c r="M116" s="144"/>
    </row>
    <row r="117" spans="1:13" ht="16.5" customHeight="1" x14ac:dyDescent="0.2">
      <c r="A117" s="156"/>
      <c r="B117" s="137"/>
      <c r="C117" s="156"/>
      <c r="D117" s="141"/>
      <c r="E117" s="141"/>
      <c r="F117" s="137"/>
      <c r="G117" s="144"/>
      <c r="H117" s="144"/>
      <c r="I117" s="144"/>
      <c r="J117" s="138"/>
      <c r="K117" s="144"/>
      <c r="L117" s="138"/>
      <c r="M117" s="144"/>
    </row>
    <row r="118" spans="1:13" ht="16.5" customHeight="1" x14ac:dyDescent="0.2">
      <c r="A118" s="156"/>
      <c r="B118" s="137"/>
      <c r="C118" s="156"/>
      <c r="D118" s="156"/>
      <c r="E118" s="156"/>
      <c r="F118" s="137"/>
      <c r="G118" s="184" t="s">
        <v>3</v>
      </c>
      <c r="H118" s="184"/>
      <c r="I118" s="184"/>
      <c r="J118" s="53"/>
      <c r="K118" s="184" t="s">
        <v>4</v>
      </c>
      <c r="L118" s="184"/>
      <c r="M118" s="184"/>
    </row>
    <row r="119" spans="1:13" ht="16.5" customHeight="1" x14ac:dyDescent="0.2">
      <c r="A119" s="156"/>
      <c r="B119" s="137"/>
      <c r="C119" s="156"/>
      <c r="D119" s="156"/>
      <c r="E119" s="156"/>
      <c r="F119" s="137"/>
      <c r="G119" s="185" t="s">
        <v>5</v>
      </c>
      <c r="H119" s="185"/>
      <c r="I119" s="185"/>
      <c r="J119" s="53"/>
      <c r="K119" s="185" t="s">
        <v>5</v>
      </c>
      <c r="L119" s="185"/>
      <c r="M119" s="185"/>
    </row>
    <row r="120" spans="1:13" ht="16.5" customHeight="1" x14ac:dyDescent="0.2">
      <c r="A120" s="137"/>
      <c r="B120" s="155"/>
      <c r="C120" s="155"/>
      <c r="D120" s="155"/>
      <c r="E120" s="155"/>
      <c r="F120" s="154"/>
      <c r="G120" s="10" t="s">
        <v>6</v>
      </c>
      <c r="H120" s="10"/>
      <c r="I120" s="10" t="s">
        <v>7</v>
      </c>
      <c r="J120" s="2"/>
      <c r="K120" s="10" t="s">
        <v>6</v>
      </c>
      <c r="L120" s="2"/>
      <c r="M120" s="10" t="s">
        <v>7</v>
      </c>
    </row>
    <row r="121" spans="1:13" ht="24" x14ac:dyDescent="0.2">
      <c r="A121" s="137"/>
      <c r="B121" s="141"/>
      <c r="C121" s="141"/>
      <c r="D121" s="141"/>
      <c r="E121" s="153" t="s">
        <v>8</v>
      </c>
      <c r="F121" s="149"/>
      <c r="G121" s="151" t="s">
        <v>9</v>
      </c>
      <c r="H121" s="152"/>
      <c r="I121" s="151" t="s">
        <v>9</v>
      </c>
      <c r="J121" s="148"/>
      <c r="K121" s="151" t="s">
        <v>9</v>
      </c>
      <c r="L121" s="148"/>
      <c r="M121" s="151" t="s">
        <v>9</v>
      </c>
    </row>
    <row r="122" spans="1:13" ht="16.5" customHeight="1" x14ac:dyDescent="0.2">
      <c r="A122" s="137"/>
      <c r="B122" s="141"/>
      <c r="C122" s="141"/>
      <c r="D122" s="141"/>
      <c r="E122" s="150"/>
      <c r="F122" s="149"/>
      <c r="G122" s="54"/>
      <c r="H122" s="48"/>
      <c r="I122" s="48"/>
      <c r="J122" s="148"/>
      <c r="K122" s="54"/>
      <c r="L122" s="148"/>
      <c r="M122" s="48"/>
    </row>
    <row r="123" spans="1:13" ht="16.5" customHeight="1" x14ac:dyDescent="0.2">
      <c r="A123" s="147" t="s">
        <v>164</v>
      </c>
      <c r="B123" s="146"/>
      <c r="C123" s="141"/>
      <c r="D123" s="137"/>
      <c r="E123" s="141"/>
      <c r="F123" s="137"/>
      <c r="G123" s="145"/>
      <c r="H123" s="144"/>
      <c r="I123" s="144"/>
      <c r="J123" s="138"/>
      <c r="K123" s="145"/>
      <c r="L123" s="138"/>
      <c r="M123" s="144"/>
    </row>
    <row r="124" spans="1:13" ht="16.5" customHeight="1" x14ac:dyDescent="0.2">
      <c r="A124" s="141"/>
      <c r="B124" s="141"/>
      <c r="C124" s="141"/>
      <c r="D124" s="137"/>
      <c r="E124" s="141"/>
      <c r="F124" s="137"/>
      <c r="G124" s="145"/>
      <c r="H124" s="144"/>
      <c r="I124" s="144"/>
      <c r="J124" s="138"/>
      <c r="K124" s="145"/>
      <c r="L124" s="138"/>
      <c r="M124" s="144"/>
    </row>
    <row r="125" spans="1:13" ht="16.5" customHeight="1" x14ac:dyDescent="0.2">
      <c r="A125" s="141" t="s">
        <v>163</v>
      </c>
      <c r="B125" s="137"/>
      <c r="C125" s="137"/>
      <c r="D125" s="137"/>
      <c r="E125" s="143"/>
      <c r="F125" s="137"/>
      <c r="G125" s="145"/>
      <c r="H125" s="144"/>
      <c r="I125" s="144"/>
      <c r="J125" s="138"/>
      <c r="K125" s="145"/>
      <c r="L125" s="138"/>
      <c r="M125" s="144"/>
    </row>
    <row r="126" spans="1:13" ht="16.5" customHeight="1" x14ac:dyDescent="0.2">
      <c r="A126" s="141"/>
      <c r="B126" s="137" t="s">
        <v>162</v>
      </c>
      <c r="C126" s="137"/>
      <c r="D126" s="137"/>
      <c r="E126" s="143"/>
      <c r="F126" s="137"/>
      <c r="G126" s="142">
        <v>308367</v>
      </c>
      <c r="H126" s="139"/>
      <c r="I126" s="139">
        <v>9214</v>
      </c>
      <c r="J126" s="138"/>
      <c r="K126" s="142">
        <v>308367</v>
      </c>
      <c r="L126" s="138"/>
      <c r="M126" s="139">
        <v>9214</v>
      </c>
    </row>
    <row r="127" spans="1:13" ht="16.5" customHeight="1" x14ac:dyDescent="0.2">
      <c r="A127" s="141" t="s">
        <v>161</v>
      </c>
      <c r="B127" s="137"/>
      <c r="C127" s="137"/>
      <c r="D127" s="137"/>
      <c r="E127" s="143"/>
      <c r="F127" s="137"/>
      <c r="G127" s="142"/>
      <c r="H127" s="139"/>
      <c r="I127" s="139"/>
      <c r="J127" s="138"/>
      <c r="K127" s="142"/>
      <c r="L127" s="138"/>
      <c r="M127" s="139"/>
    </row>
    <row r="128" spans="1:13" ht="16.5" customHeight="1" x14ac:dyDescent="0.2">
      <c r="A128" s="141"/>
      <c r="B128" s="137" t="s">
        <v>160</v>
      </c>
      <c r="C128" s="137"/>
      <c r="D128" s="137"/>
      <c r="E128" s="143"/>
      <c r="F128" s="137"/>
      <c r="G128" s="142">
        <v>30150</v>
      </c>
      <c r="H128" s="139"/>
      <c r="I128" s="139">
        <v>402</v>
      </c>
      <c r="J128" s="138"/>
      <c r="K128" s="142">
        <v>30150</v>
      </c>
      <c r="L128" s="138"/>
      <c r="M128" s="139">
        <v>402</v>
      </c>
    </row>
    <row r="129" spans="1:13" ht="16.5" customHeight="1" x14ac:dyDescent="0.2">
      <c r="A129" s="141" t="s">
        <v>159</v>
      </c>
      <c r="B129" s="137"/>
      <c r="C129" s="137"/>
      <c r="D129" s="137"/>
      <c r="E129" s="143"/>
      <c r="F129" s="137"/>
      <c r="G129" s="142"/>
      <c r="H129" s="139"/>
      <c r="I129" s="139"/>
      <c r="J129" s="138"/>
      <c r="K129" s="142"/>
      <c r="L129" s="138"/>
      <c r="M129" s="139"/>
    </row>
    <row r="130" spans="1:13" ht="16.5" customHeight="1" x14ac:dyDescent="0.2">
      <c r="A130" s="141"/>
      <c r="B130" s="137" t="s">
        <v>158</v>
      </c>
      <c r="C130" s="137"/>
      <c r="D130" s="137"/>
      <c r="E130" s="37"/>
      <c r="F130" s="137"/>
      <c r="G130" s="142">
        <v>0</v>
      </c>
      <c r="H130" s="139"/>
      <c r="I130" s="139">
        <v>0</v>
      </c>
      <c r="J130" s="138"/>
      <c r="K130" s="142">
        <v>0</v>
      </c>
      <c r="L130" s="138"/>
      <c r="M130" s="139">
        <v>40</v>
      </c>
    </row>
    <row r="131" spans="1:13" ht="16.5" customHeight="1" x14ac:dyDescent="0.2">
      <c r="A131" s="141" t="s">
        <v>157</v>
      </c>
      <c r="B131" s="141"/>
      <c r="C131" s="141"/>
      <c r="D131" s="137"/>
      <c r="E131" s="141"/>
      <c r="F131" s="137"/>
      <c r="G131" s="142"/>
      <c r="H131" s="139"/>
      <c r="I131" s="139"/>
      <c r="J131" s="138"/>
      <c r="K131" s="142"/>
      <c r="L131" s="138"/>
      <c r="M131" s="139"/>
    </row>
    <row r="132" spans="1:13" ht="16.5" customHeight="1" x14ac:dyDescent="0.2">
      <c r="A132" s="141"/>
      <c r="B132" s="141" t="s">
        <v>156</v>
      </c>
      <c r="C132" s="141"/>
      <c r="D132" s="137"/>
      <c r="E132" s="141"/>
      <c r="F132" s="137"/>
      <c r="G132" s="142">
        <v>3322</v>
      </c>
      <c r="H132" s="139"/>
      <c r="I132" s="139">
        <v>8784</v>
      </c>
      <c r="J132" s="138"/>
      <c r="K132" s="142">
        <v>3322</v>
      </c>
      <c r="L132" s="138"/>
      <c r="M132" s="139">
        <v>8784</v>
      </c>
    </row>
    <row r="133" spans="1:13" ht="16.5" customHeight="1" x14ac:dyDescent="0.2">
      <c r="A133" s="141" t="s">
        <v>154</v>
      </c>
      <c r="B133" s="141"/>
      <c r="C133" s="141"/>
      <c r="D133" s="137"/>
      <c r="E133" s="141"/>
      <c r="F133" s="137"/>
      <c r="G133" s="142"/>
      <c r="H133" s="139"/>
      <c r="I133" s="139"/>
      <c r="J133" s="138"/>
      <c r="K133" s="142"/>
      <c r="L133" s="138"/>
      <c r="M133" s="139"/>
    </row>
    <row r="134" spans="1:13" ht="16.5" customHeight="1" x14ac:dyDescent="0.2">
      <c r="A134" s="141"/>
      <c r="B134" s="141" t="s">
        <v>155</v>
      </c>
      <c r="C134" s="141"/>
      <c r="D134" s="137"/>
      <c r="E134" s="37">
        <v>16</v>
      </c>
      <c r="F134" s="137"/>
      <c r="G134" s="142">
        <v>1477404</v>
      </c>
      <c r="H134" s="139"/>
      <c r="I134" s="139">
        <v>461475</v>
      </c>
      <c r="J134" s="138"/>
      <c r="K134" s="142">
        <v>1355442</v>
      </c>
      <c r="L134" s="138"/>
      <c r="M134" s="139">
        <v>461475</v>
      </c>
    </row>
    <row r="135" spans="1:13" ht="16.5" customHeight="1" x14ac:dyDescent="0.2">
      <c r="A135" s="141" t="s">
        <v>154</v>
      </c>
      <c r="B135" s="141"/>
      <c r="C135" s="141"/>
      <c r="D135" s="137"/>
      <c r="E135" s="141"/>
      <c r="F135" s="137"/>
      <c r="G135" s="142"/>
      <c r="H135" s="139"/>
      <c r="I135" s="139"/>
      <c r="J135" s="138"/>
      <c r="K135" s="142"/>
      <c r="L135" s="138"/>
      <c r="M135" s="139"/>
    </row>
    <row r="136" spans="1:13" ht="16.5" customHeight="1" x14ac:dyDescent="0.2">
      <c r="A136" s="141"/>
      <c r="B136" s="141" t="s">
        <v>153</v>
      </c>
      <c r="C136" s="141"/>
      <c r="D136" s="137"/>
      <c r="E136" s="141"/>
      <c r="F136" s="137"/>
      <c r="G136" s="142"/>
      <c r="H136" s="139"/>
      <c r="I136" s="139"/>
      <c r="J136" s="138"/>
      <c r="K136" s="142"/>
      <c r="L136" s="138"/>
      <c r="M136" s="139"/>
    </row>
    <row r="137" spans="1:13" ht="16.5" customHeight="1" x14ac:dyDescent="0.2">
      <c r="A137" s="141"/>
      <c r="B137" s="141" t="s">
        <v>152</v>
      </c>
      <c r="C137" s="141"/>
      <c r="D137" s="137"/>
      <c r="E137" s="37">
        <v>16</v>
      </c>
      <c r="F137" s="137"/>
      <c r="G137" s="142">
        <v>22896</v>
      </c>
      <c r="H137" s="139"/>
      <c r="I137" s="139">
        <v>2356684</v>
      </c>
      <c r="J137" s="138"/>
      <c r="K137" s="142">
        <v>22896</v>
      </c>
      <c r="L137" s="138"/>
      <c r="M137" s="139">
        <v>226903</v>
      </c>
    </row>
    <row r="138" spans="1:13" ht="16.5" customHeight="1" x14ac:dyDescent="0.2">
      <c r="A138" s="141" t="s">
        <v>151</v>
      </c>
      <c r="B138" s="141"/>
      <c r="C138" s="141"/>
      <c r="D138" s="137"/>
      <c r="E138" s="37">
        <v>16</v>
      </c>
      <c r="F138" s="137"/>
      <c r="G138" s="142">
        <v>0</v>
      </c>
      <c r="H138" s="139"/>
      <c r="I138" s="139">
        <v>0</v>
      </c>
      <c r="J138" s="138"/>
      <c r="K138" s="142">
        <v>0</v>
      </c>
      <c r="L138" s="138"/>
      <c r="M138" s="139">
        <v>2170099</v>
      </c>
    </row>
    <row r="139" spans="1:13" ht="16.5" customHeight="1" x14ac:dyDescent="0.2">
      <c r="A139" s="141" t="s">
        <v>150</v>
      </c>
      <c r="B139" s="137"/>
      <c r="C139" s="137"/>
      <c r="D139" s="137"/>
      <c r="E139" s="137"/>
      <c r="F139" s="137"/>
      <c r="G139" s="142"/>
      <c r="H139" s="139"/>
      <c r="I139" s="139"/>
      <c r="J139" s="138"/>
      <c r="K139" s="142"/>
      <c r="L139" s="138"/>
      <c r="M139" s="139"/>
    </row>
    <row r="140" spans="1:13" ht="16.5" customHeight="1" x14ac:dyDescent="0.2">
      <c r="A140" s="141"/>
      <c r="B140" s="137" t="s">
        <v>149</v>
      </c>
      <c r="C140" s="137"/>
      <c r="D140" s="137"/>
      <c r="E140" s="37">
        <v>15</v>
      </c>
      <c r="F140" s="137"/>
      <c r="G140" s="142">
        <v>3147</v>
      </c>
      <c r="H140" s="139"/>
      <c r="I140" s="139">
        <v>6071</v>
      </c>
      <c r="J140" s="138"/>
      <c r="K140" s="142">
        <v>3147</v>
      </c>
      <c r="L140" s="138"/>
      <c r="M140" s="139">
        <v>6071</v>
      </c>
    </row>
    <row r="141" spans="1:13" ht="16.5" customHeight="1" x14ac:dyDescent="0.2">
      <c r="A141" s="141" t="s">
        <v>148</v>
      </c>
      <c r="B141" s="137"/>
      <c r="C141" s="141"/>
      <c r="D141" s="137"/>
      <c r="E141" s="37">
        <v>25</v>
      </c>
      <c r="F141" s="137"/>
      <c r="G141" s="142">
        <v>52662</v>
      </c>
      <c r="H141" s="139"/>
      <c r="I141" s="139">
        <v>2000</v>
      </c>
      <c r="J141" s="138"/>
      <c r="K141" s="142">
        <v>52662</v>
      </c>
      <c r="L141" s="138"/>
      <c r="M141" s="139">
        <v>2000</v>
      </c>
    </row>
    <row r="142" spans="1:13" ht="16.5" customHeight="1" x14ac:dyDescent="0.2">
      <c r="A142" s="141" t="s">
        <v>239</v>
      </c>
      <c r="B142" s="141"/>
      <c r="C142" s="141"/>
      <c r="D142" s="137"/>
      <c r="E142" s="141"/>
      <c r="F142" s="137"/>
      <c r="G142" s="142"/>
      <c r="H142" s="139"/>
      <c r="I142" s="139"/>
      <c r="J142" s="138"/>
      <c r="K142" s="142"/>
      <c r="L142" s="138"/>
      <c r="M142" s="139"/>
    </row>
    <row r="143" spans="1:13" ht="16.5" customHeight="1" x14ac:dyDescent="0.2">
      <c r="A143" s="141"/>
      <c r="B143" s="141" t="s">
        <v>240</v>
      </c>
      <c r="C143" s="141"/>
      <c r="D143" s="137"/>
      <c r="E143" s="37">
        <v>16</v>
      </c>
      <c r="F143" s="137"/>
      <c r="G143" s="142">
        <v>30633</v>
      </c>
      <c r="H143" s="139"/>
      <c r="I143" s="139">
        <v>0</v>
      </c>
      <c r="J143" s="138"/>
      <c r="K143" s="142">
        <v>0</v>
      </c>
      <c r="L143" s="138"/>
      <c r="M143" s="139">
        <v>0</v>
      </c>
    </row>
    <row r="144" spans="1:13" ht="16.5" customHeight="1" x14ac:dyDescent="0.2">
      <c r="A144" s="141" t="s">
        <v>233</v>
      </c>
      <c r="B144" s="141"/>
      <c r="C144" s="141"/>
      <c r="D144" s="137"/>
      <c r="E144" s="140">
        <v>31</v>
      </c>
      <c r="F144" s="137"/>
      <c r="G144" s="142">
        <v>0</v>
      </c>
      <c r="H144" s="139"/>
      <c r="I144" s="139">
        <v>0</v>
      </c>
      <c r="J144" s="138"/>
      <c r="K144" s="142">
        <v>279300</v>
      </c>
      <c r="L144" s="138"/>
      <c r="M144" s="139">
        <v>0</v>
      </c>
    </row>
    <row r="145" spans="1:13" ht="16.5" customHeight="1" x14ac:dyDescent="0.2">
      <c r="A145" s="137"/>
      <c r="B145" s="137"/>
      <c r="C145" s="137"/>
      <c r="D145" s="137"/>
      <c r="E145" s="37"/>
      <c r="F145" s="137"/>
      <c r="G145" s="139"/>
      <c r="H145" s="139"/>
      <c r="I145" s="139"/>
      <c r="J145" s="138"/>
      <c r="K145" s="139"/>
      <c r="L145" s="138"/>
      <c r="M145" s="139"/>
    </row>
    <row r="146" spans="1:13" ht="16.5" customHeight="1" x14ac:dyDescent="0.2">
      <c r="A146" s="137"/>
      <c r="B146" s="137"/>
      <c r="C146" s="137"/>
      <c r="D146" s="137"/>
      <c r="E146" s="137"/>
      <c r="F146" s="137"/>
      <c r="G146" s="138"/>
      <c r="H146" s="138"/>
      <c r="I146" s="138"/>
      <c r="J146" s="138"/>
      <c r="K146" s="138"/>
      <c r="L146" s="138"/>
      <c r="M146" s="138"/>
    </row>
    <row r="147" spans="1:13" ht="16.5" customHeight="1" x14ac:dyDescent="0.2">
      <c r="A147" s="137"/>
      <c r="B147" s="137"/>
      <c r="C147" s="137"/>
      <c r="D147" s="137"/>
      <c r="E147" s="137"/>
      <c r="F147" s="137"/>
      <c r="G147" s="138"/>
      <c r="H147" s="138"/>
      <c r="I147" s="138"/>
      <c r="J147" s="138"/>
      <c r="K147" s="138"/>
      <c r="L147" s="138"/>
      <c r="M147" s="138"/>
    </row>
    <row r="148" spans="1:13" ht="15" customHeight="1" x14ac:dyDescent="0.2">
      <c r="A148" s="137"/>
      <c r="B148" s="137"/>
      <c r="C148" s="137"/>
      <c r="D148" s="137"/>
      <c r="E148" s="137"/>
      <c r="F148" s="137"/>
      <c r="G148" s="138"/>
      <c r="H148" s="138"/>
      <c r="I148" s="138"/>
      <c r="J148" s="138"/>
      <c r="K148" s="138"/>
      <c r="L148" s="138"/>
      <c r="M148" s="138"/>
    </row>
    <row r="149" spans="1:13" ht="15" customHeight="1" x14ac:dyDescent="0.2">
      <c r="A149" s="137"/>
      <c r="B149" s="137"/>
      <c r="C149" s="137"/>
      <c r="D149" s="137"/>
      <c r="E149" s="137"/>
      <c r="F149" s="137"/>
      <c r="G149" s="138"/>
      <c r="H149" s="138"/>
      <c r="I149" s="138"/>
      <c r="J149" s="138"/>
      <c r="K149" s="138"/>
      <c r="L149" s="138"/>
      <c r="M149" s="138"/>
    </row>
    <row r="150" spans="1:13" ht="15" customHeight="1" x14ac:dyDescent="0.2">
      <c r="A150" s="137"/>
      <c r="B150" s="137"/>
      <c r="C150" s="137"/>
      <c r="D150" s="137"/>
      <c r="E150" s="137"/>
      <c r="F150" s="137"/>
      <c r="G150" s="138"/>
      <c r="H150" s="138"/>
      <c r="I150" s="138"/>
      <c r="J150" s="138"/>
      <c r="K150" s="138"/>
      <c r="L150" s="138"/>
      <c r="M150" s="138"/>
    </row>
    <row r="151" spans="1:13" ht="15" customHeight="1" x14ac:dyDescent="0.2">
      <c r="A151" s="137"/>
      <c r="B151" s="137"/>
      <c r="C151" s="137"/>
      <c r="D151" s="137"/>
      <c r="E151" s="137"/>
      <c r="F151" s="137"/>
      <c r="G151" s="138"/>
      <c r="H151" s="138"/>
      <c r="I151" s="138"/>
      <c r="J151" s="138"/>
      <c r="K151" s="138"/>
      <c r="L151" s="138"/>
      <c r="M151" s="138"/>
    </row>
    <row r="152" spans="1:13" ht="15" customHeight="1" x14ac:dyDescent="0.2">
      <c r="A152" s="137"/>
      <c r="B152" s="137"/>
      <c r="C152" s="137"/>
      <c r="D152" s="137"/>
      <c r="E152" s="137"/>
      <c r="F152" s="137"/>
      <c r="G152" s="138"/>
      <c r="H152" s="138"/>
      <c r="I152" s="138"/>
      <c r="J152" s="138"/>
      <c r="K152" s="138"/>
      <c r="L152" s="138"/>
      <c r="M152" s="138"/>
    </row>
    <row r="153" spans="1:13" ht="15" customHeight="1" x14ac:dyDescent="0.2">
      <c r="A153" s="137"/>
      <c r="B153" s="137"/>
      <c r="C153" s="137"/>
      <c r="D153" s="137"/>
      <c r="E153" s="137"/>
      <c r="F153" s="137"/>
      <c r="G153" s="138"/>
      <c r="H153" s="138"/>
      <c r="I153" s="138"/>
      <c r="J153" s="138"/>
      <c r="K153" s="138"/>
      <c r="L153" s="138"/>
      <c r="M153" s="138"/>
    </row>
    <row r="154" spans="1:13" ht="15" customHeight="1" x14ac:dyDescent="0.2">
      <c r="A154" s="137"/>
      <c r="B154" s="137"/>
      <c r="C154" s="137"/>
      <c r="D154" s="137"/>
      <c r="E154" s="137"/>
      <c r="F154" s="137"/>
      <c r="G154" s="138"/>
      <c r="H154" s="138"/>
      <c r="I154" s="138"/>
      <c r="J154" s="138"/>
      <c r="K154" s="138"/>
      <c r="L154" s="138"/>
      <c r="M154" s="138"/>
    </row>
    <row r="155" spans="1:13" ht="15" customHeight="1" x14ac:dyDescent="0.2">
      <c r="A155" s="137"/>
      <c r="B155" s="137"/>
      <c r="C155" s="137"/>
      <c r="D155" s="137"/>
      <c r="E155" s="137"/>
      <c r="F155" s="137"/>
      <c r="G155" s="138"/>
      <c r="H155" s="138"/>
      <c r="I155" s="138"/>
      <c r="J155" s="138"/>
      <c r="K155" s="138"/>
      <c r="L155" s="138"/>
      <c r="M155" s="138"/>
    </row>
    <row r="156" spans="1:13" ht="15" customHeight="1" x14ac:dyDescent="0.2">
      <c r="A156" s="137"/>
      <c r="B156" s="137"/>
      <c r="C156" s="137"/>
      <c r="D156" s="137"/>
      <c r="E156" s="137"/>
      <c r="F156" s="137"/>
      <c r="G156" s="138"/>
      <c r="H156" s="138"/>
      <c r="I156" s="138"/>
      <c r="J156" s="138"/>
      <c r="K156" s="138"/>
      <c r="L156" s="138"/>
      <c r="M156" s="138"/>
    </row>
    <row r="157" spans="1:13" ht="15" customHeight="1" x14ac:dyDescent="0.2">
      <c r="A157" s="137"/>
      <c r="B157" s="137"/>
      <c r="C157" s="137"/>
      <c r="D157" s="137"/>
      <c r="E157" s="137"/>
      <c r="F157" s="137"/>
      <c r="G157" s="138"/>
      <c r="H157" s="138"/>
      <c r="I157" s="138"/>
      <c r="J157" s="138"/>
      <c r="K157" s="138"/>
      <c r="L157" s="138"/>
      <c r="M157" s="138"/>
    </row>
    <row r="158" spans="1:13" ht="15" customHeight="1" x14ac:dyDescent="0.2">
      <c r="A158" s="137"/>
      <c r="B158" s="137"/>
      <c r="C158" s="137"/>
      <c r="D158" s="137"/>
      <c r="E158" s="137"/>
      <c r="F158" s="137"/>
      <c r="G158" s="138"/>
      <c r="H158" s="138"/>
      <c r="I158" s="138"/>
      <c r="J158" s="138"/>
      <c r="K158" s="138"/>
      <c r="L158" s="138"/>
      <c r="M158" s="138"/>
    </row>
    <row r="159" spans="1:13" ht="15" customHeight="1" x14ac:dyDescent="0.2">
      <c r="A159" s="137"/>
      <c r="B159" s="137"/>
      <c r="C159" s="137"/>
      <c r="D159" s="137"/>
      <c r="E159" s="137"/>
      <c r="F159" s="137"/>
      <c r="G159" s="138"/>
      <c r="H159" s="138"/>
      <c r="I159" s="138"/>
      <c r="J159" s="138"/>
      <c r="K159" s="138"/>
      <c r="L159" s="138"/>
      <c r="M159" s="138"/>
    </row>
    <row r="160" spans="1:13" ht="15" customHeight="1" x14ac:dyDescent="0.2">
      <c r="A160" s="137"/>
      <c r="B160" s="137"/>
      <c r="C160" s="137"/>
      <c r="D160" s="137"/>
      <c r="E160" s="137"/>
      <c r="F160" s="137"/>
      <c r="G160" s="138"/>
      <c r="H160" s="138"/>
      <c r="I160" s="138"/>
      <c r="J160" s="138"/>
      <c r="K160" s="138"/>
      <c r="L160" s="138"/>
      <c r="M160" s="138"/>
    </row>
    <row r="161" spans="1:13" ht="15" customHeight="1" x14ac:dyDescent="0.2">
      <c r="A161" s="137"/>
      <c r="B161" s="137"/>
      <c r="C161" s="137"/>
      <c r="D161" s="137"/>
      <c r="E161" s="137"/>
      <c r="F161" s="137"/>
      <c r="G161" s="138"/>
      <c r="H161" s="138"/>
      <c r="I161" s="138"/>
      <c r="J161" s="138"/>
      <c r="K161" s="138"/>
      <c r="L161" s="138"/>
      <c r="M161" s="138"/>
    </row>
    <row r="162" spans="1:13" ht="15" customHeight="1" x14ac:dyDescent="0.2">
      <c r="A162" s="137"/>
      <c r="B162" s="137"/>
      <c r="C162" s="137"/>
      <c r="D162" s="137"/>
      <c r="E162" s="137"/>
      <c r="F162" s="137"/>
      <c r="G162" s="138"/>
      <c r="H162" s="138"/>
      <c r="I162" s="138"/>
      <c r="J162" s="138"/>
      <c r="K162" s="138"/>
      <c r="L162" s="138"/>
      <c r="M162" s="138"/>
    </row>
    <row r="163" spans="1:13" ht="12" customHeight="1" x14ac:dyDescent="0.2">
      <c r="A163" s="137"/>
      <c r="B163" s="137"/>
      <c r="C163" s="137"/>
      <c r="D163" s="137"/>
      <c r="E163" s="137"/>
      <c r="F163" s="137"/>
      <c r="G163" s="138"/>
      <c r="H163" s="138"/>
      <c r="I163" s="138"/>
      <c r="J163" s="138"/>
      <c r="K163" s="138"/>
      <c r="L163" s="138"/>
      <c r="M163" s="138"/>
    </row>
    <row r="164" spans="1:13" ht="21.95" customHeight="1" x14ac:dyDescent="0.2">
      <c r="A164" s="136" t="s">
        <v>34</v>
      </c>
      <c r="B164" s="135"/>
      <c r="C164" s="136"/>
      <c r="D164" s="136"/>
      <c r="E164" s="136"/>
      <c r="F164" s="135"/>
      <c r="G164" s="134"/>
      <c r="H164" s="134"/>
      <c r="I164" s="134"/>
      <c r="J164" s="135"/>
      <c r="K164" s="134"/>
      <c r="L164" s="135"/>
      <c r="M164" s="134"/>
    </row>
  </sheetData>
  <mergeCells count="12">
    <mergeCell ref="G62:I62"/>
    <mergeCell ref="K62:M62"/>
    <mergeCell ref="G118:I118"/>
    <mergeCell ref="K118:M118"/>
    <mergeCell ref="G119:I119"/>
    <mergeCell ref="K119:M119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5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7-9</vt:lpstr>
      <vt:lpstr>EN_PL 10-11</vt:lpstr>
      <vt:lpstr>EN_Equity 12</vt:lpstr>
      <vt:lpstr>EN_Equity 13</vt:lpstr>
      <vt:lpstr>EN_CF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Tipnipa Kananub [TH]</cp:lastModifiedBy>
  <cp:lastPrinted>2022-02-14T03:14:46Z</cp:lastPrinted>
  <dcterms:created xsi:type="dcterms:W3CDTF">2022-02-11T03:42:23Z</dcterms:created>
  <dcterms:modified xsi:type="dcterms:W3CDTF">2022-02-14T10:22:48Z</dcterms:modified>
</cp:coreProperties>
</file>