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ishi_Reporting\02_Backup_Reporting 09.04.2021\03_Oishi FS\Q1'22\SET\"/>
    </mc:Choice>
  </mc:AlternateContent>
  <xr:revisionPtr revIDLastSave="0" documentId="13_ncr:1_{0E39719E-9F0D-4FC2-BA16-6BEE859D219D}" xr6:coauthVersionLast="47" xr6:coauthVersionMax="47" xr10:uidLastSave="{00000000-0000-0000-0000-000000000000}"/>
  <bookViews>
    <workbookView xWindow="-120" yWindow="330" windowWidth="20730" windowHeight="11310" tabRatio="672" firstSheet="1" activeTab="1" xr2:uid="{00000000-000D-0000-FFFF-FFFF00000000}"/>
  </bookViews>
  <sheets>
    <sheet name="SH" sheetId="1" state="hidden" r:id="rId1"/>
    <sheet name="BS" sheetId="2" r:id="rId2"/>
    <sheet name="PL" sheetId="6" r:id="rId3"/>
    <sheet name="SH-Consol" sheetId="3" r:id="rId4"/>
    <sheet name="SH-OG" sheetId="4" r:id="rId5"/>
    <sheet name="CF" sheetId="5" r:id="rId6"/>
  </sheets>
  <externalReferences>
    <externalReference r:id="rId7"/>
    <externalReference r:id="rId8"/>
  </externalReferences>
  <definedNames>
    <definedName name="\a" localSheetId="2">PL!#REF!</definedName>
    <definedName name="\a" localSheetId="3">[1]BL!#REF!</definedName>
    <definedName name="\a" localSheetId="4">[1]BL!#REF!</definedName>
    <definedName name="\a">BS!#REF!</definedName>
    <definedName name="\c" localSheetId="2">PL!#REF!</definedName>
    <definedName name="\c" localSheetId="3">[1]BL!#REF!</definedName>
    <definedName name="\c" localSheetId="4">[1]BL!#REF!</definedName>
    <definedName name="\c">BS!#REF!</definedName>
    <definedName name="\d" localSheetId="2">PL!#REF!</definedName>
    <definedName name="\d" localSheetId="3">[1]BL!#REF!</definedName>
    <definedName name="\d" localSheetId="4">[1]BL!#REF!</definedName>
    <definedName name="\d">BS!#REF!</definedName>
    <definedName name="_Regression_Int" localSheetId="1" hidden="1">1</definedName>
    <definedName name="_Regression_Int" localSheetId="2" hidden="1">1</definedName>
    <definedName name="_xlnm.Print_Area" localSheetId="1">BS!$A$1:$J$89</definedName>
    <definedName name="_xlnm.Print_Area" localSheetId="5">CF!$A$1:$I$91</definedName>
    <definedName name="_xlnm.Print_Area" localSheetId="2">PL!$A$1:$J$57</definedName>
    <definedName name="_xlnm.Print_Area" localSheetId="3">'SH-Consol'!$A$1:$T$39</definedName>
    <definedName name="_xlnm.Print_Area" localSheetId="4">'SH-OG'!$A$1:$J$23</definedName>
    <definedName name="Print_Area_MI" localSheetId="2">PL!#REF!</definedName>
    <definedName name="Print_Area_MI" localSheetId="3">#REF!</definedName>
    <definedName name="Print_Area_MI" localSheetId="4">#REF!</definedName>
    <definedName name="Print_Area_MI">BS!$A$47:$J$78</definedName>
    <definedName name="wwwww" localSheetId="2">[2]BL!#REF!</definedName>
    <definedName name="wwwww" localSheetId="3">[1]BL!#REF!</definedName>
    <definedName name="wwwww" localSheetId="4">[2]BL!#REF!</definedName>
    <definedName name="wwwww">[2]BL!#REF!</definedName>
    <definedName name="Z_05641D23_610C_41DF_A02D_FF74274802F9_.wvu.PrintArea" localSheetId="1" hidden="1">BS!$A$1:$J$89</definedName>
    <definedName name="Z_05641D23_610C_41DF_A02D_FF74274802F9_.wvu.PrintArea" localSheetId="5" hidden="1">CF!$A$1:$I$91</definedName>
    <definedName name="Z_05641D23_610C_41DF_A02D_FF74274802F9_.wvu.PrintArea" localSheetId="2" hidden="1">PL!$A$1:$J$57</definedName>
    <definedName name="Z_05641D23_610C_41DF_A02D_FF74274802F9_.wvu.PrintArea" localSheetId="3" hidden="1">'SH-Consol'!$A$1:$T$39</definedName>
    <definedName name="Z_05641D23_610C_41DF_A02D_FF74274802F9_.wvu.PrintArea" localSheetId="4" hidden="1">'SH-OG'!$A$1:$J$23</definedName>
    <definedName name="Z_05641D23_610C_41DF_A02D_FF74274802F9_.wvu.Rows" localSheetId="5" hidden="1">CF!#REF!,CF!#REF!,CF!#REF!,CF!$51:$51,CF!$60:$60,CF!#REF!,CF!#REF!,CF!#REF!</definedName>
    <definedName name="Z_05641D23_610C_41DF_A02D_FF74274802F9_.wvu.Rows" localSheetId="0" hidden="1">SH!$80:$81</definedName>
    <definedName name="Z_05641D23_610C_41DF_A02D_FF74274802F9_.wvu.Rows" localSheetId="3" hidden="1">'SH-Consol'!#REF!</definedName>
    <definedName name="Z_2A4A18A2_8FEB_461A_88C9_454917E7EB3F_.wvu.PrintArea" localSheetId="1" hidden="1">BS!$A$1:$J$89</definedName>
    <definedName name="Z_2A4A18A2_8FEB_461A_88C9_454917E7EB3F_.wvu.PrintArea" localSheetId="5" hidden="1">CF!$A$1:$I$91</definedName>
    <definedName name="Z_2A4A18A2_8FEB_461A_88C9_454917E7EB3F_.wvu.PrintArea" localSheetId="2" hidden="1">PL!$A$1:$J$57</definedName>
    <definedName name="Z_2A4A18A2_8FEB_461A_88C9_454917E7EB3F_.wvu.PrintArea" localSheetId="3" hidden="1">'SH-Consol'!$A$1:$T$39</definedName>
    <definedName name="Z_2A4A18A2_8FEB_461A_88C9_454917E7EB3F_.wvu.PrintArea" localSheetId="4" hidden="1">'SH-OG'!$A$1:$J$23</definedName>
    <definedName name="Z_2A4A18A2_8FEB_461A_88C9_454917E7EB3F_.wvu.Rows" localSheetId="1" hidden="1">BS!#REF!,BS!#REF!,BS!#REF!,BS!#REF!,BS!#REF!,BS!#REF!,BS!#REF!,BS!#REF!,BS!#REF!</definedName>
    <definedName name="Z_2A4A18A2_8FEB_461A_88C9_454917E7EB3F_.wvu.Rows" localSheetId="2" hidden="1">PL!#REF!,PL!#REF!,PL!#REF!,PL!#REF!,PL!#REF!,PL!#REF!,PL!#REF!,PL!#REF!,PL!#REF!</definedName>
    <definedName name="Z_2A4A18A2_8FEB_461A_88C9_454917E7EB3F_.wvu.Rows" localSheetId="0" hidden="1">SH!$80:$81</definedName>
    <definedName name="Z_2A4A18A2_8FEB_461A_88C9_454917E7EB3F_.wvu.Rows" localSheetId="3" hidden="1">'SH-Consol'!#REF!</definedName>
    <definedName name="Z_4D600D94_7809_422E_822A_700B925FE7C4_.wvu.PrintArea" localSheetId="1" hidden="1">BS!$A$1:$J$89</definedName>
    <definedName name="Z_4D600D94_7809_422E_822A_700B925FE7C4_.wvu.PrintArea" localSheetId="5" hidden="1">CF!$A$1:$I$91</definedName>
    <definedName name="Z_4D600D94_7809_422E_822A_700B925FE7C4_.wvu.PrintArea" localSheetId="2" hidden="1">PL!$A$1:$J$57</definedName>
    <definedName name="Z_4D600D94_7809_422E_822A_700B925FE7C4_.wvu.PrintArea" localSheetId="3" hidden="1">'SH-Consol'!$A$1:$T$39</definedName>
    <definedName name="Z_4D600D94_7809_422E_822A_700B925FE7C4_.wvu.PrintArea" localSheetId="4" hidden="1">'SH-OG'!$A$1:$J$23</definedName>
    <definedName name="Z_4D600D94_7809_422E_822A_700B925FE7C4_.wvu.Rows" localSheetId="1" hidden="1">BS!#REF!,BS!#REF!,BS!#REF!,BS!#REF!,BS!#REF!,BS!#REF!,BS!#REF!,BS!#REF!</definedName>
    <definedName name="Z_4D600D94_7809_422E_822A_700B925FE7C4_.wvu.Rows" localSheetId="2" hidden="1">PL!#REF!,PL!#REF!,PL!#REF!,PL!#REF!,PL!#REF!,PL!#REF!,PL!#REF!,PL!#REF!</definedName>
    <definedName name="Z_4D600D94_7809_422E_822A_700B925FE7C4_.wvu.Rows" localSheetId="0" hidden="1">SH!$80:$81</definedName>
    <definedName name="Z_4D600D94_7809_422E_822A_700B925FE7C4_.wvu.Rows" localSheetId="3" hidden="1">'SH-Consol'!#REF!</definedName>
    <definedName name="Z_8115AFF6_FA18_47EE_B2E5_9BE660685995_.wvu.PrintArea" localSheetId="1" hidden="1">BS!$A$1:$J$89</definedName>
    <definedName name="Z_8115AFF6_FA18_47EE_B2E5_9BE660685995_.wvu.PrintArea" localSheetId="5" hidden="1">CF!$A$1:$I$91</definedName>
    <definedName name="Z_8115AFF6_FA18_47EE_B2E5_9BE660685995_.wvu.PrintArea" localSheetId="2" hidden="1">PL!$A$1:$J$57</definedName>
    <definedName name="Z_8115AFF6_FA18_47EE_B2E5_9BE660685995_.wvu.PrintArea" localSheetId="3" hidden="1">'SH-Consol'!$A$1:$T$39</definedName>
    <definedName name="Z_8115AFF6_FA18_47EE_B2E5_9BE660685995_.wvu.PrintArea" localSheetId="4" hidden="1">'SH-OG'!$A$1:$J$23</definedName>
    <definedName name="Z_8115AFF6_FA18_47EE_B2E5_9BE660685995_.wvu.Rows" localSheetId="0" hidden="1">SH!$80:$81</definedName>
    <definedName name="Z_85E2E349_A24B_4F8A_81A9_28C713E80164_.wvu.PrintArea" localSheetId="1" hidden="1">BS!$A$1:$J$89</definedName>
    <definedName name="Z_85E2E349_A24B_4F8A_81A9_28C713E80164_.wvu.PrintArea" localSheetId="5" hidden="1">CF!$A$1:$I$91</definedName>
    <definedName name="Z_85E2E349_A24B_4F8A_81A9_28C713E80164_.wvu.PrintArea" localSheetId="2" hidden="1">PL!$A$1:$J$57</definedName>
    <definedName name="Z_85E2E349_A24B_4F8A_81A9_28C713E80164_.wvu.PrintArea" localSheetId="3" hidden="1">'SH-Consol'!$A$1:$T$39</definedName>
    <definedName name="Z_85E2E349_A24B_4F8A_81A9_28C713E80164_.wvu.PrintArea" localSheetId="4" hidden="1">'SH-OG'!$A$1:$J$23</definedName>
    <definedName name="Z_85E2E349_A24B_4F8A_81A9_28C713E80164_.wvu.Rows" localSheetId="5" hidden="1">CF!#REF!,CF!#REF!,CF!#REF!,CF!$51:$51,CF!$60:$60,CF!#REF!,CF!#REF!,CF!#REF!</definedName>
    <definedName name="Z_85E2E349_A24B_4F8A_81A9_28C713E80164_.wvu.Rows" localSheetId="0" hidden="1">SH!$80:$81</definedName>
    <definedName name="Z_85E2E349_A24B_4F8A_81A9_28C713E80164_.wvu.Rows" localSheetId="3" hidden="1">'SH-Consol'!#REF!</definedName>
    <definedName name="Z_CC2C2F24_E303_485E_9B1D_1C70129A86B7_.wvu.PrintArea" localSheetId="1" hidden="1">BS!$A$1:$J$89</definedName>
    <definedName name="Z_CC2C2F24_E303_485E_9B1D_1C70129A86B7_.wvu.PrintArea" localSheetId="5" hidden="1">CF!$A$1:$I$91</definedName>
    <definedName name="Z_CC2C2F24_E303_485E_9B1D_1C70129A86B7_.wvu.PrintArea" localSheetId="2" hidden="1">PL!$A$1:$J$57</definedName>
    <definedName name="Z_CC2C2F24_E303_485E_9B1D_1C70129A86B7_.wvu.PrintArea" localSheetId="3" hidden="1">'SH-Consol'!$A$1:$T$39</definedName>
    <definedName name="Z_CC2C2F24_E303_485E_9B1D_1C70129A86B7_.wvu.PrintArea" localSheetId="4" hidden="1">'SH-OG'!$A$1:$J$23</definedName>
    <definedName name="Z_CC2C2F24_E303_485E_9B1D_1C70129A86B7_.wvu.Rows" localSheetId="1" hidden="1">BS!#REF!,BS!#REF!,BS!#REF!,BS!#REF!,BS!#REF!,BS!#REF!,BS!#REF!,BS!#REF!</definedName>
    <definedName name="Z_CC2C2F24_E303_485E_9B1D_1C70129A86B7_.wvu.Rows" localSheetId="2" hidden="1">PL!#REF!,PL!#REF!,PL!#REF!,PL!#REF!,PL!#REF!,PL!#REF!,PL!#REF!,PL!#REF!</definedName>
    <definedName name="Z_CC2C2F24_E303_485E_9B1D_1C70129A86B7_.wvu.Rows" localSheetId="0" hidden="1">SH!$80:$81</definedName>
    <definedName name="Z_CC2C2F24_E303_485E_9B1D_1C70129A86B7_.wvu.Rows" localSheetId="3" hidden="1">'SH-Consol'!#REF!</definedName>
    <definedName name="Z_D55C560A_8770_4E16_B605_0E5B7258D3CD_.wvu.PrintArea" localSheetId="1" hidden="1">BS!$A$1:$J$89</definedName>
    <definedName name="Z_D55C560A_8770_4E16_B605_0E5B7258D3CD_.wvu.PrintArea" localSheetId="5" hidden="1">CF!$A$1:$I$91</definedName>
    <definedName name="Z_D55C560A_8770_4E16_B605_0E5B7258D3CD_.wvu.PrintArea" localSheetId="2" hidden="1">PL!$A$1:$J$57</definedName>
    <definedName name="Z_D55C560A_8770_4E16_B605_0E5B7258D3CD_.wvu.PrintArea" localSheetId="4" hidden="1">'SH-OG'!$A$1:$J$23</definedName>
    <definedName name="Z_D55C560A_8770_4E16_B605_0E5B7258D3CD_.wvu.Rows" localSheetId="1" hidden="1">BS!#REF!,BS!#REF!,BS!#REF!,BS!#REF!,BS!#REF!,BS!#REF!,BS!#REF!,BS!#REF!</definedName>
    <definedName name="Z_D55C560A_8770_4E16_B605_0E5B7258D3CD_.wvu.Rows" localSheetId="2" hidden="1">PL!#REF!,PL!#REF!,PL!#REF!,PL!#REF!,PL!#REF!,PL!#REF!,PL!#REF!,PL!#REF!</definedName>
    <definedName name="Z_D55C560A_8770_4E16_B605_0E5B7258D3CD_.wvu.Rows" localSheetId="0" hidden="1">SH!$80:$81</definedName>
    <definedName name="Z_D55C560A_8770_4E16_B605_0E5B7258D3CD_.wvu.Rows" localSheetId="3" hidden="1">'SH-Consol'!#REF!</definedName>
    <definedName name="Z_F3000B90_808D_41E8_8015_FFBAAD8C4D6A_.wvu.PrintArea" localSheetId="1" hidden="1">BS!$A$1:$J$89</definedName>
    <definedName name="Z_F3000B90_808D_41E8_8015_FFBAAD8C4D6A_.wvu.PrintArea" localSheetId="5" hidden="1">CF!$A$1:$I$91</definedName>
    <definedName name="Z_F3000B90_808D_41E8_8015_FFBAAD8C4D6A_.wvu.PrintArea" localSheetId="2" hidden="1">PL!$A$1:$J$57</definedName>
    <definedName name="Z_F3000B90_808D_41E8_8015_FFBAAD8C4D6A_.wvu.PrintArea" localSheetId="3" hidden="1">'SH-Consol'!$A$1:$T$39</definedName>
    <definedName name="Z_F3000B90_808D_41E8_8015_FFBAAD8C4D6A_.wvu.PrintArea" localSheetId="4" hidden="1">'SH-OG'!$A$1:$J$23</definedName>
    <definedName name="Z_F3000B90_808D_41E8_8015_FFBAAD8C4D6A_.wvu.Rows" localSheetId="1" hidden="1">BS!#REF!,BS!#REF!,BS!#REF!,BS!#REF!,BS!#REF!,BS!#REF!,BS!#REF!,BS!#REF!</definedName>
    <definedName name="Z_F3000B90_808D_41E8_8015_FFBAAD8C4D6A_.wvu.Rows" localSheetId="5" hidden="1">CF!#REF!,CF!#REF!,CF!$51:$51,CF!#REF!</definedName>
    <definedName name="Z_F3000B90_808D_41E8_8015_FFBAAD8C4D6A_.wvu.Rows" localSheetId="2" hidden="1">PL!#REF!,PL!#REF!,PL!#REF!,PL!#REF!,PL!#REF!,PL!#REF!,PL!#REF!,PL!#REF!</definedName>
    <definedName name="Z_F3000B90_808D_41E8_8015_FFBAAD8C4D6A_.wvu.Rows" localSheetId="0" hidden="1">SH!$80:$81</definedName>
    <definedName name="Z_F3000B90_808D_41E8_8015_FFBAAD8C4D6A_.wvu.Rows" localSheetId="3" hidden="1">'SH-Consol'!#REF!</definedName>
  </definedNames>
  <calcPr calcId="181029"/>
  <customWorkbookViews>
    <customWorkbookView name="Apinya, Thampanjark - Personal View" guid="{05641D23-610C-41DF-A02D-FF74274802F9}" mergeInterval="0" personalView="1" maximized="1" xWindow="-8" yWindow="-8" windowWidth="1382" windowHeight="744" tabRatio="672" activeSheetId="2"/>
    <customWorkbookView name="Jirakittiwut, Chanikarn - Personal View" guid="{85E2E349-A24B-4F8A-81A9-28C713E80164}" mergeInterval="0" personalView="1" maximized="1" xWindow="-11" yWindow="-11" windowWidth="1942" windowHeight="1042" tabRatio="672" activeSheetId="5"/>
    <customWorkbookView name="Nithinun, Luanthaisong - Personal View" guid="{CC2C2F24-E303-485E-9B1D-1C70129A86B7}" mergeInterval="0" personalView="1" maximized="1" xWindow="-8" yWindow="-8" windowWidth="1382" windowHeight="744" tabRatio="672" activeSheetId="2"/>
    <customWorkbookView name="Janyawat, Janprathum - Personal View" guid="{D55C560A-8770-4E16-B605-0E5B7258D3CD}" mergeInterval="0" personalView="1" maximized="1" xWindow="-8" yWindow="-8" windowWidth="1382" windowHeight="744" tabRatio="672" activeSheetId="3"/>
    <customWorkbookView name="Mayuree Wattanaasanasena - Personal View" guid="{2A4A18A2-8FEB-461A-88C9-454917E7EB3F}" mergeInterval="0" personalView="1" xWindow="729" yWindow="9" windowWidth="635" windowHeight="712" tabRatio="672" activeSheetId="2"/>
    <customWorkbookView name="Sangprat, Kamonchanok - Personal View" guid="{4D600D94-7809-422E-822A-700B925FE7C4}" mergeInterval="0" personalView="1" maximized="1" xWindow="-11" yWindow="-11" windowWidth="1942" windowHeight="1042" tabRatio="672" activeSheetId="2"/>
    <customWorkbookView name="Chutikarn, Sa-nga - Personal View" guid="{F3000B90-808D-41E8-8015-FFBAAD8C4D6A}" mergeInterval="0" personalView="1" maximized="1" xWindow="-8" yWindow="-8" windowWidth="1382" windowHeight="744" tabRatio="672" activeSheetId="5"/>
    <customWorkbookView name="Thankamol, Uersukcharoenkul - Personal View" guid="{8115AFF6-FA18-47EE-B2E5-9BE660685995}" mergeInterval="0" personalView="1" maximized="1" xWindow="-8" yWindow="-8" windowWidth="1382" windowHeight="744" tabRatio="672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2" i="1" l="1"/>
  <c r="J44" i="1" s="1"/>
  <c r="J43" i="1"/>
  <c r="P43" i="1" s="1"/>
  <c r="P11" i="1"/>
  <c r="P35" i="1"/>
  <c r="P38" i="1"/>
  <c r="P39" i="1" s="1"/>
  <c r="J39" i="1"/>
  <c r="N44" i="1"/>
  <c r="N45" i="1" s="1"/>
  <c r="D45" i="1"/>
  <c r="F45" i="1"/>
  <c r="H45" i="1"/>
  <c r="L45" i="1"/>
  <c r="J47" i="1"/>
  <c r="P56" i="1"/>
  <c r="P59" i="1"/>
  <c r="J60" i="1"/>
  <c r="J65" i="1" s="1"/>
  <c r="J66" i="1" s="1"/>
  <c r="P63" i="1"/>
  <c r="P64" i="1"/>
  <c r="D66" i="1"/>
  <c r="F66" i="1"/>
  <c r="H66" i="1"/>
  <c r="N66" i="1"/>
  <c r="P80" i="1"/>
  <c r="P81" i="1"/>
  <c r="P85" i="1"/>
  <c r="P86" i="1" s="1"/>
  <c r="L86" i="1"/>
  <c r="L90" i="1"/>
  <c r="P90" i="1" s="1"/>
  <c r="F92" i="1"/>
  <c r="H92" i="1"/>
  <c r="J92" i="1"/>
  <c r="L89" i="1"/>
  <c r="L91" i="1" s="1"/>
  <c r="P65" i="1" l="1"/>
  <c r="L92" i="1"/>
  <c r="J45" i="1"/>
  <c r="J49" i="1" s="1"/>
  <c r="P60" i="1"/>
  <c r="P66" i="1"/>
  <c r="P89" i="1"/>
  <c r="P91" i="1" s="1"/>
  <c r="P92" i="1" s="1"/>
  <c r="P42" i="1"/>
  <c r="P44" i="1" s="1"/>
  <c r="P45" i="1" s="1"/>
  <c r="P47" i="1" l="1"/>
  <c r="J48" i="1" s="1"/>
</calcChain>
</file>

<file path=xl/sharedStrings.xml><?xml version="1.0" encoding="utf-8"?>
<sst xmlns="http://schemas.openxmlformats.org/spreadsheetml/2006/main" count="702" uniqueCount="222">
  <si>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</si>
  <si>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</si>
  <si>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</si>
  <si>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</si>
  <si>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</si>
  <si>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</si>
  <si>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</si>
  <si>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</si>
  <si>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</si>
  <si>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</si>
  <si>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</si>
  <si>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</si>
  <si>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</si>
  <si>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</si>
  <si>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</si>
  <si>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</si>
  <si>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</si>
  <si>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</si>
  <si>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</si>
  <si>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</si>
  <si>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</si>
  <si>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</si>
  <si>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</si>
  <si>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</si>
  <si>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</si>
  <si>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</si>
  <si>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</si>
  <si>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</si>
  <si>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</si>
  <si>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</si>
  <si>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</si>
  <si>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</si>
  <si>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</si>
  <si>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</si>
  <si>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</si>
  <si>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</si>
  <si>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</si>
  <si>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</si>
  <si>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</si>
  <si>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</si>
  <si>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</si>
  <si>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</si>
  <si>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</si>
  <si>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</si>
  <si>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</si>
  <si>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สินทรัพย์ไม่มีตัวตน</t>
  </si>
  <si>
    <t>รวมส่วน</t>
  </si>
  <si>
    <t>ของผู้ถือหุ้น</t>
  </si>
  <si>
    <t>ลูกหนี้การค้า</t>
  </si>
  <si>
    <t>เงินลงทุนในบริษัทย่อย</t>
  </si>
  <si>
    <t>ที่ออกและ</t>
  </si>
  <si>
    <t>ชำระแล้ว</t>
  </si>
  <si>
    <t>ตามกฎหมาย</t>
  </si>
  <si>
    <t>ค่าเสื่อมราคาและค่าตัดจำหน่าย</t>
  </si>
  <si>
    <t>งบการเงินเฉพาะกิจการ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</si>
  <si>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</si>
  <si>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</si>
  <si>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</si>
  <si>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</si>
  <si>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</si>
  <si>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</si>
  <si>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</si>
  <si>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</si>
  <si>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</si>
  <si>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</si>
  <si>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</si>
  <si>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</si>
  <si>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</si>
  <si>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</si>
  <si>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</si>
  <si>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</si>
  <si>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</si>
  <si>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</si>
  <si>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</si>
  <si>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</si>
  <si>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</si>
  <si>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</si>
  <si>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</si>
  <si>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</si>
  <si>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</si>
  <si>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</si>
  <si>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</si>
  <si>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</si>
  <si>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</si>
  <si>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</si>
  <si>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</si>
  <si>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</si>
  <si>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</si>
  <si>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</si>
  <si>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</si>
  <si>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</si>
  <si>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</si>
  <si>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</si>
  <si>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</si>
  <si>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</si>
  <si>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 xml:space="preserve">งบการเงินเฉพาะกิจการ </t>
  </si>
  <si>
    <t>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</si>
  <si>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</si>
  <si>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</si>
  <si>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</si>
  <si>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</si>
  <si>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</si>
  <si>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</si>
  <si>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</si>
  <si>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</si>
  <si>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</si>
  <si>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รวมองค์ประกอบอื่น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</si>
  <si>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</si>
  <si>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</si>
  <si>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</si>
  <si>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</si>
  <si>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>เงินให้กู้ยืมระยะสั้นแก่บริษัทย่อยเพิ่มขึ้น</t>
  </si>
  <si>
    <t>เงินสดรับจากเงินกู้ยืมระยะสั้นจากบริษัทย่อย</t>
  </si>
  <si>
    <t>30 กันยายน</t>
  </si>
  <si>
    <t xml:space="preserve">   กำไรหรือขาดทุน</t>
  </si>
  <si>
    <t>กำไรขาดทุนเบ็ดเสร็จสำหรับงวด</t>
  </si>
  <si>
    <t>เงินสดจ่ายสำหรับเงินลงทุนในบริษัทย่อย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</si>
  <si>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</si>
  <si>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</si>
  <si>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</si>
  <si>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(พันบาท)</t>
  </si>
  <si>
    <t xml:space="preserve">        -</t>
  </si>
  <si>
    <t>วันที่ 31 ธันวาคม</t>
  </si>
  <si>
    <t>สำหรับงวดสามเดือนสิ้นสุด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</si>
  <si>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</si>
  <si>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ตุลาคม</t>
  </si>
  <si>
    <t>งบกำไรขาดทุนเบ็ดเสร็จ (ไม่ได้ตรวจสอบ)</t>
  </si>
  <si>
    <t>งบกระแสเงินสด (ไม่ได้ตรวจสอบ)</t>
  </si>
  <si>
    <r>
      <t>31</t>
    </r>
    <r>
      <rPr>
        <b/>
        <sz val="15"/>
        <rFont val="Angsana New"/>
        <family val="1"/>
      </rPr>
      <t xml:space="preserve"> </t>
    </r>
    <r>
      <rPr>
        <sz val="15"/>
        <rFont val="Angsana New"/>
        <family val="1"/>
      </rPr>
      <t>ธันวาคม</t>
    </r>
  </si>
  <si>
    <t>(ไม่ได้ตรวจสอบ)</t>
  </si>
  <si>
    <t>ของบริษัทใหญ่</t>
  </si>
  <si>
    <t>รายการที่อาจถูกจัดประเภทใหม่ไว้ใน</t>
  </si>
  <si>
    <t xml:space="preserve">   กำไรหรือขาดทุนในภายหลัง</t>
  </si>
  <si>
    <t>ค่าสินไหมทดแทนจากเหตุการณ์อัคคีภัย</t>
  </si>
  <si>
    <t>การแปลงค่า</t>
  </si>
  <si>
    <t>ของส่วนของ</t>
  </si>
  <si>
    <t>ผลขาดทุนจากการด้อยค่าเงินลงทุนในบริษัทย่อย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</si>
  <si>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</si>
  <si>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</si>
  <si>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</si>
  <si>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</si>
  <si>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</si>
  <si>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</si>
  <si>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</si>
  <si>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-</t>
  </si>
  <si>
    <t>การแบ่งปันกำไร (ขาดทุน)</t>
  </si>
  <si>
    <t>การแบ่งปันกำไร (ขาดทุน) เบ็ดเสร็จรวม</t>
  </si>
  <si>
    <t>ค่าใช้จ่ายสำหรับค่าตอบแทนพนักงานระยะยาว</t>
  </si>
  <si>
    <t>เงินสดจ่ายเพื่อชำระคืนเงินกู้ยืมระยะสั้นจากบริษัทย่อย</t>
  </si>
  <si>
    <t>ผลต่างของอัตราแลกเปลี่ยนจากการแปลงค่า</t>
  </si>
  <si>
    <t xml:space="preserve">   หน่วยงานต่างประเทศ</t>
  </si>
  <si>
    <t>ภาษีเงินได้จ่ายออก</t>
  </si>
  <si>
    <t>ต้นทุนในการจัดจำหน่าย</t>
  </si>
  <si>
    <t>เงินกู้ยืมระยะสั้นจากบริษัทย่อย</t>
  </si>
  <si>
    <t>5</t>
  </si>
  <si>
    <t xml:space="preserve">   ทุนสำรองตามกฎหมาย</t>
  </si>
  <si>
    <t>รวมกำไร (ขาดทุน) เบ็ดเสร็จสำหรับงวด</t>
  </si>
  <si>
    <t>ผลกระทบของอัตราแลกเปลี่ยนจากการแปลงค่า</t>
  </si>
  <si>
    <t>(กำไร) ขาดทุนจากการจำหน่ายและตัดจำหน่าย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</si>
  <si>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</si>
  <si>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</si>
  <si>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</si>
  <si>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ขาดทุนเบ็ดเสร็จอื่น</t>
  </si>
  <si>
    <t>ภาษีเงินได้รับคืน</t>
  </si>
  <si>
    <t>กระแสเงินสดจากกิจกรรมดำเนินงาน (ต่อ)</t>
  </si>
  <si>
    <t>เงินให้กู้ยืมระยะยาวแก่บริษัทย่อย</t>
  </si>
  <si>
    <t>สำหรับงวดสามเดือนสิ้นสุดวันที่ 31 ธันวาคม 2563</t>
  </si>
  <si>
    <t>สินทรัพย์สิทธิการใช้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</si>
  <si>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</si>
  <si>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</si>
  <si>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</si>
  <si>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</si>
  <si>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รายได้ดอกเบี้ย</t>
  </si>
  <si>
    <t xml:space="preserve">   ที่รับรู้ในกำไรหรือขาดทุน</t>
  </si>
  <si>
    <t>เงินสดจ่ายชำระหนี้สินตามสัญญาเช่า</t>
  </si>
  <si>
    <t>ประมาณการรื้อถอน</t>
  </si>
  <si>
    <t xml:space="preserve">    (หุ้นสามัญจำนวน 375,000,000 หุ้น มูลค่า 1 บาทต่อหุ้น)</t>
  </si>
  <si>
    <t>10</t>
  </si>
  <si>
    <t>3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</si>
  <si>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</si>
  <si>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</si>
  <si>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</si>
  <si>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</si>
  <si>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</si>
  <si>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</si>
  <si>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</si>
  <si>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8</t>
  </si>
  <si>
    <t>(รายได้) ค่าใช้จ่ายภาษีเงินได้</t>
  </si>
  <si>
    <t>กำไร (ขาดทุน) จากกิจกรรมดำเนินงาน</t>
  </si>
  <si>
    <t>ปรับรายการที่กระทบกำไร (ขาดทุน) เป็นเงินสดรับ (จ่าย)</t>
  </si>
  <si>
    <t>เงินลงทุนในตราสารหนี้</t>
  </si>
  <si>
    <t>สำรอง</t>
  </si>
  <si>
    <t>การตีราคา</t>
  </si>
  <si>
    <t>สินทรัพย์ใหม่</t>
  </si>
  <si>
    <t>ยอดคงเหลือ ณ วันที่ 1 ตุลาคม 2564</t>
  </si>
  <si>
    <t>สำหรับงวดสามเดือนสิ้นสุดวันที่ 31 ธันวาคม 2564</t>
  </si>
  <si>
    <t>ยอดคงเหลือ ณ วันที่ 31 ธันวาคม 2564</t>
  </si>
  <si>
    <t>2564</t>
  </si>
  <si>
    <t>5, 6</t>
  </si>
  <si>
    <t>7</t>
  </si>
  <si>
    <t>5, 9</t>
  </si>
  <si>
    <t>ยอดคงเหลือ ณ วันที่ 31 ธันวาคม 2563</t>
  </si>
  <si>
    <t>ยอดคงเหลือ ณ วันที่ 1 ตุลาคม 2563</t>
  </si>
  <si>
    <t>กำไรจากการปรับมูลค่ายุติธรรม</t>
  </si>
  <si>
    <t>เงินสดจ่ายสำหรับซื้อตราสารหนี้</t>
  </si>
  <si>
    <t>(กำไร) ขาดทุนจากอัตราแลกเปลี่ยนที่ยังไม่เกิดขึ้น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</si>
  <si>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</si>
  <si>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</si>
  <si>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กิจกรรมจัดหาเงิน</t>
  </si>
  <si>
    <t>11</t>
  </si>
  <si>
    <t xml:space="preserve">   กำไร</t>
  </si>
  <si>
    <t>เครื่องจักรและอุปกรณ์</t>
  </si>
  <si>
    <t>เงินสดจ่ายเพื่อซื้อส่วนปรับปรุงอาคาร เครื่องจักรและอุปกรณ์</t>
  </si>
  <si>
    <t>เงินสดรับจากการขายเครื่องจักรและอุปกรณ์</t>
  </si>
  <si>
    <t>กลับรายการขาดทุนจากการปรับมูลค่าสินค้า</t>
  </si>
  <si>
    <t>เงินชดเชยได้รับจากบริษัทประกันภัยความเสียหาย</t>
  </si>
  <si>
    <t>กรณีธุรกิจหยุดชะงัก</t>
  </si>
  <si>
    <t>เงินชดเชยได้รับจากบริษัทประกันภัยความเสียหายต่อทรัพย์สิน</t>
  </si>
  <si>
    <t>ขาดทุนสำหรับงวด</t>
  </si>
  <si>
    <t>กำไรสำหรับงวด</t>
  </si>
  <si>
    <t>กระแสเงินสดสุทธิได้มาจาก (ใช้ไปใน) กิจกรรมลงทุน</t>
  </si>
  <si>
    <t xml:space="preserve">ยอดคงเหลือ ณ วันที่ 1 ตุลาคม 2563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</si>
</sst>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_(* #,##0_);[Red]\(#,##0\);_(* &quot;-&quot;??_);_(@_)"/>
  </numFmts>
  <fonts count="20" x14ac:knownFonts="1">
    <font>
      <sz val="15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37" fontId="0" fillId="0" borderId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3" fillId="0" borderId="0"/>
    <xf numFmtId="0" fontId="8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293">
    <xf numFmtId="37" fontId="0" fillId="0" borderId="0" xfId="0"/>
    <xf numFmtId="37" fontId="6" fillId="0" borderId="0" xfId="0" applyFont="1" applyFill="1"/>
    <xf numFmtId="37" fontId="4" fillId="0" borderId="0" xfId="0" applyFont="1" applyFill="1"/>
    <xf numFmtId="37" fontId="7" fillId="0" borderId="0" xfId="0" applyFont="1" applyFill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37" fontId="8" fillId="0" borderId="0" xfId="0" applyFont="1" applyFill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10" fillId="0" borderId="0" xfId="0" quotePrefix="1" applyNumberFormat="1" applyFont="1" applyFill="1" applyAlignment="1">
      <alignment horizontal="left"/>
    </xf>
    <xf numFmtId="49" fontId="10" fillId="0" borderId="0" xfId="0" applyNumberFormat="1" applyFont="1" applyFill="1"/>
    <xf numFmtId="49" fontId="9" fillId="0" borderId="0" xfId="0" applyNumberFormat="1" applyFont="1" applyFill="1"/>
    <xf numFmtId="49" fontId="6" fillId="0" borderId="0" xfId="0" applyNumberFormat="1" applyFont="1" applyFill="1"/>
    <xf numFmtId="49" fontId="8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37" fontId="9" fillId="0" borderId="0" xfId="0" applyFont="1" applyFill="1" applyBorder="1"/>
    <xf numFmtId="49" fontId="14" fillId="0" borderId="0" xfId="0" applyNumberFormat="1" applyFont="1" applyFill="1"/>
    <xf numFmtId="166" fontId="9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166" fontId="9" fillId="0" borderId="0" xfId="0" applyNumberFormat="1" applyFont="1" applyFill="1" applyBorder="1"/>
    <xf numFmtId="166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49" fontId="14" fillId="0" borderId="0" xfId="0" quotePrefix="1" applyNumberFormat="1" applyFont="1" applyFill="1" applyAlignment="1">
      <alignment horizontal="left"/>
    </xf>
    <xf numFmtId="166" fontId="9" fillId="0" borderId="0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left"/>
    </xf>
    <xf numFmtId="166" fontId="9" fillId="0" borderId="1" xfId="0" applyNumberFormat="1" applyFont="1" applyFill="1" applyBorder="1"/>
    <xf numFmtId="166" fontId="9" fillId="0" borderId="3" xfId="0" applyNumberFormat="1" applyFont="1" applyFill="1" applyBorder="1"/>
    <xf numFmtId="166" fontId="9" fillId="0" borderId="0" xfId="0" applyNumberFormat="1" applyFont="1" applyFill="1" applyAlignment="1">
      <alignment horizontal="right"/>
    </xf>
    <xf numFmtId="43" fontId="8" fillId="0" borderId="0" xfId="0" applyNumberFormat="1" applyFont="1" applyFill="1" applyAlignment="1">
      <alignment horizontal="center"/>
    </xf>
    <xf numFmtId="165" fontId="9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166" fontId="9" fillId="0" borderId="0" xfId="1" applyNumberFormat="1" applyFont="1" applyFill="1" applyBorder="1"/>
    <xf numFmtId="43" fontId="8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/>
    <xf numFmtId="37" fontId="8" fillId="0" borderId="0" xfId="0" applyFont="1" applyFill="1" applyBorder="1"/>
    <xf numFmtId="40" fontId="15" fillId="0" borderId="0" xfId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left"/>
    </xf>
    <xf numFmtId="49" fontId="13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37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37" fontId="9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Alignment="1">
      <alignment horizontal="left"/>
    </xf>
    <xf numFmtId="37" fontId="0" fillId="0" borderId="0" xfId="0" applyFont="1" applyFill="1" applyBorder="1"/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4" fillId="0" borderId="0" xfId="0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Fill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Fill="1" applyAlignment="1">
      <alignment horizontal="center"/>
    </xf>
    <xf numFmtId="37" fontId="11" fillId="0" borderId="0" xfId="0" applyFont="1" applyFill="1" applyAlignment="1">
      <alignment horizontal="center"/>
    </xf>
    <xf numFmtId="40" fontId="15" fillId="0" borderId="0" xfId="1" applyFont="1" applyFill="1" applyAlignment="1">
      <alignment horizontal="center"/>
    </xf>
    <xf numFmtId="37" fontId="15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3" fillId="0" borderId="0" xfId="0" applyFont="1" applyFill="1" applyAlignment="1">
      <alignment horizontal="center"/>
    </xf>
    <xf numFmtId="37" fontId="0" fillId="0" borderId="0" xfId="0" applyFill="1" applyBorder="1"/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1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40" fontId="4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4" fillId="0" borderId="0" xfId="1" applyNumberFormat="1" applyFont="1" applyFill="1"/>
    <xf numFmtId="40" fontId="8" fillId="0" borderId="0" xfId="1" applyFont="1" applyFill="1" applyBorder="1"/>
    <xf numFmtId="49" fontId="13" fillId="0" borderId="0" xfId="1" applyNumberFormat="1" applyFont="1" applyFill="1" applyBorder="1" applyAlignment="1">
      <alignment horizontal="center"/>
    </xf>
    <xf numFmtId="40" fontId="15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0" xfId="0" applyFont="1" applyFill="1" applyAlignment="1">
      <alignment horizontal="center"/>
    </xf>
    <xf numFmtId="37" fontId="8" fillId="0" borderId="4" xfId="0" applyFont="1" applyFill="1" applyBorder="1"/>
    <xf numFmtId="37" fontId="9" fillId="0" borderId="5" xfId="0" applyFont="1" applyFill="1" applyBorder="1"/>
    <xf numFmtId="37" fontId="0" fillId="0" borderId="0" xfId="0" applyNumberFormat="1" applyFill="1" applyBorder="1" applyAlignment="1"/>
    <xf numFmtId="166" fontId="9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37" fontId="0" fillId="0" borderId="4" xfId="0" applyNumberFormat="1" applyFill="1" applyBorder="1" applyAlignment="1">
      <alignment horizontal="center"/>
    </xf>
    <xf numFmtId="49" fontId="9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37" fontId="9" fillId="0" borderId="0" xfId="0" applyFont="1" applyFill="1" applyBorder="1" applyAlignment="1">
      <alignment horizontal="center"/>
    </xf>
    <xf numFmtId="37" fontId="9" fillId="0" borderId="5" xfId="0" applyFont="1" applyFill="1" applyBorder="1" applyAlignment="1">
      <alignment horizontal="center"/>
    </xf>
    <xf numFmtId="37" fontId="11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11" fillId="0" borderId="0" xfId="0" applyFont="1" applyFill="1" applyAlignme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Fill="1" applyBorder="1" applyAlignment="1">
      <alignment horizontal="center"/>
    </xf>
    <xf numFmtId="40" fontId="8" fillId="0" borderId="0" xfId="1" applyFont="1" applyFill="1"/>
    <xf numFmtId="37" fontId="0" fillId="0" borderId="0" xfId="0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37" fontId="9" fillId="0" borderId="0" xfId="0" applyFont="1" applyFill="1" applyBorder="1" applyAlignment="1"/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0" fillId="0" borderId="0" xfId="0" applyFill="1" applyAlignment="1"/>
    <xf numFmtId="37" fontId="4" fillId="0" borderId="0" xfId="0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4" fillId="0" borderId="0" xfId="1" applyNumberFormat="1" applyFont="1" applyFill="1" applyAlignment="1">
      <alignment horizontal="center"/>
    </xf>
    <xf numFmtId="167" fontId="9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9" fillId="0" borderId="1" xfId="0" applyNumberFormat="1" applyFont="1" applyFill="1" applyBorder="1" applyAlignment="1">
      <alignment horizontal="center"/>
    </xf>
    <xf numFmtId="49" fontId="14" fillId="0" borderId="0" xfId="1" applyNumberFormat="1" applyFont="1" applyFill="1" applyAlignment="1">
      <alignment horizontal="center"/>
    </xf>
    <xf numFmtId="39" fontId="9" fillId="0" borderId="1" xfId="0" applyNumberFormat="1" applyFont="1" applyFill="1" applyBorder="1" applyAlignment="1">
      <alignment horizontal="center"/>
    </xf>
    <xf numFmtId="43" fontId="9" fillId="0" borderId="5" xfId="0" applyNumberFormat="1" applyFont="1" applyFill="1" applyBorder="1" applyAlignment="1">
      <alignment horizontal="center"/>
    </xf>
    <xf numFmtId="167" fontId="9" fillId="0" borderId="5" xfId="0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0" fontId="4" fillId="0" borderId="0" xfId="0" applyNumberFormat="1" applyFont="1" applyFill="1" applyBorder="1"/>
    <xf numFmtId="166" fontId="4" fillId="0" borderId="0" xfId="0" applyNumberFormat="1" applyFont="1" applyFill="1" applyBorder="1"/>
    <xf numFmtId="37" fontId="4" fillId="0" borderId="0" xfId="0" applyFont="1" applyFill="1" applyAlignment="1"/>
    <xf numFmtId="49" fontId="8" fillId="0" borderId="0" xfId="1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43" fontId="9" fillId="0" borderId="4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43" fontId="0" fillId="0" borderId="4" xfId="0" applyNumberForma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0" applyNumberFormat="1" applyFont="1" applyFill="1"/>
    <xf numFmtId="167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/>
    <xf numFmtId="37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43" fontId="10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166" fontId="15" fillId="0" borderId="0" xfId="0" applyNumberFormat="1" applyFont="1" applyFill="1" applyAlignment="1">
      <alignment horizontal="right"/>
    </xf>
    <xf numFmtId="166" fontId="15" fillId="0" borderId="0" xfId="0" applyNumberFormat="1" applyFont="1" applyFill="1" applyAlignment="1">
      <alignment horizontal="center"/>
    </xf>
    <xf numFmtId="166" fontId="9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166" fontId="0" fillId="0" borderId="4" xfId="0" applyNumberFormat="1" applyFont="1" applyFill="1" applyBorder="1"/>
    <xf numFmtId="166" fontId="0" fillId="0" borderId="0" xfId="0" applyNumberFormat="1" applyFont="1" applyFill="1" applyAlignment="1">
      <alignment horizontal="right"/>
    </xf>
    <xf numFmtId="37" fontId="0" fillId="0" borderId="0" xfId="0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167" fontId="9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166" fontId="0" fillId="0" borderId="0" xfId="0" applyNumberFormat="1" applyFont="1" applyFill="1" applyBorder="1"/>
    <xf numFmtId="49" fontId="12" fillId="2" borderId="0" xfId="0" quotePrefix="1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49" fontId="13" fillId="2" borderId="0" xfId="0" quotePrefix="1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Alignment="1">
      <alignment horizontal="center"/>
    </xf>
    <xf numFmtId="165" fontId="9" fillId="2" borderId="0" xfId="0" applyNumberFormat="1" applyFont="1" applyFill="1" applyBorder="1" applyAlignment="1">
      <alignment horizontal="right"/>
    </xf>
    <xf numFmtId="49" fontId="13" fillId="2" borderId="0" xfId="1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13" fillId="0" borderId="0" xfId="0" quotePrefix="1" applyNumberFormat="1" applyFont="1" applyFill="1" applyBorder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0" fillId="0" borderId="0" xfId="9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0" fontId="0" fillId="0" borderId="0" xfId="9" applyNumberFormat="1" applyFont="1" applyFill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9" fontId="4" fillId="0" borderId="0" xfId="9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right"/>
    </xf>
    <xf numFmtId="9" fontId="8" fillId="0" borderId="0" xfId="9" applyFont="1" applyFill="1"/>
    <xf numFmtId="167" fontId="9" fillId="0" borderId="0" xfId="0" applyNumberFormat="1" applyFont="1" applyFill="1" applyAlignment="1">
      <alignment horizontal="center"/>
    </xf>
    <xf numFmtId="37" fontId="11" fillId="0" borderId="0" xfId="0" applyFont="1" applyFill="1" applyBorder="1" applyAlignment="1"/>
    <xf numFmtId="37" fontId="7" fillId="0" borderId="0" xfId="0" applyFont="1" applyFill="1" applyAlignment="1">
      <alignment horizontal="center"/>
    </xf>
    <xf numFmtId="37" fontId="4" fillId="0" borderId="0" xfId="0" applyFont="1" applyFill="1" applyBorder="1" applyAlignment="1"/>
    <xf numFmtId="167" fontId="0" fillId="0" borderId="0" xfId="0" applyNumberFormat="1" applyFill="1" applyBorder="1" applyAlignment="1">
      <alignment horizontal="right"/>
    </xf>
    <xf numFmtId="167" fontId="8" fillId="0" borderId="4" xfId="0" applyNumberFormat="1" applyFont="1" applyFill="1" applyBorder="1" applyAlignment="1">
      <alignment horizontal="right"/>
    </xf>
    <xf numFmtId="49" fontId="0" fillId="0" borderId="0" xfId="1" applyNumberFormat="1" applyFont="1" applyFill="1"/>
    <xf numFmtId="167" fontId="0" fillId="0" borderId="0" xfId="0" applyNumberFormat="1" applyFont="1" applyFill="1" applyBorder="1" applyAlignment="1">
      <alignment horizontal="right"/>
    </xf>
    <xf numFmtId="166" fontId="8" fillId="2" borderId="0" xfId="0" applyNumberFormat="1" applyFont="1" applyFill="1"/>
    <xf numFmtId="166" fontId="8" fillId="2" borderId="0" xfId="0" applyNumberFormat="1" applyFont="1" applyFill="1" applyBorder="1"/>
    <xf numFmtId="49" fontId="9" fillId="0" borderId="0" xfId="0" applyNumberFormat="1" applyFont="1" applyFill="1" applyAlignment="1">
      <alignment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49" fontId="12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37" fontId="8" fillId="0" borderId="0" xfId="0" applyNumberFormat="1" applyFont="1" applyFill="1"/>
    <xf numFmtId="49" fontId="13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41" fontId="4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/>
    <xf numFmtId="37" fontId="8" fillId="0" borderId="0" xfId="0" applyFont="1" applyAlignment="1">
      <alignment horizontal="center" vertical="center" wrapText="1"/>
    </xf>
    <xf numFmtId="166" fontId="8" fillId="2" borderId="0" xfId="0" applyNumberFormat="1" applyFont="1" applyFill="1" applyAlignment="1">
      <alignment horizontal="right"/>
    </xf>
    <xf numFmtId="166" fontId="0" fillId="0" borderId="4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0" fontId="0" fillId="0" borderId="0" xfId="0" applyNumberFormat="1" applyFont="1" applyFill="1" applyAlignment="1">
      <alignment horizontal="center"/>
    </xf>
    <xf numFmtId="166" fontId="8" fillId="2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left" indent="5"/>
    </xf>
    <xf numFmtId="167" fontId="9" fillId="0" borderId="0" xfId="0" applyNumberFormat="1" applyFont="1" applyFill="1" applyBorder="1" applyAlignment="1">
      <alignment horizontal="left" indent="5"/>
    </xf>
    <xf numFmtId="43" fontId="8" fillId="0" borderId="0" xfId="0" applyNumberFormat="1" applyFont="1" applyFill="1" applyBorder="1" applyAlignment="1"/>
    <xf numFmtId="43" fontId="0" fillId="0" borderId="4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0" fillId="0" borderId="4" xfId="0" quotePrefix="1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0" fontId="13" fillId="0" borderId="0" xfId="0" quotePrefix="1" applyNumberFormat="1" applyFont="1" applyFill="1" applyBorder="1" applyAlignment="1">
      <alignment horizontal="center"/>
    </xf>
    <xf numFmtId="49" fontId="0" fillId="0" borderId="0" xfId="0" applyNumberFormat="1"/>
    <xf numFmtId="37" fontId="9" fillId="0" borderId="0" xfId="0" applyFont="1" applyBorder="1" applyAlignment="1">
      <alignment horizontal="right"/>
    </xf>
    <xf numFmtId="40" fontId="0" fillId="0" borderId="0" xfId="1" quotePrefix="1" applyFont="1" applyFill="1" applyAlignment="1">
      <alignment horizontal="center"/>
    </xf>
    <xf numFmtId="49" fontId="13" fillId="0" borderId="0" xfId="0" applyNumberFormat="1" applyFont="1" applyAlignment="1">
      <alignment horizontal="left"/>
    </xf>
    <xf numFmtId="0" fontId="13" fillId="0" borderId="0" xfId="0" quotePrefix="1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166" fontId="8" fillId="2" borderId="4" xfId="0" applyNumberFormat="1" applyFont="1" applyFill="1" applyBorder="1" applyAlignment="1">
      <alignment horizontal="right"/>
    </xf>
    <xf numFmtId="37" fontId="9" fillId="0" borderId="0" xfId="0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37" fontId="0" fillId="0" borderId="0" xfId="0" applyAlignment="1">
      <alignment horizontal="center"/>
    </xf>
    <xf numFmtId="37" fontId="9" fillId="0" borderId="0" xfId="0" applyFont="1"/>
    <xf numFmtId="43" fontId="0" fillId="0" borderId="4" xfId="0" applyNumberFormat="1" applyBorder="1" applyAlignment="1">
      <alignment horizontal="center"/>
    </xf>
    <xf numFmtId="43" fontId="0" fillId="0" borderId="0" xfId="0" applyNumberFormat="1" applyAlignment="1">
      <alignment horizontal="center"/>
    </xf>
    <xf numFmtId="166" fontId="8" fillId="0" borderId="0" xfId="1" applyNumberFormat="1" applyFont="1" applyFill="1" applyAlignment="1">
      <alignment horizontal="right"/>
    </xf>
    <xf numFmtId="168" fontId="0" fillId="0" borderId="0" xfId="0" quotePrefix="1" applyNumberFormat="1"/>
    <xf numFmtId="168" fontId="0" fillId="0" borderId="0" xfId="0" applyNumberFormat="1"/>
    <xf numFmtId="168" fontId="0" fillId="0" borderId="4" xfId="0" applyNumberFormat="1" applyBorder="1"/>
    <xf numFmtId="43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43" fontId="0" fillId="0" borderId="0" xfId="0" applyNumberFormat="1" applyAlignment="1">
      <alignment horizontal="right"/>
    </xf>
    <xf numFmtId="167" fontId="8" fillId="0" borderId="4" xfId="0" applyNumberFormat="1" applyFont="1" applyBorder="1" applyAlignment="1">
      <alignment horizontal="right"/>
    </xf>
    <xf numFmtId="0" fontId="13" fillId="0" borderId="0" xfId="0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40" fontId="12" fillId="0" borderId="0" xfId="1" quotePrefix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 wrapText="1"/>
    </xf>
    <xf numFmtId="40" fontId="0" fillId="0" borderId="4" xfId="1" applyFont="1" applyFill="1" applyBorder="1" applyAlignment="1">
      <alignment horizontal="center"/>
    </xf>
    <xf numFmtId="40" fontId="13" fillId="0" borderId="0" xfId="1" quotePrefix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3" xfId="3" xr:uid="{00000000-0005-0000-0000-000002000000}"/>
    <cellStyle name="Comma 3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185238E1-4D5C-4035-9E18-7ABAD58CC9BC}"/>
    <cellStyle name="Normal 5" xfId="11" xr:uid="{42F912E4-A34A-42D3-AED0-321779F3974F}"/>
    <cellStyle name="Normal 6" xfId="12" xr:uid="{368068EA-79AE-458B-A7B7-659C502476DD}"/>
    <cellStyle name="Normal 9 2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lientid\AppData\Local\Microsoft\Windows\Temporary%20Internet%20Files\Content.Outlook\QCA5OHRF\Draft%20OG_Q1'14\2012\Q2\OG\FS\FS-SET\oishi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.bin"/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Relationship Id="rId9" Type="http://schemas.openxmlformats.org/officeDocument/2006/relationships/printerSettings" Target="../printerSettings/printerSettings3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40.bin"/><Relationship Id="rId7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6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41.bin"/><Relationship Id="rId9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140625" defaultRowHeight="21.75" x14ac:dyDescent="0.45"/>
  <cols>
    <col min="1" max="1" width="52.7109375" style="49" customWidth="1"/>
    <col min="2" max="2" width="7.85546875" style="67" customWidth="1"/>
    <col min="3" max="3" width="1.7109375" style="49" customWidth="1"/>
    <col min="4" max="4" width="12.5703125" style="64" bestFit="1" customWidth="1"/>
    <col min="5" max="5" width="1.7109375" style="49" customWidth="1"/>
    <col min="6" max="6" width="12.5703125" style="49" bestFit="1" customWidth="1"/>
    <col min="7" max="7" width="1.7109375" style="49" customWidth="1"/>
    <col min="8" max="8" width="11.7109375" style="49" bestFit="1" customWidth="1"/>
    <col min="9" max="9" width="1.7109375" style="49" customWidth="1"/>
    <col min="10" max="10" width="13.140625" style="49" bestFit="1" customWidth="1"/>
    <col min="11" max="11" width="1.7109375" style="49" customWidth="1"/>
    <col min="12" max="12" width="15.140625" style="49" customWidth="1"/>
    <col min="13" max="13" width="1.7109375" style="49" customWidth="1"/>
    <col min="14" max="14" width="15.42578125" style="49" bestFit="1" customWidth="1"/>
    <col min="15" max="15" width="1.7109375" style="49" customWidth="1"/>
    <col min="16" max="16" width="14.42578125" style="49" customWidth="1"/>
    <col min="17" max="17" width="1.7109375" style="49" customWidth="1"/>
    <col min="18" max="18" width="14.7109375" style="49" customWidth="1"/>
    <col min="19" max="16384" width="9.140625" style="49"/>
  </cols>
  <sheetData>
    <row r="1" spans="1:16" ht="23.25" x14ac:dyDescent="0.5">
      <c r="A1" s="7" t="s">
        <v>35</v>
      </c>
      <c r="B1" s="103"/>
      <c r="C1" s="104"/>
      <c r="D1" s="16"/>
      <c r="E1" s="2"/>
      <c r="F1" s="43"/>
      <c r="G1" s="43"/>
      <c r="H1" s="43"/>
      <c r="I1" s="43"/>
      <c r="J1" s="105"/>
      <c r="K1" s="105"/>
      <c r="L1" s="105"/>
      <c r="M1" s="105"/>
      <c r="N1" s="105"/>
      <c r="O1" s="105"/>
      <c r="P1" s="105"/>
    </row>
    <row r="2" spans="1:16" ht="23.25" x14ac:dyDescent="0.5">
      <c r="A2" s="79" t="s">
        <v>34</v>
      </c>
      <c r="B2" s="80"/>
      <c r="C2" s="81"/>
      <c r="D2" s="16"/>
      <c r="E2" s="2"/>
      <c r="F2" s="43"/>
      <c r="G2" s="43"/>
      <c r="H2" s="43"/>
      <c r="I2" s="43"/>
      <c r="J2" s="281"/>
      <c r="K2" s="281"/>
      <c r="L2" s="281"/>
      <c r="M2" s="281"/>
      <c r="N2" s="281"/>
      <c r="O2" s="281"/>
      <c r="P2" s="281"/>
    </row>
    <row r="3" spans="1:16" ht="23.25" x14ac:dyDescent="0.5">
      <c r="A3" s="8" t="s">
        <v>59</v>
      </c>
      <c r="B3" s="65"/>
      <c r="C3" s="3"/>
      <c r="D3" s="16"/>
      <c r="E3" s="2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x14ac:dyDescent="0.45">
      <c r="A4" s="82"/>
      <c r="B4" s="83"/>
      <c r="C4" s="83"/>
      <c r="D4" s="16"/>
      <c r="E4" s="2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x14ac:dyDescent="0.45">
      <c r="A5" s="82"/>
      <c r="B5" s="83"/>
      <c r="C5" s="83"/>
      <c r="D5" s="282" t="s">
        <v>4</v>
      </c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</row>
    <row r="6" spans="1:16" x14ac:dyDescent="0.45">
      <c r="A6" s="82"/>
      <c r="B6" s="83"/>
      <c r="C6" s="83"/>
      <c r="D6" s="52"/>
      <c r="E6" s="52"/>
      <c r="F6" s="52"/>
      <c r="G6" s="52"/>
      <c r="H6" s="52"/>
      <c r="I6" s="52"/>
      <c r="J6" s="52"/>
      <c r="K6" s="52"/>
      <c r="L6" s="286" t="s">
        <v>66</v>
      </c>
      <c r="M6" s="286"/>
      <c r="N6" s="286"/>
      <c r="O6" s="95"/>
      <c r="P6" s="52"/>
    </row>
    <row r="7" spans="1:16" x14ac:dyDescent="0.45">
      <c r="A7" s="82"/>
      <c r="B7" s="84"/>
      <c r="C7" s="84"/>
      <c r="D7" s="85" t="s">
        <v>6</v>
      </c>
      <c r="E7" s="6"/>
      <c r="F7" s="38"/>
      <c r="G7" s="38"/>
      <c r="H7" s="285" t="s">
        <v>7</v>
      </c>
      <c r="I7" s="285"/>
      <c r="J7" s="285"/>
      <c r="K7" s="38"/>
      <c r="L7" s="285" t="s">
        <v>67</v>
      </c>
      <c r="M7" s="285"/>
      <c r="N7" s="285"/>
      <c r="O7" s="95"/>
    </row>
    <row r="8" spans="1:16" x14ac:dyDescent="0.45">
      <c r="A8" s="86"/>
      <c r="B8" s="85"/>
      <c r="C8" s="87"/>
      <c r="D8" s="85" t="s">
        <v>50</v>
      </c>
      <c r="E8" s="87"/>
      <c r="F8" s="85" t="s">
        <v>64</v>
      </c>
      <c r="G8" s="87"/>
      <c r="H8" s="85" t="s">
        <v>80</v>
      </c>
      <c r="I8" s="6"/>
      <c r="J8" s="6"/>
      <c r="K8" s="87"/>
      <c r="L8" s="85" t="s">
        <v>69</v>
      </c>
      <c r="M8" s="85"/>
      <c r="N8" s="64" t="s">
        <v>89</v>
      </c>
      <c r="O8" s="85"/>
      <c r="P8" s="38" t="s">
        <v>46</v>
      </c>
    </row>
    <row r="9" spans="1:16" x14ac:dyDescent="0.45">
      <c r="A9" s="86"/>
      <c r="B9" s="88" t="s">
        <v>14</v>
      </c>
      <c r="C9" s="88"/>
      <c r="D9" s="45" t="s">
        <v>51</v>
      </c>
      <c r="E9" s="89"/>
      <c r="F9" s="85" t="s">
        <v>65</v>
      </c>
      <c r="G9" s="89"/>
      <c r="H9" s="85" t="s">
        <v>52</v>
      </c>
      <c r="I9" s="45"/>
      <c r="J9" s="45" t="s">
        <v>8</v>
      </c>
      <c r="K9" s="45"/>
      <c r="L9" s="85" t="s">
        <v>68</v>
      </c>
      <c r="M9" s="85"/>
      <c r="N9" s="85" t="s">
        <v>92</v>
      </c>
      <c r="O9" s="85"/>
      <c r="P9" s="39" t="s">
        <v>47</v>
      </c>
    </row>
    <row r="10" spans="1:16" x14ac:dyDescent="0.45">
      <c r="A10" s="86"/>
      <c r="B10" s="90"/>
      <c r="C10" s="90"/>
      <c r="D10" s="283" t="s">
        <v>39</v>
      </c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</row>
    <row r="11" spans="1:16" s="19" customFormat="1" x14ac:dyDescent="0.45">
      <c r="A11" s="99" t="s">
        <v>79</v>
      </c>
      <c r="B11" s="45"/>
      <c r="C11" s="106"/>
      <c r="D11" s="107">
        <v>375000000</v>
      </c>
      <c r="F11" s="40">
        <v>609402184</v>
      </c>
      <c r="G11" s="40"/>
      <c r="H11" s="40">
        <v>37500000</v>
      </c>
      <c r="I11" s="40"/>
      <c r="J11" s="40">
        <v>1645551753</v>
      </c>
      <c r="K11" s="40"/>
      <c r="L11" s="107" t="s">
        <v>76</v>
      </c>
      <c r="M11" s="107"/>
      <c r="N11" s="107" t="s">
        <v>76</v>
      </c>
      <c r="O11" s="107"/>
      <c r="P11" s="40">
        <f>SUM(D11:N11)</f>
        <v>2667453937</v>
      </c>
    </row>
    <row r="12" spans="1:16" s="5" customFormat="1" ht="12.75" customHeight="1" x14ac:dyDescent="0.45">
      <c r="A12" s="58"/>
      <c r="B12" s="66"/>
      <c r="C12" s="59"/>
      <c r="D12" s="107"/>
      <c r="E12" s="1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x14ac:dyDescent="0.45">
      <c r="A13" s="58" t="s">
        <v>63</v>
      </c>
      <c r="B13" s="66"/>
      <c r="C13" s="59"/>
      <c r="D13" s="68"/>
      <c r="E13" s="54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6" x14ac:dyDescent="0.45">
      <c r="A14" s="51" t="s">
        <v>88</v>
      </c>
      <c r="B14" s="108">
        <v>35</v>
      </c>
      <c r="C14" s="108"/>
      <c r="D14" s="109" t="s">
        <v>76</v>
      </c>
      <c r="E14" s="60"/>
      <c r="F14" s="109" t="s">
        <v>76</v>
      </c>
      <c r="G14" s="61"/>
      <c r="H14" s="109" t="s">
        <v>76</v>
      </c>
      <c r="I14" s="110"/>
      <c r="J14" s="78">
        <v>-600000000</v>
      </c>
      <c r="K14" s="110"/>
      <c r="L14" s="109" t="s">
        <v>76</v>
      </c>
      <c r="M14" s="41"/>
      <c r="N14" s="109" t="s">
        <v>76</v>
      </c>
      <c r="O14" s="41"/>
      <c r="P14" s="78">
        <v>-600000000</v>
      </c>
    </row>
    <row r="15" spans="1:16" x14ac:dyDescent="0.45">
      <c r="A15" s="12" t="s">
        <v>70</v>
      </c>
      <c r="B15" s="108"/>
      <c r="C15" s="108"/>
      <c r="D15" s="111" t="s">
        <v>76</v>
      </c>
      <c r="E15" s="19"/>
      <c r="F15" s="111" t="s">
        <v>76</v>
      </c>
      <c r="G15" s="77"/>
      <c r="H15" s="111" t="s">
        <v>76</v>
      </c>
      <c r="I15" s="63"/>
      <c r="J15" s="55">
        <v>-600000000</v>
      </c>
      <c r="K15" s="63"/>
      <c r="L15" s="111" t="s">
        <v>76</v>
      </c>
      <c r="M15" s="57"/>
      <c r="N15" s="111" t="s">
        <v>76</v>
      </c>
      <c r="O15" s="57"/>
      <c r="P15" s="55">
        <v>-600000000</v>
      </c>
    </row>
    <row r="16" spans="1:16" ht="12.75" customHeight="1" x14ac:dyDescent="0.45">
      <c r="A16" s="12"/>
      <c r="B16" s="108"/>
      <c r="C16" s="108"/>
      <c r="D16" s="57"/>
      <c r="E16" s="19"/>
      <c r="F16" s="57"/>
      <c r="G16" s="77"/>
      <c r="H16" s="57"/>
      <c r="I16" s="63"/>
      <c r="J16" s="40"/>
      <c r="K16" s="63"/>
      <c r="L16" s="57"/>
      <c r="M16" s="57"/>
      <c r="N16" s="57"/>
      <c r="O16" s="57"/>
      <c r="P16" s="40"/>
    </row>
    <row r="17" spans="1:16" x14ac:dyDescent="0.45">
      <c r="A17" s="12" t="s">
        <v>71</v>
      </c>
      <c r="B17" s="108"/>
      <c r="C17" s="108"/>
      <c r="D17" s="41"/>
      <c r="E17" s="44"/>
      <c r="F17" s="41"/>
      <c r="G17" s="61"/>
      <c r="H17" s="41"/>
      <c r="I17" s="110"/>
      <c r="J17" s="48"/>
      <c r="K17" s="110"/>
      <c r="L17" s="48"/>
      <c r="M17" s="48"/>
      <c r="N17" s="48"/>
      <c r="O17" s="48"/>
      <c r="P17" s="48"/>
    </row>
    <row r="18" spans="1:16" x14ac:dyDescent="0.45">
      <c r="A18" s="51" t="s">
        <v>78</v>
      </c>
      <c r="B18" s="66"/>
      <c r="C18" s="112"/>
      <c r="D18" s="109" t="s">
        <v>76</v>
      </c>
      <c r="E18" s="60"/>
      <c r="F18" s="109" t="s">
        <v>76</v>
      </c>
      <c r="G18" s="61"/>
      <c r="H18" s="109" t="s">
        <v>76</v>
      </c>
      <c r="I18" s="48"/>
      <c r="J18" s="48">
        <v>808126922</v>
      </c>
      <c r="K18" s="48"/>
      <c r="L18" s="68" t="s">
        <v>76</v>
      </c>
      <c r="M18" s="48"/>
      <c r="N18" s="68" t="s">
        <v>76</v>
      </c>
      <c r="O18" s="48"/>
      <c r="P18" s="48">
        <v>808126922</v>
      </c>
    </row>
    <row r="19" spans="1:16" s="113" customFormat="1" x14ac:dyDescent="0.45">
      <c r="A19" s="73" t="s">
        <v>72</v>
      </c>
      <c r="B19" s="84"/>
      <c r="C19" s="112"/>
      <c r="D19" s="68" t="s">
        <v>76</v>
      </c>
      <c r="E19" s="54"/>
      <c r="F19" s="68" t="s">
        <v>76</v>
      </c>
      <c r="G19" s="48"/>
      <c r="H19" s="68" t="s">
        <v>76</v>
      </c>
      <c r="I19" s="48"/>
      <c r="J19" s="61">
        <v>-7593918</v>
      </c>
      <c r="K19" s="48"/>
      <c r="L19" s="61">
        <v>36859414.799999997</v>
      </c>
      <c r="M19" s="48"/>
      <c r="N19" s="68" t="s">
        <v>76</v>
      </c>
      <c r="O19" s="48"/>
      <c r="P19" s="48">
        <v>29265496.799999997</v>
      </c>
    </row>
    <row r="20" spans="1:16" x14ac:dyDescent="0.45">
      <c r="A20" s="58" t="s">
        <v>73</v>
      </c>
      <c r="B20" s="66"/>
      <c r="C20" s="59"/>
      <c r="D20" s="74" t="s">
        <v>76</v>
      </c>
      <c r="E20" s="19"/>
      <c r="F20" s="74" t="s">
        <v>76</v>
      </c>
      <c r="G20" s="40"/>
      <c r="H20" s="74" t="s">
        <v>76</v>
      </c>
      <c r="I20" s="40"/>
      <c r="J20" s="114">
        <v>800533004</v>
      </c>
      <c r="K20" s="40"/>
      <c r="L20" s="114">
        <v>36859414.799999997</v>
      </c>
      <c r="M20" s="40"/>
      <c r="N20" s="74" t="s">
        <v>76</v>
      </c>
      <c r="O20" s="40"/>
      <c r="P20" s="55">
        <v>837392418.79999995</v>
      </c>
    </row>
    <row r="21" spans="1:16" s="122" customFormat="1" ht="22.5" thickBot="1" x14ac:dyDescent="0.5">
      <c r="A21" s="115" t="s">
        <v>60</v>
      </c>
      <c r="B21" s="66"/>
      <c r="C21" s="116"/>
      <c r="D21" s="117">
        <v>375000000</v>
      </c>
      <c r="E21" s="118"/>
      <c r="F21" s="117">
        <v>609402184</v>
      </c>
      <c r="G21" s="119"/>
      <c r="H21" s="117">
        <v>37500000</v>
      </c>
      <c r="I21" s="119"/>
      <c r="J21" s="120">
        <v>1846084757</v>
      </c>
      <c r="K21" s="119"/>
      <c r="L21" s="120">
        <v>36859414.799999997</v>
      </c>
      <c r="M21" s="119"/>
      <c r="N21" s="117" t="s">
        <v>76</v>
      </c>
      <c r="O21" s="119"/>
      <c r="P21" s="121">
        <v>2904846355.8000002</v>
      </c>
    </row>
    <row r="22" spans="1:16" ht="22.5" thickTop="1" x14ac:dyDescent="0.45">
      <c r="A22" s="58"/>
      <c r="B22" s="66"/>
      <c r="C22" s="59"/>
      <c r="D22" s="107"/>
      <c r="E22" s="5"/>
      <c r="F22" s="107"/>
      <c r="G22" s="63"/>
      <c r="H22" s="107"/>
      <c r="I22" s="63"/>
      <c r="J22" s="107"/>
      <c r="K22" s="63"/>
      <c r="L22" s="107"/>
      <c r="M22" s="40"/>
      <c r="N22" s="40"/>
      <c r="O22" s="40"/>
      <c r="P22" s="40"/>
    </row>
    <row r="23" spans="1:16" x14ac:dyDescent="0.45">
      <c r="A23" s="58"/>
      <c r="B23" s="66"/>
      <c r="C23" s="59"/>
      <c r="D23" s="107"/>
      <c r="E23" s="5"/>
      <c r="F23" s="107"/>
      <c r="G23" s="63"/>
      <c r="H23" s="107"/>
      <c r="I23" s="63"/>
      <c r="J23" s="107"/>
      <c r="K23" s="63"/>
      <c r="L23" s="107"/>
      <c r="M23" s="40"/>
      <c r="N23" s="40"/>
      <c r="O23" s="40"/>
      <c r="P23" s="40"/>
    </row>
    <row r="24" spans="1:16" x14ac:dyDescent="0.45">
      <c r="A24" s="58"/>
      <c r="B24" s="66"/>
      <c r="C24" s="59"/>
      <c r="D24" s="107"/>
      <c r="E24" s="5"/>
      <c r="F24" s="40"/>
      <c r="G24" s="63"/>
      <c r="H24" s="40"/>
      <c r="I24" s="63"/>
      <c r="J24" s="40"/>
      <c r="K24" s="63"/>
      <c r="L24" s="40"/>
      <c r="M24" s="40"/>
      <c r="N24" s="40"/>
      <c r="O24" s="40"/>
      <c r="P24" s="40"/>
    </row>
    <row r="25" spans="1:16" ht="23.25" x14ac:dyDescent="0.5">
      <c r="A25" s="7" t="s">
        <v>35</v>
      </c>
      <c r="B25" s="103"/>
      <c r="C25" s="104"/>
      <c r="D25" s="16"/>
      <c r="E25" s="2"/>
      <c r="F25" s="43"/>
      <c r="G25" s="43"/>
      <c r="H25" s="43"/>
      <c r="I25" s="43"/>
      <c r="J25" s="105"/>
      <c r="K25" s="105"/>
      <c r="L25" s="105"/>
      <c r="M25" s="105"/>
      <c r="N25" s="105"/>
      <c r="O25" s="105"/>
      <c r="P25" s="105"/>
    </row>
    <row r="26" spans="1:16" ht="23.25" x14ac:dyDescent="0.5">
      <c r="A26" s="79" t="s">
        <v>34</v>
      </c>
      <c r="B26" s="80"/>
      <c r="C26" s="81"/>
      <c r="D26" s="16"/>
      <c r="E26" s="2"/>
      <c r="F26" s="43"/>
      <c r="G26" s="43"/>
      <c r="H26" s="43"/>
      <c r="I26" s="43"/>
      <c r="J26" s="281"/>
      <c r="K26" s="281"/>
      <c r="L26" s="281"/>
      <c r="M26" s="281"/>
      <c r="N26" s="281"/>
      <c r="O26" s="281"/>
      <c r="P26" s="281"/>
    </row>
    <row r="27" spans="1:16" ht="23.25" x14ac:dyDescent="0.5">
      <c r="A27" s="8" t="s">
        <v>59</v>
      </c>
      <c r="B27" s="65"/>
      <c r="C27" s="3"/>
      <c r="D27" s="16"/>
      <c r="E27" s="2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 spans="1:16" x14ac:dyDescent="0.45">
      <c r="A28" s="82"/>
      <c r="B28" s="83"/>
      <c r="C28" s="83"/>
      <c r="D28" s="16"/>
      <c r="E28" s="2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</row>
    <row r="29" spans="1:16" x14ac:dyDescent="0.45">
      <c r="A29" s="82"/>
      <c r="B29" s="83"/>
      <c r="C29" s="83"/>
      <c r="D29" s="282" t="s">
        <v>4</v>
      </c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</row>
    <row r="30" spans="1:16" x14ac:dyDescent="0.45">
      <c r="A30" s="82"/>
      <c r="B30" s="83"/>
      <c r="C30" s="83"/>
      <c r="D30" s="52"/>
      <c r="E30" s="52"/>
      <c r="F30" s="52"/>
      <c r="G30" s="52"/>
      <c r="H30" s="52"/>
      <c r="I30" s="52"/>
      <c r="J30" s="52"/>
      <c r="K30" s="52"/>
      <c r="L30" s="286" t="s">
        <v>66</v>
      </c>
      <c r="M30" s="286"/>
      <c r="N30" s="286"/>
      <c r="O30" s="95"/>
      <c r="P30" s="52"/>
    </row>
    <row r="31" spans="1:16" x14ac:dyDescent="0.45">
      <c r="A31" s="82"/>
      <c r="B31" s="84"/>
      <c r="C31" s="84"/>
      <c r="D31" s="85" t="s">
        <v>6</v>
      </c>
      <c r="E31" s="6"/>
      <c r="F31" s="38"/>
      <c r="G31" s="38"/>
      <c r="H31" s="285" t="s">
        <v>7</v>
      </c>
      <c r="I31" s="285"/>
      <c r="J31" s="285"/>
      <c r="K31" s="38"/>
      <c r="L31" s="285" t="s">
        <v>67</v>
      </c>
      <c r="M31" s="285"/>
      <c r="N31" s="285"/>
      <c r="O31" s="95"/>
    </row>
    <row r="32" spans="1:16" x14ac:dyDescent="0.45">
      <c r="A32" s="86"/>
      <c r="B32" s="85"/>
      <c r="C32" s="87"/>
      <c r="D32" s="85" t="s">
        <v>50</v>
      </c>
      <c r="E32" s="87"/>
      <c r="F32" s="85" t="s">
        <v>64</v>
      </c>
      <c r="G32" s="87"/>
      <c r="H32" s="85" t="s">
        <v>80</v>
      </c>
      <c r="I32" s="6"/>
      <c r="J32" s="6"/>
      <c r="K32" s="87"/>
      <c r="L32" s="85" t="s">
        <v>69</v>
      </c>
      <c r="M32" s="85"/>
      <c r="N32" s="64" t="s">
        <v>89</v>
      </c>
      <c r="O32" s="85"/>
      <c r="P32" s="38" t="s">
        <v>46</v>
      </c>
    </row>
    <row r="33" spans="1:16" x14ac:dyDescent="0.45">
      <c r="A33" s="86"/>
      <c r="B33" s="88" t="s">
        <v>14</v>
      </c>
      <c r="C33" s="88"/>
      <c r="D33" s="45" t="s">
        <v>51</v>
      </c>
      <c r="E33" s="89"/>
      <c r="F33" s="85" t="s">
        <v>65</v>
      </c>
      <c r="G33" s="89"/>
      <c r="H33" s="85" t="s">
        <v>52</v>
      </c>
      <c r="I33" s="45"/>
      <c r="J33" s="45" t="s">
        <v>8</v>
      </c>
      <c r="K33" s="45"/>
      <c r="L33" s="85" t="s">
        <v>68</v>
      </c>
      <c r="M33" s="85"/>
      <c r="N33" s="85" t="s">
        <v>92</v>
      </c>
      <c r="O33" s="85"/>
      <c r="P33" s="39" t="s">
        <v>47</v>
      </c>
    </row>
    <row r="34" spans="1:16" x14ac:dyDescent="0.45">
      <c r="A34" s="86"/>
      <c r="B34" s="90"/>
      <c r="C34" s="90"/>
      <c r="D34" s="283" t="s">
        <v>39</v>
      </c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</row>
    <row r="35" spans="1:16" s="19" customFormat="1" x14ac:dyDescent="0.45">
      <c r="A35" s="99" t="s">
        <v>86</v>
      </c>
      <c r="B35" s="45"/>
      <c r="C35" s="106"/>
      <c r="D35" s="107">
        <v>375000000</v>
      </c>
      <c r="E35" s="118"/>
      <c r="F35" s="107">
        <v>609402184</v>
      </c>
      <c r="G35" s="119"/>
      <c r="H35" s="107">
        <v>37500000</v>
      </c>
      <c r="I35" s="119"/>
      <c r="J35" s="77">
        <v>1846084757</v>
      </c>
      <c r="K35" s="119"/>
      <c r="L35" s="77">
        <v>36859414.799999997</v>
      </c>
      <c r="M35" s="119"/>
      <c r="N35" s="68" t="s">
        <v>76</v>
      </c>
      <c r="O35" s="119"/>
      <c r="P35" s="119">
        <f>SUM(D35:L35)</f>
        <v>2904846355.8000002</v>
      </c>
    </row>
    <row r="36" spans="1:16" s="5" customFormat="1" ht="12" customHeight="1" x14ac:dyDescent="0.45">
      <c r="A36" s="58"/>
      <c r="B36" s="66"/>
      <c r="C36" s="59"/>
      <c r="D36" s="107"/>
      <c r="E36" s="19"/>
      <c r="F36" s="40"/>
      <c r="G36" s="40"/>
      <c r="H36" s="40"/>
      <c r="I36" s="40"/>
      <c r="J36" s="77"/>
      <c r="K36" s="40"/>
      <c r="L36" s="40"/>
      <c r="M36" s="40"/>
      <c r="N36" s="40"/>
      <c r="O36" s="40"/>
      <c r="P36" s="40"/>
    </row>
    <row r="37" spans="1:16" x14ac:dyDescent="0.45">
      <c r="A37" s="58" t="s">
        <v>63</v>
      </c>
      <c r="B37" s="66"/>
      <c r="C37" s="59"/>
      <c r="D37" s="68"/>
      <c r="E37" s="54"/>
      <c r="F37" s="48"/>
      <c r="G37" s="48"/>
      <c r="H37" s="48"/>
      <c r="I37" s="48"/>
      <c r="J37" s="61"/>
      <c r="K37" s="48"/>
      <c r="L37" s="48"/>
      <c r="M37" s="48"/>
      <c r="N37" s="48"/>
      <c r="O37" s="48"/>
      <c r="P37" s="48"/>
    </row>
    <row r="38" spans="1:16" x14ac:dyDescent="0.45">
      <c r="A38" s="51" t="s">
        <v>88</v>
      </c>
      <c r="B38" s="108">
        <v>35</v>
      </c>
      <c r="C38" s="108"/>
      <c r="D38" s="68" t="s">
        <v>76</v>
      </c>
      <c r="E38" s="123"/>
      <c r="F38" s="68" t="s">
        <v>76</v>
      </c>
      <c r="G38" s="68"/>
      <c r="H38" s="68" t="s">
        <v>76</v>
      </c>
      <c r="I38" s="68"/>
      <c r="J38" s="61">
        <v>-431250000</v>
      </c>
      <c r="K38" s="61"/>
      <c r="L38" s="61" t="s">
        <v>76</v>
      </c>
      <c r="M38" s="124"/>
      <c r="N38" s="61" t="s">
        <v>76</v>
      </c>
      <c r="O38" s="124"/>
      <c r="P38" s="61">
        <f>SUM(D38:L38)</f>
        <v>-431250000</v>
      </c>
    </row>
    <row r="39" spans="1:16" ht="22.5" thickBot="1" x14ac:dyDescent="0.5">
      <c r="A39" s="12" t="s">
        <v>70</v>
      </c>
      <c r="B39" s="108"/>
      <c r="C39" s="108"/>
      <c r="D39" s="117" t="s">
        <v>76</v>
      </c>
      <c r="E39" s="101"/>
      <c r="F39" s="117" t="s">
        <v>76</v>
      </c>
      <c r="G39" s="107"/>
      <c r="H39" s="117" t="s">
        <v>76</v>
      </c>
      <c r="I39" s="107"/>
      <c r="J39" s="120">
        <f>SUM(J38)</f>
        <v>-431250000</v>
      </c>
      <c r="K39" s="77"/>
      <c r="L39" s="120" t="s">
        <v>76</v>
      </c>
      <c r="M39" s="77"/>
      <c r="N39" s="120" t="s">
        <v>76</v>
      </c>
      <c r="O39" s="77"/>
      <c r="P39" s="120">
        <f>SUM(P38)</f>
        <v>-431250000</v>
      </c>
    </row>
    <row r="40" spans="1:16" s="5" customFormat="1" ht="12" customHeight="1" thickTop="1" x14ac:dyDescent="0.45">
      <c r="A40" s="58"/>
      <c r="B40" s="66"/>
      <c r="C40" s="59"/>
      <c r="D40" s="107"/>
      <c r="E40" s="19"/>
      <c r="F40" s="40"/>
      <c r="G40" s="40"/>
      <c r="H40" s="40"/>
      <c r="I40" s="40"/>
      <c r="J40" s="77"/>
      <c r="K40" s="40"/>
      <c r="L40" s="40"/>
      <c r="M40" s="40"/>
      <c r="N40" s="40"/>
      <c r="O40" s="40"/>
      <c r="P40" s="40"/>
    </row>
    <row r="41" spans="1:16" x14ac:dyDescent="0.45">
      <c r="A41" s="12" t="s">
        <v>71</v>
      </c>
      <c r="B41" s="108"/>
      <c r="C41" s="108"/>
      <c r="D41" s="41"/>
      <c r="E41" s="44"/>
      <c r="F41" s="41"/>
      <c r="G41" s="61"/>
      <c r="H41" s="41"/>
      <c r="I41" s="110"/>
      <c r="J41" s="61"/>
      <c r="K41" s="110"/>
      <c r="L41" s="48"/>
      <c r="M41" s="48"/>
      <c r="N41" s="48"/>
      <c r="O41" s="48"/>
      <c r="P41" s="48"/>
    </row>
    <row r="42" spans="1:16" x14ac:dyDescent="0.45">
      <c r="A42" s="51" t="s">
        <v>78</v>
      </c>
      <c r="B42" s="66"/>
      <c r="C42" s="112"/>
      <c r="D42" s="68" t="s">
        <v>76</v>
      </c>
      <c r="E42" s="54"/>
      <c r="F42" s="68" t="s">
        <v>76</v>
      </c>
      <c r="G42" s="48"/>
      <c r="H42" s="68" t="s">
        <v>76</v>
      </c>
      <c r="I42" s="48"/>
      <c r="J42" s="61" t="e">
        <f>+BS!#REF!</f>
        <v>#REF!</v>
      </c>
      <c r="K42" s="48"/>
      <c r="L42" s="68" t="s">
        <v>76</v>
      </c>
      <c r="M42" s="68"/>
      <c r="N42" s="68" t="s">
        <v>76</v>
      </c>
      <c r="O42" s="68"/>
      <c r="P42" s="61" t="e">
        <f>SUM(D42:N42)</f>
        <v>#REF!</v>
      </c>
    </row>
    <row r="43" spans="1:16" x14ac:dyDescent="0.45">
      <c r="A43" s="51" t="s">
        <v>72</v>
      </c>
      <c r="B43" s="66"/>
      <c r="C43" s="112"/>
      <c r="D43" s="68" t="s">
        <v>76</v>
      </c>
      <c r="E43" s="54"/>
      <c r="F43" s="68" t="s">
        <v>76</v>
      </c>
      <c r="G43" s="48"/>
      <c r="H43" s="68" t="s">
        <v>76</v>
      </c>
      <c r="I43" s="48"/>
      <c r="J43" s="61" t="e">
        <f>+BS!#REF!</f>
        <v>#REF!</v>
      </c>
      <c r="K43" s="48"/>
      <c r="L43" s="68" t="s">
        <v>76</v>
      </c>
      <c r="M43" s="68"/>
      <c r="N43" s="61">
        <v>-4597</v>
      </c>
      <c r="O43" s="68"/>
      <c r="P43" s="125" t="e">
        <f>SUM(D43:N43)</f>
        <v>#REF!</v>
      </c>
    </row>
    <row r="44" spans="1:16" s="5" customFormat="1" x14ac:dyDescent="0.45">
      <c r="A44" s="12" t="s">
        <v>73</v>
      </c>
      <c r="B44" s="108"/>
      <c r="C44" s="126"/>
      <c r="D44" s="111" t="s">
        <v>76</v>
      </c>
      <c r="E44" s="19"/>
      <c r="F44" s="111" t="s">
        <v>76</v>
      </c>
      <c r="G44" s="77"/>
      <c r="H44" s="111" t="s">
        <v>76</v>
      </c>
      <c r="I44" s="40"/>
      <c r="J44" s="127" t="e">
        <f>SUM(J42:J43)</f>
        <v>#REF!</v>
      </c>
      <c r="K44" s="40"/>
      <c r="L44" s="111" t="s">
        <v>76</v>
      </c>
      <c r="M44" s="107"/>
      <c r="N44" s="127">
        <f>SUM(N43)</f>
        <v>-4597</v>
      </c>
      <c r="O44" s="107"/>
      <c r="P44" s="111" t="e">
        <f>SUM(P42:P43)</f>
        <v>#REF!</v>
      </c>
    </row>
    <row r="45" spans="1:16" ht="22.5" thickBot="1" x14ac:dyDescent="0.5">
      <c r="A45" s="58" t="s">
        <v>87</v>
      </c>
      <c r="B45" s="66"/>
      <c r="C45" s="59"/>
      <c r="D45" s="117">
        <f>SUM(D35,D39,D44)</f>
        <v>375000000</v>
      </c>
      <c r="E45" s="101"/>
      <c r="F45" s="117">
        <f>SUM(F35,F39,F44)</f>
        <v>609402184</v>
      </c>
      <c r="G45" s="107"/>
      <c r="H45" s="117">
        <f>SUM(H35,H39,H44)</f>
        <v>37500000</v>
      </c>
      <c r="I45" s="107"/>
      <c r="J45" s="120" t="e">
        <f>SUM(J35,J39,J44)</f>
        <v>#REF!</v>
      </c>
      <c r="K45" s="107"/>
      <c r="L45" s="117">
        <f>SUM(L35,L39,L44)</f>
        <v>36859414.799999997</v>
      </c>
      <c r="M45" s="107"/>
      <c r="N45" s="120">
        <f>SUM(N35,N39,N44)</f>
        <v>-4597</v>
      </c>
      <c r="O45" s="107"/>
      <c r="P45" s="117" t="e">
        <f>SUM(P35,P39,P44)</f>
        <v>#REF!</v>
      </c>
    </row>
    <row r="46" spans="1:16" ht="22.5" thickTop="1" x14ac:dyDescent="0.45">
      <c r="A46" s="58"/>
      <c r="B46" s="66"/>
      <c r="C46" s="59"/>
      <c r="D46" s="107"/>
      <c r="E46" s="5"/>
      <c r="F46" s="40"/>
      <c r="G46" s="63"/>
      <c r="H46" s="40"/>
      <c r="I46" s="63"/>
      <c r="J46" s="40"/>
      <c r="K46" s="63"/>
      <c r="L46" s="40"/>
      <c r="M46" s="40"/>
      <c r="N46" s="40"/>
      <c r="O46" s="40"/>
      <c r="P46" s="40"/>
    </row>
    <row r="47" spans="1:16" ht="23.25" x14ac:dyDescent="0.5">
      <c r="A47" s="7" t="s">
        <v>35</v>
      </c>
      <c r="B47" s="103"/>
      <c r="C47" s="104"/>
      <c r="D47" s="16"/>
      <c r="E47" s="2"/>
      <c r="F47" s="43"/>
      <c r="G47" s="43"/>
      <c r="H47" s="43"/>
      <c r="I47" s="43"/>
      <c r="J47" s="105" t="e">
        <f>+BS!#REF!</f>
        <v>#REF!</v>
      </c>
      <c r="K47" s="105"/>
      <c r="L47" s="105"/>
      <c r="M47" s="105"/>
      <c r="N47" s="105"/>
      <c r="O47" s="105"/>
      <c r="P47" s="105">
        <f>+BS!D85</f>
        <v>-555</v>
      </c>
    </row>
    <row r="48" spans="1:16" ht="23.25" x14ac:dyDescent="0.5">
      <c r="A48" s="79" t="s">
        <v>34</v>
      </c>
      <c r="B48" s="80"/>
      <c r="C48" s="81"/>
      <c r="D48" s="16"/>
      <c r="E48" s="2"/>
      <c r="F48" s="43"/>
      <c r="G48" s="43"/>
      <c r="H48" s="43"/>
      <c r="I48" s="43"/>
      <c r="J48" s="281" t="e">
        <f>+P45-P47</f>
        <v>#REF!</v>
      </c>
      <c r="K48" s="281"/>
      <c r="L48" s="281"/>
      <c r="M48" s="281"/>
      <c r="N48" s="281"/>
      <c r="O48" s="281"/>
      <c r="P48" s="281"/>
    </row>
    <row r="49" spans="1:18" ht="23.25" x14ac:dyDescent="0.5">
      <c r="A49" s="8" t="s">
        <v>59</v>
      </c>
      <c r="B49" s="65"/>
      <c r="C49" s="3"/>
      <c r="D49" s="16"/>
      <c r="E49" s="2"/>
      <c r="F49" s="43"/>
      <c r="G49" s="43"/>
      <c r="H49" s="43"/>
      <c r="I49" s="43"/>
      <c r="J49" s="43" t="e">
        <f>+J45-J47</f>
        <v>#REF!</v>
      </c>
      <c r="K49" s="43"/>
      <c r="L49" s="43"/>
      <c r="M49" s="43"/>
      <c r="N49" s="43"/>
      <c r="O49" s="43"/>
      <c r="P49" s="43"/>
    </row>
    <row r="50" spans="1:18" x14ac:dyDescent="0.45">
      <c r="A50" s="82"/>
      <c r="B50" s="83"/>
      <c r="C50" s="83"/>
      <c r="D50" s="16"/>
      <c r="E50" s="2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</row>
    <row r="51" spans="1:18" x14ac:dyDescent="0.45">
      <c r="A51" s="82"/>
      <c r="B51" s="84"/>
      <c r="C51" s="84"/>
      <c r="D51" s="282" t="s">
        <v>54</v>
      </c>
      <c r="E51" s="282"/>
      <c r="F51" s="282"/>
      <c r="G51" s="282"/>
      <c r="H51" s="282"/>
      <c r="I51" s="282"/>
      <c r="J51" s="282"/>
      <c r="K51" s="282"/>
      <c r="L51" s="282"/>
      <c r="M51" s="282"/>
      <c r="N51" s="282"/>
      <c r="O51" s="282"/>
      <c r="P51" s="282"/>
    </row>
    <row r="52" spans="1:18" x14ac:dyDescent="0.45">
      <c r="A52" s="82"/>
      <c r="B52" s="84"/>
      <c r="C52" s="84"/>
      <c r="D52" s="85" t="s">
        <v>6</v>
      </c>
      <c r="E52" s="6"/>
      <c r="F52" s="38"/>
      <c r="G52" s="38"/>
      <c r="H52" s="285" t="s">
        <v>7</v>
      </c>
      <c r="I52" s="285"/>
      <c r="J52" s="285"/>
      <c r="K52" s="38"/>
      <c r="L52" s="98" t="s">
        <v>67</v>
      </c>
      <c r="M52" s="95"/>
      <c r="N52" s="56" t="s">
        <v>89</v>
      </c>
      <c r="O52" s="95"/>
    </row>
    <row r="53" spans="1:18" x14ac:dyDescent="0.45">
      <c r="A53" s="86"/>
      <c r="B53" s="85"/>
      <c r="C53" s="87"/>
      <c r="D53" s="85" t="s">
        <v>50</v>
      </c>
      <c r="E53" s="87"/>
      <c r="F53" s="56" t="s">
        <v>64</v>
      </c>
      <c r="G53" s="87"/>
      <c r="H53" s="56" t="s">
        <v>80</v>
      </c>
      <c r="I53" s="6"/>
      <c r="J53" s="6"/>
      <c r="K53" s="87"/>
      <c r="L53" s="56" t="s">
        <v>69</v>
      </c>
      <c r="M53" s="56"/>
      <c r="N53" s="56" t="s">
        <v>90</v>
      </c>
      <c r="O53" s="56"/>
      <c r="P53" s="38" t="s">
        <v>46</v>
      </c>
      <c r="R53" s="38"/>
    </row>
    <row r="54" spans="1:18" x14ac:dyDescent="0.45">
      <c r="A54" s="86"/>
      <c r="B54" s="88" t="s">
        <v>14</v>
      </c>
      <c r="C54" s="88"/>
      <c r="D54" s="45" t="s">
        <v>51</v>
      </c>
      <c r="E54" s="89"/>
      <c r="F54" s="56" t="s">
        <v>65</v>
      </c>
      <c r="G54" s="89"/>
      <c r="H54" s="85" t="s">
        <v>52</v>
      </c>
      <c r="I54" s="45"/>
      <c r="J54" s="45" t="s">
        <v>8</v>
      </c>
      <c r="K54" s="45"/>
      <c r="L54" s="56" t="s">
        <v>68</v>
      </c>
      <c r="M54" s="56"/>
      <c r="N54" s="56" t="s">
        <v>91</v>
      </c>
      <c r="O54" s="56"/>
      <c r="P54" s="39" t="s">
        <v>47</v>
      </c>
      <c r="R54" s="39"/>
    </row>
    <row r="55" spans="1:18" x14ac:dyDescent="0.45">
      <c r="A55" s="86"/>
      <c r="B55" s="90"/>
      <c r="C55" s="90"/>
      <c r="D55" s="283" t="s">
        <v>39</v>
      </c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  <c r="P55" s="283"/>
    </row>
    <row r="56" spans="1:18" s="71" customFormat="1" x14ac:dyDescent="0.45">
      <c r="A56" s="99" t="s">
        <v>79</v>
      </c>
      <c r="C56" s="88"/>
      <c r="D56" s="75">
        <v>375000000</v>
      </c>
      <c r="E56" s="61"/>
      <c r="F56" s="75">
        <v>609402184</v>
      </c>
      <c r="G56" s="40"/>
      <c r="H56" s="75">
        <v>37500000</v>
      </c>
      <c r="I56" s="40"/>
      <c r="J56" s="40">
        <v>839522370</v>
      </c>
      <c r="K56" s="40"/>
      <c r="L56" s="40"/>
      <c r="M56" s="40"/>
      <c r="N56" s="107"/>
      <c r="O56" s="40"/>
      <c r="P56" s="40">
        <f>SUM(D56:N56)</f>
        <v>1861424554</v>
      </c>
    </row>
    <row r="57" spans="1:18" ht="12.75" customHeight="1" x14ac:dyDescent="0.45">
      <c r="A57" s="58"/>
      <c r="B57" s="49"/>
      <c r="C57" s="59"/>
      <c r="D57" s="66"/>
      <c r="E57" s="19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</row>
    <row r="58" spans="1:18" x14ac:dyDescent="0.45">
      <c r="A58" s="58" t="s">
        <v>63</v>
      </c>
      <c r="B58" s="49"/>
      <c r="C58" s="47"/>
      <c r="D58" s="47"/>
      <c r="E58" s="44"/>
      <c r="F58" s="75"/>
      <c r="G58" s="61"/>
      <c r="H58" s="75"/>
      <c r="I58" s="63"/>
      <c r="J58" s="75"/>
      <c r="K58" s="63"/>
      <c r="L58" s="40"/>
      <c r="M58" s="40"/>
      <c r="N58" s="40"/>
      <c r="O58" s="40"/>
      <c r="P58" s="40"/>
    </row>
    <row r="59" spans="1:18" s="113" customFormat="1" x14ac:dyDescent="0.45">
      <c r="A59" s="51" t="s">
        <v>88</v>
      </c>
      <c r="B59" s="47" t="s">
        <v>75</v>
      </c>
      <c r="C59" s="47"/>
      <c r="D59" s="128" t="s">
        <v>76</v>
      </c>
      <c r="E59" s="54"/>
      <c r="F59" s="128" t="s">
        <v>76</v>
      </c>
      <c r="G59" s="61"/>
      <c r="H59" s="128" t="s">
        <v>76</v>
      </c>
      <c r="I59" s="110"/>
      <c r="J59" s="128">
        <v>-600000000</v>
      </c>
      <c r="K59" s="110"/>
      <c r="L59" s="128" t="s">
        <v>76</v>
      </c>
      <c r="M59" s="48"/>
      <c r="N59" s="128" t="s">
        <v>76</v>
      </c>
      <c r="O59" s="48"/>
      <c r="P59" s="48">
        <f>SUM(D59:N59)</f>
        <v>-600000000</v>
      </c>
    </row>
    <row r="60" spans="1:18" x14ac:dyDescent="0.45">
      <c r="A60" s="58" t="s">
        <v>70</v>
      </c>
      <c r="B60" s="49"/>
      <c r="C60" s="47"/>
      <c r="D60" s="129" t="s">
        <v>76</v>
      </c>
      <c r="E60" s="44"/>
      <c r="F60" s="129" t="s">
        <v>76</v>
      </c>
      <c r="G60" s="61"/>
      <c r="H60" s="129" t="s">
        <v>76</v>
      </c>
      <c r="I60" s="63"/>
      <c r="J60" s="129">
        <f>SUM(J56:J59)</f>
        <v>239522370</v>
      </c>
      <c r="K60" s="63"/>
      <c r="L60" s="111" t="s">
        <v>76</v>
      </c>
      <c r="M60" s="40"/>
      <c r="N60" s="74" t="s">
        <v>76</v>
      </c>
      <c r="O60" s="40"/>
      <c r="P60" s="55">
        <f>SUM(P56:P59)</f>
        <v>1261424554</v>
      </c>
    </row>
    <row r="61" spans="1:18" ht="12.75" customHeight="1" x14ac:dyDescent="0.45">
      <c r="A61" s="58"/>
      <c r="B61" s="49"/>
      <c r="C61" s="59"/>
      <c r="D61" s="66"/>
      <c r="E61" s="19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8" x14ac:dyDescent="0.45">
      <c r="A62" s="58" t="s">
        <v>71</v>
      </c>
      <c r="B62" s="49"/>
      <c r="C62" s="47"/>
      <c r="D62" s="47"/>
      <c r="E62" s="44"/>
      <c r="F62" s="75"/>
      <c r="G62" s="61"/>
      <c r="H62" s="75"/>
      <c r="I62" s="63"/>
      <c r="J62" s="75"/>
      <c r="K62" s="63"/>
      <c r="L62" s="40"/>
      <c r="M62" s="40"/>
      <c r="N62" s="40"/>
      <c r="O62" s="40"/>
      <c r="P62" s="40"/>
    </row>
    <row r="63" spans="1:18" s="113" customFormat="1" x14ac:dyDescent="0.45">
      <c r="A63" s="113" t="s">
        <v>78</v>
      </c>
      <c r="C63" s="112"/>
      <c r="D63" s="68" t="s">
        <v>76</v>
      </c>
      <c r="E63" s="54"/>
      <c r="F63" s="68" t="s">
        <v>76</v>
      </c>
      <c r="G63" s="68"/>
      <c r="H63" s="68" t="s">
        <v>76</v>
      </c>
      <c r="I63" s="68"/>
      <c r="J63" s="128">
        <v>36802359</v>
      </c>
      <c r="K63" s="48"/>
      <c r="L63" s="68" t="s">
        <v>76</v>
      </c>
      <c r="M63" s="48"/>
      <c r="N63" s="68" t="s">
        <v>76</v>
      </c>
      <c r="O63" s="48"/>
      <c r="P63" s="48">
        <f>SUM(F63:L63)</f>
        <v>36802359</v>
      </c>
    </row>
    <row r="64" spans="1:18" s="113" customFormat="1" x14ac:dyDescent="0.45">
      <c r="A64" s="113" t="s">
        <v>72</v>
      </c>
      <c r="C64" s="112"/>
      <c r="D64" s="68" t="s">
        <v>76</v>
      </c>
      <c r="E64" s="54"/>
      <c r="F64" s="68" t="s">
        <v>76</v>
      </c>
      <c r="G64" s="68"/>
      <c r="H64" s="68" t="s">
        <v>76</v>
      </c>
      <c r="I64" s="68"/>
      <c r="J64" s="128">
        <v>-3902081</v>
      </c>
      <c r="K64" s="48"/>
      <c r="L64" s="68" t="s">
        <v>76</v>
      </c>
      <c r="M64" s="48"/>
      <c r="N64" s="68" t="s">
        <v>76</v>
      </c>
      <c r="O64" s="48"/>
      <c r="P64" s="48">
        <f>SUM(J64:M64)</f>
        <v>-3902081</v>
      </c>
    </row>
    <row r="65" spans="1:16" s="5" customFormat="1" x14ac:dyDescent="0.45">
      <c r="A65" s="12" t="s">
        <v>73</v>
      </c>
      <c r="C65" s="130"/>
      <c r="D65" s="131" t="s">
        <v>76</v>
      </c>
      <c r="E65" s="19"/>
      <c r="F65" s="131" t="s">
        <v>76</v>
      </c>
      <c r="G65" s="77"/>
      <c r="H65" s="111" t="s">
        <v>76</v>
      </c>
      <c r="I65" s="63"/>
      <c r="J65" s="129">
        <f>SUM(J60:J64)</f>
        <v>272422648</v>
      </c>
      <c r="K65" s="63"/>
      <c r="L65" s="111" t="s">
        <v>76</v>
      </c>
      <c r="M65" s="40"/>
      <c r="N65" s="111" t="s">
        <v>76</v>
      </c>
      <c r="O65" s="40"/>
      <c r="P65" s="55">
        <f>SUM(P63:P64)</f>
        <v>32900278</v>
      </c>
    </row>
    <row r="66" spans="1:16" s="5" customFormat="1" ht="22.5" thickBot="1" x14ac:dyDescent="0.5">
      <c r="A66" s="12" t="s">
        <v>60</v>
      </c>
      <c r="B66" s="130"/>
      <c r="C66" s="130"/>
      <c r="D66" s="133">
        <f>SUM(D56:D65)</f>
        <v>375000000</v>
      </c>
      <c r="E66" s="19"/>
      <c r="F66" s="133">
        <f>SUM(F56:F65)</f>
        <v>609402184</v>
      </c>
      <c r="G66" s="77"/>
      <c r="H66" s="133">
        <f>SUM(H56:H65)</f>
        <v>37500000</v>
      </c>
      <c r="I66" s="63"/>
      <c r="J66" s="133">
        <f>+J65</f>
        <v>272422648</v>
      </c>
      <c r="K66" s="63"/>
      <c r="L66" s="132" t="s">
        <v>76</v>
      </c>
      <c r="M66" s="40"/>
      <c r="N66" s="117" t="str">
        <f>+N60</f>
        <v>-</v>
      </c>
      <c r="O66" s="40"/>
      <c r="P66" s="134">
        <f>SUM(D66:L66)</f>
        <v>1294324832</v>
      </c>
    </row>
    <row r="67" spans="1:16" ht="22.5" thickTop="1" x14ac:dyDescent="0.45">
      <c r="A67" s="15"/>
      <c r="B67" s="47"/>
      <c r="C67" s="47"/>
      <c r="E67" s="44"/>
      <c r="F67" s="109"/>
      <c r="G67" s="61"/>
      <c r="H67" s="109"/>
      <c r="I67" s="40"/>
      <c r="J67" s="109"/>
      <c r="K67" s="40"/>
      <c r="L67" s="48"/>
      <c r="M67" s="48"/>
      <c r="N67" s="48"/>
      <c r="O67" s="48"/>
      <c r="P67" s="48"/>
    </row>
    <row r="68" spans="1:16" x14ac:dyDescent="0.45">
      <c r="A68" s="58"/>
      <c r="B68" s="66"/>
      <c r="C68" s="59"/>
      <c r="E68" s="5"/>
      <c r="F68" s="75"/>
      <c r="G68" s="40"/>
      <c r="H68" s="75"/>
      <c r="I68" s="40"/>
      <c r="J68" s="75"/>
      <c r="K68" s="40"/>
      <c r="L68" s="75"/>
      <c r="M68" s="40"/>
      <c r="N68" s="40"/>
      <c r="O68" s="40"/>
      <c r="P68" s="75"/>
    </row>
    <row r="69" spans="1:16" ht="23.25" x14ac:dyDescent="0.5">
      <c r="A69" s="7" t="s">
        <v>35</v>
      </c>
      <c r="B69" s="103"/>
      <c r="C69" s="104"/>
      <c r="D69" s="16"/>
      <c r="E69" s="2"/>
      <c r="F69" s="43"/>
      <c r="G69" s="43"/>
      <c r="H69" s="43"/>
      <c r="I69" s="43"/>
      <c r="J69" s="105"/>
      <c r="K69" s="105"/>
      <c r="L69" s="105"/>
      <c r="M69" s="105"/>
      <c r="N69" s="105"/>
      <c r="O69" s="105"/>
      <c r="P69" s="105"/>
    </row>
    <row r="70" spans="1:16" ht="23.25" x14ac:dyDescent="0.5">
      <c r="A70" s="79" t="s">
        <v>34</v>
      </c>
      <c r="B70" s="80"/>
      <c r="C70" s="81"/>
      <c r="D70" s="16"/>
      <c r="E70" s="2"/>
      <c r="F70" s="135"/>
      <c r="G70" s="43"/>
      <c r="H70" s="43"/>
      <c r="I70" s="43"/>
      <c r="J70" s="281"/>
      <c r="K70" s="281"/>
      <c r="L70" s="281"/>
      <c r="M70" s="281"/>
      <c r="N70" s="281"/>
      <c r="O70" s="281"/>
      <c r="P70" s="281"/>
    </row>
    <row r="71" spans="1:16" ht="23.25" x14ac:dyDescent="0.5">
      <c r="A71" s="8" t="s">
        <v>59</v>
      </c>
      <c r="B71" s="65"/>
      <c r="C71" s="3"/>
      <c r="D71" s="16"/>
      <c r="E71" s="2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</row>
    <row r="72" spans="1:16" x14ac:dyDescent="0.45">
      <c r="A72" s="82"/>
      <c r="B72" s="83"/>
      <c r="C72" s="83"/>
      <c r="D72" s="16"/>
      <c r="E72" s="2"/>
      <c r="F72" s="136"/>
      <c r="G72" s="43"/>
      <c r="H72" s="43"/>
      <c r="I72" s="43"/>
      <c r="J72" s="43"/>
      <c r="K72" s="43"/>
      <c r="L72" s="43"/>
      <c r="M72" s="43"/>
      <c r="N72" s="43"/>
      <c r="O72" s="43"/>
      <c r="P72" s="43"/>
    </row>
    <row r="73" spans="1:16" x14ac:dyDescent="0.45">
      <c r="A73" s="82"/>
      <c r="B73" s="84"/>
      <c r="C73" s="84"/>
      <c r="D73" s="282" t="s">
        <v>54</v>
      </c>
      <c r="E73" s="282"/>
      <c r="F73" s="282"/>
      <c r="G73" s="282"/>
      <c r="H73" s="282"/>
      <c r="I73" s="282"/>
      <c r="J73" s="282"/>
      <c r="K73" s="282"/>
      <c r="L73" s="282"/>
      <c r="M73" s="282"/>
      <c r="N73" s="282"/>
      <c r="O73" s="282"/>
      <c r="P73" s="282"/>
    </row>
    <row r="74" spans="1:16" x14ac:dyDescent="0.45">
      <c r="A74" s="82"/>
      <c r="B74" s="84"/>
      <c r="C74" s="84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</row>
    <row r="75" spans="1:16" x14ac:dyDescent="0.45">
      <c r="A75" s="82"/>
      <c r="B75" s="84"/>
      <c r="C75" s="84"/>
      <c r="E75" s="6"/>
      <c r="G75" s="38"/>
      <c r="I75" s="91"/>
      <c r="J75" s="285" t="s">
        <v>7</v>
      </c>
      <c r="K75" s="285"/>
      <c r="L75" s="285"/>
      <c r="M75" s="85"/>
      <c r="N75" s="85"/>
      <c r="O75" s="85"/>
    </row>
    <row r="76" spans="1:16" x14ac:dyDescent="0.45">
      <c r="A76" s="82"/>
      <c r="B76" s="84"/>
      <c r="C76" s="84"/>
      <c r="E76" s="6"/>
      <c r="F76" s="85" t="s">
        <v>6</v>
      </c>
      <c r="G76" s="38"/>
      <c r="I76" s="91"/>
      <c r="J76" s="85"/>
      <c r="K76" s="85"/>
      <c r="L76" s="85"/>
      <c r="M76" s="85"/>
      <c r="N76" s="85"/>
      <c r="O76" s="85"/>
    </row>
    <row r="77" spans="1:16" x14ac:dyDescent="0.45">
      <c r="A77" s="86"/>
      <c r="B77" s="85"/>
      <c r="C77" s="87"/>
      <c r="E77" s="87"/>
      <c r="F77" s="85" t="s">
        <v>50</v>
      </c>
      <c r="G77" s="87"/>
      <c r="H77" s="56" t="s">
        <v>64</v>
      </c>
      <c r="I77" s="6"/>
      <c r="J77" s="85" t="s">
        <v>80</v>
      </c>
      <c r="K77" s="87"/>
      <c r="L77" s="56"/>
      <c r="M77" s="56"/>
      <c r="N77" s="56"/>
      <c r="O77" s="56"/>
      <c r="P77" s="38" t="s">
        <v>46</v>
      </c>
    </row>
    <row r="78" spans="1:16" x14ac:dyDescent="0.45">
      <c r="A78" s="86"/>
      <c r="C78" s="88"/>
      <c r="D78" s="88" t="s">
        <v>14</v>
      </c>
      <c r="E78" s="89"/>
      <c r="F78" s="45" t="s">
        <v>51</v>
      </c>
      <c r="G78" s="89"/>
      <c r="H78" s="56" t="s">
        <v>65</v>
      </c>
      <c r="I78" s="45"/>
      <c r="J78" s="85" t="s">
        <v>52</v>
      </c>
      <c r="K78" s="45"/>
      <c r="L78" s="45" t="s">
        <v>8</v>
      </c>
      <c r="M78" s="45"/>
      <c r="N78" s="45"/>
      <c r="O78" s="45"/>
      <c r="P78" s="39" t="s">
        <v>47</v>
      </c>
    </row>
    <row r="79" spans="1:16" x14ac:dyDescent="0.45">
      <c r="A79" s="86"/>
      <c r="B79" s="90"/>
      <c r="C79" s="90"/>
      <c r="D79" s="283" t="s">
        <v>39</v>
      </c>
      <c r="E79" s="284"/>
      <c r="F79" s="284"/>
      <c r="G79" s="284"/>
      <c r="H79" s="284"/>
      <c r="I79" s="284"/>
      <c r="J79" s="284"/>
      <c r="K79" s="284"/>
      <c r="L79" s="284"/>
      <c r="M79" s="284"/>
      <c r="N79" s="284"/>
      <c r="O79" s="284"/>
      <c r="P79" s="284"/>
    </row>
    <row r="80" spans="1:16" hidden="1" x14ac:dyDescent="0.45">
      <c r="A80" s="58" t="s">
        <v>81</v>
      </c>
      <c r="B80" s="66"/>
      <c r="C80" s="59"/>
      <c r="E80" s="19"/>
      <c r="F80" s="40">
        <v>375000000</v>
      </c>
      <c r="G80" s="40"/>
      <c r="H80" s="40">
        <v>609402184</v>
      </c>
      <c r="I80" s="40"/>
      <c r="J80" s="40">
        <v>37500000</v>
      </c>
      <c r="K80" s="40"/>
      <c r="L80" s="40">
        <v>849243043</v>
      </c>
      <c r="M80" s="40"/>
      <c r="N80" s="40"/>
      <c r="O80" s="40"/>
      <c r="P80" s="40">
        <f>SUM(E80:L80)</f>
        <v>1871145227</v>
      </c>
    </row>
    <row r="81" spans="1:16" hidden="1" x14ac:dyDescent="0.45">
      <c r="A81" s="73" t="s">
        <v>62</v>
      </c>
      <c r="B81" s="66"/>
      <c r="C81" s="59"/>
      <c r="D81" s="70">
        <v>4</v>
      </c>
      <c r="E81" s="19"/>
      <c r="F81" s="62">
        <v>0</v>
      </c>
      <c r="G81" s="61"/>
      <c r="H81" s="62">
        <v>0</v>
      </c>
      <c r="I81" s="63"/>
      <c r="J81" s="62">
        <v>0</v>
      </c>
      <c r="K81" s="40"/>
      <c r="L81" s="78">
        <v>770916</v>
      </c>
      <c r="M81" s="48"/>
      <c r="N81" s="48"/>
      <c r="O81" s="48"/>
      <c r="P81" s="78">
        <f>SUM(F81:L81)</f>
        <v>770916</v>
      </c>
    </row>
    <row r="82" spans="1:16" s="71" customFormat="1" x14ac:dyDescent="0.45">
      <c r="A82" s="99" t="s">
        <v>86</v>
      </c>
      <c r="C82" s="88"/>
      <c r="D82" s="88"/>
      <c r="E82" s="44"/>
      <c r="F82" s="100">
        <v>375000000</v>
      </c>
      <c r="G82" s="72"/>
      <c r="H82" s="100">
        <v>609402184</v>
      </c>
      <c r="I82" s="72"/>
      <c r="J82" s="100">
        <v>37500000</v>
      </c>
      <c r="K82" s="72"/>
      <c r="L82" s="72">
        <v>272422648</v>
      </c>
      <c r="M82" s="72"/>
      <c r="N82" s="107" t="s">
        <v>76</v>
      </c>
      <c r="O82" s="72"/>
      <c r="P82" s="72">
        <v>1294324832</v>
      </c>
    </row>
    <row r="83" spans="1:16" ht="9.75" customHeight="1" x14ac:dyDescent="0.45">
      <c r="A83" s="58"/>
      <c r="B83" s="49"/>
      <c r="C83" s="59"/>
      <c r="D83" s="66"/>
      <c r="E83" s="19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</row>
    <row r="84" spans="1:16" x14ac:dyDescent="0.45">
      <c r="A84" s="58" t="s">
        <v>63</v>
      </c>
      <c r="B84" s="49"/>
      <c r="C84" s="59"/>
      <c r="D84" s="66"/>
      <c r="E84" s="60"/>
      <c r="F84" s="41"/>
      <c r="G84" s="61"/>
      <c r="H84" s="41"/>
      <c r="I84" s="40"/>
      <c r="J84" s="41"/>
      <c r="K84" s="40"/>
      <c r="L84" s="48"/>
      <c r="M84" s="48"/>
      <c r="N84" s="48"/>
      <c r="O84" s="48"/>
      <c r="P84" s="48"/>
    </row>
    <row r="85" spans="1:16" x14ac:dyDescent="0.45">
      <c r="A85" s="51" t="s">
        <v>88</v>
      </c>
      <c r="B85" s="49"/>
      <c r="C85" s="47"/>
      <c r="D85" s="47" t="s">
        <v>75</v>
      </c>
      <c r="E85" s="44"/>
      <c r="F85" s="68" t="s">
        <v>76</v>
      </c>
      <c r="G85" s="54"/>
      <c r="H85" s="68" t="s">
        <v>76</v>
      </c>
      <c r="I85" s="48"/>
      <c r="J85" s="68" t="s">
        <v>76</v>
      </c>
      <c r="K85" s="63"/>
      <c r="L85" s="78">
        <v>-431250000</v>
      </c>
      <c r="M85" s="48"/>
      <c r="N85" s="68" t="s">
        <v>76</v>
      </c>
      <c r="O85" s="48"/>
      <c r="P85" s="78">
        <f>SUM(F85:L85)</f>
        <v>-431250000</v>
      </c>
    </row>
    <row r="86" spans="1:16" x14ac:dyDescent="0.45">
      <c r="A86" s="12" t="s">
        <v>70</v>
      </c>
      <c r="B86" s="66"/>
      <c r="C86" s="59"/>
      <c r="E86" s="5"/>
      <c r="F86" s="74" t="s">
        <v>76</v>
      </c>
      <c r="G86" s="96"/>
      <c r="H86" s="74" t="s">
        <v>76</v>
      </c>
      <c r="I86" s="96"/>
      <c r="J86" s="74" t="s">
        <v>76</v>
      </c>
      <c r="K86" s="63"/>
      <c r="L86" s="55">
        <f>SUM(L83:L85)</f>
        <v>-431250000</v>
      </c>
      <c r="M86" s="40"/>
      <c r="N86" s="74" t="s">
        <v>76</v>
      </c>
      <c r="O86" s="40"/>
      <c r="P86" s="55">
        <f>SUM(P83:P85)</f>
        <v>-431250000</v>
      </c>
    </row>
    <row r="87" spans="1:16" ht="9.75" customHeight="1" x14ac:dyDescent="0.45">
      <c r="A87" s="58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</row>
    <row r="88" spans="1:16" x14ac:dyDescent="0.45">
      <c r="A88" s="12" t="s">
        <v>71</v>
      </c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</row>
    <row r="89" spans="1:16" x14ac:dyDescent="0.45">
      <c r="A89" s="51" t="s">
        <v>78</v>
      </c>
      <c r="F89" s="68" t="s">
        <v>76</v>
      </c>
      <c r="G89" s="54"/>
      <c r="H89" s="68" t="s">
        <v>76</v>
      </c>
      <c r="I89" s="48"/>
      <c r="J89" s="68" t="s">
        <v>76</v>
      </c>
      <c r="K89" s="71"/>
      <c r="L89" s="44" t="e">
        <f>+BS!#REF!</f>
        <v>#REF!</v>
      </c>
      <c r="M89" s="44"/>
      <c r="N89" s="68" t="s">
        <v>76</v>
      </c>
      <c r="O89" s="44"/>
      <c r="P89" s="44" t="e">
        <f>SUM(F89:M89)</f>
        <v>#REF!</v>
      </c>
    </row>
    <row r="90" spans="1:16" s="6" customFormat="1" x14ac:dyDescent="0.45">
      <c r="A90" s="51" t="s">
        <v>72</v>
      </c>
      <c r="B90" s="92"/>
      <c r="D90" s="92"/>
      <c r="F90" s="69" t="s">
        <v>76</v>
      </c>
      <c r="G90" s="54"/>
      <c r="H90" s="69" t="s">
        <v>76</v>
      </c>
      <c r="I90" s="48"/>
      <c r="J90" s="69" t="s">
        <v>76</v>
      </c>
      <c r="L90" s="93" t="e">
        <f>+BS!#REF!</f>
        <v>#REF!</v>
      </c>
      <c r="M90" s="44"/>
      <c r="N90" s="69" t="s">
        <v>76</v>
      </c>
      <c r="O90" s="44"/>
      <c r="P90" s="93" t="e">
        <f>SUM(F90:M90)</f>
        <v>#REF!</v>
      </c>
    </row>
    <row r="91" spans="1:16" s="6" customFormat="1" x14ac:dyDescent="0.45">
      <c r="A91" s="12" t="s">
        <v>73</v>
      </c>
      <c r="B91" s="92"/>
      <c r="D91" s="92"/>
      <c r="F91" s="57" t="s">
        <v>76</v>
      </c>
      <c r="G91" s="77"/>
      <c r="H91" s="57" t="s">
        <v>76</v>
      </c>
      <c r="I91" s="63"/>
      <c r="J91" s="57" t="s">
        <v>76</v>
      </c>
      <c r="K91" s="5"/>
      <c r="L91" s="19" t="e">
        <f>SUM(L89:L90)</f>
        <v>#REF!</v>
      </c>
      <c r="M91" s="19"/>
      <c r="N91" s="57" t="s">
        <v>76</v>
      </c>
      <c r="O91" s="19"/>
      <c r="P91" s="19" t="e">
        <f>SUM(P89:P90)</f>
        <v>#REF!</v>
      </c>
    </row>
    <row r="92" spans="1:16" ht="22.5" thickBot="1" x14ac:dyDescent="0.5">
      <c r="A92" s="58" t="s">
        <v>87</v>
      </c>
      <c r="F92" s="94">
        <f>SUM(F82)</f>
        <v>375000000</v>
      </c>
      <c r="G92" s="5"/>
      <c r="H92" s="94">
        <f>SUM(H82)</f>
        <v>609402184</v>
      </c>
      <c r="I92" s="5"/>
      <c r="J92" s="94">
        <f>SUM(J82)</f>
        <v>37500000</v>
      </c>
      <c r="K92" s="5"/>
      <c r="L92" s="94" t="e">
        <f>L82+L86+L91</f>
        <v>#REF!</v>
      </c>
      <c r="M92" s="19"/>
      <c r="N92" s="102" t="s">
        <v>76</v>
      </c>
      <c r="O92" s="19"/>
      <c r="P92" s="94" t="e">
        <f>P82+P86+P91</f>
        <v>#REF!</v>
      </c>
    </row>
    <row r="93" spans="1:16" ht="22.5" thickTop="1" x14ac:dyDescent="0.45"/>
  </sheetData>
  <customSheetViews>
    <customSheetView guid="{05641D23-610C-41DF-A02D-FF74274802F9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1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5E2E349-A24B-4F8A-81A9-28C713E8016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2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CC2C2F24-E303-485E-9B1D-1C70129A86B7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3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D55C560A-8770-4E16-B605-0E5B7258D3CD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4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2A4A18A2-8FEB-461A-88C9-454917E7EB3F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5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4D600D94-7809-422E-822A-700B925FE7C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6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F3000B90-808D-41E8-8015-FFBAAD8C4D6A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7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115AFF6-FA18-47EE-B2E5-9BE660685995}" scale="70" showPageBreaks="1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8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</customSheetViews>
  <mergeCells count="20">
    <mergeCell ref="D73:P73"/>
    <mergeCell ref="H52:J52"/>
    <mergeCell ref="D55:P55"/>
    <mergeCell ref="D79:P79"/>
    <mergeCell ref="J75:L75"/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</mergeCells>
  <phoneticPr fontId="16" type="noConversion"/>
  <pageMargins left="0.8" right="0.8" top="0.48" bottom="0.5" header="0.5" footer="0.5"/>
  <pageSetup paperSize="9" scale="90" firstPageNumber="7" orientation="landscape" useFirstPageNumber="1" r:id="rId9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 codeName="Sheet1"/>
  <dimension ref="A1:P89"/>
  <sheetViews>
    <sheetView showGridLines="0" tabSelected="1" view="pageBreakPreview" zoomScaleNormal="80" zoomScaleSheetLayoutView="100" workbookViewId="0">
      <selection activeCell="A11" sqref="A11"/>
    </sheetView>
  </sheetViews>
  <sheetFormatPr defaultColWidth="9.85546875" defaultRowHeight="21.75" x14ac:dyDescent="0.45"/>
  <cols>
    <col min="1" max="1" width="34.5703125" customWidth="1"/>
    <col min="2" max="2" width="11.42578125" customWidth="1"/>
    <col min="3" max="3" width="4.140625" customWidth="1"/>
    <col min="4" max="4" width="12.140625" customWidth="1"/>
    <col min="5" max="5" width="0.85546875" customWidth="1"/>
    <col min="6" max="6" width="12.5703125" customWidth="1"/>
    <col min="7" max="7" width="0.85546875" customWidth="1"/>
    <col min="8" max="8" width="12.140625" customWidth="1"/>
    <col min="9" max="9" width="1.140625" customWidth="1"/>
    <col min="10" max="10" width="13" bestFit="1" customWidth="1"/>
  </cols>
  <sheetData>
    <row r="1" spans="1:10" ht="23.25" x14ac:dyDescent="0.5">
      <c r="A1" s="7" t="s">
        <v>35</v>
      </c>
      <c r="B1" s="225"/>
      <c r="C1" s="198"/>
      <c r="D1" s="191"/>
      <c r="E1" s="198"/>
      <c r="F1" s="191"/>
      <c r="G1" s="198"/>
      <c r="H1" s="198"/>
      <c r="I1" s="198"/>
      <c r="J1" s="198"/>
    </row>
    <row r="2" spans="1:10" ht="23.25" x14ac:dyDescent="0.5">
      <c r="A2" s="7" t="s">
        <v>61</v>
      </c>
      <c r="B2" s="16"/>
      <c r="C2" s="199"/>
      <c r="D2" s="192"/>
      <c r="E2" s="199"/>
      <c r="F2" s="192"/>
      <c r="G2" s="199"/>
      <c r="H2" s="199"/>
      <c r="I2" s="199"/>
      <c r="J2" s="199"/>
    </row>
    <row r="3" spans="1:10" x14ac:dyDescent="0.45">
      <c r="A3" s="226"/>
      <c r="B3" s="16"/>
      <c r="C3" s="199"/>
      <c r="D3" s="192"/>
      <c r="E3" s="199"/>
      <c r="F3" s="192"/>
      <c r="G3" s="199"/>
      <c r="H3" s="199"/>
      <c r="I3" s="199"/>
      <c r="J3" s="199"/>
    </row>
    <row r="4" spans="1:10" s="6" customFormat="1" x14ac:dyDescent="0.45">
      <c r="A4" s="9"/>
      <c r="B4" s="227"/>
      <c r="C4" s="227"/>
      <c r="D4" s="287" t="s">
        <v>4</v>
      </c>
      <c r="E4" s="287"/>
      <c r="F4" s="287"/>
      <c r="G4" s="19"/>
      <c r="H4" s="287" t="s">
        <v>54</v>
      </c>
      <c r="I4" s="287"/>
      <c r="J4" s="287"/>
    </row>
    <row r="5" spans="1:10" s="6" customFormat="1" x14ac:dyDescent="0.45">
      <c r="A5" s="9"/>
      <c r="B5" s="227"/>
      <c r="C5" s="188"/>
      <c r="D5" s="241" t="s">
        <v>128</v>
      </c>
      <c r="E5" s="188"/>
      <c r="F5" s="241" t="s">
        <v>113</v>
      </c>
      <c r="G5" s="185"/>
      <c r="H5" s="241" t="s">
        <v>128</v>
      </c>
      <c r="I5" s="188"/>
      <c r="J5" s="241" t="s">
        <v>113</v>
      </c>
    </row>
    <row r="6" spans="1:10" s="6" customFormat="1" ht="23.25" x14ac:dyDescent="0.5">
      <c r="A6" s="8" t="s">
        <v>5</v>
      </c>
      <c r="B6" s="228" t="s">
        <v>14</v>
      </c>
      <c r="C6" s="229"/>
      <c r="D6" s="170">
        <v>2564</v>
      </c>
      <c r="E6" s="229"/>
      <c r="F6" s="170">
        <v>2564</v>
      </c>
      <c r="G6" s="229"/>
      <c r="H6" s="170">
        <v>2564</v>
      </c>
      <c r="I6" s="229"/>
      <c r="J6" s="170">
        <v>2564</v>
      </c>
    </row>
    <row r="7" spans="1:10" s="6" customFormat="1" ht="23.25" x14ac:dyDescent="0.5">
      <c r="A7" s="8"/>
      <c r="B7" s="228"/>
      <c r="C7" s="229"/>
      <c r="D7" s="170" t="s">
        <v>129</v>
      </c>
      <c r="E7" s="229"/>
      <c r="F7" s="170"/>
      <c r="G7" s="229"/>
      <c r="H7" s="170" t="s">
        <v>129</v>
      </c>
      <c r="I7" s="229"/>
      <c r="J7" s="170"/>
    </row>
    <row r="8" spans="1:10" s="6" customFormat="1" x14ac:dyDescent="0.45">
      <c r="A8" s="15"/>
      <c r="B8" s="228"/>
      <c r="C8" s="228"/>
      <c r="D8" s="288" t="s">
        <v>120</v>
      </c>
      <c r="E8" s="288"/>
      <c r="F8" s="288"/>
      <c r="G8" s="288"/>
      <c r="H8" s="288"/>
      <c r="I8" s="288"/>
      <c r="J8" s="288"/>
    </row>
    <row r="9" spans="1:10" s="6" customFormat="1" x14ac:dyDescent="0.45">
      <c r="A9" s="20" t="s">
        <v>0</v>
      </c>
      <c r="B9" s="208"/>
      <c r="C9" s="230"/>
      <c r="D9" s="163"/>
      <c r="E9" s="230"/>
      <c r="F9" s="163"/>
      <c r="G9" s="230"/>
      <c r="H9" s="173"/>
      <c r="I9" s="230"/>
      <c r="J9" s="173"/>
    </row>
    <row r="10" spans="1:10" s="6" customFormat="1" x14ac:dyDescent="0.45">
      <c r="A10" s="15" t="s">
        <v>32</v>
      </c>
      <c r="B10" s="208"/>
      <c r="C10" s="146"/>
      <c r="D10" s="163">
        <v>971380</v>
      </c>
      <c r="E10" s="146"/>
      <c r="F10" s="163">
        <v>938113</v>
      </c>
      <c r="G10" s="146"/>
      <c r="H10" s="163">
        <v>100309</v>
      </c>
      <c r="I10" s="146"/>
      <c r="J10" s="163">
        <v>47060</v>
      </c>
    </row>
    <row r="11" spans="1:10" s="6" customFormat="1" x14ac:dyDescent="0.45">
      <c r="A11" s="15" t="s">
        <v>190</v>
      </c>
      <c r="B11" s="208" t="s">
        <v>209</v>
      </c>
      <c r="C11" s="146"/>
      <c r="D11" s="163">
        <v>1502759</v>
      </c>
      <c r="E11" s="146"/>
      <c r="F11" s="163">
        <v>1101610</v>
      </c>
      <c r="G11" s="146"/>
      <c r="H11" s="163">
        <v>1502759</v>
      </c>
      <c r="I11" s="146"/>
      <c r="J11" s="163">
        <v>1101610</v>
      </c>
    </row>
    <row r="12" spans="1:10" s="6" customFormat="1" x14ac:dyDescent="0.45">
      <c r="A12" s="15" t="s">
        <v>48</v>
      </c>
      <c r="B12" s="208" t="s">
        <v>198</v>
      </c>
      <c r="C12" s="146"/>
      <c r="D12" s="163">
        <v>1022353</v>
      </c>
      <c r="E12" s="146"/>
      <c r="F12" s="163">
        <v>909932</v>
      </c>
      <c r="G12" s="146"/>
      <c r="H12" s="163">
        <v>110928</v>
      </c>
      <c r="I12" s="146"/>
      <c r="J12" s="163">
        <v>44037</v>
      </c>
    </row>
    <row r="13" spans="1:10" s="6" customFormat="1" x14ac:dyDescent="0.45">
      <c r="A13" s="51" t="s">
        <v>82</v>
      </c>
      <c r="B13" s="208" t="s">
        <v>154</v>
      </c>
      <c r="C13" s="231"/>
      <c r="D13" s="166">
        <v>68827</v>
      </c>
      <c r="E13" s="231"/>
      <c r="F13" s="166">
        <v>35964</v>
      </c>
      <c r="G13" s="231"/>
      <c r="H13" s="164">
        <v>64449</v>
      </c>
      <c r="I13" s="231"/>
      <c r="J13" s="164">
        <v>56046</v>
      </c>
    </row>
    <row r="14" spans="1:10" s="6" customFormat="1" x14ac:dyDescent="0.45">
      <c r="A14" s="51" t="s">
        <v>96</v>
      </c>
      <c r="B14" s="208" t="s">
        <v>154</v>
      </c>
      <c r="C14" s="233"/>
      <c r="D14" s="266" t="s">
        <v>76</v>
      </c>
      <c r="E14" s="233"/>
      <c r="F14" s="266" t="s">
        <v>76</v>
      </c>
      <c r="G14" s="231"/>
      <c r="H14" s="163">
        <v>17000</v>
      </c>
      <c r="I14" s="231"/>
      <c r="J14" s="266" t="s">
        <v>76</v>
      </c>
    </row>
    <row r="15" spans="1:10" s="6" customFormat="1" x14ac:dyDescent="0.45">
      <c r="A15" s="15" t="s">
        <v>27</v>
      </c>
      <c r="B15" s="208"/>
      <c r="C15" s="231"/>
      <c r="D15" s="163">
        <v>475128</v>
      </c>
      <c r="E15" s="231"/>
      <c r="F15" s="163">
        <v>383592</v>
      </c>
      <c r="G15" s="231"/>
      <c r="H15" s="163">
        <v>40579</v>
      </c>
      <c r="I15" s="231"/>
      <c r="J15" s="163">
        <v>32136</v>
      </c>
    </row>
    <row r="16" spans="1:10" s="6" customFormat="1" x14ac:dyDescent="0.45">
      <c r="A16" s="15" t="s">
        <v>12</v>
      </c>
      <c r="B16" s="208"/>
      <c r="C16" s="231"/>
      <c r="D16" s="165">
        <v>55138</v>
      </c>
      <c r="E16" s="231"/>
      <c r="F16" s="165">
        <v>75896</v>
      </c>
      <c r="G16" s="231"/>
      <c r="H16" s="165">
        <v>16616</v>
      </c>
      <c r="I16" s="231"/>
      <c r="J16" s="165">
        <v>19306</v>
      </c>
    </row>
    <row r="17" spans="1:10" s="6" customFormat="1" x14ac:dyDescent="0.45">
      <c r="A17" s="9" t="s">
        <v>13</v>
      </c>
      <c r="B17" s="232"/>
      <c r="C17" s="22"/>
      <c r="D17" s="21">
        <v>4095585</v>
      </c>
      <c r="E17" s="22"/>
      <c r="F17" s="21">
        <v>3445107</v>
      </c>
      <c r="G17" s="22"/>
      <c r="H17" s="21">
        <v>1852640</v>
      </c>
      <c r="I17" s="22"/>
      <c r="J17" s="21">
        <v>1300195</v>
      </c>
    </row>
    <row r="18" spans="1:10" s="6" customFormat="1" x14ac:dyDescent="0.45">
      <c r="A18" s="9"/>
      <c r="B18" s="232"/>
      <c r="C18" s="210"/>
      <c r="D18" s="193"/>
      <c r="E18" s="210"/>
      <c r="F18" s="193"/>
      <c r="G18" s="210"/>
      <c r="H18" s="200"/>
      <c r="I18" s="210"/>
      <c r="J18" s="200"/>
    </row>
    <row r="19" spans="1:10" s="6" customFormat="1" x14ac:dyDescent="0.45">
      <c r="A19" s="20" t="s">
        <v>10</v>
      </c>
      <c r="B19" s="208"/>
      <c r="C19" s="231"/>
      <c r="D19" s="163"/>
      <c r="E19" s="231"/>
      <c r="F19" s="163"/>
      <c r="G19" s="231"/>
      <c r="H19" s="113"/>
      <c r="I19" s="233"/>
      <c r="J19" s="113"/>
    </row>
    <row r="20" spans="1:10" s="6" customFormat="1" x14ac:dyDescent="0.45">
      <c r="A20" s="51" t="s">
        <v>49</v>
      </c>
      <c r="B20" s="208" t="s">
        <v>199</v>
      </c>
      <c r="C20" s="233"/>
      <c r="D20" s="260" t="s">
        <v>76</v>
      </c>
      <c r="E20" s="233"/>
      <c r="F20" s="266" t="s">
        <v>76</v>
      </c>
      <c r="G20" s="233"/>
      <c r="H20" s="272">
        <v>1583165</v>
      </c>
      <c r="I20" s="231"/>
      <c r="J20" s="201">
        <v>1583165</v>
      </c>
    </row>
    <row r="21" spans="1:10" s="6" customFormat="1" x14ac:dyDescent="0.45">
      <c r="A21" s="258" t="s">
        <v>165</v>
      </c>
      <c r="B21" s="208" t="s">
        <v>154</v>
      </c>
      <c r="C21" s="233"/>
      <c r="D21" s="247" t="s">
        <v>76</v>
      </c>
      <c r="E21" s="233"/>
      <c r="F21" s="266" t="s">
        <v>76</v>
      </c>
      <c r="G21" s="233"/>
      <c r="H21" s="272">
        <v>200000</v>
      </c>
      <c r="I21" s="231"/>
      <c r="J21" s="201">
        <v>200000</v>
      </c>
    </row>
    <row r="22" spans="1:10" s="6" customFormat="1" x14ac:dyDescent="0.45">
      <c r="A22" s="37" t="s">
        <v>55</v>
      </c>
      <c r="B22" s="208" t="s">
        <v>186</v>
      </c>
      <c r="C22" s="231"/>
      <c r="D22" s="163">
        <v>4738781</v>
      </c>
      <c r="E22" s="231"/>
      <c r="F22" s="163">
        <v>4856385</v>
      </c>
      <c r="G22" s="231"/>
      <c r="H22" s="273">
        <v>74718</v>
      </c>
      <c r="I22" s="231"/>
      <c r="J22" s="163">
        <v>84555</v>
      </c>
    </row>
    <row r="23" spans="1:10" s="6" customFormat="1" x14ac:dyDescent="0.45">
      <c r="A23" s="51" t="s">
        <v>45</v>
      </c>
      <c r="B23" s="208"/>
      <c r="C23" s="231"/>
      <c r="D23" s="163">
        <v>29299</v>
      </c>
      <c r="E23" s="231"/>
      <c r="F23" s="163">
        <v>31016</v>
      </c>
      <c r="G23" s="231"/>
      <c r="H23" s="273">
        <v>10310</v>
      </c>
      <c r="I23" s="231"/>
      <c r="J23" s="163">
        <v>10916</v>
      </c>
    </row>
    <row r="24" spans="1:10" s="6" customFormat="1" x14ac:dyDescent="0.45">
      <c r="A24" s="97" t="s">
        <v>167</v>
      </c>
      <c r="B24" s="208"/>
      <c r="C24" s="231"/>
      <c r="D24" s="163">
        <v>358128</v>
      </c>
      <c r="E24" s="231"/>
      <c r="F24" s="163">
        <v>329446</v>
      </c>
      <c r="G24" s="231"/>
      <c r="H24" s="273">
        <v>191027</v>
      </c>
      <c r="I24" s="231"/>
      <c r="J24" s="163">
        <v>185767</v>
      </c>
    </row>
    <row r="25" spans="1:10" s="6" customFormat="1" x14ac:dyDescent="0.45">
      <c r="A25" s="51" t="s">
        <v>74</v>
      </c>
      <c r="B25" s="208"/>
      <c r="C25" s="231"/>
      <c r="D25" s="163">
        <v>144467</v>
      </c>
      <c r="E25" s="231"/>
      <c r="F25" s="163">
        <v>158011</v>
      </c>
      <c r="G25" s="231"/>
      <c r="H25" s="273">
        <v>129243</v>
      </c>
      <c r="I25" s="231"/>
      <c r="J25" s="163">
        <v>134408</v>
      </c>
    </row>
    <row r="26" spans="1:10" s="6" customFormat="1" x14ac:dyDescent="0.45">
      <c r="A26" s="15" t="s">
        <v>15</v>
      </c>
      <c r="B26" s="208" t="s">
        <v>154</v>
      </c>
      <c r="C26" s="231"/>
      <c r="D26" s="165">
        <v>283285</v>
      </c>
      <c r="E26" s="231"/>
      <c r="F26" s="165">
        <v>289175</v>
      </c>
      <c r="G26" s="231"/>
      <c r="H26" s="274">
        <v>166815</v>
      </c>
      <c r="I26" s="231"/>
      <c r="J26" s="165">
        <v>166914</v>
      </c>
    </row>
    <row r="27" spans="1:10" s="6" customFormat="1" x14ac:dyDescent="0.45">
      <c r="A27" s="12" t="s">
        <v>33</v>
      </c>
      <c r="B27" s="208"/>
      <c r="C27" s="26"/>
      <c r="D27" s="21">
        <v>5553960</v>
      </c>
      <c r="E27" s="26"/>
      <c r="F27" s="21">
        <v>5664033</v>
      </c>
      <c r="G27" s="22"/>
      <c r="H27" s="21">
        <v>2355278</v>
      </c>
      <c r="I27" s="22"/>
      <c r="J27" s="21">
        <v>2365725</v>
      </c>
    </row>
    <row r="28" spans="1:10" s="6" customFormat="1" x14ac:dyDescent="0.45">
      <c r="A28" s="12"/>
      <c r="B28" s="208"/>
      <c r="C28" s="26"/>
      <c r="D28" s="29"/>
      <c r="E28" s="26"/>
      <c r="F28" s="29"/>
      <c r="G28" s="22"/>
      <c r="H28" s="29"/>
      <c r="I28" s="22"/>
      <c r="J28" s="29"/>
    </row>
    <row r="29" spans="1:10" s="6" customFormat="1" ht="22.5" thickBot="1" x14ac:dyDescent="0.5">
      <c r="A29" s="9" t="s">
        <v>16</v>
      </c>
      <c r="B29" s="208"/>
      <c r="C29" s="23"/>
      <c r="D29" s="30">
        <v>9649545</v>
      </c>
      <c r="E29" s="23"/>
      <c r="F29" s="30">
        <v>9109140</v>
      </c>
      <c r="G29" s="24"/>
      <c r="H29" s="30">
        <v>4207918</v>
      </c>
      <c r="I29" s="24"/>
      <c r="J29" s="30">
        <v>3665920</v>
      </c>
    </row>
    <row r="30" spans="1:10" ht="24" thickTop="1" x14ac:dyDescent="0.5">
      <c r="A30" s="7" t="s">
        <v>35</v>
      </c>
      <c r="B30" s="225"/>
      <c r="C30" s="198"/>
      <c r="D30" s="191"/>
      <c r="E30" s="198"/>
      <c r="F30" s="191"/>
      <c r="G30" s="198"/>
      <c r="H30" s="198"/>
      <c r="I30" s="198"/>
      <c r="J30" s="198"/>
    </row>
    <row r="31" spans="1:10" ht="23.25" x14ac:dyDescent="0.5">
      <c r="A31" s="7" t="s">
        <v>61</v>
      </c>
      <c r="B31" s="16"/>
      <c r="C31" s="199"/>
      <c r="D31" s="192"/>
      <c r="E31" s="199"/>
      <c r="F31" s="192"/>
      <c r="G31" s="199"/>
      <c r="H31" s="199"/>
      <c r="I31" s="199"/>
      <c r="J31" s="199"/>
    </row>
    <row r="32" spans="1:10" x14ac:dyDescent="0.45">
      <c r="A32" s="226"/>
      <c r="B32" s="16"/>
      <c r="C32" s="199"/>
      <c r="D32" s="192"/>
      <c r="E32" s="199"/>
      <c r="F32" s="192"/>
      <c r="G32" s="199"/>
      <c r="H32" s="199"/>
      <c r="I32" s="199"/>
      <c r="J32" s="199"/>
    </row>
    <row r="33" spans="1:10" s="6" customFormat="1" x14ac:dyDescent="0.45">
      <c r="A33" s="9"/>
      <c r="B33" s="227"/>
      <c r="C33" s="227"/>
      <c r="D33" s="287" t="s">
        <v>4</v>
      </c>
      <c r="E33" s="287"/>
      <c r="F33" s="287"/>
      <c r="G33" s="19"/>
      <c r="H33" s="287" t="s">
        <v>54</v>
      </c>
      <c r="I33" s="287"/>
      <c r="J33" s="287"/>
    </row>
    <row r="34" spans="1:10" s="6" customFormat="1" x14ac:dyDescent="0.45">
      <c r="A34" s="9"/>
      <c r="B34" s="227"/>
      <c r="C34" s="188"/>
      <c r="D34" s="241" t="s">
        <v>128</v>
      </c>
      <c r="E34" s="188"/>
      <c r="F34" s="241" t="s">
        <v>113</v>
      </c>
      <c r="G34" s="185"/>
      <c r="H34" s="241" t="s">
        <v>128</v>
      </c>
      <c r="I34" s="188"/>
      <c r="J34" s="241" t="s">
        <v>113</v>
      </c>
    </row>
    <row r="35" spans="1:10" s="6" customFormat="1" ht="23.25" x14ac:dyDescent="0.5">
      <c r="A35" s="8" t="s">
        <v>1</v>
      </c>
      <c r="B35" s="228" t="s">
        <v>14</v>
      </c>
      <c r="C35" s="229"/>
      <c r="D35" s="170">
        <v>2564</v>
      </c>
      <c r="E35" s="229"/>
      <c r="F35" s="170">
        <v>2564</v>
      </c>
      <c r="G35" s="229"/>
      <c r="H35" s="170">
        <v>2564</v>
      </c>
      <c r="I35" s="229"/>
      <c r="J35" s="170">
        <v>2564</v>
      </c>
    </row>
    <row r="36" spans="1:10" s="6" customFormat="1" ht="23.25" x14ac:dyDescent="0.5">
      <c r="A36" s="8"/>
      <c r="B36" s="228"/>
      <c r="C36" s="229"/>
      <c r="D36" s="170" t="s">
        <v>129</v>
      </c>
      <c r="E36" s="229"/>
      <c r="F36" s="170"/>
      <c r="G36" s="229"/>
      <c r="H36" s="170" t="s">
        <v>129</v>
      </c>
      <c r="I36" s="229"/>
      <c r="J36" s="170"/>
    </row>
    <row r="37" spans="1:10" s="6" customFormat="1" x14ac:dyDescent="0.45">
      <c r="A37" s="15"/>
      <c r="B37" s="228"/>
      <c r="C37" s="228"/>
      <c r="D37" s="288" t="s">
        <v>120</v>
      </c>
      <c r="E37" s="288"/>
      <c r="F37" s="288"/>
      <c r="G37" s="288"/>
      <c r="H37" s="288"/>
      <c r="I37" s="288"/>
      <c r="J37" s="288"/>
    </row>
    <row r="38" spans="1:10" s="6" customFormat="1" x14ac:dyDescent="0.45">
      <c r="A38" s="20" t="s">
        <v>2</v>
      </c>
      <c r="B38" s="208"/>
      <c r="C38" s="231"/>
      <c r="D38" s="188"/>
      <c r="E38" s="231"/>
      <c r="F38" s="188"/>
      <c r="G38" s="231"/>
      <c r="H38" s="202"/>
      <c r="I38" s="231"/>
      <c r="J38" s="202"/>
    </row>
    <row r="39" spans="1:10" s="44" customFormat="1" x14ac:dyDescent="0.45">
      <c r="A39" s="15" t="s">
        <v>17</v>
      </c>
      <c r="B39" s="208" t="s">
        <v>154</v>
      </c>
      <c r="C39" s="146"/>
      <c r="D39" s="176">
        <v>713000</v>
      </c>
      <c r="E39" s="146"/>
      <c r="F39" s="176">
        <v>484570</v>
      </c>
      <c r="G39" s="231"/>
      <c r="H39" s="176">
        <v>191645</v>
      </c>
      <c r="I39" s="233"/>
      <c r="J39" s="176">
        <v>114638</v>
      </c>
    </row>
    <row r="40" spans="1:10" s="6" customFormat="1" x14ac:dyDescent="0.45">
      <c r="A40" s="15" t="s">
        <v>56</v>
      </c>
      <c r="B40" s="208" t="s">
        <v>154</v>
      </c>
      <c r="C40" s="231"/>
      <c r="D40" s="176">
        <v>27783</v>
      </c>
      <c r="E40" s="231"/>
      <c r="F40" s="176">
        <v>11136</v>
      </c>
      <c r="G40" s="231"/>
      <c r="H40" s="163">
        <v>1232</v>
      </c>
      <c r="I40" s="231"/>
      <c r="J40" s="163">
        <v>1103</v>
      </c>
    </row>
    <row r="41" spans="1:10" s="6" customFormat="1" x14ac:dyDescent="0.45">
      <c r="A41" s="51" t="s">
        <v>83</v>
      </c>
      <c r="B41" s="208" t="s">
        <v>154</v>
      </c>
      <c r="C41" s="231"/>
      <c r="D41" s="176">
        <v>650435</v>
      </c>
      <c r="E41" s="231"/>
      <c r="F41" s="176">
        <v>820146</v>
      </c>
      <c r="G41" s="233"/>
      <c r="H41" s="163">
        <v>158171</v>
      </c>
      <c r="I41" s="233"/>
      <c r="J41" s="163">
        <v>205104</v>
      </c>
    </row>
    <row r="42" spans="1:10" s="6" customFormat="1" x14ac:dyDescent="0.45">
      <c r="A42" s="51" t="s">
        <v>168</v>
      </c>
      <c r="B42" s="208"/>
      <c r="C42" s="231"/>
      <c r="D42" s="176"/>
      <c r="E42" s="231"/>
      <c r="F42" s="176"/>
      <c r="G42" s="233"/>
      <c r="H42" s="163"/>
      <c r="I42" s="233"/>
      <c r="J42" s="163"/>
    </row>
    <row r="43" spans="1:10" s="6" customFormat="1" x14ac:dyDescent="0.45">
      <c r="A43" s="51" t="s">
        <v>169</v>
      </c>
      <c r="B43" s="208"/>
      <c r="C43" s="231"/>
      <c r="D43" s="176">
        <v>174339</v>
      </c>
      <c r="E43" s="231"/>
      <c r="F43" s="176">
        <v>165279</v>
      </c>
      <c r="G43" s="233"/>
      <c r="H43" s="163">
        <v>95883</v>
      </c>
      <c r="I43" s="233"/>
      <c r="J43" s="163">
        <v>95011</v>
      </c>
    </row>
    <row r="44" spans="1:10" s="6" customFormat="1" x14ac:dyDescent="0.45">
      <c r="A44" s="51" t="s">
        <v>153</v>
      </c>
      <c r="B44" s="208" t="s">
        <v>154</v>
      </c>
      <c r="C44" s="197"/>
      <c r="D44" s="203" t="s">
        <v>76</v>
      </c>
      <c r="E44" s="197"/>
      <c r="F44" s="266" t="s">
        <v>76</v>
      </c>
      <c r="G44" s="163">
        <v>565000000</v>
      </c>
      <c r="H44" s="163">
        <v>1370000</v>
      </c>
      <c r="I44" s="197"/>
      <c r="J44" s="163">
        <v>900000</v>
      </c>
    </row>
    <row r="45" spans="1:10" s="6" customFormat="1" x14ac:dyDescent="0.45">
      <c r="A45" s="97" t="s">
        <v>170</v>
      </c>
      <c r="B45" s="208"/>
      <c r="C45" s="231"/>
      <c r="D45" s="176">
        <v>105221</v>
      </c>
      <c r="E45" s="231"/>
      <c r="F45" s="176">
        <v>63984</v>
      </c>
      <c r="G45" s="231"/>
      <c r="H45" s="197" t="s">
        <v>76</v>
      </c>
      <c r="I45" s="231"/>
      <c r="J45" s="266" t="s">
        <v>76</v>
      </c>
    </row>
    <row r="46" spans="1:10" s="6" customFormat="1" x14ac:dyDescent="0.45">
      <c r="A46" s="51" t="s">
        <v>18</v>
      </c>
      <c r="B46" s="208"/>
      <c r="C46" s="231"/>
      <c r="D46" s="165">
        <v>46719</v>
      </c>
      <c r="E46" s="231"/>
      <c r="F46" s="165">
        <v>44238</v>
      </c>
      <c r="G46" s="231"/>
      <c r="H46" s="165">
        <v>16105</v>
      </c>
      <c r="I46" s="231"/>
      <c r="J46" s="165">
        <v>7495</v>
      </c>
    </row>
    <row r="47" spans="1:10" s="6" customFormat="1" x14ac:dyDescent="0.45">
      <c r="A47" s="9" t="s">
        <v>19</v>
      </c>
      <c r="B47" s="235"/>
      <c r="C47" s="22"/>
      <c r="D47" s="21">
        <v>1717497</v>
      </c>
      <c r="E47" s="22"/>
      <c r="F47" s="21">
        <v>1589353</v>
      </c>
      <c r="G47" s="25"/>
      <c r="H47" s="21">
        <v>1833036</v>
      </c>
      <c r="I47" s="25"/>
      <c r="J47" s="21">
        <v>1323351</v>
      </c>
    </row>
    <row r="48" spans="1:10" x14ac:dyDescent="0.45">
      <c r="A48" s="226"/>
      <c r="B48" s="16"/>
      <c r="C48" s="199"/>
      <c r="D48" s="204"/>
      <c r="E48" s="199"/>
      <c r="F48" s="204"/>
      <c r="G48" s="204"/>
      <c r="H48" s="204"/>
      <c r="I48" s="204"/>
      <c r="J48" s="204"/>
    </row>
    <row r="49" spans="1:10" s="6" customFormat="1" x14ac:dyDescent="0.45">
      <c r="A49" s="27" t="s">
        <v>11</v>
      </c>
      <c r="B49" s="232"/>
      <c r="C49" s="231"/>
      <c r="D49" s="163"/>
      <c r="E49" s="231"/>
      <c r="F49" s="163"/>
      <c r="G49" s="150"/>
      <c r="H49" s="202"/>
      <c r="I49" s="150"/>
      <c r="J49" s="202"/>
    </row>
    <row r="50" spans="1:10" s="6" customFormat="1" x14ac:dyDescent="0.45">
      <c r="A50" s="15" t="s">
        <v>171</v>
      </c>
      <c r="B50" s="232"/>
      <c r="C50" s="231"/>
      <c r="D50" s="176">
        <v>155260</v>
      </c>
      <c r="E50" s="231"/>
      <c r="F50" s="176">
        <v>133597</v>
      </c>
      <c r="G50" s="150"/>
      <c r="H50" s="176">
        <v>75459</v>
      </c>
      <c r="I50" s="150"/>
      <c r="J50" s="176">
        <v>68113</v>
      </c>
    </row>
    <row r="51" spans="1:10" s="6" customFormat="1" x14ac:dyDescent="0.45">
      <c r="A51" s="15" t="s">
        <v>141</v>
      </c>
      <c r="B51" s="208"/>
      <c r="C51" s="231"/>
      <c r="D51" s="176">
        <v>29251</v>
      </c>
      <c r="E51" s="231"/>
      <c r="F51" s="176">
        <v>30116</v>
      </c>
      <c r="G51" s="150"/>
      <c r="H51" s="203" t="s">
        <v>76</v>
      </c>
      <c r="I51" s="233"/>
      <c r="J51" s="267" t="s">
        <v>76</v>
      </c>
    </row>
    <row r="52" spans="1:10" s="6" customFormat="1" x14ac:dyDescent="0.45">
      <c r="A52" s="97" t="s">
        <v>142</v>
      </c>
      <c r="B52" s="208"/>
      <c r="C52" s="231"/>
      <c r="D52" s="163"/>
      <c r="E52" s="231"/>
      <c r="F52" s="163"/>
      <c r="G52" s="35"/>
      <c r="H52" s="164"/>
      <c r="I52" s="35"/>
      <c r="J52" s="164"/>
    </row>
    <row r="53" spans="1:10" s="6" customFormat="1" x14ac:dyDescent="0.45">
      <c r="A53" s="97" t="s">
        <v>143</v>
      </c>
      <c r="B53" s="208"/>
      <c r="C53" s="231"/>
      <c r="D53" s="163">
        <v>183715</v>
      </c>
      <c r="E53" s="231"/>
      <c r="F53" s="163">
        <v>181507</v>
      </c>
      <c r="G53" s="35"/>
      <c r="H53" s="164">
        <v>102578</v>
      </c>
      <c r="I53" s="35"/>
      <c r="J53" s="164">
        <v>101353</v>
      </c>
    </row>
    <row r="54" spans="1:10" s="6" customFormat="1" x14ac:dyDescent="0.45">
      <c r="A54" s="97" t="s">
        <v>175</v>
      </c>
      <c r="B54" s="208"/>
      <c r="C54" s="231"/>
      <c r="D54" s="163">
        <v>42230</v>
      </c>
      <c r="E54" s="231"/>
      <c r="F54" s="163">
        <v>40637</v>
      </c>
      <c r="G54" s="35"/>
      <c r="H54" s="164">
        <v>22599</v>
      </c>
      <c r="I54" s="35"/>
      <c r="J54" s="164">
        <v>21652</v>
      </c>
    </row>
    <row r="55" spans="1:10" s="6" customFormat="1" x14ac:dyDescent="0.45">
      <c r="A55" s="15" t="s">
        <v>38</v>
      </c>
      <c r="B55" s="208" t="s">
        <v>154</v>
      </c>
      <c r="C55" s="231"/>
      <c r="D55" s="163">
        <v>2236</v>
      </c>
      <c r="E55" s="231"/>
      <c r="F55" s="163">
        <v>2027</v>
      </c>
      <c r="G55" s="233"/>
      <c r="H55" s="164">
        <v>423</v>
      </c>
      <c r="I55" s="233"/>
      <c r="J55" s="164">
        <v>377</v>
      </c>
    </row>
    <row r="56" spans="1:10" s="6" customFormat="1" x14ac:dyDescent="0.45">
      <c r="A56" s="9" t="s">
        <v>20</v>
      </c>
      <c r="B56" s="235"/>
      <c r="C56" s="22"/>
      <c r="D56" s="21">
        <v>412692</v>
      </c>
      <c r="E56" s="22"/>
      <c r="F56" s="21">
        <v>387884</v>
      </c>
      <c r="G56" s="25"/>
      <c r="H56" s="21">
        <v>201059</v>
      </c>
      <c r="I56" s="25"/>
      <c r="J56" s="21">
        <v>191495</v>
      </c>
    </row>
    <row r="57" spans="1:10" s="6" customFormat="1" x14ac:dyDescent="0.45">
      <c r="A57" s="9"/>
      <c r="B57" s="235"/>
      <c r="C57" s="26"/>
      <c r="D57" s="29"/>
      <c r="E57" s="26"/>
      <c r="F57" s="29"/>
      <c r="G57" s="100"/>
      <c r="H57" s="29"/>
      <c r="I57" s="100"/>
      <c r="J57" s="29"/>
    </row>
    <row r="58" spans="1:10" s="6" customFormat="1" x14ac:dyDescent="0.45">
      <c r="A58" s="12" t="s">
        <v>21</v>
      </c>
      <c r="B58" s="236"/>
      <c r="C58" s="26"/>
      <c r="D58" s="209">
        <v>2130189</v>
      </c>
      <c r="E58" s="26"/>
      <c r="F58" s="209">
        <v>1977237</v>
      </c>
      <c r="G58" s="22"/>
      <c r="H58" s="209">
        <v>2034095</v>
      </c>
      <c r="I58" s="22"/>
      <c r="J58" s="209">
        <v>1514846</v>
      </c>
    </row>
    <row r="59" spans="1:10" s="6" customFormat="1" x14ac:dyDescent="0.45">
      <c r="A59" s="12"/>
      <c r="B59" s="236"/>
      <c r="C59" s="26"/>
      <c r="D59" s="28"/>
      <c r="E59" s="26"/>
      <c r="F59" s="28"/>
      <c r="G59" s="22"/>
      <c r="H59" s="28"/>
      <c r="I59" s="22"/>
      <c r="J59" s="28"/>
    </row>
    <row r="60" spans="1:10" s="6" customFormat="1" x14ac:dyDescent="0.45">
      <c r="A60" s="12"/>
      <c r="B60" s="236"/>
      <c r="C60" s="26"/>
      <c r="D60" s="28"/>
      <c r="E60" s="26"/>
      <c r="F60" s="28"/>
      <c r="G60" s="22"/>
      <c r="H60" s="28"/>
      <c r="I60" s="22"/>
      <c r="J60" s="28"/>
    </row>
    <row r="61" spans="1:10" s="6" customFormat="1" x14ac:dyDescent="0.45">
      <c r="A61" s="12"/>
      <c r="B61" s="236"/>
      <c r="C61" s="26"/>
      <c r="D61" s="28"/>
      <c r="E61" s="26"/>
      <c r="F61" s="28"/>
      <c r="G61" s="22"/>
      <c r="H61" s="28"/>
      <c r="I61" s="22"/>
      <c r="J61" s="28"/>
    </row>
    <row r="62" spans="1:10" s="6" customFormat="1" x14ac:dyDescent="0.45">
      <c r="A62" s="12"/>
      <c r="B62" s="236"/>
      <c r="C62" s="26"/>
      <c r="D62" s="28"/>
      <c r="E62" s="26"/>
      <c r="F62" s="28"/>
      <c r="G62" s="22"/>
      <c r="H62" s="28"/>
      <c r="I62" s="22"/>
      <c r="J62" s="28"/>
    </row>
    <row r="63" spans="1:10" s="6" customFormat="1" x14ac:dyDescent="0.45">
      <c r="A63" s="12"/>
      <c r="B63" s="236"/>
      <c r="C63" s="26"/>
      <c r="D63" s="28"/>
      <c r="E63" s="26"/>
      <c r="F63" s="28"/>
      <c r="G63" s="22"/>
      <c r="H63" s="28"/>
      <c r="I63" s="22"/>
      <c r="J63" s="28"/>
    </row>
    <row r="64" spans="1:10" x14ac:dyDescent="0.45">
      <c r="A64" s="226"/>
      <c r="B64" s="16"/>
      <c r="C64" s="199"/>
      <c r="D64" s="83"/>
      <c r="E64" s="199"/>
      <c r="F64" s="204"/>
      <c r="G64" s="199"/>
      <c r="H64" s="199"/>
      <c r="I64" s="199"/>
      <c r="J64" s="199"/>
    </row>
    <row r="65" spans="1:10" ht="23.25" x14ac:dyDescent="0.5">
      <c r="A65" s="7" t="s">
        <v>35</v>
      </c>
      <c r="B65" s="225"/>
      <c r="C65" s="198"/>
      <c r="D65" s="191"/>
      <c r="E65" s="198"/>
      <c r="F65" s="191"/>
      <c r="G65" s="198"/>
      <c r="H65" s="198"/>
      <c r="I65" s="198"/>
      <c r="J65" s="198"/>
    </row>
    <row r="66" spans="1:10" ht="23.25" x14ac:dyDescent="0.5">
      <c r="A66" s="7" t="s">
        <v>61</v>
      </c>
      <c r="B66" s="16"/>
      <c r="C66" s="199"/>
      <c r="D66" s="192"/>
      <c r="E66" s="199"/>
      <c r="F66" s="192"/>
      <c r="G66" s="199"/>
      <c r="H66" s="199"/>
      <c r="I66" s="199"/>
      <c r="J66" s="199"/>
    </row>
    <row r="67" spans="1:10" x14ac:dyDescent="0.45">
      <c r="A67" s="226"/>
      <c r="B67" s="16"/>
      <c r="C67" s="199"/>
      <c r="D67" s="192"/>
      <c r="E67" s="199"/>
      <c r="F67" s="192"/>
      <c r="G67" s="199"/>
      <c r="H67" s="199"/>
      <c r="I67" s="199"/>
      <c r="J67" s="199"/>
    </row>
    <row r="68" spans="1:10" s="6" customFormat="1" x14ac:dyDescent="0.45">
      <c r="A68" s="9"/>
      <c r="B68" s="227"/>
      <c r="C68" s="227"/>
      <c r="D68" s="287" t="s">
        <v>4</v>
      </c>
      <c r="E68" s="287"/>
      <c r="F68" s="287"/>
      <c r="G68" s="19"/>
      <c r="H68" s="287" t="s">
        <v>54</v>
      </c>
      <c r="I68" s="287"/>
      <c r="J68" s="287"/>
    </row>
    <row r="69" spans="1:10" s="6" customFormat="1" x14ac:dyDescent="0.45">
      <c r="A69" s="9"/>
      <c r="B69" s="227"/>
      <c r="C69" s="188"/>
      <c r="D69" s="241" t="s">
        <v>128</v>
      </c>
      <c r="E69" s="188"/>
      <c r="F69" s="241" t="s">
        <v>113</v>
      </c>
      <c r="G69" s="185"/>
      <c r="H69" s="241" t="s">
        <v>128</v>
      </c>
      <c r="I69" s="188"/>
      <c r="J69" s="241" t="s">
        <v>113</v>
      </c>
    </row>
    <row r="70" spans="1:10" s="6" customFormat="1" ht="23.25" x14ac:dyDescent="0.5">
      <c r="A70" s="8" t="s">
        <v>1</v>
      </c>
      <c r="B70" s="228"/>
      <c r="C70" s="229"/>
      <c r="D70" s="170">
        <v>2564</v>
      </c>
      <c r="E70" s="229"/>
      <c r="F70" s="170">
        <v>2564</v>
      </c>
      <c r="G70" s="229"/>
      <c r="H70" s="170">
        <v>2564</v>
      </c>
      <c r="I70" s="229"/>
      <c r="J70" s="170">
        <v>2564</v>
      </c>
    </row>
    <row r="71" spans="1:10" s="6" customFormat="1" ht="23.25" x14ac:dyDescent="0.5">
      <c r="A71" s="8"/>
      <c r="B71" s="228"/>
      <c r="C71" s="229"/>
      <c r="D71" s="170" t="s">
        <v>129</v>
      </c>
      <c r="E71" s="229"/>
      <c r="F71" s="170"/>
      <c r="G71" s="229"/>
      <c r="H71" s="170" t="s">
        <v>129</v>
      </c>
      <c r="I71" s="229"/>
      <c r="J71" s="170"/>
    </row>
    <row r="72" spans="1:10" s="6" customFormat="1" x14ac:dyDescent="0.45">
      <c r="A72" s="15"/>
      <c r="B72" s="228"/>
      <c r="C72" s="228"/>
      <c r="D72" s="288" t="s">
        <v>120</v>
      </c>
      <c r="E72" s="288"/>
      <c r="F72" s="288"/>
      <c r="G72" s="288"/>
      <c r="H72" s="288"/>
      <c r="I72" s="288"/>
      <c r="J72" s="288"/>
    </row>
    <row r="73" spans="1:10" s="6" customFormat="1" x14ac:dyDescent="0.45">
      <c r="A73" s="20" t="s">
        <v>3</v>
      </c>
      <c r="B73" s="208"/>
      <c r="C73" s="231"/>
      <c r="D73" s="166"/>
      <c r="E73" s="231"/>
      <c r="F73" s="166"/>
      <c r="G73" s="231"/>
      <c r="H73" s="202"/>
      <c r="I73" s="231"/>
      <c r="J73" s="202"/>
    </row>
    <row r="74" spans="1:10" s="6" customFormat="1" x14ac:dyDescent="0.45">
      <c r="A74" s="37" t="s">
        <v>6</v>
      </c>
      <c r="B74" s="208"/>
      <c r="C74" s="231"/>
      <c r="D74" s="166"/>
      <c r="E74" s="231"/>
      <c r="F74" s="166"/>
      <c r="G74" s="231"/>
      <c r="H74" s="202"/>
      <c r="I74" s="231"/>
      <c r="J74" s="202"/>
    </row>
    <row r="75" spans="1:10" s="6" customFormat="1" x14ac:dyDescent="0.45">
      <c r="A75" s="37" t="s">
        <v>40</v>
      </c>
      <c r="B75" s="208"/>
      <c r="C75" s="231"/>
      <c r="D75" s="166"/>
      <c r="E75" s="231"/>
      <c r="F75" s="166"/>
      <c r="G75" s="231"/>
      <c r="H75" s="202"/>
      <c r="I75" s="231"/>
      <c r="J75" s="202"/>
    </row>
    <row r="76" spans="1:10" s="6" customFormat="1" ht="22.5" thickBot="1" x14ac:dyDescent="0.5">
      <c r="A76" s="261" t="s">
        <v>176</v>
      </c>
      <c r="B76" s="208"/>
      <c r="C76" s="146"/>
      <c r="D76" s="194">
        <v>375000</v>
      </c>
      <c r="E76" s="146"/>
      <c r="F76" s="194">
        <v>375000</v>
      </c>
      <c r="G76" s="146"/>
      <c r="H76" s="194">
        <v>375000</v>
      </c>
      <c r="I76" s="146"/>
      <c r="J76" s="194">
        <v>375000</v>
      </c>
    </row>
    <row r="77" spans="1:10" s="6" customFormat="1" ht="22.5" thickTop="1" x14ac:dyDescent="0.45">
      <c r="A77" s="15" t="s">
        <v>42</v>
      </c>
      <c r="B77" s="208"/>
      <c r="C77" s="146"/>
      <c r="D77" s="169"/>
      <c r="E77" s="146"/>
      <c r="F77" s="169"/>
      <c r="G77" s="146"/>
      <c r="H77" s="169"/>
      <c r="I77" s="146"/>
      <c r="J77" s="169"/>
    </row>
    <row r="78" spans="1:10" s="6" customFormat="1" x14ac:dyDescent="0.45">
      <c r="A78" s="261" t="s">
        <v>176</v>
      </c>
      <c r="B78" s="208"/>
      <c r="C78" s="146"/>
      <c r="D78" s="169">
        <v>375000</v>
      </c>
      <c r="E78" s="148"/>
      <c r="F78" s="169">
        <v>375000</v>
      </c>
      <c r="G78" s="148"/>
      <c r="H78" s="169">
        <v>375000</v>
      </c>
      <c r="I78" s="148"/>
      <c r="J78" s="169">
        <v>375000</v>
      </c>
    </row>
    <row r="79" spans="1:10" s="6" customFormat="1" x14ac:dyDescent="0.45">
      <c r="A79" s="49" t="s">
        <v>85</v>
      </c>
      <c r="B79" s="70"/>
      <c r="C79" s="146"/>
      <c r="D79" s="166">
        <v>609402</v>
      </c>
      <c r="E79" s="146"/>
      <c r="F79" s="166">
        <v>609402</v>
      </c>
      <c r="G79" s="146"/>
      <c r="H79" s="166">
        <v>609402</v>
      </c>
      <c r="I79" s="146"/>
      <c r="J79" s="166">
        <v>609402</v>
      </c>
    </row>
    <row r="80" spans="1:10" s="6" customFormat="1" x14ac:dyDescent="0.45">
      <c r="A80" s="15" t="s">
        <v>7</v>
      </c>
      <c r="B80" s="208"/>
      <c r="C80" s="146"/>
      <c r="D80" s="163"/>
      <c r="E80" s="146"/>
      <c r="F80" s="163"/>
      <c r="G80" s="146"/>
      <c r="H80" s="163"/>
      <c r="I80" s="146"/>
      <c r="J80" s="163"/>
    </row>
    <row r="81" spans="1:10" s="6" customFormat="1" x14ac:dyDescent="0.45">
      <c r="A81" s="97" t="s">
        <v>155</v>
      </c>
      <c r="B81" s="70"/>
      <c r="C81" s="146"/>
      <c r="D81" s="163">
        <v>37500</v>
      </c>
      <c r="E81" s="146"/>
      <c r="F81" s="163">
        <v>37500</v>
      </c>
      <c r="G81" s="146"/>
      <c r="H81" s="163">
        <v>37500</v>
      </c>
      <c r="I81" s="146"/>
      <c r="J81" s="163">
        <v>37500</v>
      </c>
    </row>
    <row r="82" spans="1:10" s="6" customFormat="1" x14ac:dyDescent="0.45">
      <c r="A82" s="15" t="s">
        <v>41</v>
      </c>
      <c r="B82" s="208"/>
      <c r="C82" s="146"/>
      <c r="D82" s="163">
        <v>6204967</v>
      </c>
      <c r="E82" s="146"/>
      <c r="F82" s="163">
        <v>5816676</v>
      </c>
      <c r="G82" s="146"/>
      <c r="H82" s="163">
        <v>1151921</v>
      </c>
      <c r="I82" s="146"/>
      <c r="J82" s="163">
        <v>1129172</v>
      </c>
    </row>
    <row r="83" spans="1:10" s="6" customFormat="1" x14ac:dyDescent="0.45">
      <c r="A83" s="51" t="s">
        <v>84</v>
      </c>
      <c r="B83" s="208"/>
      <c r="C83" s="146"/>
      <c r="D83" s="163">
        <v>293042</v>
      </c>
      <c r="E83" s="146"/>
      <c r="F83" s="163">
        <v>293726</v>
      </c>
      <c r="G83" s="237"/>
      <c r="H83" s="247" t="s">
        <v>76</v>
      </c>
      <c r="I83" s="233"/>
      <c r="J83" s="247" t="s">
        <v>76</v>
      </c>
    </row>
    <row r="84" spans="1:10" s="6" customFormat="1" x14ac:dyDescent="0.45">
      <c r="A84" s="12" t="s">
        <v>101</v>
      </c>
      <c r="B84" s="208"/>
      <c r="C84" s="28"/>
      <c r="D84" s="29">
        <v>7519911</v>
      </c>
      <c r="E84" s="28"/>
      <c r="F84" s="29">
        <v>7132304</v>
      </c>
      <c r="G84" s="28"/>
      <c r="H84" s="29">
        <v>2173823</v>
      </c>
      <c r="I84" s="28"/>
      <c r="J84" s="29">
        <v>2151074</v>
      </c>
    </row>
    <row r="85" spans="1:10" s="113" customFormat="1" x14ac:dyDescent="0.45">
      <c r="A85" s="97" t="s">
        <v>102</v>
      </c>
      <c r="B85" s="70"/>
      <c r="C85" s="169"/>
      <c r="D85" s="169">
        <v>-555</v>
      </c>
      <c r="E85" s="169"/>
      <c r="F85" s="169">
        <v>-401</v>
      </c>
      <c r="G85" s="169"/>
      <c r="H85" s="188" t="s">
        <v>76</v>
      </c>
      <c r="I85" s="197"/>
      <c r="J85" s="197" t="s">
        <v>76</v>
      </c>
    </row>
    <row r="86" spans="1:10" s="6" customFormat="1" x14ac:dyDescent="0.45">
      <c r="A86" s="12" t="s">
        <v>22</v>
      </c>
      <c r="B86" s="208"/>
      <c r="C86" s="28"/>
      <c r="D86" s="21">
        <v>7519356</v>
      </c>
      <c r="E86" s="28"/>
      <c r="F86" s="21">
        <v>7131903</v>
      </c>
      <c r="G86" s="28"/>
      <c r="H86" s="21">
        <v>2173823</v>
      </c>
      <c r="I86" s="28"/>
      <c r="J86" s="21">
        <v>2151074</v>
      </c>
    </row>
    <row r="87" spans="1:10" x14ac:dyDescent="0.45">
      <c r="A87" s="226"/>
      <c r="B87" s="16"/>
      <c r="C87" s="199"/>
      <c r="D87" s="192"/>
      <c r="E87" s="199"/>
      <c r="F87" s="192"/>
      <c r="G87" s="199"/>
      <c r="H87" s="192"/>
      <c r="I87" s="199"/>
      <c r="J87" s="192"/>
    </row>
    <row r="88" spans="1:10" s="6" customFormat="1" ht="22.5" thickBot="1" x14ac:dyDescent="0.5">
      <c r="A88" s="12" t="s">
        <v>23</v>
      </c>
      <c r="B88" s="208"/>
      <c r="C88" s="23"/>
      <c r="D88" s="30">
        <v>9649545</v>
      </c>
      <c r="E88" s="23"/>
      <c r="F88" s="30">
        <v>9109140</v>
      </c>
      <c r="G88" s="24"/>
      <c r="H88" s="30">
        <v>4207918</v>
      </c>
      <c r="I88" s="24"/>
      <c r="J88" s="30">
        <v>3665920</v>
      </c>
    </row>
    <row r="89" spans="1:10" s="6" customFormat="1" ht="22.5" thickTop="1" x14ac:dyDescent="0.45">
      <c r="A89" s="238"/>
      <c r="B89" s="16"/>
      <c r="C89" s="76"/>
      <c r="D89" s="192"/>
      <c r="E89" s="76"/>
      <c r="F89" s="192"/>
      <c r="G89" s="76"/>
      <c r="H89" s="192"/>
      <c r="I89" s="76">
        <v>0</v>
      </c>
      <c r="J89" s="2"/>
    </row>
  </sheetData>
  <customSheetViews>
    <customSheetView guid="{05641D23-610C-41DF-A02D-FF74274802F9}" scale="95" showPageBreaks="1" showGridLines="0" printArea="1" view="pageBreakPreview">
      <selection activeCell="K7" sqref="K7"/>
      <rowBreaks count="6" manualBreakCount="6">
        <brk id="28" max="16383" man="1"/>
        <brk id="68" max="16383" man="1"/>
        <brk id="91" max="8" man="1"/>
        <brk id="122" max="8" man="1"/>
        <brk id="186" max="16383" man="1"/>
        <brk id="226" max="16383" man="1"/>
      </rowBreaks>
      <pageMargins left="0.8" right="0.8" top="0.48" bottom="0.5" header="0.5" footer="0.5"/>
      <pageSetup paperSize="9" scale="84" firstPageNumber="3" orientation="portrait" useFirstPageNumber="1" r:id="rId1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5" showPageBreaks="1" showGridLines="0" printArea="1" view="pageBreakPreview" topLeftCell="A97">
      <selection activeCell="B158" sqref="B158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4" firstPageNumber="3" orientation="portrait" useFirstPageNumber="1" r:id="rId2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115" showPageBreaks="1" showGridLines="0" printArea="1" hiddenRows="1" view="pageBreakPreview">
      <selection activeCell="L7" sqref="L7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3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80" showPageBreaks="1" showGridLines="0" printArea="1" hiddenRows="1">
      <selection activeCell="B12" sqref="B12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4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70" showPageBreaks="1" showGridLines="0" printArea="1" hiddenRows="1" view="pageBreakPreview" topLeftCell="A129">
      <selection activeCell="I134" sqref="I134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5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95" showPageBreaks="1" showGridLines="0" printArea="1" hiddenRows="1" view="pageBreakPreview" topLeftCell="A117">
      <selection activeCell="B118" sqref="B118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6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95" showPageBreaks="1" showGridLines="0" printArea="1" hiddenRows="1" view="pageBreakPreview">
      <selection activeCell="C150" sqref="C150"/>
      <rowBreaks count="6" manualBreakCount="6">
        <brk id="29" max="16383" man="1"/>
        <brk id="69" max="16383" man="1"/>
        <brk id="92" max="16383" man="1"/>
        <brk id="123" max="16383" man="1"/>
        <brk id="184" max="16383" man="1"/>
        <brk id="224" max="16383" man="1"/>
      </rowBreaks>
      <pageMargins left="0.8" right="0.8" top="0.48" bottom="0.5" header="0.5" footer="0.5"/>
      <pageSetup paperSize="9" scale="83" firstPageNumber="3" orientation="portrait" useFirstPageNumber="1" r:id="rId7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115AFF6-FA18-47EE-B2E5-9BE660685995}" scale="95" showPageBreaks="1" showGridLines="0" printArea="1" view="pageBreakPreview" topLeftCell="A130">
      <selection activeCell="A140" sqref="A140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2" firstPageNumber="3" orientation="portrait" useFirstPageNumber="1" r:id="rId8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9">
    <mergeCell ref="D4:F4"/>
    <mergeCell ref="H4:J4"/>
    <mergeCell ref="D68:F68"/>
    <mergeCell ref="H68:J68"/>
    <mergeCell ref="D72:J72"/>
    <mergeCell ref="D8:J8"/>
    <mergeCell ref="D33:F33"/>
    <mergeCell ref="H33:J33"/>
    <mergeCell ref="D37:J37"/>
  </mergeCells>
  <phoneticPr fontId="0" type="noConversion"/>
  <pageMargins left="0.7" right="0.7" top="0.48" bottom="0.5" header="0.5" footer="0.5"/>
  <pageSetup paperSize="9" scale="95" firstPageNumber="3" orientation="portrait" useFirstPageNumber="1" r:id="rId9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50" transitionEvaluation="1" transitionEntry="1"/>
  <dimension ref="A1:P57"/>
  <sheetViews>
    <sheetView showGridLines="0" view="pageBreakPreview" topLeftCell="A50" zoomScale="90" zoomScaleNormal="80" zoomScaleSheetLayoutView="90" workbookViewId="0">
      <selection activeCell="A58" sqref="A58:XFD1048576"/>
    </sheetView>
  </sheetViews>
  <sheetFormatPr defaultColWidth="9.85546875" defaultRowHeight="21.75" x14ac:dyDescent="0.45"/>
  <cols>
    <col min="1" max="1" width="38.42578125" customWidth="1"/>
    <col min="2" max="2" width="7.7109375" customWidth="1"/>
    <col min="3" max="3" width="1.140625" customWidth="1"/>
    <col min="4" max="4" width="12.140625" customWidth="1"/>
    <col min="5" max="5" width="0.85546875" customWidth="1"/>
    <col min="6" max="6" width="12.5703125" customWidth="1"/>
    <col min="7" max="7" width="0.85546875" customWidth="1"/>
    <col min="8" max="8" width="12.140625" customWidth="1"/>
    <col min="9" max="9" width="1.140625" customWidth="1"/>
    <col min="10" max="10" width="13" bestFit="1" customWidth="1"/>
  </cols>
  <sheetData>
    <row r="1" spans="1:10" ht="23.25" x14ac:dyDescent="0.5">
      <c r="A1" s="7" t="s">
        <v>35</v>
      </c>
      <c r="B1" s="177"/>
      <c r="C1" s="239"/>
      <c r="D1" s="191"/>
      <c r="E1" s="239"/>
      <c r="F1" s="239"/>
      <c r="G1" s="239"/>
      <c r="H1" s="105"/>
      <c r="I1" s="105"/>
      <c r="J1" s="105"/>
    </row>
    <row r="2" spans="1:10" ht="23.25" x14ac:dyDescent="0.5">
      <c r="A2" s="8" t="s">
        <v>126</v>
      </c>
      <c r="B2" s="178"/>
      <c r="C2" s="205"/>
      <c r="D2" s="192"/>
      <c r="E2" s="205"/>
      <c r="F2" s="205"/>
      <c r="G2" s="205"/>
      <c r="H2" s="137"/>
      <c r="I2" s="137"/>
      <c r="J2" s="137"/>
    </row>
    <row r="3" spans="1:10" s="6" customFormat="1" x14ac:dyDescent="0.45">
      <c r="A3" s="226"/>
      <c r="B3" s="178"/>
      <c r="C3" s="205"/>
      <c r="D3" s="192"/>
      <c r="E3" s="205"/>
      <c r="F3" s="205"/>
      <c r="G3" s="205"/>
      <c r="H3" s="205"/>
      <c r="I3" s="205"/>
      <c r="J3" s="205"/>
    </row>
    <row r="4" spans="1:10" s="6" customFormat="1" x14ac:dyDescent="0.45">
      <c r="A4" s="14"/>
      <c r="B4" s="179"/>
      <c r="C4" s="179"/>
      <c r="D4" s="287" t="s">
        <v>4</v>
      </c>
      <c r="E4" s="287"/>
      <c r="F4" s="287"/>
      <c r="G4" s="19"/>
      <c r="H4" s="287" t="s">
        <v>54</v>
      </c>
      <c r="I4" s="287"/>
      <c r="J4" s="287"/>
    </row>
    <row r="5" spans="1:10" s="6" customFormat="1" x14ac:dyDescent="0.45">
      <c r="A5" s="14"/>
      <c r="B5" s="179"/>
      <c r="C5" s="179"/>
      <c r="D5" s="289" t="s">
        <v>123</v>
      </c>
      <c r="E5" s="289"/>
      <c r="F5" s="289"/>
      <c r="G5" s="186"/>
      <c r="H5" s="289" t="s">
        <v>123</v>
      </c>
      <c r="I5" s="289"/>
      <c r="J5" s="289"/>
    </row>
    <row r="6" spans="1:10" s="6" customFormat="1" ht="21.75" customHeight="1" x14ac:dyDescent="0.45">
      <c r="A6" s="14"/>
      <c r="B6" s="179"/>
      <c r="C6" s="179"/>
      <c r="D6" s="289" t="s">
        <v>122</v>
      </c>
      <c r="E6" s="289"/>
      <c r="F6" s="289"/>
      <c r="G6" s="186"/>
      <c r="H6" s="289" t="s">
        <v>122</v>
      </c>
      <c r="I6" s="289"/>
      <c r="J6" s="289"/>
    </row>
    <row r="7" spans="1:10" s="6" customFormat="1" ht="21.75" customHeight="1" x14ac:dyDescent="0.45">
      <c r="A7" s="15"/>
      <c r="B7" s="180" t="s">
        <v>14</v>
      </c>
      <c r="C7" s="234"/>
      <c r="D7" s="170">
        <v>2564</v>
      </c>
      <c r="E7" s="234"/>
      <c r="F7" s="170">
        <v>2563</v>
      </c>
      <c r="G7" s="234"/>
      <c r="H7" s="170">
        <v>2564</v>
      </c>
      <c r="I7" s="234"/>
      <c r="J7" s="170">
        <v>2563</v>
      </c>
    </row>
    <row r="8" spans="1:10" s="6" customFormat="1" x14ac:dyDescent="0.45">
      <c r="A8" s="15"/>
      <c r="B8" s="180"/>
      <c r="C8" s="180"/>
      <c r="D8" s="288" t="s">
        <v>120</v>
      </c>
      <c r="E8" s="288"/>
      <c r="F8" s="288"/>
      <c r="G8" s="288"/>
      <c r="H8" s="288"/>
      <c r="I8" s="288"/>
      <c r="J8" s="288"/>
    </row>
    <row r="9" spans="1:10" s="6" customFormat="1" x14ac:dyDescent="0.45">
      <c r="A9" s="27" t="s">
        <v>26</v>
      </c>
      <c r="B9" s="208" t="s">
        <v>200</v>
      </c>
      <c r="C9" s="231"/>
      <c r="D9" s="233"/>
      <c r="E9" s="231"/>
      <c r="F9" s="231"/>
      <c r="G9" s="231"/>
      <c r="H9" s="202"/>
      <c r="I9" s="231"/>
      <c r="J9" s="231"/>
    </row>
    <row r="10" spans="1:10" s="6" customFormat="1" x14ac:dyDescent="0.45">
      <c r="A10" s="97" t="s">
        <v>28</v>
      </c>
      <c r="B10" s="208"/>
      <c r="C10" s="231"/>
      <c r="D10" s="176">
        <v>2917987</v>
      </c>
      <c r="E10" s="231"/>
      <c r="F10" s="176">
        <v>2614508</v>
      </c>
      <c r="G10" s="219"/>
      <c r="H10" s="242">
        <v>748129</v>
      </c>
      <c r="I10" s="219"/>
      <c r="J10" s="242">
        <v>674571</v>
      </c>
    </row>
    <row r="11" spans="1:10" s="6" customFormat="1" x14ac:dyDescent="0.45">
      <c r="A11" s="97" t="s">
        <v>107</v>
      </c>
      <c r="B11" s="208"/>
      <c r="C11" s="231"/>
      <c r="D11" s="176">
        <v>63655</v>
      </c>
      <c r="E11" s="231"/>
      <c r="F11" s="176">
        <v>52245</v>
      </c>
      <c r="G11" s="219"/>
      <c r="H11" s="247" t="s">
        <v>76</v>
      </c>
      <c r="I11" s="248"/>
      <c r="J11" s="247" t="s">
        <v>76</v>
      </c>
    </row>
    <row r="12" spans="1:10" s="6" customFormat="1" x14ac:dyDescent="0.45">
      <c r="A12" s="51" t="s">
        <v>172</v>
      </c>
      <c r="B12" s="181"/>
      <c r="C12" s="231"/>
      <c r="D12" s="176">
        <v>1577</v>
      </c>
      <c r="E12" s="231"/>
      <c r="F12" s="176">
        <v>1753</v>
      </c>
      <c r="G12" s="219"/>
      <c r="H12" s="242">
        <v>1298</v>
      </c>
      <c r="I12" s="219"/>
      <c r="J12" s="242">
        <v>1029</v>
      </c>
    </row>
    <row r="13" spans="1:10" s="6" customFormat="1" x14ac:dyDescent="0.45">
      <c r="A13" s="51" t="s">
        <v>133</v>
      </c>
      <c r="B13" s="181" t="s">
        <v>178</v>
      </c>
      <c r="C13" s="231"/>
      <c r="D13" s="197" t="s">
        <v>76</v>
      </c>
      <c r="E13" s="231"/>
      <c r="F13" s="176">
        <v>2651</v>
      </c>
      <c r="G13" s="219"/>
      <c r="H13" s="247" t="s">
        <v>76</v>
      </c>
      <c r="I13" s="248"/>
      <c r="J13" s="247" t="s">
        <v>76</v>
      </c>
    </row>
    <row r="14" spans="1:10" s="6" customFormat="1" x14ac:dyDescent="0.45">
      <c r="A14" s="187" t="s">
        <v>24</v>
      </c>
      <c r="B14" s="181"/>
      <c r="C14" s="240"/>
      <c r="D14" s="176">
        <v>22682</v>
      </c>
      <c r="E14" s="240"/>
      <c r="F14" s="176">
        <v>13495</v>
      </c>
      <c r="G14" s="220"/>
      <c r="H14" s="242">
        <v>34229</v>
      </c>
      <c r="I14" s="220"/>
      <c r="J14" s="242">
        <v>31202</v>
      </c>
    </row>
    <row r="15" spans="1:10" s="6" customFormat="1" x14ac:dyDescent="0.45">
      <c r="A15" s="12" t="s">
        <v>25</v>
      </c>
      <c r="B15" s="181"/>
      <c r="C15" s="22"/>
      <c r="D15" s="21">
        <v>3005901</v>
      </c>
      <c r="E15" s="22"/>
      <c r="F15" s="21">
        <v>2684652</v>
      </c>
      <c r="G15" s="24"/>
      <c r="H15" s="32">
        <v>783656</v>
      </c>
      <c r="I15" s="24"/>
      <c r="J15" s="32">
        <v>706802</v>
      </c>
    </row>
    <row r="16" spans="1:10" s="6" customFormat="1" ht="12" customHeight="1" x14ac:dyDescent="0.45">
      <c r="A16" s="12"/>
      <c r="B16" s="181"/>
      <c r="C16" s="231"/>
      <c r="D16" s="188"/>
      <c r="E16" s="231"/>
      <c r="F16" s="188"/>
      <c r="G16" s="240"/>
      <c r="H16" s="113"/>
      <c r="I16" s="240"/>
      <c r="J16" s="113"/>
    </row>
    <row r="17" spans="1:10" s="6" customFormat="1" x14ac:dyDescent="0.45">
      <c r="A17" s="31" t="s">
        <v>30</v>
      </c>
      <c r="B17" s="208" t="s">
        <v>154</v>
      </c>
      <c r="C17" s="231"/>
      <c r="D17" s="166"/>
      <c r="E17" s="231"/>
      <c r="F17" s="166"/>
      <c r="G17" s="231"/>
      <c r="H17" s="202"/>
      <c r="I17" s="231"/>
      <c r="J17" s="202"/>
    </row>
    <row r="18" spans="1:10" s="6" customFormat="1" x14ac:dyDescent="0.45">
      <c r="A18" s="97" t="s">
        <v>29</v>
      </c>
      <c r="B18" s="181"/>
      <c r="C18" s="231"/>
      <c r="D18" s="166">
        <v>1908979</v>
      </c>
      <c r="E18" s="231"/>
      <c r="F18" s="166">
        <v>1752490</v>
      </c>
      <c r="G18" s="146"/>
      <c r="H18" s="242">
        <v>475158</v>
      </c>
      <c r="I18" s="146"/>
      <c r="J18" s="242">
        <v>414098</v>
      </c>
    </row>
    <row r="19" spans="1:10" s="6" customFormat="1" x14ac:dyDescent="0.45">
      <c r="A19" s="97" t="s">
        <v>108</v>
      </c>
      <c r="B19" s="181"/>
      <c r="C19" s="231"/>
      <c r="D19" s="166">
        <v>40642</v>
      </c>
      <c r="E19" s="231"/>
      <c r="F19" s="166">
        <v>31716</v>
      </c>
      <c r="G19" s="146"/>
      <c r="H19" s="247" t="s">
        <v>76</v>
      </c>
      <c r="I19" s="237"/>
      <c r="J19" s="247" t="s">
        <v>76</v>
      </c>
    </row>
    <row r="20" spans="1:10" s="6" customFormat="1" x14ac:dyDescent="0.45">
      <c r="A20" s="187" t="s">
        <v>152</v>
      </c>
      <c r="B20" s="181"/>
      <c r="C20" s="240"/>
      <c r="D20" s="166">
        <v>227928</v>
      </c>
      <c r="E20" s="240">
        <v>344326</v>
      </c>
      <c r="F20" s="166">
        <v>254470</v>
      </c>
      <c r="G20" s="148"/>
      <c r="H20" s="242">
        <v>97921</v>
      </c>
      <c r="I20" s="148"/>
      <c r="J20" s="242">
        <v>90365</v>
      </c>
    </row>
    <row r="21" spans="1:10" s="6" customFormat="1" x14ac:dyDescent="0.45">
      <c r="A21" s="187" t="s">
        <v>57</v>
      </c>
      <c r="B21" s="181"/>
      <c r="C21" s="240"/>
      <c r="D21" s="166">
        <v>381921</v>
      </c>
      <c r="E21" s="240"/>
      <c r="F21" s="166">
        <v>419781</v>
      </c>
      <c r="G21" s="148"/>
      <c r="H21" s="242">
        <v>175376</v>
      </c>
      <c r="I21" s="148"/>
      <c r="J21" s="242">
        <v>209685</v>
      </c>
    </row>
    <row r="22" spans="1:10" s="6" customFormat="1" x14ac:dyDescent="0.45">
      <c r="A22" s="12" t="s">
        <v>31</v>
      </c>
      <c r="B22" s="181"/>
      <c r="C22" s="22"/>
      <c r="D22" s="21">
        <v>2559470</v>
      </c>
      <c r="E22" s="22"/>
      <c r="F22" s="21">
        <v>2458457</v>
      </c>
      <c r="G22" s="22"/>
      <c r="H22" s="21">
        <v>748455</v>
      </c>
      <c r="I22" s="22"/>
      <c r="J22" s="21">
        <v>714148</v>
      </c>
    </row>
    <row r="23" spans="1:10" s="6" customFormat="1" ht="12" customHeight="1" x14ac:dyDescent="0.45">
      <c r="A23" s="12"/>
      <c r="B23" s="181"/>
      <c r="C23" s="231"/>
      <c r="D23" s="188"/>
      <c r="E23" s="231"/>
      <c r="F23" s="188"/>
      <c r="G23" s="240"/>
      <c r="H23" s="113"/>
      <c r="I23" s="240"/>
      <c r="J23" s="113"/>
    </row>
    <row r="24" spans="1:10" s="6" customFormat="1" x14ac:dyDescent="0.45">
      <c r="A24" s="12" t="s">
        <v>188</v>
      </c>
      <c r="B24" s="181"/>
      <c r="C24" s="231"/>
      <c r="D24" s="34">
        <v>446431</v>
      </c>
      <c r="E24" s="22"/>
      <c r="F24" s="34">
        <v>226195</v>
      </c>
      <c r="G24" s="26"/>
      <c r="H24" s="24">
        <v>35201</v>
      </c>
      <c r="I24" s="26"/>
      <c r="J24" s="24">
        <v>-7346</v>
      </c>
    </row>
    <row r="25" spans="1:10" s="6" customFormat="1" x14ac:dyDescent="0.45">
      <c r="A25" s="97" t="s">
        <v>58</v>
      </c>
      <c r="B25" s="181"/>
      <c r="C25" s="231"/>
      <c r="D25" s="195">
        <v>-3777</v>
      </c>
      <c r="E25" s="231"/>
      <c r="F25" s="195">
        <v>-2423</v>
      </c>
      <c r="G25" s="240"/>
      <c r="H25" s="264">
        <v>-7287</v>
      </c>
      <c r="I25" s="240"/>
      <c r="J25" s="264">
        <v>-1436</v>
      </c>
    </row>
    <row r="26" spans="1:10" s="6" customFormat="1" x14ac:dyDescent="0.45">
      <c r="A26" s="12" t="s">
        <v>179</v>
      </c>
      <c r="B26" s="181"/>
      <c r="C26" s="22"/>
      <c r="D26" s="34">
        <v>442654</v>
      </c>
      <c r="E26" s="22"/>
      <c r="F26" s="34">
        <v>223772</v>
      </c>
      <c r="G26" s="24"/>
      <c r="H26" s="34">
        <v>27914</v>
      </c>
      <c r="I26" s="24"/>
      <c r="J26" s="34">
        <v>-8782</v>
      </c>
    </row>
    <row r="27" spans="1:10" s="6" customFormat="1" x14ac:dyDescent="0.45">
      <c r="A27" s="51" t="s">
        <v>180</v>
      </c>
      <c r="B27" s="181" t="s">
        <v>177</v>
      </c>
      <c r="C27" s="231"/>
      <c r="D27" s="195">
        <v>-53917</v>
      </c>
      <c r="E27" s="231"/>
      <c r="F27" s="195">
        <v>827</v>
      </c>
      <c r="G27" s="146"/>
      <c r="H27" s="172">
        <v>-5165</v>
      </c>
      <c r="I27" s="146"/>
      <c r="J27" s="172">
        <v>2508</v>
      </c>
    </row>
    <row r="28" spans="1:10" s="6" customFormat="1" ht="22.5" thickBot="1" x14ac:dyDescent="0.5">
      <c r="A28" s="12" t="s">
        <v>181</v>
      </c>
      <c r="B28" s="181"/>
      <c r="C28" s="22"/>
      <c r="D28" s="30">
        <v>388737</v>
      </c>
      <c r="E28" s="22"/>
      <c r="F28" s="30">
        <v>224599</v>
      </c>
      <c r="G28" s="23"/>
      <c r="H28" s="33">
        <v>22749</v>
      </c>
      <c r="I28" s="23"/>
      <c r="J28" s="33">
        <v>-6274</v>
      </c>
    </row>
    <row r="29" spans="1:10" s="6" customFormat="1" ht="12" customHeight="1" thickTop="1" x14ac:dyDescent="0.45">
      <c r="A29" s="12"/>
      <c r="B29" s="181"/>
      <c r="C29" s="231"/>
      <c r="D29" s="188"/>
      <c r="E29" s="231"/>
      <c r="F29" s="188"/>
      <c r="G29" s="240"/>
      <c r="H29" s="113"/>
      <c r="I29" s="240"/>
    </row>
    <row r="30" spans="1:10" s="6" customFormat="1" ht="23.25" x14ac:dyDescent="0.5">
      <c r="A30" s="7" t="s">
        <v>35</v>
      </c>
      <c r="B30" s="177"/>
      <c r="C30" s="239"/>
      <c r="D30" s="191"/>
      <c r="E30" s="239"/>
      <c r="F30" s="239"/>
      <c r="G30" s="239"/>
      <c r="H30" s="105"/>
      <c r="I30" s="105"/>
      <c r="J30" s="105"/>
    </row>
    <row r="31" spans="1:10" s="6" customFormat="1" ht="23.25" x14ac:dyDescent="0.5">
      <c r="A31" s="8" t="s">
        <v>126</v>
      </c>
      <c r="B31" s="178"/>
      <c r="C31" s="205"/>
      <c r="D31" s="192"/>
      <c r="E31" s="205"/>
      <c r="F31" s="205"/>
      <c r="G31" s="205"/>
      <c r="H31" s="137"/>
      <c r="I31" s="137"/>
      <c r="J31" s="137"/>
    </row>
    <row r="32" spans="1:10" s="6" customFormat="1" ht="23.25" x14ac:dyDescent="0.5">
      <c r="A32" s="8"/>
      <c r="B32" s="178"/>
      <c r="C32" s="205"/>
      <c r="D32" s="192"/>
      <c r="E32" s="205"/>
      <c r="F32" s="205"/>
      <c r="G32" s="205"/>
      <c r="H32" s="137"/>
      <c r="I32" s="137"/>
      <c r="J32" s="137"/>
    </row>
    <row r="33" spans="1:10" s="6" customFormat="1" x14ac:dyDescent="0.45">
      <c r="A33" s="15"/>
      <c r="B33" s="180"/>
      <c r="C33" s="180"/>
      <c r="D33" s="287" t="s">
        <v>4</v>
      </c>
      <c r="E33" s="287"/>
      <c r="F33" s="287"/>
      <c r="G33" s="19"/>
      <c r="H33" s="287" t="s">
        <v>54</v>
      </c>
      <c r="I33" s="287"/>
      <c r="J33" s="287"/>
    </row>
    <row r="34" spans="1:10" s="6" customFormat="1" x14ac:dyDescent="0.45">
      <c r="A34" s="15"/>
      <c r="B34" s="180"/>
      <c r="C34" s="180"/>
      <c r="D34" s="289" t="s">
        <v>123</v>
      </c>
      <c r="E34" s="289"/>
      <c r="F34" s="289"/>
      <c r="G34" s="186"/>
      <c r="H34" s="289" t="s">
        <v>123</v>
      </c>
      <c r="I34" s="289"/>
      <c r="J34" s="289"/>
    </row>
    <row r="35" spans="1:10" s="6" customFormat="1" x14ac:dyDescent="0.45">
      <c r="A35" s="15"/>
      <c r="B35" s="180"/>
      <c r="C35" s="180"/>
      <c r="D35" s="289" t="s">
        <v>122</v>
      </c>
      <c r="E35" s="289"/>
      <c r="F35" s="289"/>
      <c r="G35" s="186"/>
      <c r="H35" s="289" t="s">
        <v>122</v>
      </c>
      <c r="I35" s="289"/>
      <c r="J35" s="289"/>
    </row>
    <row r="36" spans="1:10" s="6" customFormat="1" ht="21.95" customHeight="1" x14ac:dyDescent="0.45">
      <c r="A36" s="15"/>
      <c r="B36" s="180"/>
      <c r="C36" s="234"/>
      <c r="D36" s="170">
        <v>2564</v>
      </c>
      <c r="E36" s="234"/>
      <c r="F36" s="170">
        <v>2563</v>
      </c>
      <c r="G36" s="234"/>
      <c r="H36" s="170">
        <v>2564</v>
      </c>
      <c r="I36" s="234"/>
      <c r="J36" s="170">
        <v>2563</v>
      </c>
    </row>
    <row r="37" spans="1:10" s="6" customFormat="1" ht="21.75" customHeight="1" x14ac:dyDescent="0.45">
      <c r="A37" s="15"/>
      <c r="B37" s="180"/>
      <c r="C37" s="180"/>
      <c r="D37" s="288" t="s">
        <v>120</v>
      </c>
      <c r="E37" s="288"/>
      <c r="F37" s="288"/>
      <c r="G37" s="288"/>
      <c r="H37" s="288"/>
      <c r="I37" s="288"/>
      <c r="J37" s="288"/>
    </row>
    <row r="38" spans="1:10" s="6" customFormat="1" x14ac:dyDescent="0.45">
      <c r="A38" s="12" t="s">
        <v>77</v>
      </c>
      <c r="B38" s="181"/>
      <c r="C38" s="231"/>
      <c r="D38" s="188"/>
      <c r="E38" s="231"/>
      <c r="F38" s="92"/>
      <c r="G38" s="240"/>
      <c r="H38" s="113"/>
      <c r="I38" s="240"/>
    </row>
    <row r="39" spans="1:10" s="6" customFormat="1" x14ac:dyDescent="0.45">
      <c r="A39" s="20" t="s">
        <v>131</v>
      </c>
      <c r="B39" s="181"/>
      <c r="C39" s="231"/>
      <c r="D39" s="188"/>
      <c r="E39" s="231"/>
      <c r="F39" s="188"/>
      <c r="G39" s="240"/>
      <c r="H39" s="113"/>
      <c r="I39" s="240"/>
      <c r="J39" s="113"/>
    </row>
    <row r="40" spans="1:10" s="6" customFormat="1" x14ac:dyDescent="0.45">
      <c r="A40" s="20" t="s">
        <v>132</v>
      </c>
      <c r="B40" s="181"/>
      <c r="C40" s="231"/>
      <c r="D40" s="188"/>
      <c r="E40" s="231"/>
      <c r="F40" s="188"/>
      <c r="G40" s="240"/>
      <c r="H40" s="113"/>
      <c r="I40" s="240"/>
      <c r="J40" s="113"/>
    </row>
    <row r="41" spans="1:10" s="6" customFormat="1" x14ac:dyDescent="0.45">
      <c r="A41" s="51" t="s">
        <v>149</v>
      </c>
      <c r="B41" s="208"/>
      <c r="C41" s="231"/>
      <c r="D41" s="188"/>
      <c r="E41" s="231"/>
      <c r="F41" s="188"/>
      <c r="G41" s="240"/>
      <c r="H41" s="113"/>
      <c r="I41" s="240"/>
      <c r="J41" s="113"/>
    </row>
    <row r="42" spans="1:10" s="6" customFormat="1" x14ac:dyDescent="0.45">
      <c r="A42" s="51" t="s">
        <v>150</v>
      </c>
      <c r="B42" s="208"/>
      <c r="C42" s="231"/>
      <c r="D42" s="195">
        <v>-1284</v>
      </c>
      <c r="E42" s="231"/>
      <c r="F42" s="195">
        <v>747</v>
      </c>
      <c r="G42" s="240"/>
      <c r="H42" s="243" t="s">
        <v>76</v>
      </c>
      <c r="I42" s="38"/>
      <c r="J42" s="243" t="s">
        <v>76</v>
      </c>
    </row>
    <row r="43" spans="1:10" s="6" customFormat="1" x14ac:dyDescent="0.45">
      <c r="A43" s="12" t="s">
        <v>184</v>
      </c>
      <c r="B43" s="208"/>
      <c r="C43" s="139">
        <v>0</v>
      </c>
      <c r="D43" s="209">
        <v>-1284</v>
      </c>
      <c r="E43" s="139">
        <v>0</v>
      </c>
      <c r="F43" s="209">
        <v>747</v>
      </c>
      <c r="G43" s="26"/>
      <c r="H43" s="249" t="s">
        <v>144</v>
      </c>
      <c r="I43" s="52"/>
      <c r="J43" s="249" t="s">
        <v>76</v>
      </c>
    </row>
    <row r="44" spans="1:10" s="6" customFormat="1" ht="22.5" thickBot="1" x14ac:dyDescent="0.5">
      <c r="A44" s="12" t="s">
        <v>185</v>
      </c>
      <c r="B44" s="208"/>
      <c r="C44" s="22"/>
      <c r="D44" s="161">
        <v>387453</v>
      </c>
      <c r="E44" s="22"/>
      <c r="F44" s="161">
        <v>225346</v>
      </c>
      <c r="G44" s="23"/>
      <c r="H44" s="161">
        <v>22749</v>
      </c>
      <c r="I44" s="23"/>
      <c r="J44" s="161">
        <v>-6274</v>
      </c>
    </row>
    <row r="45" spans="1:10" s="6" customFormat="1" ht="22.5" thickTop="1" x14ac:dyDescent="0.45">
      <c r="A45" s="12"/>
      <c r="B45" s="208"/>
      <c r="C45" s="22"/>
      <c r="D45" s="28"/>
      <c r="E45" s="22"/>
      <c r="F45" s="28"/>
      <c r="G45" s="26"/>
      <c r="H45" s="139"/>
      <c r="I45" s="26"/>
      <c r="J45" s="139"/>
    </row>
    <row r="46" spans="1:10" s="6" customFormat="1" x14ac:dyDescent="0.45">
      <c r="A46" s="12" t="s">
        <v>145</v>
      </c>
      <c r="B46" s="180"/>
      <c r="C46" s="170"/>
      <c r="D46" s="189"/>
      <c r="E46" s="170"/>
      <c r="F46" s="189"/>
      <c r="G46" s="170"/>
      <c r="H46" s="170"/>
      <c r="I46" s="170"/>
      <c r="J46" s="170"/>
    </row>
    <row r="47" spans="1:10" s="6" customFormat="1" x14ac:dyDescent="0.45">
      <c r="A47" s="51" t="s">
        <v>103</v>
      </c>
      <c r="B47" s="180"/>
      <c r="C47" s="171"/>
      <c r="D47" s="196">
        <v>388291</v>
      </c>
      <c r="E47" s="171"/>
      <c r="F47" s="196">
        <v>225352</v>
      </c>
      <c r="G47" s="171"/>
      <c r="H47" s="206">
        <v>22749</v>
      </c>
      <c r="I47" s="171"/>
      <c r="J47" s="206">
        <v>-6274</v>
      </c>
    </row>
    <row r="48" spans="1:10" s="6" customFormat="1" x14ac:dyDescent="0.45">
      <c r="A48" s="51" t="s">
        <v>104</v>
      </c>
      <c r="B48" s="180"/>
      <c r="C48" s="173"/>
      <c r="D48" s="196">
        <v>446</v>
      </c>
      <c r="E48" s="173"/>
      <c r="F48" s="196">
        <v>-753</v>
      </c>
      <c r="G48" s="173"/>
      <c r="H48" s="243" t="s">
        <v>76</v>
      </c>
      <c r="I48" s="38"/>
      <c r="J48" s="243" t="s">
        <v>144</v>
      </c>
    </row>
    <row r="49" spans="1:10" s="6" customFormat="1" ht="22.5" thickBot="1" x14ac:dyDescent="0.5">
      <c r="A49" s="12" t="s">
        <v>181</v>
      </c>
      <c r="B49" s="180"/>
      <c r="C49" s="26"/>
      <c r="D49" s="161">
        <v>388737</v>
      </c>
      <c r="E49" s="26"/>
      <c r="F49" s="161">
        <v>224599</v>
      </c>
      <c r="G49" s="23"/>
      <c r="H49" s="174">
        <v>22749</v>
      </c>
      <c r="I49" s="23"/>
      <c r="J49" s="174">
        <v>-6274</v>
      </c>
    </row>
    <row r="50" spans="1:10" s="6" customFormat="1" ht="22.5" thickTop="1" x14ac:dyDescent="0.45">
      <c r="A50" s="12"/>
      <c r="B50" s="180"/>
      <c r="C50" s="36"/>
      <c r="D50" s="28"/>
      <c r="E50" s="36"/>
      <c r="F50" s="28"/>
      <c r="G50" s="36"/>
      <c r="H50" s="42"/>
      <c r="I50" s="175"/>
      <c r="J50" s="42"/>
    </row>
    <row r="51" spans="1:10" s="6" customFormat="1" x14ac:dyDescent="0.45">
      <c r="A51" s="12" t="s">
        <v>146</v>
      </c>
      <c r="B51" s="180"/>
      <c r="C51" s="168"/>
      <c r="D51" s="190"/>
      <c r="E51" s="168"/>
      <c r="F51" s="190"/>
      <c r="G51" s="168"/>
      <c r="H51" s="168"/>
      <c r="I51" s="168"/>
      <c r="J51" s="168"/>
    </row>
    <row r="52" spans="1:10" s="6" customFormat="1" x14ac:dyDescent="0.45">
      <c r="A52" s="51" t="s">
        <v>103</v>
      </c>
      <c r="B52" s="180"/>
      <c r="C52" s="171"/>
      <c r="D52" s="196">
        <v>387607</v>
      </c>
      <c r="E52" s="171"/>
      <c r="F52" s="196">
        <v>225828</v>
      </c>
      <c r="G52" s="171"/>
      <c r="H52" s="206">
        <v>22749</v>
      </c>
      <c r="I52" s="171"/>
      <c r="J52" s="206">
        <v>-6274</v>
      </c>
    </row>
    <row r="53" spans="1:10" s="6" customFormat="1" x14ac:dyDescent="0.45">
      <c r="A53" s="51" t="s">
        <v>104</v>
      </c>
      <c r="B53" s="180"/>
      <c r="C53" s="173"/>
      <c r="D53" s="196">
        <v>-154</v>
      </c>
      <c r="E53" s="173"/>
      <c r="F53" s="196">
        <v>-482</v>
      </c>
      <c r="G53" s="173"/>
      <c r="H53" s="243" t="s">
        <v>76</v>
      </c>
      <c r="I53" s="38"/>
      <c r="J53" s="243" t="s">
        <v>76</v>
      </c>
    </row>
    <row r="54" spans="1:10" s="6" customFormat="1" ht="22.5" thickBot="1" x14ac:dyDescent="0.5">
      <c r="A54" s="12" t="s">
        <v>185</v>
      </c>
      <c r="B54" s="180"/>
      <c r="C54" s="26"/>
      <c r="D54" s="161">
        <v>387453</v>
      </c>
      <c r="E54" s="26"/>
      <c r="F54" s="161">
        <v>225346</v>
      </c>
      <c r="G54" s="23"/>
      <c r="H54" s="174">
        <v>22749</v>
      </c>
      <c r="I54" s="23"/>
      <c r="J54" s="174">
        <v>-6274</v>
      </c>
    </row>
    <row r="55" spans="1:10" s="6" customFormat="1" ht="22.5" thickTop="1" x14ac:dyDescent="0.45">
      <c r="A55" s="12"/>
      <c r="B55" s="180"/>
      <c r="C55" s="36"/>
      <c r="D55" s="28"/>
      <c r="E55" s="36"/>
      <c r="F55" s="28"/>
      <c r="G55" s="36"/>
      <c r="H55" s="42"/>
      <c r="I55" s="175"/>
      <c r="J55" s="42"/>
    </row>
    <row r="56" spans="1:10" s="6" customFormat="1" ht="22.5" thickBot="1" x14ac:dyDescent="0.5">
      <c r="A56" s="221" t="s">
        <v>182</v>
      </c>
      <c r="B56" s="180"/>
      <c r="C56" s="223"/>
      <c r="D56" s="222">
        <v>1.04</v>
      </c>
      <c r="E56" s="223"/>
      <c r="F56" s="222">
        <v>0.6</v>
      </c>
      <c r="G56" s="223"/>
      <c r="H56" s="222">
        <v>0.06</v>
      </c>
      <c r="I56" s="224"/>
      <c r="J56" s="222">
        <v>-0.02</v>
      </c>
    </row>
    <row r="57" spans="1:10" s="6" customFormat="1" ht="22.5" thickTop="1" x14ac:dyDescent="0.45">
      <c r="A57" s="15"/>
      <c r="B57" s="180"/>
      <c r="C57" s="170"/>
      <c r="D57" s="189"/>
      <c r="E57" s="170"/>
      <c r="F57" s="189"/>
      <c r="G57" s="170"/>
      <c r="H57" s="170"/>
      <c r="I57" s="170"/>
      <c r="J57" s="170"/>
    </row>
  </sheetData>
  <mergeCells count="14">
    <mergeCell ref="D4:F4"/>
    <mergeCell ref="H4:J4"/>
    <mergeCell ref="D5:F5"/>
    <mergeCell ref="H5:J5"/>
    <mergeCell ref="D35:F35"/>
    <mergeCell ref="H35:J35"/>
    <mergeCell ref="D37:J37"/>
    <mergeCell ref="D6:F6"/>
    <mergeCell ref="H6:J6"/>
    <mergeCell ref="D8:J8"/>
    <mergeCell ref="D33:F33"/>
    <mergeCell ref="H33:J33"/>
    <mergeCell ref="D34:F34"/>
    <mergeCell ref="H34:J34"/>
  </mergeCells>
  <pageMargins left="0.7" right="0.7" top="0.48" bottom="0.5" header="0.5" footer="0.5"/>
  <pageSetup paperSize="9" scale="99" firstPageNumber="6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showGridLines="0" view="pageBreakPreview" zoomScale="90" zoomScaleNormal="90" zoomScaleSheetLayoutView="90" workbookViewId="0">
      <selection activeCell="A10" sqref="A10"/>
    </sheetView>
  </sheetViews>
  <sheetFormatPr defaultColWidth="9.140625" defaultRowHeight="22.5" customHeight="1" x14ac:dyDescent="0.45"/>
  <cols>
    <col min="1" max="1" width="49.42578125" style="49" customWidth="1"/>
    <col min="2" max="2" width="11.5703125" style="49" customWidth="1"/>
    <col min="3" max="3" width="1.140625" style="49" customWidth="1"/>
    <col min="4" max="4" width="12.140625" style="49" customWidth="1"/>
    <col min="5" max="5" width="1.140625" style="49" customWidth="1"/>
    <col min="6" max="6" width="11.5703125" style="49" customWidth="1"/>
    <col min="7" max="7" width="1.140625" style="49" customWidth="1"/>
    <col min="8" max="8" width="12.28515625" style="49" customWidth="1"/>
    <col min="9" max="9" width="1.140625" style="49" customWidth="1"/>
    <col min="10" max="10" width="11.5703125" style="49" customWidth="1"/>
    <col min="11" max="11" width="1.140625" style="49" customWidth="1"/>
    <col min="12" max="12" width="11.5703125" style="49" customWidth="1"/>
    <col min="13" max="13" width="1.140625" style="49" customWidth="1"/>
    <col min="14" max="14" width="14.85546875" style="49" customWidth="1"/>
    <col min="15" max="15" width="1.140625" style="49" customWidth="1"/>
    <col min="16" max="16" width="12.140625" style="49" customWidth="1"/>
    <col min="17" max="17" width="1.140625" style="49" customWidth="1"/>
    <col min="18" max="18" width="14" style="49" customWidth="1"/>
    <col min="19" max="19" width="1.140625" style="71" customWidth="1"/>
    <col min="20" max="20" width="11.5703125" style="49" customWidth="1"/>
    <col min="21" max="16384" width="9.140625" style="49"/>
  </cols>
  <sheetData>
    <row r="1" spans="1:20" ht="22.5" customHeight="1" x14ac:dyDescent="0.5">
      <c r="A1" s="7" t="s">
        <v>35</v>
      </c>
      <c r="B1" s="16"/>
      <c r="C1" s="2"/>
      <c r="D1" s="43"/>
      <c r="E1" s="43"/>
      <c r="F1" s="43"/>
      <c r="G1" s="43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212"/>
      <c r="T1" s="213"/>
    </row>
    <row r="2" spans="1:20" ht="22.5" customHeight="1" x14ac:dyDescent="0.5">
      <c r="A2" s="79" t="s">
        <v>119</v>
      </c>
      <c r="B2" s="16"/>
      <c r="C2" s="2"/>
      <c r="D2" s="43"/>
      <c r="E2" s="43"/>
      <c r="F2" s="43"/>
      <c r="G2" s="43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214"/>
      <c r="T2" s="137"/>
    </row>
    <row r="3" spans="1:20" ht="22.5" customHeight="1" x14ac:dyDescent="0.45">
      <c r="A3" s="138"/>
    </row>
    <row r="4" spans="1:20" ht="22.5" customHeight="1" x14ac:dyDescent="0.45">
      <c r="A4" s="138"/>
      <c r="B4" s="282" t="s">
        <v>4</v>
      </c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</row>
    <row r="5" spans="1:20" ht="22.5" customHeight="1" x14ac:dyDescent="0.45">
      <c r="A5" s="138"/>
      <c r="B5" s="85"/>
      <c r="C5" s="6"/>
      <c r="D5" s="38"/>
      <c r="E5" s="38"/>
      <c r="F5" s="285" t="s">
        <v>7</v>
      </c>
      <c r="G5" s="285"/>
      <c r="H5" s="285"/>
      <c r="I5" s="85"/>
      <c r="J5" s="290" t="s">
        <v>84</v>
      </c>
      <c r="K5" s="290"/>
      <c r="L5" s="290"/>
      <c r="M5" s="290"/>
      <c r="N5" s="290"/>
      <c r="O5" s="85"/>
      <c r="P5" s="64"/>
      <c r="Q5" s="85"/>
      <c r="R5" s="64"/>
      <c r="S5" s="38"/>
      <c r="T5" s="6"/>
    </row>
    <row r="6" spans="1:20" ht="22.5" customHeight="1" x14ac:dyDescent="0.45">
      <c r="A6" s="138"/>
      <c r="B6" s="85" t="s">
        <v>6</v>
      </c>
      <c r="C6" s="6"/>
      <c r="D6" s="38"/>
      <c r="E6" s="38"/>
      <c r="F6" s="85"/>
      <c r="G6" s="85"/>
      <c r="H6" s="85"/>
      <c r="I6" s="85"/>
      <c r="J6" s="64" t="s">
        <v>191</v>
      </c>
      <c r="K6" s="85"/>
      <c r="L6" s="56" t="s">
        <v>191</v>
      </c>
      <c r="M6" s="85"/>
      <c r="N6" s="85" t="s">
        <v>106</v>
      </c>
      <c r="O6" s="85"/>
      <c r="P6" s="64" t="s">
        <v>98</v>
      </c>
      <c r="Q6" s="85"/>
      <c r="R6" s="64" t="s">
        <v>105</v>
      </c>
      <c r="S6" s="38"/>
      <c r="T6" s="6"/>
    </row>
    <row r="7" spans="1:20" ht="22.5" customHeight="1" x14ac:dyDescent="0.45">
      <c r="A7" s="73"/>
      <c r="B7" s="85" t="s">
        <v>50</v>
      </c>
      <c r="C7" s="87"/>
      <c r="D7" s="85" t="s">
        <v>93</v>
      </c>
      <c r="E7" s="87"/>
      <c r="F7" s="56" t="s">
        <v>80</v>
      </c>
      <c r="G7" s="6"/>
      <c r="H7" s="92" t="s">
        <v>97</v>
      </c>
      <c r="I7" s="6"/>
      <c r="J7" s="64" t="s">
        <v>134</v>
      </c>
      <c r="K7" s="6"/>
      <c r="L7" s="64" t="s">
        <v>192</v>
      </c>
      <c r="M7" s="64"/>
      <c r="N7" s="64" t="s">
        <v>135</v>
      </c>
      <c r="O7" s="64"/>
      <c r="P7" s="64" t="s">
        <v>100</v>
      </c>
      <c r="Q7" s="64"/>
      <c r="R7" s="56" t="s">
        <v>109</v>
      </c>
      <c r="S7" s="87"/>
      <c r="T7" s="167" t="s">
        <v>98</v>
      </c>
    </row>
    <row r="8" spans="1:20" ht="22.5" customHeight="1" x14ac:dyDescent="0.45">
      <c r="A8" s="73"/>
      <c r="B8" s="85" t="s">
        <v>51</v>
      </c>
      <c r="C8" s="87"/>
      <c r="D8" s="56" t="s">
        <v>94</v>
      </c>
      <c r="E8" s="87"/>
      <c r="F8" s="85" t="s">
        <v>52</v>
      </c>
      <c r="G8" s="85"/>
      <c r="H8" s="56" t="s">
        <v>99</v>
      </c>
      <c r="I8" s="85"/>
      <c r="J8" s="64" t="s">
        <v>91</v>
      </c>
      <c r="K8" s="85"/>
      <c r="L8" s="56" t="s">
        <v>193</v>
      </c>
      <c r="M8" s="56"/>
      <c r="N8" s="56" t="s">
        <v>100</v>
      </c>
      <c r="O8" s="56"/>
      <c r="P8" s="56" t="s">
        <v>130</v>
      </c>
      <c r="Q8" s="56"/>
      <c r="R8" s="64" t="s">
        <v>110</v>
      </c>
      <c r="S8" s="85"/>
      <c r="T8" s="56" t="s">
        <v>100</v>
      </c>
    </row>
    <row r="9" spans="1:20" ht="22.5" customHeight="1" x14ac:dyDescent="0.45">
      <c r="A9" s="73"/>
      <c r="B9" s="291" t="s">
        <v>120</v>
      </c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</row>
    <row r="10" spans="1:20" ht="22.5" customHeight="1" x14ac:dyDescent="0.45">
      <c r="A10" s="58" t="s">
        <v>166</v>
      </c>
    </row>
    <row r="11" spans="1:20" ht="22.5" customHeight="1" x14ac:dyDescent="0.45">
      <c r="A11" s="58" t="s">
        <v>221</v>
      </c>
      <c r="B11" s="77">
        <v>375000</v>
      </c>
      <c r="C11" s="139"/>
      <c r="D11" s="77">
        <v>609402</v>
      </c>
      <c r="E11" s="77"/>
      <c r="F11" s="77">
        <v>37500</v>
      </c>
      <c r="G11" s="77"/>
      <c r="H11" s="77">
        <v>5723182</v>
      </c>
      <c r="I11" s="77"/>
      <c r="J11" s="77">
        <v>-3183</v>
      </c>
      <c r="K11" s="77"/>
      <c r="L11" s="77">
        <v>164735</v>
      </c>
      <c r="M11" s="77"/>
      <c r="N11" s="77">
        <v>161552</v>
      </c>
      <c r="O11" s="23"/>
      <c r="P11" s="77">
        <v>6906636</v>
      </c>
      <c r="Q11" s="23"/>
      <c r="R11" s="77">
        <v>-401</v>
      </c>
      <c r="S11" s="77"/>
      <c r="T11" s="77">
        <v>6906235</v>
      </c>
    </row>
    <row r="12" spans="1:20" ht="22.5" customHeight="1" x14ac:dyDescent="0.45">
      <c r="A12" s="268"/>
      <c r="B12" s="34"/>
      <c r="C12" s="139"/>
      <c r="D12" s="34"/>
      <c r="E12" s="77"/>
      <c r="F12" s="24"/>
      <c r="G12" s="77"/>
      <c r="H12" s="24"/>
      <c r="I12" s="77"/>
      <c r="J12" s="211"/>
      <c r="K12" s="77"/>
      <c r="L12" s="24"/>
      <c r="M12" s="24"/>
      <c r="N12" s="24"/>
      <c r="O12" s="24"/>
      <c r="P12" s="24"/>
      <c r="Q12" s="24"/>
      <c r="R12" s="24"/>
      <c r="S12" s="77"/>
      <c r="T12" s="40"/>
    </row>
    <row r="13" spans="1:20" ht="22.5" customHeight="1" x14ac:dyDescent="0.45">
      <c r="A13" s="58" t="s">
        <v>115</v>
      </c>
      <c r="B13" s="41"/>
      <c r="C13" s="35"/>
      <c r="D13" s="41"/>
      <c r="E13" s="35"/>
      <c r="F13" s="41"/>
      <c r="G13" s="18"/>
      <c r="H13" s="145"/>
      <c r="I13" s="61"/>
      <c r="J13" s="147"/>
      <c r="K13" s="61"/>
      <c r="L13" s="252"/>
      <c r="M13" s="41"/>
      <c r="N13" s="109"/>
      <c r="O13" s="109"/>
      <c r="P13" s="109"/>
      <c r="Q13" s="109"/>
      <c r="R13" s="109"/>
      <c r="S13" s="18"/>
      <c r="T13" s="40"/>
    </row>
    <row r="14" spans="1:20" ht="22.5" customHeight="1" x14ac:dyDescent="0.45">
      <c r="A14" s="51" t="s">
        <v>114</v>
      </c>
      <c r="B14" s="270" t="s">
        <v>76</v>
      </c>
      <c r="C14" s="275"/>
      <c r="D14" s="270" t="s">
        <v>76</v>
      </c>
      <c r="E14" s="275"/>
      <c r="F14" s="270" t="s">
        <v>76</v>
      </c>
      <c r="G14" s="276"/>
      <c r="H14" s="277">
        <v>225352</v>
      </c>
      <c r="I14" s="61"/>
      <c r="J14" s="270" t="s">
        <v>76</v>
      </c>
      <c r="K14" s="68"/>
      <c r="L14" s="270" t="s">
        <v>76</v>
      </c>
      <c r="M14" s="270"/>
      <c r="N14" s="270" t="s">
        <v>76</v>
      </c>
      <c r="O14" s="278"/>
      <c r="P14" s="277">
        <v>225352</v>
      </c>
      <c r="Q14" s="278"/>
      <c r="R14" s="277">
        <v>-753</v>
      </c>
      <c r="S14" s="245"/>
      <c r="T14" s="61">
        <v>224599</v>
      </c>
    </row>
    <row r="15" spans="1:20" ht="22.5" customHeight="1" x14ac:dyDescent="0.45">
      <c r="A15" s="51" t="s">
        <v>183</v>
      </c>
      <c r="B15" s="269" t="s">
        <v>76</v>
      </c>
      <c r="C15" s="275"/>
      <c r="D15" s="269" t="s">
        <v>76</v>
      </c>
      <c r="E15" s="270"/>
      <c r="F15" s="269" t="s">
        <v>76</v>
      </c>
      <c r="G15" s="278"/>
      <c r="H15" s="269" t="s">
        <v>76</v>
      </c>
      <c r="I15" s="61"/>
      <c r="J15" s="279">
        <v>476</v>
      </c>
      <c r="K15" s="61"/>
      <c r="L15" s="269" t="s">
        <v>76</v>
      </c>
      <c r="M15" s="278"/>
      <c r="N15" s="277">
        <v>476</v>
      </c>
      <c r="O15" s="277"/>
      <c r="P15" s="277">
        <v>476</v>
      </c>
      <c r="Q15" s="277"/>
      <c r="R15" s="277">
        <v>271</v>
      </c>
      <c r="S15" s="245"/>
      <c r="T15" s="61">
        <v>747</v>
      </c>
    </row>
    <row r="16" spans="1:20" ht="22.5" customHeight="1" x14ac:dyDescent="0.45">
      <c r="A16" s="58" t="s">
        <v>156</v>
      </c>
      <c r="B16" s="141" t="s">
        <v>76</v>
      </c>
      <c r="C16" s="57"/>
      <c r="D16" s="141" t="s">
        <v>76</v>
      </c>
      <c r="E16" s="57"/>
      <c r="F16" s="141" t="s">
        <v>76</v>
      </c>
      <c r="G16" s="28"/>
      <c r="H16" s="127">
        <v>225352</v>
      </c>
      <c r="I16" s="184"/>
      <c r="J16" s="127">
        <v>476</v>
      </c>
      <c r="K16" s="184"/>
      <c r="L16" s="141" t="s">
        <v>76</v>
      </c>
      <c r="M16" s="246"/>
      <c r="N16" s="127">
        <v>476</v>
      </c>
      <c r="O16" s="28"/>
      <c r="P16" s="127">
        <v>225828</v>
      </c>
      <c r="Q16" s="28"/>
      <c r="R16" s="127">
        <v>-482</v>
      </c>
      <c r="S16" s="246" t="s">
        <v>121</v>
      </c>
      <c r="T16" s="127">
        <v>225346</v>
      </c>
    </row>
    <row r="17" spans="1:20" ht="22.5" customHeight="1" x14ac:dyDescent="0.45">
      <c r="A17" s="58"/>
      <c r="B17" s="57"/>
      <c r="C17" s="57"/>
      <c r="D17" s="57"/>
      <c r="E17" s="57"/>
      <c r="F17" s="75"/>
      <c r="G17" s="28"/>
      <c r="H17" s="75"/>
      <c r="I17" s="184"/>
      <c r="J17" s="75"/>
      <c r="K17" s="184"/>
      <c r="L17" s="57"/>
      <c r="M17" s="57"/>
      <c r="N17" s="75"/>
      <c r="O17" s="23"/>
      <c r="P17" s="75"/>
      <c r="Q17" s="23"/>
      <c r="R17" s="75"/>
      <c r="S17" s="57"/>
      <c r="T17" s="75"/>
    </row>
    <row r="18" spans="1:20" ht="22.5" customHeight="1" thickBot="1" x14ac:dyDescent="0.5">
      <c r="A18" s="58" t="s">
        <v>201</v>
      </c>
      <c r="B18" s="143">
        <v>375000</v>
      </c>
      <c r="C18" s="139"/>
      <c r="D18" s="143">
        <v>609402</v>
      </c>
      <c r="E18" s="77"/>
      <c r="F18" s="143">
        <v>37500</v>
      </c>
      <c r="G18" s="77"/>
      <c r="H18" s="143">
        <v>5948534</v>
      </c>
      <c r="I18" s="77"/>
      <c r="J18" s="143">
        <v>-2707</v>
      </c>
      <c r="K18" s="77"/>
      <c r="L18" s="143">
        <v>164735</v>
      </c>
      <c r="M18" s="77"/>
      <c r="N18" s="143">
        <v>162028</v>
      </c>
      <c r="O18" s="23"/>
      <c r="P18" s="143">
        <v>7132464</v>
      </c>
      <c r="Q18" s="23"/>
      <c r="R18" s="143">
        <v>-883</v>
      </c>
      <c r="S18" s="77"/>
      <c r="T18" s="143">
        <v>7131581</v>
      </c>
    </row>
    <row r="19" spans="1:20" ht="22.5" customHeight="1" thickTop="1" x14ac:dyDescent="0.45"/>
    <row r="20" spans="1:20" ht="22.5" customHeight="1" x14ac:dyDescent="0.5">
      <c r="A20" s="7" t="s">
        <v>35</v>
      </c>
      <c r="B20" s="16"/>
      <c r="C20" s="2"/>
      <c r="D20" s="43"/>
      <c r="E20" s="43"/>
      <c r="F20" s="43"/>
      <c r="G20" s="43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212"/>
      <c r="T20" s="213"/>
    </row>
    <row r="21" spans="1:20" ht="22.5" customHeight="1" x14ac:dyDescent="0.5">
      <c r="A21" s="79" t="s">
        <v>119</v>
      </c>
      <c r="B21" s="16"/>
      <c r="C21" s="2"/>
      <c r="D21" s="43"/>
      <c r="E21" s="43"/>
      <c r="F21" s="43"/>
      <c r="G21" s="43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214"/>
      <c r="T21" s="137"/>
    </row>
    <row r="22" spans="1:20" ht="22.5" customHeight="1" x14ac:dyDescent="0.45">
      <c r="A22" s="138"/>
    </row>
    <row r="23" spans="1:20" ht="22.5" customHeight="1" x14ac:dyDescent="0.45">
      <c r="A23" s="138"/>
      <c r="B23" s="282" t="s">
        <v>4</v>
      </c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</row>
    <row r="24" spans="1:20" ht="22.5" customHeight="1" x14ac:dyDescent="0.45">
      <c r="A24" s="138"/>
      <c r="B24" s="85"/>
      <c r="C24" s="6"/>
      <c r="D24" s="38"/>
      <c r="E24" s="38"/>
      <c r="F24" s="285" t="s">
        <v>7</v>
      </c>
      <c r="G24" s="285"/>
      <c r="H24" s="285"/>
      <c r="I24" s="85"/>
      <c r="J24" s="290" t="s">
        <v>84</v>
      </c>
      <c r="K24" s="285"/>
      <c r="L24" s="285"/>
      <c r="M24" s="285"/>
      <c r="N24" s="285"/>
      <c r="O24" s="85"/>
      <c r="P24" s="64"/>
      <c r="Q24" s="85"/>
      <c r="R24" s="64"/>
      <c r="S24" s="38"/>
      <c r="T24" s="6"/>
    </row>
    <row r="25" spans="1:20" ht="22.5" customHeight="1" x14ac:dyDescent="0.45">
      <c r="A25" s="138"/>
      <c r="B25" s="85" t="s">
        <v>6</v>
      </c>
      <c r="C25" s="6"/>
      <c r="D25" s="38"/>
      <c r="E25" s="38"/>
      <c r="F25" s="85"/>
      <c r="G25" s="85"/>
      <c r="H25" s="85"/>
      <c r="I25" s="85"/>
      <c r="J25" s="64" t="s">
        <v>191</v>
      </c>
      <c r="K25" s="85"/>
      <c r="L25" s="56" t="s">
        <v>191</v>
      </c>
      <c r="M25" s="85"/>
      <c r="N25" s="85" t="s">
        <v>106</v>
      </c>
      <c r="O25" s="85"/>
      <c r="P25" s="64" t="s">
        <v>98</v>
      </c>
      <c r="Q25" s="85"/>
      <c r="R25" s="64" t="s">
        <v>105</v>
      </c>
      <c r="S25" s="38"/>
      <c r="T25" s="6"/>
    </row>
    <row r="26" spans="1:20" ht="22.5" customHeight="1" x14ac:dyDescent="0.45">
      <c r="A26" s="73"/>
      <c r="B26" s="85" t="s">
        <v>50</v>
      </c>
      <c r="C26" s="87"/>
      <c r="D26" s="85" t="s">
        <v>93</v>
      </c>
      <c r="E26" s="87"/>
      <c r="F26" s="56" t="s">
        <v>80</v>
      </c>
      <c r="G26" s="6"/>
      <c r="H26" s="92" t="s">
        <v>97</v>
      </c>
      <c r="I26" s="6"/>
      <c r="J26" s="64" t="s">
        <v>134</v>
      </c>
      <c r="K26" s="6"/>
      <c r="L26" s="64" t="s">
        <v>192</v>
      </c>
      <c r="M26" s="64"/>
      <c r="N26" s="64" t="s">
        <v>135</v>
      </c>
      <c r="O26" s="64"/>
      <c r="P26" s="64" t="s">
        <v>100</v>
      </c>
      <c r="Q26" s="64"/>
      <c r="R26" s="56" t="s">
        <v>109</v>
      </c>
      <c r="S26" s="87"/>
      <c r="T26" s="167" t="s">
        <v>98</v>
      </c>
    </row>
    <row r="27" spans="1:20" ht="22.5" customHeight="1" x14ac:dyDescent="0.45">
      <c r="A27" s="73"/>
      <c r="B27" s="85" t="s">
        <v>51</v>
      </c>
      <c r="C27" s="87"/>
      <c r="D27" s="56" t="s">
        <v>94</v>
      </c>
      <c r="E27" s="87"/>
      <c r="F27" s="85" t="s">
        <v>52</v>
      </c>
      <c r="G27" s="85"/>
      <c r="H27" s="56" t="s">
        <v>99</v>
      </c>
      <c r="I27" s="85"/>
      <c r="J27" s="64" t="s">
        <v>91</v>
      </c>
      <c r="K27" s="85"/>
      <c r="L27" s="56" t="s">
        <v>193</v>
      </c>
      <c r="M27" s="56"/>
      <c r="N27" s="56" t="s">
        <v>100</v>
      </c>
      <c r="O27" s="56"/>
      <c r="P27" s="56" t="s">
        <v>130</v>
      </c>
      <c r="Q27" s="56"/>
      <c r="R27" s="64" t="s">
        <v>110</v>
      </c>
      <c r="S27" s="85"/>
      <c r="T27" s="56" t="s">
        <v>100</v>
      </c>
    </row>
    <row r="28" spans="1:20" ht="22.5" customHeight="1" x14ac:dyDescent="0.45">
      <c r="A28" s="73"/>
      <c r="B28" s="291" t="s">
        <v>120</v>
      </c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</row>
    <row r="29" spans="1:20" ht="22.5" customHeight="1" x14ac:dyDescent="0.45">
      <c r="A29" s="58" t="s">
        <v>195</v>
      </c>
    </row>
    <row r="30" spans="1:20" ht="22.5" customHeight="1" x14ac:dyDescent="0.45">
      <c r="A30" s="58" t="s">
        <v>194</v>
      </c>
      <c r="B30" s="34">
        <v>375000</v>
      </c>
      <c r="C30" s="139"/>
      <c r="D30" s="34">
        <v>609402</v>
      </c>
      <c r="E30" s="77"/>
      <c r="F30" s="34">
        <v>37500</v>
      </c>
      <c r="G30" s="77"/>
      <c r="H30" s="34">
        <v>5816676</v>
      </c>
      <c r="I30" s="77"/>
      <c r="J30" s="34">
        <v>1895</v>
      </c>
      <c r="K30" s="77"/>
      <c r="L30" s="34">
        <v>291831</v>
      </c>
      <c r="M30" s="24"/>
      <c r="N30" s="34">
        <v>293726</v>
      </c>
      <c r="O30" s="24"/>
      <c r="P30" s="24">
        <v>7132304</v>
      </c>
      <c r="Q30" s="24"/>
      <c r="R30" s="34">
        <v>-401</v>
      </c>
      <c r="S30" s="77"/>
      <c r="T30" s="40">
        <v>7131903</v>
      </c>
    </row>
    <row r="31" spans="1:20" ht="22.5" customHeight="1" x14ac:dyDescent="0.45">
      <c r="A31" s="58"/>
      <c r="B31" s="34"/>
      <c r="C31" s="139"/>
      <c r="D31" s="34"/>
      <c r="E31" s="77"/>
      <c r="F31" s="24"/>
      <c r="G31" s="77"/>
      <c r="H31" s="24"/>
      <c r="I31" s="77"/>
      <c r="J31" s="211"/>
      <c r="K31" s="77"/>
      <c r="L31" s="24"/>
      <c r="M31" s="24"/>
      <c r="N31" s="24"/>
      <c r="O31" s="24"/>
      <c r="P31" s="24"/>
      <c r="Q31" s="24"/>
      <c r="R31" s="24"/>
      <c r="S31" s="77"/>
      <c r="T31" s="40"/>
    </row>
    <row r="32" spans="1:20" ht="22.5" customHeight="1" x14ac:dyDescent="0.45">
      <c r="A32" s="58" t="s">
        <v>115</v>
      </c>
      <c r="B32" s="250"/>
      <c r="C32" s="35"/>
      <c r="D32" s="250"/>
      <c r="E32" s="35"/>
      <c r="F32" s="250"/>
      <c r="G32" s="18"/>
      <c r="H32" s="145"/>
      <c r="I32" s="61"/>
      <c r="J32" s="147"/>
      <c r="K32" s="61"/>
      <c r="L32" s="41"/>
      <c r="M32" s="41"/>
      <c r="N32" s="109"/>
      <c r="O32" s="109"/>
      <c r="P32" s="109"/>
      <c r="Q32" s="109"/>
      <c r="R32" s="109"/>
      <c r="S32" s="18"/>
      <c r="T32" s="40"/>
    </row>
    <row r="33" spans="1:20" ht="22.5" customHeight="1" x14ac:dyDescent="0.45">
      <c r="A33" s="51" t="s">
        <v>210</v>
      </c>
      <c r="B33" s="109" t="s">
        <v>76</v>
      </c>
      <c r="C33" s="41"/>
      <c r="D33" s="109" t="s">
        <v>76</v>
      </c>
      <c r="E33" s="41"/>
      <c r="F33" s="109" t="s">
        <v>76</v>
      </c>
      <c r="G33" s="18"/>
      <c r="H33" s="218">
        <v>388291</v>
      </c>
      <c r="I33" s="61"/>
      <c r="J33" s="109" t="s">
        <v>76</v>
      </c>
      <c r="K33" s="68"/>
      <c r="L33" s="109" t="s">
        <v>76</v>
      </c>
      <c r="M33" s="109"/>
      <c r="N33" s="109" t="s">
        <v>76</v>
      </c>
      <c r="O33" s="245"/>
      <c r="P33" s="215">
        <v>388291</v>
      </c>
      <c r="Q33" s="245"/>
      <c r="R33" s="215">
        <v>446</v>
      </c>
      <c r="S33" s="245"/>
      <c r="T33" s="61">
        <v>388737</v>
      </c>
    </row>
    <row r="34" spans="1:20" ht="22.5" customHeight="1" x14ac:dyDescent="0.45">
      <c r="A34" s="51" t="s">
        <v>162</v>
      </c>
      <c r="B34" s="144" t="s">
        <v>76</v>
      </c>
      <c r="C34" s="41"/>
      <c r="D34" s="144" t="s">
        <v>76</v>
      </c>
      <c r="E34" s="109"/>
      <c r="F34" s="144" t="s">
        <v>76</v>
      </c>
      <c r="G34" s="245"/>
      <c r="H34" s="144" t="s">
        <v>76</v>
      </c>
      <c r="I34" s="61"/>
      <c r="J34" s="216">
        <v>-684</v>
      </c>
      <c r="K34" s="61"/>
      <c r="L34" s="144" t="s">
        <v>76</v>
      </c>
      <c r="M34" s="245"/>
      <c r="N34" s="215">
        <v>-684</v>
      </c>
      <c r="O34" s="215"/>
      <c r="P34" s="215">
        <v>-684</v>
      </c>
      <c r="Q34" s="215"/>
      <c r="R34" s="215">
        <v>-600</v>
      </c>
      <c r="S34" s="245"/>
      <c r="T34" s="61">
        <v>-1284</v>
      </c>
    </row>
    <row r="35" spans="1:20" ht="22.5" customHeight="1" x14ac:dyDescent="0.45">
      <c r="A35" s="58" t="s">
        <v>156</v>
      </c>
      <c r="B35" s="141" t="s">
        <v>76</v>
      </c>
      <c r="C35" s="57"/>
      <c r="D35" s="141" t="s">
        <v>76</v>
      </c>
      <c r="E35" s="57"/>
      <c r="F35" s="141" t="s">
        <v>76</v>
      </c>
      <c r="G35" s="28"/>
      <c r="H35" s="127">
        <v>388291</v>
      </c>
      <c r="I35" s="184"/>
      <c r="J35" s="127">
        <v>-684</v>
      </c>
      <c r="K35" s="184"/>
      <c r="L35" s="141" t="s">
        <v>76</v>
      </c>
      <c r="M35" s="246"/>
      <c r="N35" s="127">
        <v>-684</v>
      </c>
      <c r="O35" s="28"/>
      <c r="P35" s="127">
        <v>387607</v>
      </c>
      <c r="Q35" s="28"/>
      <c r="R35" s="127">
        <v>-154</v>
      </c>
      <c r="S35" s="246" t="s">
        <v>121</v>
      </c>
      <c r="T35" s="127">
        <v>387453</v>
      </c>
    </row>
    <row r="36" spans="1:20" ht="22.5" customHeight="1" x14ac:dyDescent="0.45">
      <c r="A36" s="58"/>
      <c r="B36" s="57"/>
      <c r="C36" s="57"/>
      <c r="D36" s="57"/>
      <c r="E36" s="57"/>
      <c r="F36" s="251"/>
      <c r="G36" s="28"/>
      <c r="H36" s="75"/>
      <c r="I36" s="184"/>
      <c r="J36" s="75"/>
      <c r="K36" s="184"/>
      <c r="L36" s="57"/>
      <c r="M36" s="57"/>
      <c r="N36" s="75"/>
      <c r="O36" s="23"/>
      <c r="P36" s="75"/>
      <c r="Q36" s="23"/>
      <c r="R36" s="75"/>
      <c r="S36" s="57"/>
      <c r="T36" s="75"/>
    </row>
    <row r="37" spans="1:20" ht="22.5" customHeight="1" thickBot="1" x14ac:dyDescent="0.5">
      <c r="A37" s="58" t="s">
        <v>196</v>
      </c>
      <c r="B37" s="143">
        <v>375000</v>
      </c>
      <c r="C37" s="139"/>
      <c r="D37" s="143">
        <v>609402</v>
      </c>
      <c r="E37" s="77"/>
      <c r="F37" s="143">
        <v>37500</v>
      </c>
      <c r="G37" s="77"/>
      <c r="H37" s="143">
        <v>6204967</v>
      </c>
      <c r="I37" s="77"/>
      <c r="J37" s="143">
        <v>1211</v>
      </c>
      <c r="K37" s="77"/>
      <c r="L37" s="143">
        <v>291831</v>
      </c>
      <c r="M37" s="77"/>
      <c r="N37" s="143">
        <v>293042</v>
      </c>
      <c r="O37" s="23"/>
      <c r="P37" s="143">
        <v>7519911</v>
      </c>
      <c r="Q37" s="23"/>
      <c r="R37" s="143">
        <v>-555</v>
      </c>
      <c r="S37" s="77"/>
      <c r="T37" s="143">
        <v>7519356</v>
      </c>
    </row>
    <row r="38" spans="1:20" ht="22.5" customHeight="1" thickTop="1" x14ac:dyDescent="0.45"/>
  </sheetData>
  <customSheetViews>
    <customSheetView guid="{05641D23-610C-41DF-A02D-FF74274802F9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90" showGridLines="0" hiddenRows="1" topLeftCell="A30">
      <selection activeCell="P12" sqref="P12:T12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4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5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6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7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115AFF6-FA18-47EE-B2E5-9BE660685995}" scale="90" showPageBreaks="1" showGridLines="0" printArea="1" view="pageBreakPreview">
      <selection activeCell="A140" sqref="A140"/>
      <rowBreaks count="1" manualBreakCount="1">
        <brk id="23" max="16383" man="1"/>
      </rowBreaks>
      <pageMargins left="0.64" right="0.7" top="0.48" bottom="0.5" header="0.5" footer="0.5"/>
      <pageSetup paperSize="9" scale="75" firstPageNumber="8" orientation="landscape" blackAndWhite="1" useFirstPageNumber="1" r:id="rId8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8">
    <mergeCell ref="B23:T23"/>
    <mergeCell ref="F24:H24"/>
    <mergeCell ref="J24:N24"/>
    <mergeCell ref="B28:T28"/>
    <mergeCell ref="B4:T4"/>
    <mergeCell ref="F5:H5"/>
    <mergeCell ref="J5:N5"/>
    <mergeCell ref="B9:T9"/>
  </mergeCells>
  <pageMargins left="0.7" right="0.7" top="0.48" bottom="0.5" header="0.5" footer="0.5"/>
  <pageSetup paperSize="9" scale="81" firstPageNumber="8" orientation="landscape" blackAndWhite="1" useFirstPageNumber="1" r:id="rId9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3"/>
  <sheetViews>
    <sheetView showGridLines="0" view="pageBreakPreview" topLeftCell="A4" zoomScale="70" zoomScaleNormal="100" zoomScaleSheetLayoutView="70" workbookViewId="0">
      <selection activeCell="B22" sqref="B22"/>
    </sheetView>
  </sheetViews>
  <sheetFormatPr defaultColWidth="14.140625" defaultRowHeight="22.5" customHeight="1" x14ac:dyDescent="0.45"/>
  <cols>
    <col min="1" max="1" width="65.42578125" style="49" customWidth="1"/>
    <col min="2" max="2" width="16.5703125" style="49" customWidth="1"/>
    <col min="3" max="3" width="2.140625" style="49" customWidth="1"/>
    <col min="4" max="4" width="16.5703125" style="49" customWidth="1"/>
    <col min="5" max="5" width="2.140625" style="49" customWidth="1"/>
    <col min="6" max="6" width="16.5703125" style="49" customWidth="1"/>
    <col min="7" max="7" width="2.140625" style="49" customWidth="1"/>
    <col min="8" max="8" width="16.5703125" style="49" customWidth="1"/>
    <col min="9" max="9" width="2.140625" style="49" customWidth="1"/>
    <col min="10" max="10" width="16.5703125" style="49" customWidth="1"/>
    <col min="11" max="16384" width="14.140625" style="49"/>
  </cols>
  <sheetData>
    <row r="1" spans="1:10" ht="22.5" customHeight="1" x14ac:dyDescent="0.5">
      <c r="A1" s="7" t="s">
        <v>35</v>
      </c>
      <c r="B1" s="16"/>
      <c r="C1" s="2"/>
      <c r="D1" s="43"/>
      <c r="E1" s="43"/>
      <c r="F1" s="43"/>
      <c r="G1" s="43"/>
      <c r="H1" s="105"/>
      <c r="I1" s="105"/>
      <c r="J1" s="213"/>
    </row>
    <row r="2" spans="1:10" ht="22.5" customHeight="1" x14ac:dyDescent="0.5">
      <c r="A2" s="79" t="s">
        <v>119</v>
      </c>
      <c r="B2" s="16"/>
      <c r="C2" s="2"/>
      <c r="D2" s="43"/>
      <c r="E2" s="43"/>
      <c r="F2" s="43"/>
      <c r="G2" s="43"/>
      <c r="H2" s="137"/>
      <c r="I2" s="137"/>
      <c r="J2" s="137"/>
    </row>
    <row r="3" spans="1:10" ht="22.5" customHeight="1" x14ac:dyDescent="0.5">
      <c r="A3" s="79"/>
      <c r="B3" s="16"/>
      <c r="C3" s="2"/>
      <c r="D3" s="43"/>
      <c r="E3" s="43"/>
      <c r="F3" s="43"/>
      <c r="G3" s="43"/>
      <c r="H3" s="137"/>
      <c r="J3" s="137"/>
    </row>
    <row r="4" spans="1:10" ht="22.5" customHeight="1" x14ac:dyDescent="0.45">
      <c r="A4" s="138"/>
      <c r="B4" s="282" t="s">
        <v>95</v>
      </c>
      <c r="C4" s="282"/>
      <c r="D4" s="282"/>
      <c r="E4" s="282"/>
      <c r="F4" s="282"/>
      <c r="G4" s="282"/>
      <c r="H4" s="282"/>
      <c r="I4" s="282"/>
      <c r="J4" s="282"/>
    </row>
    <row r="5" spans="1:10" ht="22.5" customHeight="1" x14ac:dyDescent="0.45">
      <c r="A5" s="138"/>
      <c r="B5" s="85"/>
      <c r="C5" s="6"/>
      <c r="D5" s="38"/>
      <c r="E5" s="38"/>
      <c r="F5" s="285" t="s">
        <v>7</v>
      </c>
      <c r="G5" s="285"/>
      <c r="H5" s="285"/>
      <c r="I5" s="38"/>
      <c r="J5" s="6"/>
    </row>
    <row r="6" spans="1:10" ht="22.5" customHeight="1" x14ac:dyDescent="0.45">
      <c r="A6" s="138"/>
      <c r="B6" s="85" t="s">
        <v>6</v>
      </c>
      <c r="C6" s="6"/>
      <c r="D6" s="38"/>
      <c r="E6" s="38"/>
      <c r="F6" s="85"/>
      <c r="G6" s="85"/>
      <c r="H6" s="85"/>
      <c r="I6" s="38"/>
      <c r="J6" s="6"/>
    </row>
    <row r="7" spans="1:10" ht="22.5" customHeight="1" x14ac:dyDescent="0.45">
      <c r="A7" s="73"/>
      <c r="B7" s="85" t="s">
        <v>50</v>
      </c>
      <c r="C7" s="87"/>
      <c r="D7" s="85" t="s">
        <v>93</v>
      </c>
      <c r="E7" s="87"/>
      <c r="F7" s="56" t="s">
        <v>80</v>
      </c>
      <c r="G7" s="6"/>
      <c r="H7" s="92" t="s">
        <v>97</v>
      </c>
      <c r="I7" s="87"/>
      <c r="J7" s="167" t="s">
        <v>98</v>
      </c>
    </row>
    <row r="8" spans="1:10" ht="22.5" customHeight="1" x14ac:dyDescent="0.45">
      <c r="A8" s="73"/>
      <c r="B8" s="85" t="s">
        <v>51</v>
      </c>
      <c r="C8" s="87"/>
      <c r="D8" s="56" t="s">
        <v>94</v>
      </c>
      <c r="E8" s="87"/>
      <c r="F8" s="85" t="s">
        <v>52</v>
      </c>
      <c r="G8" s="85"/>
      <c r="H8" s="85" t="s">
        <v>99</v>
      </c>
      <c r="I8" s="85"/>
      <c r="J8" s="56" t="s">
        <v>100</v>
      </c>
    </row>
    <row r="9" spans="1:10" ht="22.5" customHeight="1" x14ac:dyDescent="0.45">
      <c r="A9" s="73"/>
      <c r="B9" s="291" t="s">
        <v>120</v>
      </c>
      <c r="C9" s="292"/>
      <c r="D9" s="292"/>
      <c r="E9" s="292"/>
      <c r="F9" s="292"/>
      <c r="G9" s="292"/>
      <c r="H9" s="292"/>
      <c r="I9" s="292"/>
      <c r="J9" s="292"/>
    </row>
    <row r="10" spans="1:10" ht="22.5" customHeight="1" x14ac:dyDescent="0.45">
      <c r="A10" s="58" t="s">
        <v>166</v>
      </c>
    </row>
    <row r="11" spans="1:10" ht="22.5" customHeight="1" x14ac:dyDescent="0.45">
      <c r="A11" s="58" t="s">
        <v>202</v>
      </c>
      <c r="B11" s="34">
        <v>375000</v>
      </c>
      <c r="C11" s="139"/>
      <c r="D11" s="34">
        <v>609402</v>
      </c>
      <c r="E11" s="77"/>
      <c r="F11" s="34">
        <v>37500</v>
      </c>
      <c r="G11" s="77"/>
      <c r="H11" s="34">
        <v>952270</v>
      </c>
      <c r="I11" s="77"/>
      <c r="J11" s="34">
        <v>1974172</v>
      </c>
    </row>
    <row r="12" spans="1:10" ht="21.75" x14ac:dyDescent="0.45">
      <c r="A12" s="58"/>
      <c r="B12" s="254"/>
      <c r="C12" s="265"/>
      <c r="D12" s="254"/>
      <c r="E12" s="107"/>
      <c r="F12" s="254"/>
      <c r="G12" s="77"/>
      <c r="H12" s="24"/>
      <c r="I12" s="77"/>
      <c r="J12" s="77"/>
    </row>
    <row r="13" spans="1:10" ht="22.5" customHeight="1" x14ac:dyDescent="0.45">
      <c r="A13" t="s">
        <v>218</v>
      </c>
      <c r="B13" s="269" t="s">
        <v>76</v>
      </c>
      <c r="C13" s="270"/>
      <c r="D13" s="269" t="s">
        <v>76</v>
      </c>
      <c r="E13" s="270"/>
      <c r="F13" s="269" t="s">
        <v>76</v>
      </c>
      <c r="G13" s="271"/>
      <c r="H13" s="125">
        <v>-6274</v>
      </c>
      <c r="I13" s="61"/>
      <c r="J13" s="125">
        <v>-6274</v>
      </c>
    </row>
    <row r="14" spans="1:10" ht="21.75" x14ac:dyDescent="0.45">
      <c r="A14" s="217"/>
      <c r="B14" s="140"/>
      <c r="C14" s="140"/>
      <c r="D14" s="140"/>
      <c r="E14" s="140"/>
      <c r="F14" s="140"/>
      <c r="G14" s="169"/>
      <c r="H14" s="218"/>
      <c r="I14" s="218"/>
      <c r="J14" s="61"/>
    </row>
    <row r="15" spans="1:10" ht="22.5" customHeight="1" thickBot="1" x14ac:dyDescent="0.5">
      <c r="A15" s="58" t="s">
        <v>201</v>
      </c>
      <c r="B15" s="143">
        <v>375000</v>
      </c>
      <c r="C15" s="139"/>
      <c r="D15" s="143">
        <v>609402</v>
      </c>
      <c r="E15" s="77"/>
      <c r="F15" s="143">
        <v>37500</v>
      </c>
      <c r="G15" s="77"/>
      <c r="H15" s="143">
        <v>945996</v>
      </c>
      <c r="I15" s="77"/>
      <c r="J15" s="143">
        <v>1967898</v>
      </c>
    </row>
    <row r="16" spans="1:10" thickTop="1" x14ac:dyDescent="0.45">
      <c r="A16" s="58"/>
      <c r="B16" s="77"/>
      <c r="C16" s="139"/>
      <c r="D16" s="77"/>
      <c r="E16" s="77"/>
      <c r="F16" s="77"/>
      <c r="G16" s="77"/>
      <c r="H16" s="77"/>
      <c r="I16" s="77"/>
      <c r="J16" s="77"/>
    </row>
    <row r="17" spans="1:10" ht="22.5" customHeight="1" x14ac:dyDescent="0.45">
      <c r="A17" s="58" t="s">
        <v>195</v>
      </c>
    </row>
    <row r="18" spans="1:10" ht="22.5" customHeight="1" x14ac:dyDescent="0.45">
      <c r="A18" s="58" t="s">
        <v>194</v>
      </c>
      <c r="B18" s="77">
        <v>375000</v>
      </c>
      <c r="C18" s="259"/>
      <c r="D18" s="77">
        <v>609402</v>
      </c>
      <c r="E18" s="77"/>
      <c r="F18" s="77">
        <v>37500</v>
      </c>
      <c r="G18" s="77"/>
      <c r="H18" s="77">
        <v>1129172</v>
      </c>
      <c r="I18" s="77"/>
      <c r="J18" s="34">
        <v>2151074</v>
      </c>
    </row>
    <row r="19" spans="1:10" ht="21.75" x14ac:dyDescent="0.45">
      <c r="A19" s="58"/>
      <c r="B19" s="254"/>
      <c r="C19" s="101"/>
      <c r="D19" s="254"/>
      <c r="E19" s="107"/>
      <c r="F19" s="254"/>
      <c r="G19" s="77"/>
      <c r="H19" s="24"/>
      <c r="I19" s="77"/>
      <c r="J19" s="77"/>
    </row>
    <row r="20" spans="1:10" ht="22.5" customHeight="1" x14ac:dyDescent="0.45">
      <c r="A20" s="51" t="s">
        <v>219</v>
      </c>
      <c r="B20" s="253" t="s">
        <v>76</v>
      </c>
      <c r="C20" s="140"/>
      <c r="D20" s="253" t="s">
        <v>76</v>
      </c>
      <c r="E20" s="140"/>
      <c r="F20" s="253" t="s">
        <v>76</v>
      </c>
      <c r="G20" s="169"/>
      <c r="H20" s="172">
        <v>22749</v>
      </c>
      <c r="I20" s="218"/>
      <c r="J20" s="125">
        <v>22749</v>
      </c>
    </row>
    <row r="21" spans="1:10" ht="21.75" x14ac:dyDescent="0.45">
      <c r="A21" s="217"/>
      <c r="B21" s="140"/>
      <c r="C21" s="140"/>
      <c r="D21" s="140"/>
      <c r="E21" s="140"/>
      <c r="F21" s="140"/>
      <c r="G21" s="169"/>
      <c r="H21" s="218"/>
      <c r="I21" s="218"/>
      <c r="J21" s="61"/>
    </row>
    <row r="22" spans="1:10" ht="22.5" customHeight="1" thickBot="1" x14ac:dyDescent="0.5">
      <c r="A22" s="58" t="s">
        <v>196</v>
      </c>
      <c r="B22" s="143">
        <v>375000</v>
      </c>
      <c r="C22" s="139"/>
      <c r="D22" s="143">
        <v>609402</v>
      </c>
      <c r="E22" s="77"/>
      <c r="F22" s="143">
        <v>37500</v>
      </c>
      <c r="G22" s="77"/>
      <c r="H22" s="143">
        <v>1151921</v>
      </c>
      <c r="I22" s="77"/>
      <c r="J22" s="143">
        <v>2173823</v>
      </c>
    </row>
    <row r="23" spans="1:10" ht="22.5" customHeight="1" thickTop="1" x14ac:dyDescent="0.45"/>
  </sheetData>
  <customSheetViews>
    <customSheetView guid="{05641D23-610C-41DF-A02D-FF74274802F9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1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2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3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B9" sqref="B9:J9"/>
      <pageMargins left="0.8" right="0.8" top="0.48" bottom="0.5" header="0.5" footer="0.5"/>
      <pageSetup paperSize="9" scale="90" firstPageNumber="10" orientation="landscape" blackAndWhite="1" useFirstPageNumber="1" r:id="rId4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5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6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7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8115AFF6-FA18-47EE-B2E5-9BE660685995}" scale="70" showPageBreaks="1" showGridLines="0" printArea="1" view="pageBreakPreview">
      <selection activeCell="A140" sqref="A140"/>
      <pageMargins left="0.8" right="0.8" top="0.48" bottom="0.5" header="0.5" footer="0.5"/>
      <pageSetup paperSize="9" scale="90" firstPageNumber="10" orientation="landscape" blackAndWhite="1" useFirstPageNumber="1" r:id="rId8"/>
      <headerFooter>
        <oddFooter>&amp;L  หมายเหตุประกอบงบการเงินเป็นส่วนหนึ่งของงบการเงินนี้
&amp;C&amp;P</oddFooter>
      </headerFooter>
    </customSheetView>
  </customSheetViews>
  <mergeCells count="3">
    <mergeCell ref="B4:J4"/>
    <mergeCell ref="F5:H5"/>
    <mergeCell ref="B9:J9"/>
  </mergeCells>
  <pageMargins left="0.7" right="0.7" top="0.48" bottom="0.5" header="0.5" footer="0.5"/>
  <pageSetup paperSize="9" scale="95" firstPageNumber="10" orientation="landscape" blackAndWhite="1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1"/>
  <sheetViews>
    <sheetView showGridLines="0" view="pageBreakPreview" zoomScale="80" zoomScaleNormal="100" zoomScaleSheetLayoutView="80" workbookViewId="0">
      <selection activeCell="E89" sqref="E89"/>
    </sheetView>
  </sheetViews>
  <sheetFormatPr defaultRowHeight="21.75" x14ac:dyDescent="0.45"/>
  <cols>
    <col min="1" max="1" width="50.5703125" customWidth="1"/>
    <col min="2" max="2" width="13.5703125" customWidth="1"/>
    <col min="3" max="3" width="12" customWidth="1"/>
    <col min="4" max="4" width="1.140625" customWidth="1"/>
    <col min="5" max="5" width="12" customWidth="1"/>
    <col min="6" max="6" width="1.140625" customWidth="1"/>
    <col min="7" max="7" width="12" customWidth="1"/>
    <col min="8" max="8" width="1.140625" customWidth="1"/>
    <col min="9" max="9" width="12" customWidth="1"/>
  </cols>
  <sheetData>
    <row r="1" spans="1:9" ht="23.25" x14ac:dyDescent="0.5">
      <c r="A1" s="7" t="s">
        <v>35</v>
      </c>
      <c r="B1" s="182"/>
      <c r="C1" s="28"/>
      <c r="D1" s="42"/>
      <c r="E1" s="42"/>
      <c r="F1" s="42"/>
      <c r="G1" s="42"/>
      <c r="H1" s="42"/>
      <c r="I1" s="42"/>
    </row>
    <row r="2" spans="1:9" ht="23.25" x14ac:dyDescent="0.5">
      <c r="A2" s="8" t="s">
        <v>127</v>
      </c>
      <c r="B2" s="182"/>
      <c r="C2" s="28"/>
      <c r="D2" s="42"/>
      <c r="E2" s="42"/>
      <c r="F2" s="42"/>
      <c r="G2" s="42"/>
      <c r="H2" s="42"/>
      <c r="I2" s="42"/>
    </row>
    <row r="3" spans="1:9" ht="23.25" x14ac:dyDescent="0.5">
      <c r="A3" s="8"/>
      <c r="B3" s="182"/>
      <c r="C3" s="28"/>
      <c r="D3" s="42"/>
      <c r="E3" s="42"/>
      <c r="F3" s="42"/>
      <c r="G3" s="42"/>
      <c r="H3" s="42"/>
      <c r="I3" s="42"/>
    </row>
    <row r="4" spans="1:9" x14ac:dyDescent="0.45">
      <c r="A4" s="10"/>
      <c r="B4" s="179"/>
      <c r="C4" s="287" t="s">
        <v>4</v>
      </c>
      <c r="D4" s="287"/>
      <c r="E4" s="287"/>
      <c r="F4" s="19"/>
      <c r="G4" s="287" t="s">
        <v>54</v>
      </c>
      <c r="H4" s="287"/>
      <c r="I4" s="287"/>
    </row>
    <row r="5" spans="1:9" x14ac:dyDescent="0.45">
      <c r="A5" s="10"/>
      <c r="B5" s="179"/>
      <c r="C5" s="289" t="s">
        <v>123</v>
      </c>
      <c r="D5" s="289"/>
      <c r="E5" s="289"/>
      <c r="F5" s="186"/>
      <c r="G5" s="289" t="s">
        <v>123</v>
      </c>
      <c r="H5" s="289"/>
      <c r="I5" s="289"/>
    </row>
    <row r="6" spans="1:9" x14ac:dyDescent="0.45">
      <c r="A6" s="10"/>
      <c r="B6" s="179"/>
      <c r="C6" s="289" t="s">
        <v>122</v>
      </c>
      <c r="D6" s="289"/>
      <c r="E6" s="289"/>
      <c r="F6" s="186"/>
      <c r="G6" s="289" t="s">
        <v>122</v>
      </c>
      <c r="H6" s="289"/>
      <c r="I6" s="289"/>
    </row>
    <row r="7" spans="1:9" x14ac:dyDescent="0.45">
      <c r="A7" s="10"/>
      <c r="B7" s="180" t="s">
        <v>14</v>
      </c>
      <c r="C7" s="170" t="s">
        <v>197</v>
      </c>
      <c r="D7" s="234"/>
      <c r="E7" s="170">
        <v>2563</v>
      </c>
      <c r="F7" s="234"/>
      <c r="G7" s="170" t="s">
        <v>197</v>
      </c>
      <c r="H7" s="234"/>
      <c r="I7" s="170">
        <v>2563</v>
      </c>
    </row>
    <row r="8" spans="1:9" x14ac:dyDescent="0.45">
      <c r="A8" s="11"/>
      <c r="B8" s="180"/>
      <c r="C8" s="288" t="s">
        <v>120</v>
      </c>
      <c r="D8" s="288"/>
      <c r="E8" s="288"/>
      <c r="F8" s="288"/>
      <c r="G8" s="288"/>
      <c r="H8" s="288"/>
      <c r="I8" s="288"/>
    </row>
    <row r="9" spans="1:9" x14ac:dyDescent="0.45">
      <c r="A9" s="20" t="s">
        <v>9</v>
      </c>
      <c r="B9" s="181"/>
      <c r="C9" s="162"/>
      <c r="D9" s="149"/>
      <c r="E9" s="149"/>
      <c r="F9" s="150"/>
      <c r="G9" s="207"/>
      <c r="H9" s="150"/>
      <c r="I9" s="150"/>
    </row>
    <row r="10" spans="1:9" x14ac:dyDescent="0.45">
      <c r="A10" s="97" t="s">
        <v>181</v>
      </c>
      <c r="B10" s="181"/>
      <c r="C10" s="166">
        <v>388737</v>
      </c>
      <c r="D10" s="149"/>
      <c r="E10" s="166">
        <v>224599</v>
      </c>
      <c r="F10" s="17"/>
      <c r="G10" s="166">
        <v>22749</v>
      </c>
      <c r="H10" s="17"/>
      <c r="I10" s="166">
        <v>-6274</v>
      </c>
    </row>
    <row r="11" spans="1:9" x14ac:dyDescent="0.45">
      <c r="A11" s="46" t="s">
        <v>189</v>
      </c>
      <c r="B11" s="181"/>
      <c r="C11" s="166"/>
      <c r="D11" s="149"/>
      <c r="E11" s="166"/>
      <c r="F11" s="150"/>
      <c r="G11" s="166"/>
      <c r="H11" s="150"/>
      <c r="I11" s="166"/>
    </row>
    <row r="12" spans="1:9" x14ac:dyDescent="0.45">
      <c r="A12" s="50" t="s">
        <v>53</v>
      </c>
      <c r="B12" s="181"/>
      <c r="C12" s="166">
        <v>224067</v>
      </c>
      <c r="D12" s="149"/>
      <c r="E12" s="166">
        <v>249800</v>
      </c>
      <c r="F12" s="17"/>
      <c r="G12" s="166">
        <v>45814</v>
      </c>
      <c r="H12" s="17"/>
      <c r="I12" s="166">
        <v>47157</v>
      </c>
    </row>
    <row r="13" spans="1:9" x14ac:dyDescent="0.45">
      <c r="A13" s="53" t="s">
        <v>214</v>
      </c>
      <c r="B13" s="208"/>
      <c r="C13" s="166">
        <v>-165</v>
      </c>
      <c r="D13" s="149"/>
      <c r="E13" s="188" t="s">
        <v>76</v>
      </c>
      <c r="F13" s="151"/>
      <c r="G13" s="189" t="s">
        <v>76</v>
      </c>
      <c r="H13" s="151"/>
      <c r="I13" s="189" t="s">
        <v>76</v>
      </c>
    </row>
    <row r="14" spans="1:9" x14ac:dyDescent="0.45">
      <c r="A14" s="50" t="s">
        <v>136</v>
      </c>
      <c r="B14" s="181"/>
      <c r="C14" s="166"/>
      <c r="D14" s="149"/>
      <c r="E14" s="166"/>
      <c r="F14" s="151"/>
      <c r="G14" s="189"/>
      <c r="H14" s="151"/>
      <c r="I14" s="189"/>
    </row>
    <row r="15" spans="1:9" x14ac:dyDescent="0.45">
      <c r="A15" s="50" t="s">
        <v>173</v>
      </c>
      <c r="B15" s="208" t="s">
        <v>199</v>
      </c>
      <c r="C15" s="189" t="s">
        <v>76</v>
      </c>
      <c r="D15" s="149"/>
      <c r="E15" s="189" t="s">
        <v>76</v>
      </c>
      <c r="F15" s="151"/>
      <c r="G15" s="189" t="s">
        <v>76</v>
      </c>
      <c r="H15" s="35"/>
      <c r="I15" s="166">
        <v>973</v>
      </c>
    </row>
    <row r="16" spans="1:9" x14ac:dyDescent="0.45">
      <c r="A16" s="37" t="s">
        <v>43</v>
      </c>
      <c r="B16" s="181"/>
      <c r="C16" s="166">
        <v>-1577</v>
      </c>
      <c r="D16" s="149"/>
      <c r="E16" s="166">
        <v>-1753</v>
      </c>
      <c r="F16" s="17"/>
      <c r="G16" s="166">
        <v>-1298</v>
      </c>
      <c r="H16" s="17"/>
      <c r="I16" s="166">
        <v>-1029</v>
      </c>
    </row>
    <row r="17" spans="1:9" x14ac:dyDescent="0.45">
      <c r="A17" s="37" t="s">
        <v>58</v>
      </c>
      <c r="B17" s="181"/>
      <c r="C17" s="169">
        <v>3777</v>
      </c>
      <c r="D17" s="149"/>
      <c r="E17" s="166">
        <v>2423</v>
      </c>
      <c r="F17" s="17"/>
      <c r="G17" s="166">
        <v>7287</v>
      </c>
      <c r="H17" s="17"/>
      <c r="I17" s="166">
        <v>1436</v>
      </c>
    </row>
    <row r="18" spans="1:9" x14ac:dyDescent="0.45">
      <c r="A18" s="37" t="s">
        <v>203</v>
      </c>
      <c r="B18" s="181"/>
      <c r="C18" s="169">
        <v>-1149</v>
      </c>
      <c r="D18" s="149"/>
      <c r="E18" s="188" t="s">
        <v>76</v>
      </c>
      <c r="F18" s="17"/>
      <c r="G18" s="166">
        <v>-1149</v>
      </c>
      <c r="H18" s="17"/>
      <c r="I18" s="188" t="s">
        <v>76</v>
      </c>
    </row>
    <row r="19" spans="1:9" x14ac:dyDescent="0.45">
      <c r="A19" s="50" t="s">
        <v>205</v>
      </c>
      <c r="B19" s="181"/>
      <c r="C19" s="169">
        <v>-771</v>
      </c>
      <c r="D19" s="149"/>
      <c r="E19" s="169">
        <v>11</v>
      </c>
      <c r="F19" s="151"/>
      <c r="G19" s="166">
        <v>-552</v>
      </c>
      <c r="H19" s="151"/>
      <c r="I19" s="166">
        <v>67</v>
      </c>
    </row>
    <row r="20" spans="1:9" x14ac:dyDescent="0.45">
      <c r="A20" s="50" t="s">
        <v>158</v>
      </c>
      <c r="B20" s="181"/>
    </row>
    <row r="21" spans="1:9" x14ac:dyDescent="0.45">
      <c r="A21" s="256" t="s">
        <v>211</v>
      </c>
      <c r="B21" s="181"/>
      <c r="C21" s="166">
        <v>80</v>
      </c>
      <c r="D21" s="149"/>
      <c r="E21" s="166">
        <v>-231</v>
      </c>
      <c r="F21" s="151"/>
      <c r="G21" s="166">
        <v>-300</v>
      </c>
      <c r="H21" s="151"/>
      <c r="I21" s="166">
        <v>-140</v>
      </c>
    </row>
    <row r="22" spans="1:9" x14ac:dyDescent="0.45">
      <c r="A22" s="50" t="s">
        <v>133</v>
      </c>
      <c r="B22" s="181" t="s">
        <v>178</v>
      </c>
      <c r="C22" s="188" t="s">
        <v>76</v>
      </c>
      <c r="D22" s="149"/>
      <c r="E22" s="166">
        <v>-2651</v>
      </c>
      <c r="F22" s="151"/>
      <c r="G22" s="189" t="s">
        <v>76</v>
      </c>
      <c r="H22" s="35"/>
      <c r="I22" s="197" t="s">
        <v>76</v>
      </c>
    </row>
    <row r="23" spans="1:9" x14ac:dyDescent="0.45">
      <c r="A23" s="50" t="s">
        <v>118</v>
      </c>
      <c r="B23" s="181"/>
      <c r="C23" s="169">
        <v>4761</v>
      </c>
      <c r="D23" s="149"/>
      <c r="E23" s="169">
        <v>4940</v>
      </c>
      <c r="F23" s="151"/>
      <c r="G23" s="166">
        <v>2659</v>
      </c>
      <c r="H23" s="151"/>
      <c r="I23" s="166">
        <v>2795</v>
      </c>
    </row>
    <row r="24" spans="1:9" x14ac:dyDescent="0.45">
      <c r="A24" s="50" t="s">
        <v>147</v>
      </c>
      <c r="B24" s="181"/>
      <c r="C24" s="169">
        <v>209</v>
      </c>
      <c r="D24" s="149"/>
      <c r="E24" s="169">
        <v>426</v>
      </c>
      <c r="F24" s="151"/>
      <c r="G24" s="166">
        <v>45</v>
      </c>
      <c r="H24" s="151"/>
      <c r="I24" s="166">
        <v>94</v>
      </c>
    </row>
    <row r="25" spans="1:9" x14ac:dyDescent="0.45">
      <c r="A25" s="50" t="s">
        <v>187</v>
      </c>
      <c r="B25" s="181"/>
      <c r="C25" s="195">
        <v>53917</v>
      </c>
      <c r="D25" s="149"/>
      <c r="E25" s="195">
        <v>-827</v>
      </c>
      <c r="F25" s="17"/>
      <c r="G25" s="195">
        <v>5165</v>
      </c>
      <c r="H25" s="17"/>
      <c r="I25" s="195">
        <v>-2508</v>
      </c>
    </row>
    <row r="26" spans="1:9" x14ac:dyDescent="0.45">
      <c r="A26" s="9"/>
      <c r="B26" s="181"/>
      <c r="C26" s="166">
        <v>671886</v>
      </c>
      <c r="D26" s="162"/>
      <c r="E26" s="166">
        <v>476737</v>
      </c>
      <c r="F26" s="166"/>
      <c r="G26" s="166">
        <v>80420</v>
      </c>
      <c r="H26" s="166"/>
      <c r="I26" s="166">
        <v>42571</v>
      </c>
    </row>
    <row r="27" spans="1:9" x14ac:dyDescent="0.45">
      <c r="A27" s="46" t="s">
        <v>44</v>
      </c>
      <c r="B27" s="181"/>
      <c r="C27" s="162"/>
      <c r="D27" s="153"/>
      <c r="E27" s="153"/>
      <c r="F27" s="17"/>
      <c r="G27" s="166"/>
      <c r="H27" s="17"/>
      <c r="I27" s="17"/>
    </row>
    <row r="28" spans="1:9" x14ac:dyDescent="0.45">
      <c r="A28" s="11" t="s">
        <v>48</v>
      </c>
      <c r="B28" s="181"/>
      <c r="C28" s="166">
        <v>-112259</v>
      </c>
      <c r="D28" s="153"/>
      <c r="E28" s="166">
        <v>-64105</v>
      </c>
      <c r="F28" s="17"/>
      <c r="G28" s="166">
        <v>-66891</v>
      </c>
      <c r="H28" s="17"/>
      <c r="I28" s="166">
        <v>-12678</v>
      </c>
    </row>
    <row r="29" spans="1:9" x14ac:dyDescent="0.45">
      <c r="A29" s="51" t="s">
        <v>82</v>
      </c>
      <c r="B29" s="181"/>
      <c r="C29" s="166">
        <v>-33873</v>
      </c>
      <c r="D29" s="153"/>
      <c r="E29" s="166">
        <v>-43286</v>
      </c>
      <c r="F29" s="17"/>
      <c r="G29" s="166">
        <v>-7937</v>
      </c>
      <c r="H29" s="17"/>
      <c r="I29" s="166">
        <v>45156</v>
      </c>
    </row>
    <row r="30" spans="1:9" x14ac:dyDescent="0.45">
      <c r="A30" s="15" t="s">
        <v>27</v>
      </c>
      <c r="B30" s="181"/>
      <c r="C30" s="166">
        <v>-91372</v>
      </c>
      <c r="D30" s="153"/>
      <c r="E30" s="166">
        <v>27904</v>
      </c>
      <c r="F30" s="17"/>
      <c r="G30" s="166">
        <v>-8443</v>
      </c>
      <c r="H30" s="17"/>
      <c r="I30" s="166">
        <v>-133</v>
      </c>
    </row>
    <row r="31" spans="1:9" x14ac:dyDescent="0.45">
      <c r="A31" s="15" t="s">
        <v>12</v>
      </c>
      <c r="B31" s="181"/>
      <c r="C31" s="166">
        <v>27669</v>
      </c>
      <c r="D31" s="153"/>
      <c r="E31" s="166">
        <v>-4850</v>
      </c>
      <c r="F31" s="17"/>
      <c r="G31" s="166">
        <v>9522</v>
      </c>
      <c r="H31" s="17"/>
      <c r="I31" s="166">
        <v>-4220</v>
      </c>
    </row>
    <row r="32" spans="1:9" x14ac:dyDescent="0.45">
      <c r="A32" s="37" t="s">
        <v>15</v>
      </c>
      <c r="B32" s="181"/>
      <c r="C32" s="166">
        <v>5890</v>
      </c>
      <c r="D32" s="153"/>
      <c r="E32" s="166">
        <v>-11400</v>
      </c>
      <c r="F32" s="17"/>
      <c r="G32" s="166">
        <v>99</v>
      </c>
      <c r="H32" s="17"/>
      <c r="I32" s="166">
        <v>-1502</v>
      </c>
    </row>
    <row r="33" spans="1:9" x14ac:dyDescent="0.45">
      <c r="A33" s="15" t="s">
        <v>17</v>
      </c>
      <c r="B33" s="181"/>
      <c r="C33" s="166">
        <v>228429</v>
      </c>
      <c r="D33" s="153"/>
      <c r="E33" s="166">
        <v>26940</v>
      </c>
      <c r="F33" s="17"/>
      <c r="G33" s="166">
        <v>77007</v>
      </c>
      <c r="H33" s="17"/>
      <c r="I33" s="166">
        <v>11593</v>
      </c>
    </row>
    <row r="34" spans="1:9" x14ac:dyDescent="0.45">
      <c r="A34" s="51" t="s">
        <v>83</v>
      </c>
      <c r="B34" s="181"/>
      <c r="C34" s="166">
        <v>-172388</v>
      </c>
      <c r="D34" s="153"/>
      <c r="E34" s="166">
        <v>-217776</v>
      </c>
      <c r="F34" s="17"/>
      <c r="G34" s="166">
        <v>-47391</v>
      </c>
      <c r="H34" s="17"/>
      <c r="I34" s="166">
        <v>-84890</v>
      </c>
    </row>
    <row r="35" spans="1:9" x14ac:dyDescent="0.45">
      <c r="A35" s="15" t="s">
        <v>18</v>
      </c>
      <c r="B35" s="181"/>
      <c r="C35" s="169">
        <v>2483</v>
      </c>
      <c r="D35" s="154"/>
      <c r="E35" s="169">
        <v>20264</v>
      </c>
      <c r="F35" s="18"/>
      <c r="G35" s="169">
        <v>8610</v>
      </c>
      <c r="H35" s="18"/>
      <c r="I35" s="169">
        <v>11454</v>
      </c>
    </row>
    <row r="36" spans="1:9" x14ac:dyDescent="0.45">
      <c r="A36" s="15" t="s">
        <v>38</v>
      </c>
      <c r="B36" s="181"/>
      <c r="C36" s="169">
        <v>1604</v>
      </c>
      <c r="D36" s="155"/>
      <c r="E36" s="196">
        <v>127</v>
      </c>
      <c r="F36" s="18"/>
      <c r="G36" s="169">
        <v>348</v>
      </c>
      <c r="H36" s="156"/>
      <c r="I36" s="196">
        <v>94</v>
      </c>
    </row>
    <row r="37" spans="1:9" x14ac:dyDescent="0.45">
      <c r="A37" s="97" t="s">
        <v>117</v>
      </c>
      <c r="B37" s="181"/>
      <c r="C37" s="195">
        <v>-2553</v>
      </c>
      <c r="D37" s="155"/>
      <c r="E37" s="195">
        <v>-1553</v>
      </c>
      <c r="F37" s="156"/>
      <c r="G37" s="255">
        <v>-1434</v>
      </c>
      <c r="H37" s="156"/>
      <c r="I37" s="255">
        <v>-1016</v>
      </c>
    </row>
    <row r="38" spans="1:9" x14ac:dyDescent="0.45">
      <c r="A38" s="51" t="s">
        <v>206</v>
      </c>
      <c r="B38" s="181"/>
      <c r="C38" s="169">
        <v>525516</v>
      </c>
      <c r="D38" s="155"/>
      <c r="E38" s="169">
        <v>209002</v>
      </c>
      <c r="F38" s="18"/>
      <c r="G38" s="169">
        <v>43910</v>
      </c>
      <c r="H38" s="156"/>
      <c r="I38" s="169">
        <v>6429</v>
      </c>
    </row>
    <row r="39" spans="1:9" x14ac:dyDescent="0.45">
      <c r="A39" s="9"/>
      <c r="B39" s="181"/>
      <c r="C39" s="166"/>
      <c r="D39" s="162"/>
      <c r="E39" s="166"/>
      <c r="F39" s="166"/>
      <c r="G39" s="166"/>
      <c r="H39" s="166"/>
      <c r="I39" s="166"/>
    </row>
    <row r="40" spans="1:9" ht="23.25" x14ac:dyDescent="0.5">
      <c r="A40" s="7" t="s">
        <v>35</v>
      </c>
      <c r="B40" s="182"/>
      <c r="C40" s="28"/>
      <c r="D40" s="42"/>
      <c r="E40" s="42"/>
      <c r="F40" s="42"/>
      <c r="G40" s="42"/>
      <c r="H40" s="42"/>
      <c r="I40" s="42"/>
    </row>
    <row r="41" spans="1:9" ht="23.25" x14ac:dyDescent="0.5">
      <c r="A41" s="8" t="s">
        <v>127</v>
      </c>
      <c r="B41" s="182"/>
      <c r="C41" s="28"/>
      <c r="D41" s="42"/>
      <c r="E41" s="42"/>
      <c r="F41" s="42"/>
      <c r="G41" s="42"/>
      <c r="H41" s="42"/>
      <c r="I41" s="42"/>
    </row>
    <row r="42" spans="1:9" ht="23.25" x14ac:dyDescent="0.5">
      <c r="A42" s="8"/>
      <c r="B42" s="182"/>
      <c r="C42" s="28"/>
      <c r="D42" s="42"/>
      <c r="E42" s="42"/>
      <c r="F42" s="42"/>
      <c r="G42" s="42"/>
      <c r="H42" s="42"/>
      <c r="I42" s="42"/>
    </row>
    <row r="43" spans="1:9" x14ac:dyDescent="0.45">
      <c r="A43" s="10"/>
      <c r="B43" s="179"/>
      <c r="C43" s="287" t="s">
        <v>4</v>
      </c>
      <c r="D43" s="287"/>
      <c r="E43" s="287"/>
      <c r="F43" s="19"/>
      <c r="G43" s="287" t="s">
        <v>54</v>
      </c>
      <c r="H43" s="287"/>
      <c r="I43" s="287"/>
    </row>
    <row r="44" spans="1:9" x14ac:dyDescent="0.45">
      <c r="A44" s="10"/>
      <c r="B44" s="179"/>
      <c r="C44" s="289" t="s">
        <v>123</v>
      </c>
      <c r="D44" s="289"/>
      <c r="E44" s="289"/>
      <c r="F44" s="186"/>
      <c r="G44" s="289" t="s">
        <v>123</v>
      </c>
      <c r="H44" s="289"/>
      <c r="I44" s="289"/>
    </row>
    <row r="45" spans="1:9" x14ac:dyDescent="0.45">
      <c r="A45" s="10"/>
      <c r="B45" s="179"/>
      <c r="C45" s="289" t="s">
        <v>122</v>
      </c>
      <c r="D45" s="289"/>
      <c r="E45" s="289"/>
      <c r="F45" s="186"/>
      <c r="G45" s="289" t="s">
        <v>122</v>
      </c>
      <c r="H45" s="289"/>
      <c r="I45" s="289"/>
    </row>
    <row r="46" spans="1:9" x14ac:dyDescent="0.45">
      <c r="A46" s="10"/>
      <c r="B46" s="180" t="s">
        <v>14</v>
      </c>
      <c r="C46" s="170" t="s">
        <v>197</v>
      </c>
      <c r="D46" s="4"/>
      <c r="E46" s="170">
        <v>2563</v>
      </c>
      <c r="F46" s="4"/>
      <c r="G46" s="170" t="s">
        <v>197</v>
      </c>
      <c r="H46" s="4"/>
      <c r="I46" s="170">
        <v>2563</v>
      </c>
    </row>
    <row r="47" spans="1:9" x14ac:dyDescent="0.45">
      <c r="A47" s="11"/>
      <c r="B47" s="180"/>
      <c r="C47" s="288" t="s">
        <v>120</v>
      </c>
      <c r="D47" s="288"/>
      <c r="E47" s="288"/>
      <c r="F47" s="288"/>
      <c r="G47" s="288"/>
      <c r="H47" s="288"/>
      <c r="I47" s="288"/>
    </row>
    <row r="48" spans="1:9" x14ac:dyDescent="0.45">
      <c r="A48" s="20" t="s">
        <v>164</v>
      </c>
      <c r="B48" s="180"/>
      <c r="C48" s="257"/>
      <c r="D48" s="257"/>
      <c r="E48" s="257"/>
      <c r="F48" s="257"/>
      <c r="G48" s="257"/>
      <c r="H48" s="257"/>
      <c r="I48" s="257"/>
    </row>
    <row r="49" spans="1:9" x14ac:dyDescent="0.45">
      <c r="A49" s="97" t="s">
        <v>215</v>
      </c>
      <c r="B49" s="180"/>
      <c r="C49" s="188"/>
      <c r="D49" s="262"/>
      <c r="E49" s="196"/>
      <c r="F49" s="262"/>
      <c r="G49" s="189"/>
      <c r="H49" s="262"/>
      <c r="I49" s="189"/>
    </row>
    <row r="50" spans="1:9" x14ac:dyDescent="0.45">
      <c r="A50" s="256" t="s">
        <v>216</v>
      </c>
      <c r="B50" s="180" t="s">
        <v>178</v>
      </c>
      <c r="C50" s="188" t="s">
        <v>76</v>
      </c>
      <c r="D50" s="280"/>
      <c r="E50" s="196">
        <v>202651</v>
      </c>
      <c r="F50" s="280"/>
      <c r="G50" s="189" t="s">
        <v>76</v>
      </c>
      <c r="H50" s="280"/>
      <c r="I50" s="189" t="s">
        <v>76</v>
      </c>
    </row>
    <row r="51" spans="1:9" x14ac:dyDescent="0.45">
      <c r="A51" s="97" t="s">
        <v>163</v>
      </c>
      <c r="B51" s="181"/>
      <c r="C51" s="196">
        <v>3489</v>
      </c>
      <c r="D51" s="155"/>
      <c r="E51" s="142" t="s">
        <v>76</v>
      </c>
      <c r="F51" s="156"/>
      <c r="G51" s="189" t="s">
        <v>76</v>
      </c>
      <c r="H51" s="156"/>
      <c r="I51" s="142" t="s">
        <v>76</v>
      </c>
    </row>
    <row r="52" spans="1:9" x14ac:dyDescent="0.45">
      <c r="A52" s="97" t="s">
        <v>151</v>
      </c>
      <c r="B52" s="181"/>
      <c r="C52" s="166">
        <v>-10400</v>
      </c>
      <c r="D52" s="149"/>
      <c r="E52" s="166">
        <v>-4628</v>
      </c>
      <c r="F52" s="150"/>
      <c r="G52" s="166">
        <v>-6830</v>
      </c>
      <c r="H52" s="150"/>
      <c r="I52" s="166">
        <v>-3190</v>
      </c>
    </row>
    <row r="53" spans="1:9" x14ac:dyDescent="0.45">
      <c r="A53" s="12" t="s">
        <v>207</v>
      </c>
      <c r="B53" s="181"/>
      <c r="C53" s="21">
        <v>518605</v>
      </c>
      <c r="D53" s="157"/>
      <c r="E53" s="21">
        <v>407025</v>
      </c>
      <c r="F53" s="34"/>
      <c r="G53" s="21">
        <v>37080</v>
      </c>
      <c r="H53" s="34"/>
      <c r="I53" s="21">
        <v>3239</v>
      </c>
    </row>
    <row r="54" spans="1:9" x14ac:dyDescent="0.45">
      <c r="A54" s="12"/>
      <c r="B54" s="181"/>
      <c r="C54" s="28"/>
      <c r="D54" s="157"/>
      <c r="E54" s="28"/>
      <c r="F54" s="34"/>
      <c r="G54" s="28"/>
      <c r="H54" s="34"/>
      <c r="I54" s="28"/>
    </row>
    <row r="55" spans="1:9" x14ac:dyDescent="0.45">
      <c r="A55" s="20" t="s">
        <v>36</v>
      </c>
      <c r="B55" s="181"/>
      <c r="C55" s="162"/>
      <c r="D55" s="149"/>
      <c r="E55" s="162"/>
      <c r="F55" s="150"/>
      <c r="G55" s="207"/>
      <c r="H55" s="150"/>
      <c r="I55" s="207"/>
    </row>
    <row r="56" spans="1:9" x14ac:dyDescent="0.45">
      <c r="A56" s="187" t="s">
        <v>43</v>
      </c>
      <c r="B56" s="181"/>
      <c r="C56" s="169">
        <v>2841</v>
      </c>
      <c r="D56" s="158"/>
      <c r="E56" s="166">
        <v>2755</v>
      </c>
      <c r="F56" s="158"/>
      <c r="G56" s="166">
        <v>1383</v>
      </c>
      <c r="H56" s="158"/>
      <c r="I56" s="166">
        <v>1142</v>
      </c>
    </row>
    <row r="57" spans="1:9" x14ac:dyDescent="0.45">
      <c r="A57" s="50" t="s">
        <v>111</v>
      </c>
      <c r="B57" s="181" t="s">
        <v>154</v>
      </c>
      <c r="C57" s="189" t="s">
        <v>76</v>
      </c>
      <c r="D57" s="158"/>
      <c r="E57" s="189" t="s">
        <v>76</v>
      </c>
      <c r="F57" s="158"/>
      <c r="G57" s="207">
        <v>-33000</v>
      </c>
      <c r="H57" s="158"/>
      <c r="I57" s="207">
        <v>-40000</v>
      </c>
    </row>
    <row r="58" spans="1:9" x14ac:dyDescent="0.45">
      <c r="A58" s="50" t="s">
        <v>137</v>
      </c>
      <c r="B58" s="181" t="s">
        <v>154</v>
      </c>
      <c r="C58" s="189" t="s">
        <v>76</v>
      </c>
      <c r="D58" s="158"/>
      <c r="E58" s="189" t="s">
        <v>76</v>
      </c>
      <c r="F58" s="158"/>
      <c r="G58" s="207">
        <v>16000</v>
      </c>
      <c r="H58" s="158"/>
      <c r="I58" s="207">
        <v>36000</v>
      </c>
    </row>
    <row r="59" spans="1:9" x14ac:dyDescent="0.45">
      <c r="A59" s="50" t="s">
        <v>116</v>
      </c>
      <c r="B59" s="208" t="s">
        <v>199</v>
      </c>
      <c r="C59" s="189" t="s">
        <v>76</v>
      </c>
      <c r="D59" s="158"/>
      <c r="E59" s="189" t="s">
        <v>76</v>
      </c>
      <c r="F59" s="158"/>
      <c r="G59" s="203" t="s">
        <v>76</v>
      </c>
      <c r="H59" s="158"/>
      <c r="I59" s="207">
        <v>-301</v>
      </c>
    </row>
    <row r="60" spans="1:9" x14ac:dyDescent="0.45">
      <c r="A60" s="50" t="s">
        <v>204</v>
      </c>
      <c r="B60" s="181"/>
      <c r="C60" s="196">
        <v>-400000</v>
      </c>
      <c r="D60" s="158"/>
      <c r="E60" s="189" t="s">
        <v>76</v>
      </c>
      <c r="F60" s="158"/>
      <c r="G60" s="196">
        <v>-400000</v>
      </c>
      <c r="H60" s="158"/>
      <c r="I60" s="189" t="s">
        <v>76</v>
      </c>
    </row>
    <row r="61" spans="1:9" x14ac:dyDescent="0.45">
      <c r="A61" s="51" t="s">
        <v>212</v>
      </c>
      <c r="B61" s="181"/>
      <c r="C61" s="166">
        <v>-33506</v>
      </c>
      <c r="D61" s="158"/>
      <c r="E61" s="166">
        <v>-45928</v>
      </c>
      <c r="F61" s="159"/>
      <c r="G61" s="166">
        <v>-1609</v>
      </c>
      <c r="H61" s="159"/>
      <c r="I61" s="166">
        <v>-3488</v>
      </c>
    </row>
    <row r="62" spans="1:9" x14ac:dyDescent="0.45">
      <c r="A62" s="51" t="s">
        <v>213</v>
      </c>
      <c r="B62" s="181"/>
      <c r="C62" s="166">
        <v>436</v>
      </c>
      <c r="D62" s="158"/>
      <c r="E62" s="166">
        <v>471</v>
      </c>
      <c r="F62" s="159"/>
      <c r="G62" s="166">
        <v>380</v>
      </c>
      <c r="H62" s="159"/>
      <c r="I62" s="166">
        <v>457</v>
      </c>
    </row>
    <row r="63" spans="1:9" x14ac:dyDescent="0.45">
      <c r="A63" s="51" t="s">
        <v>138</v>
      </c>
      <c r="B63" s="181"/>
      <c r="C63" s="166">
        <v>-81</v>
      </c>
      <c r="D63" s="158"/>
      <c r="E63" s="166">
        <v>-565</v>
      </c>
      <c r="F63" s="159"/>
      <c r="G63" s="188" t="s">
        <v>76</v>
      </c>
      <c r="H63" s="159"/>
      <c r="I63" s="207">
        <v>-350</v>
      </c>
    </row>
    <row r="64" spans="1:9" x14ac:dyDescent="0.45">
      <c r="A64" s="51" t="s">
        <v>217</v>
      </c>
      <c r="B64" s="181" t="s">
        <v>178</v>
      </c>
      <c r="C64" s="189" t="s">
        <v>76</v>
      </c>
      <c r="D64" s="158"/>
      <c r="E64" s="166">
        <v>258129</v>
      </c>
      <c r="F64" s="160"/>
      <c r="G64" s="189" t="s">
        <v>76</v>
      </c>
      <c r="H64" s="160"/>
      <c r="I64" s="189" t="s">
        <v>76</v>
      </c>
    </row>
    <row r="65" spans="1:9" x14ac:dyDescent="0.45">
      <c r="A65" s="9" t="s">
        <v>220</v>
      </c>
      <c r="B65" s="181"/>
      <c r="C65" s="21">
        <v>-430310</v>
      </c>
      <c r="D65" s="28"/>
      <c r="E65" s="21">
        <v>214862</v>
      </c>
      <c r="F65" s="28"/>
      <c r="G65" s="21">
        <v>-416846</v>
      </c>
      <c r="H65" s="25"/>
      <c r="I65" s="21">
        <v>-6540</v>
      </c>
    </row>
    <row r="66" spans="1:9" x14ac:dyDescent="0.45">
      <c r="A66" s="9"/>
      <c r="B66" s="181"/>
      <c r="C66" s="28"/>
      <c r="D66" s="28"/>
      <c r="E66" s="28"/>
      <c r="F66" s="28"/>
      <c r="G66" s="28"/>
      <c r="H66" s="25"/>
      <c r="I66" s="28"/>
    </row>
    <row r="67" spans="1:9" x14ac:dyDescent="0.45">
      <c r="A67" s="20" t="s">
        <v>37</v>
      </c>
      <c r="B67" s="181"/>
      <c r="C67" s="162"/>
      <c r="D67" s="149"/>
      <c r="E67" s="149"/>
      <c r="F67" s="150"/>
      <c r="G67" s="207"/>
      <c r="H67" s="150"/>
      <c r="I67" s="150"/>
    </row>
    <row r="68" spans="1:9" x14ac:dyDescent="0.45">
      <c r="A68" s="187" t="s">
        <v>139</v>
      </c>
      <c r="B68" s="181"/>
      <c r="C68" s="166">
        <v>-3777</v>
      </c>
      <c r="D68" s="150"/>
      <c r="E68" s="196">
        <v>-2423</v>
      </c>
      <c r="F68" s="150"/>
      <c r="G68" s="166">
        <v>-7176</v>
      </c>
      <c r="H68" s="150"/>
      <c r="I68" s="164">
        <v>-1436</v>
      </c>
    </row>
    <row r="69" spans="1:9" s="49" customFormat="1" x14ac:dyDescent="0.45">
      <c r="A69" s="187" t="s">
        <v>112</v>
      </c>
      <c r="B69" s="208" t="s">
        <v>154</v>
      </c>
      <c r="C69" s="189" t="s">
        <v>76</v>
      </c>
      <c r="D69" s="150"/>
      <c r="E69" s="189" t="s">
        <v>76</v>
      </c>
      <c r="F69" s="150"/>
      <c r="G69" s="166">
        <v>487000</v>
      </c>
      <c r="H69" s="150"/>
      <c r="I69" s="164" t="s">
        <v>76</v>
      </c>
    </row>
    <row r="70" spans="1:9" s="49" customFormat="1" x14ac:dyDescent="0.45">
      <c r="A70" s="187" t="s">
        <v>148</v>
      </c>
      <c r="B70" s="208" t="s">
        <v>154</v>
      </c>
      <c r="C70" s="189" t="s">
        <v>76</v>
      </c>
      <c r="D70" s="150"/>
      <c r="E70" s="189" t="s">
        <v>76</v>
      </c>
      <c r="F70" s="150"/>
      <c r="G70" s="166">
        <v>-17000</v>
      </c>
      <c r="H70" s="150"/>
      <c r="I70" s="164" t="s">
        <v>76</v>
      </c>
    </row>
    <row r="71" spans="1:9" x14ac:dyDescent="0.45">
      <c r="A71" s="51" t="s">
        <v>174</v>
      </c>
      <c r="B71" s="181"/>
      <c r="C71" s="166">
        <v>-51395</v>
      </c>
      <c r="D71" s="150"/>
      <c r="E71" s="196">
        <v>-46425</v>
      </c>
      <c r="F71" s="150"/>
      <c r="G71" s="164">
        <v>-29809</v>
      </c>
      <c r="H71" s="150"/>
      <c r="I71" s="196">
        <v>-27490</v>
      </c>
    </row>
    <row r="72" spans="1:9" x14ac:dyDescent="0.45">
      <c r="A72" s="12" t="s">
        <v>208</v>
      </c>
      <c r="B72" s="181"/>
      <c r="C72" s="129">
        <v>-55172</v>
      </c>
      <c r="D72" s="28"/>
      <c r="E72" s="129">
        <v>-48848</v>
      </c>
      <c r="F72" s="28"/>
      <c r="G72" s="129">
        <v>433015</v>
      </c>
      <c r="H72" s="34"/>
      <c r="I72" s="129">
        <v>-28926</v>
      </c>
    </row>
    <row r="73" spans="1:9" x14ac:dyDescent="0.45">
      <c r="A73" s="9"/>
      <c r="B73" s="181"/>
      <c r="C73" s="28"/>
      <c r="D73" s="28"/>
      <c r="E73" s="28"/>
      <c r="F73" s="28"/>
      <c r="G73" s="28"/>
      <c r="H73" s="25"/>
      <c r="I73" s="28"/>
    </row>
    <row r="74" spans="1:9" ht="23.25" x14ac:dyDescent="0.5">
      <c r="A74" s="7" t="s">
        <v>35</v>
      </c>
      <c r="B74" s="182"/>
      <c r="C74" s="28"/>
      <c r="D74" s="42"/>
      <c r="E74" s="42"/>
      <c r="F74" s="42"/>
      <c r="G74" s="42"/>
      <c r="H74" s="42"/>
      <c r="I74" s="42"/>
    </row>
    <row r="75" spans="1:9" ht="23.25" x14ac:dyDescent="0.5">
      <c r="A75" s="8" t="s">
        <v>127</v>
      </c>
      <c r="B75" s="182"/>
      <c r="C75" s="28"/>
      <c r="D75" s="42"/>
      <c r="E75" s="42"/>
      <c r="F75" s="42"/>
      <c r="G75" s="42"/>
      <c r="H75" s="42"/>
      <c r="I75" s="42"/>
    </row>
    <row r="76" spans="1:9" ht="23.25" x14ac:dyDescent="0.5">
      <c r="A76" s="8"/>
      <c r="B76" s="182"/>
      <c r="C76" s="28"/>
      <c r="D76" s="42"/>
      <c r="E76" s="42"/>
      <c r="F76" s="42"/>
      <c r="G76" s="42"/>
      <c r="H76" s="42"/>
      <c r="I76" s="42"/>
    </row>
    <row r="77" spans="1:9" x14ac:dyDescent="0.45">
      <c r="A77" s="10"/>
      <c r="B77" s="179"/>
      <c r="C77" s="287" t="s">
        <v>4</v>
      </c>
      <c r="D77" s="287"/>
      <c r="E77" s="287"/>
      <c r="F77" s="19"/>
      <c r="G77" s="287" t="s">
        <v>54</v>
      </c>
      <c r="H77" s="287"/>
      <c r="I77" s="287"/>
    </row>
    <row r="78" spans="1:9" ht="21.75" customHeight="1" x14ac:dyDescent="0.45">
      <c r="A78" s="10"/>
      <c r="B78" s="179"/>
      <c r="C78" s="289" t="s">
        <v>123</v>
      </c>
      <c r="D78" s="289"/>
      <c r="E78" s="289"/>
      <c r="F78" s="186"/>
      <c r="G78" s="289" t="s">
        <v>123</v>
      </c>
      <c r="H78" s="289"/>
      <c r="I78" s="289"/>
    </row>
    <row r="79" spans="1:9" x14ac:dyDescent="0.45">
      <c r="A79" s="10"/>
      <c r="B79" s="179"/>
      <c r="C79" s="289" t="s">
        <v>122</v>
      </c>
      <c r="D79" s="289"/>
      <c r="E79" s="289"/>
      <c r="F79" s="186"/>
      <c r="G79" s="289" t="s">
        <v>122</v>
      </c>
      <c r="H79" s="289"/>
      <c r="I79" s="289"/>
    </row>
    <row r="80" spans="1:9" x14ac:dyDescent="0.45">
      <c r="A80" s="10"/>
      <c r="B80" s="180"/>
      <c r="C80" s="170" t="s">
        <v>197</v>
      </c>
      <c r="D80" s="263"/>
      <c r="E80" s="170">
        <v>2563</v>
      </c>
      <c r="F80" s="4"/>
      <c r="G80" s="170" t="s">
        <v>197</v>
      </c>
      <c r="H80" s="263"/>
      <c r="I80" s="170">
        <v>2563</v>
      </c>
    </row>
    <row r="81" spans="1:9" x14ac:dyDescent="0.45">
      <c r="A81" s="11"/>
      <c r="B81" s="180"/>
      <c r="C81" s="288" t="s">
        <v>120</v>
      </c>
      <c r="D81" s="288"/>
      <c r="E81" s="288"/>
      <c r="F81" s="288"/>
      <c r="G81" s="288"/>
      <c r="H81" s="288"/>
      <c r="I81" s="288"/>
    </row>
    <row r="82" spans="1:9" x14ac:dyDescent="0.45">
      <c r="A82" s="97" t="s">
        <v>159</v>
      </c>
      <c r="B82" s="181"/>
      <c r="C82" s="166"/>
      <c r="D82" s="162"/>
      <c r="E82" s="166"/>
      <c r="F82" s="166"/>
      <c r="G82" s="166"/>
      <c r="H82" s="166"/>
      <c r="I82" s="166"/>
    </row>
    <row r="83" spans="1:9" x14ac:dyDescent="0.45">
      <c r="A83" s="97" t="s">
        <v>140</v>
      </c>
      <c r="B83" s="181"/>
      <c r="C83" s="166">
        <v>33123</v>
      </c>
      <c r="D83" s="162"/>
      <c r="E83" s="166">
        <v>573039</v>
      </c>
      <c r="F83" s="166"/>
      <c r="G83" s="166">
        <v>53249</v>
      </c>
      <c r="H83" s="166"/>
      <c r="I83" s="166">
        <v>-32227</v>
      </c>
    </row>
    <row r="84" spans="1:9" x14ac:dyDescent="0.45">
      <c r="A84" s="97" t="s">
        <v>160</v>
      </c>
      <c r="B84" s="181"/>
      <c r="C84" s="166"/>
      <c r="D84" s="162"/>
      <c r="E84" s="166"/>
      <c r="F84" s="166"/>
      <c r="G84" s="166"/>
      <c r="H84" s="166"/>
      <c r="I84" s="166"/>
    </row>
    <row r="85" spans="1:9" x14ac:dyDescent="0.45">
      <c r="A85" s="97" t="s">
        <v>161</v>
      </c>
      <c r="B85" s="181"/>
      <c r="C85" s="166">
        <v>1428</v>
      </c>
      <c r="D85" s="162"/>
      <c r="E85" s="166">
        <v>-148</v>
      </c>
      <c r="F85" s="166"/>
      <c r="G85" s="188" t="s">
        <v>76</v>
      </c>
      <c r="H85" s="166"/>
      <c r="I85" s="188" t="s">
        <v>76</v>
      </c>
    </row>
    <row r="86" spans="1:9" x14ac:dyDescent="0.45">
      <c r="A86" s="97" t="s">
        <v>157</v>
      </c>
      <c r="B86" s="181"/>
      <c r="C86" s="166"/>
      <c r="D86" s="162"/>
      <c r="E86" s="166"/>
      <c r="F86" s="166"/>
      <c r="G86" s="166"/>
      <c r="H86" s="166"/>
      <c r="I86" s="166"/>
    </row>
    <row r="87" spans="1:9" x14ac:dyDescent="0.45">
      <c r="A87" s="97" t="s">
        <v>150</v>
      </c>
      <c r="B87" s="181"/>
      <c r="C87" s="195">
        <v>-1284</v>
      </c>
      <c r="D87" s="162"/>
      <c r="E87" s="195">
        <v>747</v>
      </c>
      <c r="F87" s="166"/>
      <c r="G87" s="243" t="s">
        <v>76</v>
      </c>
      <c r="H87" s="166"/>
      <c r="I87" s="243" t="s">
        <v>76</v>
      </c>
    </row>
    <row r="88" spans="1:9" x14ac:dyDescent="0.45">
      <c r="A88" s="12" t="s">
        <v>159</v>
      </c>
      <c r="B88" s="181"/>
      <c r="C88" s="34">
        <v>33267</v>
      </c>
      <c r="D88" s="152"/>
      <c r="E88" s="34">
        <v>573638</v>
      </c>
      <c r="F88" s="34"/>
      <c r="G88" s="34">
        <v>53249</v>
      </c>
      <c r="H88" s="34"/>
      <c r="I88" s="34">
        <v>-32227</v>
      </c>
    </row>
    <row r="89" spans="1:9" x14ac:dyDescent="0.45">
      <c r="A89" s="53" t="s">
        <v>125</v>
      </c>
      <c r="B89" s="181"/>
      <c r="C89" s="244">
        <v>938113</v>
      </c>
      <c r="D89" s="153"/>
      <c r="E89" s="244">
        <v>1126749</v>
      </c>
      <c r="F89" s="17"/>
      <c r="G89" s="195">
        <v>47060</v>
      </c>
      <c r="H89" s="17"/>
      <c r="I89" s="195">
        <v>167852</v>
      </c>
    </row>
    <row r="90" spans="1:9" ht="22.5" thickBot="1" x14ac:dyDescent="0.5">
      <c r="A90" s="9" t="s">
        <v>124</v>
      </c>
      <c r="B90" s="183"/>
      <c r="C90" s="30">
        <v>971380</v>
      </c>
      <c r="D90" s="152"/>
      <c r="E90" s="30">
        <v>1700387</v>
      </c>
      <c r="F90" s="34"/>
      <c r="G90" s="30">
        <v>100309</v>
      </c>
      <c r="H90" s="34"/>
      <c r="I90" s="30">
        <v>135625</v>
      </c>
    </row>
    <row r="91" spans="1:9" ht="22.5" thickTop="1" x14ac:dyDescent="0.45">
      <c r="A91" s="13"/>
      <c r="B91" s="178"/>
      <c r="C91" s="192"/>
      <c r="D91" s="1"/>
      <c r="E91" s="192"/>
      <c r="F91" s="1"/>
      <c r="G91" s="2"/>
      <c r="H91" s="1"/>
      <c r="I91" s="2"/>
    </row>
  </sheetData>
  <customSheetViews>
    <customSheetView guid="{05641D23-610C-41DF-A02D-FF74274802F9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1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3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O85" sqref="O85"/>
      <rowBreaks count="16" manualBreakCount="16">
        <brk id="16" max="8" man="1"/>
        <brk id="17" max="8" man="1"/>
        <brk id="18" max="8" man="1"/>
        <brk id="19" max="8" man="1"/>
        <brk id="20" max="8" man="1"/>
        <brk id="21" max="8" man="1"/>
        <brk id="22" max="8" man="1"/>
        <brk id="23" max="8" man="1"/>
        <brk id="24" max="8" man="1"/>
        <brk id="25" max="8" man="1"/>
        <brk id="26" max="8" man="1"/>
        <brk id="27" max="16383" man="1"/>
        <brk id="30" max="8" man="1"/>
        <brk id="31" max="8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4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5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85" showPageBreaks="1" showGridLines="0" printArea="1" view="pageBreakPreview" topLeftCell="A82">
      <selection activeCell="O93" sqref="N93:O93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6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85" showPageBreaks="1" showGridLines="0" printArea="1" hiddenRows="1" view="pageBreakPreview" topLeftCell="A82">
      <selection activeCell="I31" sqref="I31"/>
      <rowBreaks count="3" manualBreakCount="3">
        <brk id="29" max="16383" man="1"/>
        <brk id="66" max="16383" man="1"/>
        <brk id="94" max="16383" man="1"/>
      </rowBreaks>
      <pageMargins left="0.8" right="0.8" top="0.48" bottom="0.5" header="0.5" footer="0.5"/>
      <pageSetup paperSize="9" scale="81" firstPageNumber="11" orientation="portrait" useFirstPageNumber="1" r:id="rId7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115AFF6-FA18-47EE-B2E5-9BE660685995}" scale="85" showPageBreaks="1" showGridLines="0" printArea="1" view="pageBreakPreview">
      <selection activeCell="A140" sqref="A140"/>
      <rowBreaks count="2" manualBreakCount="2">
        <brk id="33" max="8" man="1"/>
        <brk id="69" max="8" man="1"/>
      </rowBreaks>
      <pageMargins left="0.8" right="0.8" top="0.48" bottom="0.5" header="0.5" footer="0.5"/>
      <pageSetup paperSize="9" scale="81" firstPageNumber="11" orientation="portrait" useFirstPageNumber="1" r:id="rId8"/>
      <headerFoot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21">
    <mergeCell ref="G6:I6"/>
    <mergeCell ref="G44:I44"/>
    <mergeCell ref="C78:E78"/>
    <mergeCell ref="G45:I45"/>
    <mergeCell ref="C4:E4"/>
    <mergeCell ref="G4:I4"/>
    <mergeCell ref="C8:I8"/>
    <mergeCell ref="C43:E43"/>
    <mergeCell ref="G43:I43"/>
    <mergeCell ref="G5:I5"/>
    <mergeCell ref="C5:E5"/>
    <mergeCell ref="C47:I47"/>
    <mergeCell ref="C6:E6"/>
    <mergeCell ref="C44:E44"/>
    <mergeCell ref="C45:E45"/>
    <mergeCell ref="C81:I81"/>
    <mergeCell ref="C79:E79"/>
    <mergeCell ref="G79:I79"/>
    <mergeCell ref="C77:E77"/>
    <mergeCell ref="G77:I77"/>
    <mergeCell ref="G78:I78"/>
  </mergeCells>
  <pageMargins left="0.7" right="0.7" top="0.48" bottom="0.5" header="0.5" footer="0.5"/>
  <pageSetup paperSize="9" scale="85" firstPageNumber="11" orientation="portrait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2022-02-04T02:59:08Z</cp:lastPrinted>
  <dcterms:created xsi:type="dcterms:W3CDTF">1999-04-21T14:26:53Z</dcterms:created>
  <dcterms:modified xsi:type="dcterms:W3CDTF">2022-02-14T04:10:50Z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23DAEEEC-3785-43A5-81D4-3465454381AE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C:\ProgramData\eAudIT\DM\08da5287-ee2d-4e6a-8e27-017a79cce663\ReadOnlyDocs\\Q1.7.1.2.8.0040Draft FS TH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