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Accounting\Board Meetings\2021-22\20220214 Board Meeting &amp; AC Meeting\SET Letter\FS\TH\"/>
    </mc:Choice>
  </mc:AlternateContent>
  <bookViews>
    <workbookView xWindow="-105" yWindow="-105" windowWidth="19425" windowHeight="10425" tabRatio="774"/>
  </bookViews>
  <sheets>
    <sheet name="BS-3-4" sheetId="1" r:id="rId1"/>
    <sheet name="PL-5-8" sheetId="2" r:id="rId2"/>
    <sheet name="SH-9" sheetId="4" r:id="rId3"/>
    <sheet name="SH-10" sheetId="14" r:id="rId4"/>
    <sheet name="SH-11" sheetId="5" r:id="rId5"/>
    <sheet name="SH-12" sheetId="15" r:id="rId6"/>
    <sheet name="CF-13-14" sheetId="6" r:id="rId7"/>
  </sheets>
  <definedNames>
    <definedName name="_xlnm._FilterDatabase" localSheetId="6" hidden="1">'CF-13-14'!$A$4:$I$38</definedName>
    <definedName name="_xlnm.Print_Area" localSheetId="0">'BS-3-4'!$A$1:$J$77</definedName>
    <definedName name="_xlnm.Print_Area" localSheetId="6">'CF-13-14'!$A$1:$I$81</definedName>
    <definedName name="_xlnm.Print_Area" localSheetId="1">'PL-5-8'!$A$1:$J$125</definedName>
    <definedName name="_xlnm.Print_Area" localSheetId="3">'SH-10'!$A$1:$T$28</definedName>
    <definedName name="_xlnm.Print_Area" localSheetId="4">'SH-11'!$A$1:$N$29</definedName>
    <definedName name="_xlnm.Print_Area" localSheetId="5">'SH-12'!$A$1:$N$30</definedName>
    <definedName name="_xlnm.Print_Area" localSheetId="2">'SH-9'!$A$1:$T$29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5" i="14" l="1"/>
  <c r="N25" i="14"/>
  <c r="L25" i="14"/>
  <c r="R25" i="14" s="1"/>
  <c r="E59" i="6" l="1"/>
  <c r="G59" i="6"/>
  <c r="I59" i="6"/>
  <c r="D42" i="1" l="1"/>
  <c r="N15" i="5" l="1"/>
  <c r="N24" i="5"/>
  <c r="N23" i="5"/>
  <c r="N25" i="5" s="1"/>
  <c r="N19" i="5"/>
  <c r="L25" i="5"/>
  <c r="L27" i="5"/>
  <c r="L20" i="5"/>
  <c r="R21" i="14"/>
  <c r="R20" i="14"/>
  <c r="N28" i="4"/>
  <c r="R24" i="4"/>
  <c r="T24" i="4" s="1"/>
  <c r="T25" i="4"/>
  <c r="N26" i="4"/>
  <c r="R20" i="4"/>
  <c r="N21" i="4"/>
  <c r="J122" i="2"/>
  <c r="H122" i="2"/>
  <c r="F122" i="2"/>
  <c r="D122" i="2"/>
  <c r="T25" i="14" l="1"/>
  <c r="D113" i="2"/>
  <c r="H60" i="2"/>
  <c r="D51" i="1"/>
  <c r="D19" i="1"/>
  <c r="G27" i="6" l="1"/>
  <c r="N20" i="15"/>
  <c r="N21" i="14"/>
  <c r="G35" i="6" l="1"/>
  <c r="G38" i="6" s="1"/>
  <c r="H23" i="2"/>
  <c r="C45" i="6" l="1"/>
  <c r="G45" i="6" s="1"/>
  <c r="L21" i="15" l="1"/>
  <c r="H26" i="15"/>
  <c r="F26" i="15"/>
  <c r="D26" i="15"/>
  <c r="J21" i="15"/>
  <c r="H21" i="15"/>
  <c r="H28" i="15" s="1"/>
  <c r="F21" i="15"/>
  <c r="F28" i="15" s="1"/>
  <c r="D21" i="15"/>
  <c r="D28" i="15" s="1"/>
  <c r="V26" i="14"/>
  <c r="P26" i="14"/>
  <c r="L26" i="14"/>
  <c r="H26" i="14"/>
  <c r="F26" i="14"/>
  <c r="D26" i="14"/>
  <c r="W21" i="14"/>
  <c r="U21" i="14"/>
  <c r="S21" i="14"/>
  <c r="Q21" i="14"/>
  <c r="P21" i="14"/>
  <c r="L21" i="14"/>
  <c r="K21" i="14"/>
  <c r="J21" i="14"/>
  <c r="I21" i="14"/>
  <c r="H21" i="14"/>
  <c r="G21" i="14"/>
  <c r="F21" i="14"/>
  <c r="E21" i="14"/>
  <c r="D21" i="14"/>
  <c r="V20" i="14"/>
  <c r="V21" i="14" s="1"/>
  <c r="T20" i="14"/>
  <c r="T21" i="14" s="1"/>
  <c r="J60" i="2"/>
  <c r="F60" i="2"/>
  <c r="D60" i="2"/>
  <c r="V28" i="14" l="1"/>
  <c r="N21" i="15"/>
  <c r="D28" i="14"/>
  <c r="F28" i="14"/>
  <c r="H28" i="14"/>
  <c r="P28" i="14"/>
  <c r="L28" i="14"/>
  <c r="N26" i="14"/>
  <c r="R26" i="14" s="1"/>
  <c r="N16" i="15"/>
  <c r="R16" i="14"/>
  <c r="T16" i="14" s="1"/>
  <c r="R28" i="14" l="1"/>
  <c r="N28" i="14"/>
  <c r="F51" i="1"/>
  <c r="F19" i="1" l="1"/>
  <c r="H51" i="1"/>
  <c r="J49" i="2" l="1"/>
  <c r="J61" i="2" s="1"/>
  <c r="H49" i="2"/>
  <c r="H61" i="2" s="1"/>
  <c r="D49" i="2"/>
  <c r="F49" i="2"/>
  <c r="D88" i="2" l="1"/>
  <c r="D33" i="1" l="1"/>
  <c r="J19" i="1" l="1"/>
  <c r="C44" i="6" l="1"/>
  <c r="G6" i="6"/>
  <c r="F33" i="1" l="1"/>
  <c r="D35" i="1"/>
  <c r="H19" i="1"/>
  <c r="G5" i="6" l="1"/>
  <c r="G44" i="6" s="1"/>
  <c r="C59" i="6" l="1"/>
  <c r="I67" i="6" l="1"/>
  <c r="I27" i="6"/>
  <c r="I35" i="6" s="1"/>
  <c r="E67" i="6"/>
  <c r="E27" i="6"/>
  <c r="E35" i="6" s="1"/>
  <c r="H79" i="2"/>
  <c r="J113" i="2"/>
  <c r="J88" i="2"/>
  <c r="J79" i="2"/>
  <c r="J23" i="2"/>
  <c r="J15" i="2"/>
  <c r="F113" i="2"/>
  <c r="F88" i="2"/>
  <c r="F79" i="2"/>
  <c r="F23" i="2"/>
  <c r="F15" i="2"/>
  <c r="J42" i="1"/>
  <c r="H42" i="1"/>
  <c r="F42" i="1"/>
  <c r="J75" i="1"/>
  <c r="H75" i="1"/>
  <c r="F75" i="1"/>
  <c r="J57" i="1"/>
  <c r="H57" i="1"/>
  <c r="F57" i="1"/>
  <c r="D57" i="1"/>
  <c r="D59" i="1" s="1"/>
  <c r="J51" i="1"/>
  <c r="A38" i="1"/>
  <c r="J33" i="1"/>
  <c r="H33" i="1"/>
  <c r="I19" i="1"/>
  <c r="G19" i="1"/>
  <c r="F35" i="1"/>
  <c r="J6" i="1"/>
  <c r="H6" i="1"/>
  <c r="F6" i="1"/>
  <c r="J90" i="2" l="1"/>
  <c r="J93" i="2" s="1"/>
  <c r="J95" i="2" s="1"/>
  <c r="J107" i="2" s="1"/>
  <c r="F90" i="2"/>
  <c r="F93" i="2" s="1"/>
  <c r="F95" i="2" s="1"/>
  <c r="F107" i="2" s="1"/>
  <c r="J25" i="2"/>
  <c r="J28" i="2" s="1"/>
  <c r="J31" i="2" s="1"/>
  <c r="F25" i="2"/>
  <c r="F28" i="2" s="1"/>
  <c r="I38" i="6"/>
  <c r="F59" i="1"/>
  <c r="F77" i="1" s="1"/>
  <c r="F123" i="2"/>
  <c r="J59" i="1"/>
  <c r="J77" i="1" s="1"/>
  <c r="J35" i="1"/>
  <c r="F61" i="2"/>
  <c r="J123" i="2"/>
  <c r="H59" i="1"/>
  <c r="H77" i="1" s="1"/>
  <c r="H35" i="1"/>
  <c r="I70" i="6" l="1"/>
  <c r="I73" i="6" s="1"/>
  <c r="I75" i="6" s="1"/>
  <c r="E38" i="6"/>
  <c r="E70" i="6" s="1"/>
  <c r="E73" i="6" s="1"/>
  <c r="E75" i="6" s="1"/>
  <c r="F31" i="2"/>
  <c r="F43" i="2" s="1"/>
  <c r="F63" i="2" s="1"/>
  <c r="J33" i="2"/>
  <c r="J43" i="2"/>
  <c r="J63" i="2" s="1"/>
  <c r="F125" i="2"/>
  <c r="F97" i="2"/>
  <c r="J97" i="2"/>
  <c r="J125" i="2"/>
  <c r="F33" i="2" l="1"/>
  <c r="C67" i="6"/>
  <c r="D27" i="6"/>
  <c r="D35" i="6" s="1"/>
  <c r="F27" i="6"/>
  <c r="H27" i="6"/>
  <c r="H35" i="6" s="1"/>
  <c r="G67" i="6"/>
  <c r="G70" i="6" s="1"/>
  <c r="D20" i="5"/>
  <c r="F20" i="5"/>
  <c r="H20" i="5"/>
  <c r="J20" i="5"/>
  <c r="D25" i="5"/>
  <c r="F25" i="5"/>
  <c r="H25" i="5"/>
  <c r="J25" i="5"/>
  <c r="D21" i="4"/>
  <c r="E21" i="4"/>
  <c r="F21" i="4"/>
  <c r="G21" i="4"/>
  <c r="H21" i="4"/>
  <c r="I21" i="4"/>
  <c r="J21" i="4"/>
  <c r="K21" i="4"/>
  <c r="L21" i="4"/>
  <c r="P21" i="4"/>
  <c r="Q21" i="4"/>
  <c r="Q28" i="4" s="1"/>
  <c r="S21" i="4"/>
  <c r="U21" i="4"/>
  <c r="W21" i="4"/>
  <c r="D26" i="4"/>
  <c r="F26" i="4"/>
  <c r="H26" i="4"/>
  <c r="J26" i="4"/>
  <c r="L26" i="4"/>
  <c r="P26" i="4"/>
  <c r="V26" i="4"/>
  <c r="D15" i="2"/>
  <c r="H15" i="2"/>
  <c r="H25" i="2" s="1"/>
  <c r="H28" i="2" s="1"/>
  <c r="D23" i="2"/>
  <c r="G61" i="2"/>
  <c r="I61" i="2"/>
  <c r="D79" i="2"/>
  <c r="D90" i="2" s="1"/>
  <c r="D93" i="2" s="1"/>
  <c r="H88" i="2"/>
  <c r="H90" i="2" s="1"/>
  <c r="H93" i="2" s="1"/>
  <c r="E113" i="2"/>
  <c r="G113" i="2"/>
  <c r="G123" i="2" s="1"/>
  <c r="G125" i="2" s="1"/>
  <c r="H113" i="2"/>
  <c r="I113" i="2"/>
  <c r="I123" i="2" s="1"/>
  <c r="I125" i="2" s="1"/>
  <c r="E125" i="2"/>
  <c r="N20" i="5" l="1"/>
  <c r="D25" i="2"/>
  <c r="D28" i="2" s="1"/>
  <c r="D28" i="4"/>
  <c r="J28" i="4"/>
  <c r="D61" i="2"/>
  <c r="J27" i="5"/>
  <c r="H27" i="5"/>
  <c r="F27" i="5"/>
  <c r="D27" i="5"/>
  <c r="H28" i="4"/>
  <c r="F28" i="4"/>
  <c r="D123" i="2"/>
  <c r="D95" i="2"/>
  <c r="J24" i="14" s="1"/>
  <c r="H123" i="2"/>
  <c r="H95" i="2"/>
  <c r="T21" i="4"/>
  <c r="V20" i="4"/>
  <c r="V21" i="4" s="1"/>
  <c r="V28" i="4" s="1"/>
  <c r="L28" i="4"/>
  <c r="R26" i="4"/>
  <c r="T26" i="4" s="1"/>
  <c r="R21" i="4"/>
  <c r="P28" i="4"/>
  <c r="N25" i="15" l="1"/>
  <c r="L26" i="15"/>
  <c r="N27" i="5"/>
  <c r="H31" i="2"/>
  <c r="H43" i="2" s="1"/>
  <c r="D31" i="2"/>
  <c r="H107" i="2"/>
  <c r="N24" i="15" s="1"/>
  <c r="D107" i="2"/>
  <c r="H97" i="2"/>
  <c r="D97" i="2"/>
  <c r="R28" i="4"/>
  <c r="T28" i="4" s="1"/>
  <c r="T24" i="14" l="1"/>
  <c r="C10" i="6"/>
  <c r="L28" i="15"/>
  <c r="H125" i="2"/>
  <c r="D33" i="2"/>
  <c r="D43" i="2"/>
  <c r="N26" i="15"/>
  <c r="J26" i="15"/>
  <c r="H33" i="2"/>
  <c r="G73" i="6"/>
  <c r="G75" i="6" s="1"/>
  <c r="H63" i="2"/>
  <c r="C27" i="6"/>
  <c r="C35" i="6" s="1"/>
  <c r="D125" i="2"/>
  <c r="C38" i="6" l="1"/>
  <c r="C70" i="6" s="1"/>
  <c r="C73" i="6" s="1"/>
  <c r="C75" i="6" s="1"/>
  <c r="J28" i="15"/>
  <c r="N28" i="15"/>
  <c r="D63" i="2"/>
  <c r="J26" i="14" l="1"/>
  <c r="T26" i="14" s="1"/>
  <c r="J28" i="14" l="1"/>
  <c r="D72" i="1" s="1"/>
  <c r="T28" i="14" l="1"/>
  <c r="D75" i="1" l="1"/>
  <c r="D77" i="1" l="1"/>
</calcChain>
</file>

<file path=xl/sharedStrings.xml><?xml version="1.0" encoding="utf-8"?>
<sst xmlns="http://schemas.openxmlformats.org/spreadsheetml/2006/main" count="454" uniqueCount="219">
  <si>
    <t>งบแสดงฐานะการเงิน</t>
  </si>
  <si>
    <t>งบการเงินรวม</t>
  </si>
  <si>
    <t>งบการเงินเฉพาะกิจการ</t>
  </si>
  <si>
    <t>31 มีนาคม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</si>
  <si>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</si>
  <si>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</si>
  <si>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</si>
  <si>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</si>
  <si>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</si>
  <si>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</si>
  <si>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</si>
  <si>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</si>
  <si>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</si>
  <si>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</si>
  <si>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</si>
  <si>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</si>
  <si>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</si>
  <si>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</si>
  <si>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</si>
  <si>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</si>
  <si>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</si>
  <si>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เงินกู้ยืมระยะยาวจากสถาบันการเงิน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</si>
  <si>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</si>
  <si>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</si>
  <si>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</si>
  <si>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</si>
  <si>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</si>
  <si>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</si>
  <si>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</si>
  <si>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</si>
  <si>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</si>
  <si>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</si>
  <si>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</si>
  <si>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กำไรสะสม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</si>
  <si>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</si>
  <si>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</si>
  <si>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</si>
  <si>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</si>
  <si>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</si>
  <si>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</si>
  <si>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</si>
  <si>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</si>
  <si>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</si>
  <si>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</si>
  <si>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</si>
  <si>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</si>
  <si>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</si>
  <si>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</si>
  <si>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ส่วนได้เสีย</t>
  </si>
  <si>
    <t>รวม</t>
  </si>
  <si>
    <t>กำไรขาดทุนเบ็ดเสร็จอื่น</t>
  </si>
  <si>
    <t>ส่วนของ</t>
  </si>
  <si>
    <t>องค์ประกอบอื่น</t>
  </si>
  <si>
    <t>รวมส่วนของ</t>
  </si>
  <si>
    <t>ที่ออกและ</t>
  </si>
  <si>
    <t>ส่วนเกิน</t>
  </si>
  <si>
    <t>ทุนสำรอง</t>
  </si>
  <si>
    <t>ยังไม่ได้</t>
  </si>
  <si>
    <t>การแปลงค่า</t>
  </si>
  <si>
    <t>ของส่วน</t>
  </si>
  <si>
    <t>ผู้ถือหุ้น</t>
  </si>
  <si>
    <t>ที่ไม่มีอำนาจ</t>
  </si>
  <si>
    <t>ชำระแล้ว</t>
  </si>
  <si>
    <t>ตามกฎหมาย</t>
  </si>
  <si>
    <t>จัดสรร</t>
  </si>
  <si>
    <t>งบการเงิน</t>
  </si>
  <si>
    <t>ของผู้ถือหุ้น</t>
  </si>
  <si>
    <t>ควบคุม</t>
  </si>
  <si>
    <t xml:space="preserve">        </t>
  </si>
  <si>
    <t>มูลค่าหุ้น</t>
  </si>
  <si>
    <t>(1) เพื่อให้เป็นไปตามข้อกำหนดของพระราชบัญญัติการประกอบธุรกิจของคนต่างด้าว บริษัทต้องคงไว้ซึ่งกำไรสะสมจำนวน 510 ล้านบาท เป็นกำไรสะสมที่ยังไม่ได้จัดสรรขั้นต่ำ</t>
  </si>
  <si>
    <t>กระแสเงินสดจากกิจกรรมดำเนินงาน</t>
  </si>
  <si>
    <t>ค่าตัดจำหน่ายค่าธรรมเนียมการกู้เงินรอการตัดบัญชี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</si>
  <si>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</si>
  <si>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</si>
  <si>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</si>
  <si>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</si>
  <si>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</si>
  <si>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</si>
  <si>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วันที่ 1 เมษายน</t>
  </si>
  <si>
    <t>รายการที่ไม่ใช่เงินสด</t>
  </si>
  <si>
    <t>(พันบาท)</t>
  </si>
  <si>
    <t>สำหรับงวดสามเดือนสิ้นสุด</t>
  </si>
  <si>
    <t>รวมกำไรขาดทุนเบ็ดเสร็จสำหรับงวด</t>
  </si>
  <si>
    <t>กำไรขาดทุนเบ็ดเสร็จสำหรับงวด</t>
  </si>
  <si>
    <t>(ไม่ได้ตรวจสอบ)</t>
  </si>
  <si>
    <t>งบกำไรขาดทุน 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</si>
  <si>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</si>
  <si>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</si>
  <si>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</si>
  <si>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เงินลงทุนที่บันทึกตามวิธีส่วนได้เสีย</t>
  </si>
  <si>
    <t>กำไรจากการจำหน่ายที่ดิน อาคารและอุปกรณ์</t>
  </si>
  <si>
    <t>ค่าเผื่อจากการด้อยค่าของเงินลงทุนระยะยาวอื่น</t>
  </si>
  <si>
    <t>ค่าเผื่อจากการด้อยค่าของเงินลงทุนในบริษัทร่วม</t>
  </si>
  <si>
    <t>รายการกับผู้ถือหุ้นที่บันทึกโดยตรงเข้าส่วนของผู้ถือหุ้น</t>
  </si>
  <si>
    <t>เงินปันผลค้างจ่าย</t>
  </si>
  <si>
    <t>เงินฝากระยะสั้นกับสถาบันการเงิน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</si>
  <si>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</si>
  <si>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</si>
  <si>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</si>
  <si>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</t>
  </si>
  <si>
    <t xml:space="preserve">    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</si>
  <si>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</si>
  <si>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รายได้เงินปันผล</t>
  </si>
  <si>
    <t>รายได้ดอกเบี้ย</t>
  </si>
  <si>
    <t>ต้นทุนในการจัดจำหน่าย</t>
  </si>
  <si>
    <t>ปรับรายการที่กระทบกำไรเป็นเงินสดรับ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</si>
  <si>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</si>
  <si>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</si>
  <si>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เงินสดจ่ายเพื่อซื้อที่ดิน อาคารและอุปกรณ์</t>
  </si>
  <si>
    <t>เงินปันผลจ่าย</t>
  </si>
  <si>
    <t>เงินสดจ่ายเพื่อชำระเงินกู้ยืม</t>
  </si>
  <si>
    <t>หนี้สินตราสารอนุพันธ์</t>
  </si>
  <si>
    <t>จ่ายผลประโยชน์พนักงาน</t>
  </si>
  <si>
    <t>กระแสเงินสดสุทธิใช้ไปในกิจกรรมจัดหาเงิน</t>
  </si>
  <si>
    <t>ลูกหนี้อื่น</t>
  </si>
  <si>
    <t>เจ้าหนี้อื่น</t>
  </si>
  <si>
    <t>เงินลงทุนในบริษัทร่วม</t>
  </si>
  <si>
    <t>เงินจ่ายล่วงหน้าค่าซื้อเครื่องจักรและอุปกรณ์</t>
  </si>
  <si>
    <t>เงินสดรับจากการขายที่ดิน อาคารและอุปกรณ์</t>
  </si>
  <si>
    <t>ขาดทุนจากการด้อยค่าเงินลงทุนในบริษัทร่วม</t>
  </si>
  <si>
    <t>ขาดทุนจากการด้อยค่าเงินลงทุนระยะยาวอื่น</t>
  </si>
  <si>
    <t>ส่วนแบ่ง</t>
  </si>
  <si>
    <t>กำไรขาดทุน</t>
  </si>
  <si>
    <t>เบ็ดเสร็จอื่น</t>
  </si>
  <si>
    <t>ในบริษัทร่วม</t>
  </si>
  <si>
    <t>เงินสดรับจากการไถ่ถอนเงินลงทุนระยะยาวอื่น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</si>
  <si>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</si>
  <si>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</si>
  <si>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</si>
  <si>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 xml:space="preserve">   กำไร</t>
  </si>
  <si>
    <t xml:space="preserve">   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</si>
  <si>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</si>
  <si>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บริษัท เบอร์ล่า คาร์บอน (ไทยแลนด์) จำกัด (มหาชน) และบริษัทย่อย</t>
  </si>
  <si>
    <t xml:space="preserve">   ที่ถึงกำหนดชำระภายในหนึ่งปี</t>
  </si>
  <si>
    <t>หนี้สินตามสัญญาเช่าที่ถึงกำหนดชำระภายในหนึ่งปี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</si>
  <si>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</si>
  <si>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</si>
  <si>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จัดสรรแล้ว</t>
  </si>
  <si>
    <t xml:space="preserve">ทุนสำรองตามกฎหมาย  </t>
  </si>
  <si>
    <t>ยังไม่ได้จัดสรร</t>
  </si>
  <si>
    <t>เงินสดรับชำระคืนจากเงินให้กู้ยืมระยะยาว</t>
  </si>
  <si>
    <t>เงินสดรับจากเงินกู้ยืม</t>
  </si>
  <si>
    <t>สินทรัพย์สิทธิการใช้ (อาคารและสิ่งปลูกสร้าง)</t>
  </si>
  <si>
    <t>ส่วนแบ่งกำไรเบ็ดเสร็จอื่นในบริษัทร่วม - สุทธิจากภาษีเงินได้</t>
  </si>
  <si>
    <r>
      <t xml:space="preserve">       </t>
    </r>
    <r>
      <rPr>
        <sz val="16"/>
        <rFont val="Angsana New"/>
        <family val="1"/>
      </rPr>
      <t xml:space="preserve"> </t>
    </r>
  </si>
  <si>
    <t>สินทรัพย์ทางการเงินไม่หมุนเวียนอื่น</t>
  </si>
  <si>
    <t>สินทรัพย์ตราสารอนุพันธ์</t>
  </si>
  <si>
    <t xml:space="preserve">   (หุ้นสามัญจำนวน 300,000,000 หุ้น มูลค่า 1 บาทต่อหุ้น)</t>
  </si>
  <si>
    <t xml:space="preserve">   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</si>
  <si>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</si>
  <si>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</si>
  <si>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ที่กำหนดให้</t>
  </si>
  <si>
    <t>วัดมูลค่าด้วย</t>
  </si>
  <si>
    <t>มูลค่ายุติธรรม</t>
  </si>
  <si>
    <t>ผ่านกำไรขาดทุน</t>
  </si>
  <si>
    <t>ของส่วนของผู้ถือหุ้น</t>
  </si>
  <si>
    <t>ดอกเบี้ยรับ</t>
  </si>
  <si>
    <t>ดอกเบี้ยจ่าย</t>
  </si>
  <si>
    <t>เงินสดจ่ายชำระหนี้สินตามสัญญาเช่า</t>
  </si>
  <si>
    <t xml:space="preserve">   วิธีส่วนได้เสีย (สุทธิจากภาษี)</t>
  </si>
  <si>
    <t>ในตราสารทุนที่</t>
  </si>
  <si>
    <t>กำหนดให้วัดมูลค่า</t>
  </si>
  <si>
    <t>ด้วยมูลค่ายุติธรรม</t>
  </si>
  <si>
    <t>เงินสดและรายการเทียบเท่าเงินสดลดลงสุทธิ</t>
  </si>
  <si>
    <t>ส่วนแบ่งกำไรขาดทุนเบ็ดเสร็จอื่นในบริษัทร่วม - สุทธิจากภาษีเงินได้</t>
  </si>
  <si>
    <t>ยอดคงเหลือ ณ วันที่ 31 มีนาคม 2563</t>
  </si>
  <si>
    <t>เงินจ่ายล่วงหน้าค่าซื้อเครื่องจักรและอุปกรณ์ลดลง</t>
  </si>
  <si>
    <t>ดอกเบี้ยค้างรับระยะยาวที่ถึงกำหนดชำระภายในหนึ่งปี</t>
  </si>
  <si>
    <t>กำไร (ขาดทุน) เบ็ดเสร็จอื่นสำหรับงวด - สุทธิจากภาษี</t>
  </si>
  <si>
    <t xml:space="preserve">   การจัดสรรส่วนทุนให้ผู้ถือหุ้น</t>
  </si>
  <si>
    <t xml:space="preserve">   เงินปันผล</t>
  </si>
  <si>
    <t xml:space="preserve">   รวมการจัดสรรส่วนทุนให้ผู้ถือหุ้น</t>
  </si>
  <si>
    <t>ส่วนแบ่งกำไร (ขาดทุน) ของบริษัทร่วมที่ใช้วิธีส่วนได้เสีย</t>
  </si>
  <si>
    <t>ส่วนแบ่งกำไร (ขาดทุน) เบ็ดเสร็จอื่น</t>
  </si>
  <si>
    <t xml:space="preserve">   ในบริษัทร่วม - สุทธิจากภาษีเงินได้</t>
  </si>
  <si>
    <t>2,3</t>
  </si>
  <si>
    <t>ยอดคงเหลือ ณ วันที่ 31 มีนาคม 2564</t>
  </si>
  <si>
    <t>องค์ประกอบอื่นของ</t>
  </si>
  <si>
    <t>ยุติธรรมผ่านกำไร</t>
  </si>
  <si>
    <t>ขาดทุนเบ็ดเสร็จอื่น</t>
  </si>
  <si>
    <t>ส่วนแบ่ง (กำไร) ขาดทุนของบริษัทร่วมที่ใช้</t>
  </si>
  <si>
    <t>รับเงินปันผล</t>
  </si>
  <si>
    <t xml:space="preserve">   แก่กิจการที่เกี่ยวข้องกัน</t>
  </si>
  <si>
    <t>ดอกเบี้ยค้างรับระยะยาวจากกิจการที่เกี่ยวข้องกัน</t>
  </si>
  <si>
    <t>กำไรจากกิจกรรมดำเนินงาน</t>
  </si>
  <si>
    <t>ส่วนแบ่งกำไรของบริษัทร่วมที่ใช้วิธีส่วนได้เสีย</t>
  </si>
  <si>
    <t>ค่าใช้จ่ายภาษีเงินได้</t>
  </si>
  <si>
    <t>กำไรเบ็ดเสร็จรวมสำหรับงวด</t>
  </si>
  <si>
    <t>ผลกำไร (ขาดทุน) จากเงินลงทุนในตราสารทุนที่กำหนดให้วัดมูลค่าด้วย</t>
  </si>
  <si>
    <t>ผลกำไร (ขาดทุน)</t>
  </si>
  <si>
    <t>จากเงินลงทุน</t>
  </si>
  <si>
    <t>ในตราสารทุน</t>
  </si>
  <si>
    <t>(กำไร) ขาดทุนจากอัตราแลกเปลี่ยนที่ยังไม่เกิดขึ้นจริง</t>
  </si>
  <si>
    <t>(กำไร) ขาดทุนจากตราสารอนุพันธ์ที่ยังไม่เกิดขึ้นจริง</t>
  </si>
  <si>
    <t>กระแสเงินสดสุทธิ (ใช้ไปใน) ได้มาจากกิจกรรมลงทุน</t>
  </si>
  <si>
    <t>เงินจ่ายล่วงหน้าและเจ้าหนี้</t>
  </si>
  <si>
    <t xml:space="preserve">   ค่าซื้อเครื่องจักรและอุปกรณ์เปลี่ยนแปลงสุทธิ</t>
  </si>
  <si>
    <t>ที่ใช้วิธี</t>
  </si>
  <si>
    <t>31 ธันวาคม</t>
  </si>
  <si>
    <t>วันที่ 31 ธันวาคม</t>
  </si>
  <si>
    <t>สำหรับงวดเก้าเดือนสิ้นสุดวันที่ 31 ธันวาคม 2563</t>
  </si>
  <si>
    <t>ยอดคงเหลือ ณ วันที่ 31 ธันวาคม 2563</t>
  </si>
  <si>
    <t>สำหรับงวดเก้าเดือนสิ้นสุดวันที่ 31 ธันวาคม 2564</t>
  </si>
  <si>
    <t>ยอดคงเหลือ ณ วันที่ 31 ธันวาคม 2564</t>
  </si>
  <si>
    <t>สำหรับงวดเก้าเดือนสิ้นสุด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</si>
  <si>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</si>
  <si>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</si>
  <si>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</si>
  <si>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</si>
  <si>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t xml:space="preserve">   ขาดทุน</t>
  </si>
  <si>
    <t>เงินฝากระยะสั้นกับสถาบันการเงินเพิ่มขึ้น</t>
  </si>
  <si>
    <t>ค่าใช้จ่าย (รายได้) ภาษีเงินได้</t>
  </si>
  <si>
    <t xml:space="preserve">เงินสดสุทธิได้มาจากการดำเนินงาน </t>
  </si>
  <si>
    <t>กระแสเงินสดสุทธิได้มาจาก (ใช้ไปใน) กิจกรรมดำเนินงาน</t>
  </si>
  <si>
    <t>กำไรจากการกลับรายการค่าเผื่อปรับมูลค่าสินค้า</t>
  </si>
  <si>
    <r>
      <t xml:space="preserve">กำไร (ขาดทุน) ต่อหุ้นขั้นพื้นฐาน </t>
    </r>
    <r>
      <rPr>
        <b/>
        <i/>
        <sz val="16"/>
        <rFont val="Angsana New"/>
        <family val="1"/>
      </rPr>
      <t>(บาท)</t>
    </r>
  </si>
  <si>
    <r>
      <t>กำไร (ขาดทุน) ต่อหุ้นขั้นพื้นฐาน</t>
    </r>
    <r>
      <rPr>
        <b/>
        <i/>
        <sz val="16"/>
        <rFont val="Angsana New"/>
        <family val="1"/>
      </rPr>
      <t xml:space="preserve"> (บาท)</t>
    </r>
  </si>
  <si>
    <t>เงินสดและรายการเทียบเท่าเงินสด ณ วันที่ 31 ธันวาคม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</si>
</sst>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\ ;\(#,##0\)"/>
  </numFmts>
  <fonts count="19" x14ac:knownFonts="1">
    <font>
      <sz val="11"/>
      <color theme="1"/>
      <name val="Calibri"/>
      <family val="2"/>
      <scheme val="minor"/>
    </font>
    <font>
      <i/>
      <sz val="16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b/>
      <sz val="16"/>
      <name val="Angsana New"/>
      <family val="1"/>
    </font>
    <font>
      <sz val="16"/>
      <color theme="1"/>
      <name val="Calibri"/>
      <family val="2"/>
      <scheme val="minor"/>
    </font>
    <font>
      <sz val="16"/>
      <name val="Angsana New"/>
      <family val="1"/>
    </font>
    <font>
      <i/>
      <sz val="16"/>
      <color theme="1"/>
      <name val="Angsana New"/>
      <family val="1"/>
    </font>
    <font>
      <b/>
      <i/>
      <sz val="16"/>
      <name val="Angsana New"/>
      <family val="1"/>
    </font>
    <font>
      <b/>
      <sz val="16"/>
      <color theme="1"/>
      <name val="Angsana New"/>
      <family val="1"/>
    </font>
    <font>
      <b/>
      <sz val="17"/>
      <name val="Angsana New"/>
      <family val="1"/>
    </font>
    <font>
      <sz val="9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i/>
      <sz val="11"/>
      <name val="Times New Roman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165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9" fontId="4" fillId="0" borderId="0" applyFont="0" applyFill="0" applyBorder="0" applyAlignment="0" applyProtection="0"/>
    <xf numFmtId="0" fontId="15" fillId="0" borderId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</cellStyleXfs>
  <cellXfs count="188">
    <xf numFmtId="0" fontId="0" fillId="0" borderId="0" xfId="0"/>
    <xf numFmtId="0" fontId="1" fillId="0" borderId="0" xfId="0" applyFont="1" applyAlignment="1">
      <alignment horizontal="center"/>
    </xf>
    <xf numFmtId="0" fontId="6" fillId="0" borderId="0" xfId="0" applyFont="1" applyAlignment="1"/>
    <xf numFmtId="0" fontId="7" fillId="0" borderId="0" xfId="0" applyFont="1" applyFill="1"/>
    <xf numFmtId="0" fontId="7" fillId="0" borderId="0" xfId="0" applyFont="1" applyFill="1" applyAlignment="1"/>
    <xf numFmtId="0" fontId="7" fillId="0" borderId="0" xfId="0" applyFont="1" applyAlignment="1"/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8" fillId="0" borderId="0" xfId="0" applyFont="1" applyFill="1"/>
    <xf numFmtId="0" fontId="9" fillId="0" borderId="0" xfId="0" applyFont="1" applyFill="1" applyAlignment="1">
      <alignment horizontal="center"/>
    </xf>
    <xf numFmtId="0" fontId="6" fillId="0" borderId="0" xfId="0" applyFont="1" applyFill="1" applyAlignment="1"/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11" fillId="0" borderId="0" xfId="0" applyFont="1" applyFill="1"/>
    <xf numFmtId="166" fontId="6" fillId="0" borderId="0" xfId="1" applyNumberFormat="1" applyFont="1" applyFill="1"/>
    <xf numFmtId="164" fontId="9" fillId="0" borderId="0" xfId="1" applyNumberFormat="1" applyFont="1" applyFill="1" applyAlignment="1">
      <alignment horizontal="right"/>
    </xf>
    <xf numFmtId="167" fontId="9" fillId="0" borderId="0" xfId="1" applyNumberFormat="1" applyFont="1" applyFill="1" applyAlignment="1">
      <alignment horizontal="right"/>
    </xf>
    <xf numFmtId="164" fontId="9" fillId="0" borderId="0" xfId="1" applyNumberFormat="1" applyFont="1" applyFill="1" applyBorder="1" applyAlignment="1">
      <alignment horizontal="right"/>
    </xf>
    <xf numFmtId="166" fontId="6" fillId="0" borderId="0" xfId="1" applyNumberFormat="1" applyFont="1" applyFill="1" applyBorder="1"/>
    <xf numFmtId="0" fontId="6" fillId="0" borderId="0" xfId="0" applyFont="1" applyFill="1" applyBorder="1"/>
    <xf numFmtId="166" fontId="6" fillId="0" borderId="1" xfId="0" applyNumberFormat="1" applyFont="1" applyFill="1" applyBorder="1"/>
    <xf numFmtId="166" fontId="6" fillId="0" borderId="1" xfId="1" applyNumberFormat="1" applyFont="1" applyFill="1" applyBorder="1"/>
    <xf numFmtId="167" fontId="9" fillId="0" borderId="0" xfId="1" applyNumberFormat="1" applyFont="1" applyFill="1" applyBorder="1" applyAlignment="1">
      <alignment horizontal="right"/>
    </xf>
    <xf numFmtId="166" fontId="7" fillId="0" borderId="1" xfId="1" applyNumberFormat="1" applyFont="1" applyFill="1" applyBorder="1"/>
    <xf numFmtId="166" fontId="7" fillId="0" borderId="0" xfId="1" applyNumberFormat="1" applyFont="1" applyFill="1"/>
    <xf numFmtId="166" fontId="7" fillId="0" borderId="2" xfId="1" applyNumberFormat="1" applyFont="1" applyFill="1" applyBorder="1"/>
    <xf numFmtId="43" fontId="6" fillId="0" borderId="0" xfId="1" applyNumberFormat="1" applyFont="1" applyFill="1"/>
    <xf numFmtId="168" fontId="9" fillId="0" borderId="0" xfId="0" applyNumberFormat="1" applyFont="1" applyFill="1" applyBorder="1" applyAlignment="1">
      <alignment horizontal="right"/>
    </xf>
    <xf numFmtId="166" fontId="7" fillId="0" borderId="3" xfId="1" applyNumberFormat="1" applyFont="1" applyFill="1" applyBorder="1"/>
    <xf numFmtId="166" fontId="9" fillId="0" borderId="0" xfId="0" applyNumberFormat="1" applyFont="1" applyFill="1" applyBorder="1" applyAlignment="1">
      <alignment horizontal="right"/>
    </xf>
    <xf numFmtId="164" fontId="9" fillId="0" borderId="0" xfId="0" applyNumberFormat="1" applyFont="1" applyFill="1" applyBorder="1" applyAlignment="1">
      <alignment horizontal="right"/>
    </xf>
    <xf numFmtId="167" fontId="7" fillId="0" borderId="2" xfId="1" applyNumberFormat="1" applyFont="1" applyFill="1" applyBorder="1"/>
    <xf numFmtId="167" fontId="7" fillId="0" borderId="1" xfId="1" applyNumberFormat="1" applyFont="1" applyFill="1" applyBorder="1"/>
    <xf numFmtId="167" fontId="6" fillId="0" borderId="3" xfId="1" applyNumberFormat="1" applyFont="1" applyFill="1" applyBorder="1"/>
    <xf numFmtId="167" fontId="6" fillId="0" borderId="0" xfId="1" applyNumberFormat="1" applyFont="1" applyFill="1"/>
    <xf numFmtId="0" fontId="6" fillId="0" borderId="0" xfId="0" applyFont="1" applyFill="1" applyAlignment="1">
      <alignment horizontal="left" indent="1"/>
    </xf>
    <xf numFmtId="0" fontId="6" fillId="0" borderId="0" xfId="0" applyFont="1" applyFill="1" applyAlignment="1">
      <alignment horizontal="left" indent="2"/>
    </xf>
    <xf numFmtId="168" fontId="9" fillId="0" borderId="0" xfId="0" applyNumberFormat="1" applyFont="1" applyFill="1" applyAlignment="1"/>
    <xf numFmtId="167" fontId="6" fillId="0" borderId="1" xfId="1" applyNumberFormat="1" applyFont="1" applyFill="1" applyBorder="1"/>
    <xf numFmtId="167" fontId="6" fillId="0" borderId="0" xfId="1" applyNumberFormat="1" applyFont="1" applyFill="1" applyBorder="1"/>
    <xf numFmtId="167" fontId="7" fillId="0" borderId="3" xfId="1" applyNumberFormat="1" applyFont="1" applyFill="1" applyBorder="1"/>
    <xf numFmtId="167" fontId="7" fillId="0" borderId="0" xfId="1" applyNumberFormat="1" applyFont="1" applyFill="1"/>
    <xf numFmtId="0" fontId="7" fillId="0" borderId="0" xfId="0" applyFont="1" applyFill="1" applyAlignment="1">
      <alignment horizontal="center"/>
    </xf>
    <xf numFmtId="0" fontId="11" fillId="0" borderId="0" xfId="0" applyFont="1" applyAlignment="1"/>
    <xf numFmtId="167" fontId="6" fillId="0" borderId="0" xfId="1" applyNumberFormat="1" applyFont="1" applyFill="1" applyAlignment="1"/>
    <xf numFmtId="0" fontId="1" fillId="0" borderId="0" xfId="0" applyFont="1" applyAlignment="1"/>
    <xf numFmtId="167" fontId="9" fillId="0" borderId="0" xfId="1" applyNumberFormat="1" applyFont="1" applyFill="1" applyAlignment="1"/>
    <xf numFmtId="0" fontId="6" fillId="0" borderId="0" xfId="0" applyFont="1" applyAlignment="1">
      <alignment horizontal="left"/>
    </xf>
    <xf numFmtId="167" fontId="9" fillId="0" borderId="0" xfId="1" applyNumberFormat="1" applyFont="1" applyFill="1" applyAlignment="1">
      <alignment horizontal="center"/>
    </xf>
    <xf numFmtId="167" fontId="9" fillId="0" borderId="1" xfId="1" applyNumberFormat="1" applyFont="1" applyFill="1" applyBorder="1" applyAlignment="1"/>
    <xf numFmtId="167" fontId="6" fillId="0" borderId="1" xfId="1" applyNumberFormat="1" applyFont="1" applyFill="1" applyBorder="1" applyAlignment="1"/>
    <xf numFmtId="0" fontId="1" fillId="0" borderId="0" xfId="0" applyFont="1" applyAlignment="1">
      <alignment vertical="top"/>
    </xf>
    <xf numFmtId="165" fontId="6" fillId="0" borderId="0" xfId="1" applyNumberFormat="1" applyFont="1" applyFill="1" applyAlignment="1"/>
    <xf numFmtId="0" fontId="6" fillId="0" borderId="0" xfId="0" applyFont="1" applyAlignment="1">
      <alignment horizontal="left" vertical="top"/>
    </xf>
    <xf numFmtId="37" fontId="9" fillId="0" borderId="0" xfId="0" applyNumberFormat="1" applyFont="1" applyFill="1" applyAlignment="1"/>
    <xf numFmtId="0" fontId="6" fillId="0" borderId="0" xfId="0" applyFont="1" applyFill="1" applyAlignment="1">
      <alignment vertical="top"/>
    </xf>
    <xf numFmtId="0" fontId="6" fillId="0" borderId="0" xfId="0" applyFont="1" applyAlignment="1">
      <alignment vertical="top"/>
    </xf>
    <xf numFmtId="167" fontId="9" fillId="0" borderId="0" xfId="1" applyNumberFormat="1" applyFont="1" applyFill="1"/>
    <xf numFmtId="167" fontId="6" fillId="0" borderId="4" xfId="1" applyNumberFormat="1" applyFont="1" applyFill="1" applyBorder="1" applyAlignment="1"/>
    <xf numFmtId="167" fontId="6" fillId="0" borderId="0" xfId="1" applyNumberFormat="1" applyFont="1" applyFill="1" applyBorder="1" applyAlignment="1"/>
    <xf numFmtId="0" fontId="7" fillId="0" borderId="0" xfId="0" applyFont="1" applyAlignment="1">
      <alignment vertical="top"/>
    </xf>
    <xf numFmtId="167" fontId="7" fillId="0" borderId="2" xfId="1" applyNumberFormat="1" applyFont="1" applyFill="1" applyBorder="1" applyAlignment="1"/>
    <xf numFmtId="167" fontId="7" fillId="0" borderId="0" xfId="1" applyNumberFormat="1" applyFont="1" applyFill="1" applyAlignment="1"/>
    <xf numFmtId="0" fontId="9" fillId="0" borderId="0" xfId="0" applyFont="1" applyAlignment="1"/>
    <xf numFmtId="165" fontId="6" fillId="0" borderId="0" xfId="1" applyFont="1" applyFill="1" applyAlignment="1"/>
    <xf numFmtId="0" fontId="9" fillId="0" borderId="0" xfId="0" applyFont="1" applyFill="1" applyAlignment="1"/>
    <xf numFmtId="167" fontId="9" fillId="0" borderId="0" xfId="1" applyNumberFormat="1" applyFont="1" applyFill="1" applyBorder="1" applyAlignment="1">
      <alignment horizontal="center"/>
    </xf>
    <xf numFmtId="167" fontId="9" fillId="0" borderId="0" xfId="1" applyNumberFormat="1" applyFont="1" applyFill="1" applyBorder="1" applyAlignment="1"/>
    <xf numFmtId="167" fontId="9" fillId="0" borderId="1" xfId="1" applyNumberFormat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167" fontId="7" fillId="0" borderId="0" xfId="1" applyNumberFormat="1" applyFont="1" applyFill="1" applyBorder="1" applyAlignment="1"/>
    <xf numFmtId="167" fontId="7" fillId="0" borderId="5" xfId="1" applyNumberFormat="1" applyFont="1" applyFill="1" applyBorder="1" applyAlignment="1"/>
    <xf numFmtId="0" fontId="6" fillId="0" borderId="0" xfId="0" applyFont="1" applyAlignment="1">
      <alignment horizontal="center"/>
    </xf>
    <xf numFmtId="167" fontId="7" fillId="0" borderId="0" xfId="0" applyNumberFormat="1" applyFont="1" applyAlignment="1"/>
    <xf numFmtId="167" fontId="6" fillId="0" borderId="0" xfId="0" applyNumberFormat="1" applyFont="1" applyAlignment="1"/>
    <xf numFmtId="167" fontId="7" fillId="0" borderId="2" xfId="0" applyNumberFormat="1" applyFont="1" applyBorder="1" applyAlignment="1"/>
    <xf numFmtId="167" fontId="12" fillId="0" borderId="2" xfId="0" applyNumberFormat="1" applyFont="1" applyBorder="1" applyAlignment="1"/>
    <xf numFmtId="167" fontId="6" fillId="0" borderId="0" xfId="0" applyNumberFormat="1" applyFont="1" applyBorder="1" applyAlignment="1"/>
    <xf numFmtId="167" fontId="7" fillId="0" borderId="3" xfId="0" applyNumberFormat="1" applyFont="1" applyBorder="1" applyAlignment="1"/>
    <xf numFmtId="37" fontId="9" fillId="0" borderId="0" xfId="5" applyNumberFormat="1" applyFont="1" applyFill="1" applyAlignment="1">
      <alignment horizontal="left"/>
    </xf>
    <xf numFmtId="167" fontId="6" fillId="0" borderId="0" xfId="0" applyNumberFormat="1" applyFont="1" applyFill="1" applyAlignment="1"/>
    <xf numFmtId="167" fontId="12" fillId="0" borderId="2" xfId="0" applyNumberFormat="1" applyFont="1" applyFill="1" applyBorder="1" applyAlignment="1"/>
    <xf numFmtId="167" fontId="6" fillId="0" borderId="0" xfId="0" applyNumberFormat="1" applyFont="1" applyFill="1" applyBorder="1" applyAlignment="1"/>
    <xf numFmtId="167" fontId="7" fillId="0" borderId="3" xfId="0" applyNumberFormat="1" applyFont="1" applyFill="1" applyBorder="1" applyAlignment="1"/>
    <xf numFmtId="167" fontId="7" fillId="0" borderId="0" xfId="1" applyNumberFormat="1" applyFont="1" applyAlignment="1"/>
    <xf numFmtId="167" fontId="6" fillId="0" borderId="0" xfId="1" applyNumberFormat="1" applyFont="1" applyAlignment="1"/>
    <xf numFmtId="167" fontId="7" fillId="0" borderId="2" xfId="1" applyNumberFormat="1" applyFont="1" applyBorder="1" applyAlignment="1"/>
    <xf numFmtId="167" fontId="7" fillId="0" borderId="0" xfId="1" applyNumberFormat="1" applyFont="1" applyBorder="1" applyAlignment="1"/>
    <xf numFmtId="167" fontId="7" fillId="0" borderId="3" xfId="1" applyNumberFormat="1" applyFont="1" applyBorder="1" applyAlignment="1"/>
    <xf numFmtId="167" fontId="7" fillId="0" borderId="3" xfId="1" applyNumberFormat="1" applyFont="1" applyFill="1" applyBorder="1" applyAlignment="1"/>
    <xf numFmtId="164" fontId="9" fillId="0" borderId="0" xfId="4" applyNumberFormat="1" applyFont="1" applyFill="1" applyAlignment="1">
      <alignment horizontal="right"/>
    </xf>
    <xf numFmtId="166" fontId="6" fillId="0" borderId="0" xfId="1" applyNumberFormat="1" applyFont="1" applyFill="1" applyAlignment="1"/>
    <xf numFmtId="164" fontId="9" fillId="0" borderId="1" xfId="4" applyNumberFormat="1" applyFont="1" applyFill="1" applyBorder="1" applyAlignment="1">
      <alignment horizontal="right"/>
    </xf>
    <xf numFmtId="166" fontId="6" fillId="0" borderId="1" xfId="1" applyNumberFormat="1" applyFont="1" applyFill="1" applyBorder="1" applyAlignment="1"/>
    <xf numFmtId="166" fontId="7" fillId="0" borderId="0" xfId="1" applyNumberFormat="1" applyFont="1" applyFill="1" applyAlignment="1"/>
    <xf numFmtId="166" fontId="7" fillId="0" borderId="2" xfId="1" applyNumberFormat="1" applyFont="1" applyFill="1" applyBorder="1" applyAlignment="1"/>
    <xf numFmtId="167" fontId="6" fillId="0" borderId="0" xfId="1" applyNumberFormat="1" applyFont="1" applyFill="1" applyAlignment="1">
      <alignment horizontal="right"/>
    </xf>
    <xf numFmtId="164" fontId="9" fillId="0" borderId="1" xfId="1" applyNumberFormat="1" applyFont="1" applyFill="1" applyBorder="1" applyAlignment="1">
      <alignment horizontal="right"/>
    </xf>
    <xf numFmtId="37" fontId="7" fillId="0" borderId="0" xfId="1" applyNumberFormat="1" applyFont="1" applyFill="1" applyAlignment="1"/>
    <xf numFmtId="37" fontId="6" fillId="0" borderId="0" xfId="1" applyNumberFormat="1" applyFont="1" applyFill="1" applyBorder="1" applyAlignment="1"/>
    <xf numFmtId="166" fontId="7" fillId="0" borderId="0" xfId="1" applyNumberFormat="1" applyFont="1" applyFill="1" applyBorder="1" applyAlignment="1"/>
    <xf numFmtId="37" fontId="7" fillId="0" borderId="0" xfId="1" applyNumberFormat="1" applyFont="1" applyFill="1" applyBorder="1" applyAlignment="1"/>
    <xf numFmtId="37" fontId="7" fillId="0" borderId="5" xfId="1" applyNumberFormat="1" applyFont="1" applyFill="1" applyBorder="1" applyAlignment="1"/>
    <xf numFmtId="165" fontId="6" fillId="0" borderId="0" xfId="1" applyFont="1" applyFill="1" applyBorder="1" applyAlignment="1"/>
    <xf numFmtId="165" fontId="7" fillId="0" borderId="3" xfId="1" applyNumberFormat="1" applyFont="1" applyFill="1" applyBorder="1" applyAlignment="1"/>
    <xf numFmtId="165" fontId="7" fillId="0" borderId="0" xfId="1" applyNumberFormat="1" applyFont="1" applyFill="1" applyAlignment="1"/>
    <xf numFmtId="167" fontId="6" fillId="0" borderId="0" xfId="0" applyNumberFormat="1" applyFont="1" applyFill="1" applyAlignment="1">
      <alignment horizontal="center"/>
    </xf>
    <xf numFmtId="166" fontId="6" fillId="0" borderId="0" xfId="1" applyNumberFormat="1" applyFont="1" applyFill="1" applyBorder="1" applyAlignment="1"/>
    <xf numFmtId="0" fontId="12" fillId="0" borderId="0" xfId="0" applyFont="1" applyAlignment="1"/>
    <xf numFmtId="167" fontId="7" fillId="0" borderId="1" xfId="1" applyNumberFormat="1" applyFont="1" applyFill="1" applyBorder="1" applyAlignment="1"/>
    <xf numFmtId="164" fontId="7" fillId="0" borderId="0" xfId="1" applyNumberFormat="1" applyFont="1" applyFill="1" applyBorder="1" applyAlignment="1"/>
    <xf numFmtId="165" fontId="7" fillId="0" borderId="0" xfId="1" applyFont="1" applyFill="1" applyBorder="1" applyAlignment="1"/>
    <xf numFmtId="0" fontId="11" fillId="0" borderId="0" xfId="0" applyFont="1" applyFill="1" applyAlignment="1">
      <alignment horizontal="left"/>
    </xf>
    <xf numFmtId="167" fontId="7" fillId="0" borderId="0" xfId="0" applyNumberFormat="1" applyFont="1" applyFill="1" applyBorder="1" applyAlignment="1"/>
    <xf numFmtId="0" fontId="7" fillId="0" borderId="0" xfId="0" applyFont="1" applyFill="1" applyBorder="1" applyAlignment="1"/>
    <xf numFmtId="3" fontId="7" fillId="0" borderId="0" xfId="0" applyNumberFormat="1" applyFont="1" applyFill="1" applyBorder="1" applyAlignment="1"/>
    <xf numFmtId="167" fontId="9" fillId="0" borderId="0" xfId="0" applyNumberFormat="1" applyFont="1" applyFill="1" applyBorder="1" applyAlignment="1"/>
    <xf numFmtId="0" fontId="6" fillId="0" borderId="0" xfId="0" applyFont="1" applyFill="1" applyAlignment="1">
      <alignment horizontal="left"/>
    </xf>
    <xf numFmtId="0" fontId="9" fillId="0" borderId="0" xfId="0" applyFont="1" applyFill="1" applyBorder="1" applyAlignment="1"/>
    <xf numFmtId="165" fontId="9" fillId="0" borderId="0" xfId="1" applyFont="1" applyFill="1" applyBorder="1" applyAlignment="1"/>
    <xf numFmtId="37" fontId="9" fillId="0" borderId="0" xfId="0" applyNumberFormat="1" applyFont="1" applyFill="1" applyBorder="1" applyAlignment="1"/>
    <xf numFmtId="0" fontId="8" fillId="0" borderId="0" xfId="0" applyFont="1" applyFill="1" applyBorder="1" applyAlignment="1"/>
    <xf numFmtId="0" fontId="7" fillId="0" borderId="0" xfId="0" applyFont="1" applyFill="1" applyAlignment="1">
      <alignment horizontal="left"/>
    </xf>
    <xf numFmtId="37" fontId="7" fillId="0" borderId="3" xfId="0" applyNumberFormat="1" applyFont="1" applyFill="1" applyBorder="1" applyAlignment="1"/>
    <xf numFmtId="164" fontId="12" fillId="0" borderId="0" xfId="0" applyNumberFormat="1" applyFont="1" applyFill="1" applyBorder="1" applyAlignment="1"/>
    <xf numFmtId="164" fontId="12" fillId="0" borderId="0" xfId="0" applyNumberFormat="1" applyFont="1" applyFill="1" applyAlignment="1"/>
    <xf numFmtId="166" fontId="7" fillId="0" borderId="0" xfId="0" applyNumberFormat="1" applyFont="1" applyFill="1" applyAlignment="1"/>
    <xf numFmtId="166" fontId="6" fillId="0" borderId="0" xfId="0" applyNumberFormat="1" applyFont="1" applyFill="1" applyAlignment="1"/>
    <xf numFmtId="166" fontId="7" fillId="0" borderId="5" xfId="1" applyNumberFormat="1" applyFont="1" applyFill="1" applyBorder="1" applyAlignment="1"/>
    <xf numFmtId="3" fontId="9" fillId="0" borderId="0" xfId="0" applyNumberFormat="1" applyFont="1" applyFill="1" applyAlignment="1"/>
    <xf numFmtId="167" fontId="9" fillId="0" borderId="1" xfId="1" applyNumberFormat="1" applyFont="1" applyFill="1" applyBorder="1" applyAlignment="1">
      <alignment horizontal="right"/>
    </xf>
    <xf numFmtId="167" fontId="7" fillId="0" borderId="2" xfId="0" applyNumberFormat="1" applyFont="1" applyFill="1" applyBorder="1" applyAlignment="1"/>
    <xf numFmtId="37" fontId="7" fillId="0" borderId="0" xfId="0" applyNumberFormat="1" applyFont="1" applyFill="1" applyBorder="1" applyAlignment="1"/>
    <xf numFmtId="167" fontId="7" fillId="0" borderId="0" xfId="0" applyNumberFormat="1" applyFont="1" applyFill="1" applyAlignment="1"/>
    <xf numFmtId="0" fontId="13" fillId="0" borderId="0" xfId="0" applyFont="1" applyFill="1"/>
    <xf numFmtId="0" fontId="13" fillId="0" borderId="0" xfId="0" applyFont="1" applyFill="1" applyAlignment="1"/>
    <xf numFmtId="0" fontId="13" fillId="0" borderId="0" xfId="0" applyFont="1" applyAlignment="1"/>
    <xf numFmtId="37" fontId="14" fillId="0" borderId="0" xfId="5" applyNumberFormat="1" applyFont="1" applyFill="1" applyAlignment="1">
      <alignment horizontal="left" vertical="top"/>
    </xf>
    <xf numFmtId="0" fontId="6" fillId="0" borderId="0" xfId="0" applyFont="1" applyFill="1" applyAlignment="1">
      <alignment horizontal="center"/>
    </xf>
    <xf numFmtId="167" fontId="6" fillId="0" borderId="0" xfId="1" applyNumberFormat="1" applyFont="1" applyAlignment="1">
      <alignment vertical="top"/>
    </xf>
    <xf numFmtId="167" fontId="7" fillId="0" borderId="0" xfId="1" applyNumberFormat="1" applyFont="1" applyAlignment="1">
      <alignment vertical="top"/>
    </xf>
    <xf numFmtId="167" fontId="7" fillId="0" borderId="0" xfId="0" applyNumberFormat="1" applyFont="1" applyAlignment="1">
      <alignment vertical="top"/>
    </xf>
    <xf numFmtId="0" fontId="1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10" fillId="0" borderId="0" xfId="0" applyFont="1" applyFill="1"/>
    <xf numFmtId="0" fontId="6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165" fontId="6" fillId="0" borderId="0" xfId="1" applyFont="1" applyAlignment="1"/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6" fillId="0" borderId="0" xfId="0" applyFont="1"/>
    <xf numFmtId="0" fontId="1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167" fontId="12" fillId="0" borderId="0" xfId="1" applyNumberFormat="1" applyFont="1" applyFill="1" applyAlignment="1"/>
    <xf numFmtId="0" fontId="12" fillId="0" borderId="0" xfId="0" applyFont="1" applyFill="1" applyAlignment="1"/>
    <xf numFmtId="0" fontId="17" fillId="0" borderId="0" xfId="4" applyFont="1" applyAlignment="1">
      <alignment horizontal="center"/>
    </xf>
    <xf numFmtId="166" fontId="12" fillId="0" borderId="0" xfId="0" applyNumberFormat="1" applyFont="1" applyFill="1" applyAlignment="1"/>
    <xf numFmtId="167" fontId="6" fillId="0" borderId="1" xfId="1" applyNumberFormat="1" applyFont="1" applyBorder="1" applyAlignment="1"/>
    <xf numFmtId="37" fontId="7" fillId="0" borderId="0" xfId="0" applyNumberFormat="1" applyFont="1" applyBorder="1" applyAlignment="1">
      <alignment horizontal="right"/>
    </xf>
    <xf numFmtId="167" fontId="7" fillId="0" borderId="0" xfId="1" applyNumberFormat="1" applyFont="1" applyBorder="1" applyAlignment="1">
      <alignment horizontal="right"/>
    </xf>
    <xf numFmtId="167" fontId="7" fillId="0" borderId="1" xfId="1" applyNumberFormat="1" applyFont="1" applyBorder="1" applyAlignment="1"/>
    <xf numFmtId="0" fontId="15" fillId="0" borderId="0" xfId="0" applyFont="1" applyAlignment="1">
      <alignment horizontal="center"/>
    </xf>
    <xf numFmtId="0" fontId="18" fillId="0" borderId="1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167" fontId="7" fillId="0" borderId="0" xfId="0" applyNumberFormat="1" applyFont="1" applyBorder="1" applyAlignment="1"/>
    <xf numFmtId="0" fontId="1" fillId="0" borderId="0" xfId="0" applyFont="1" applyAlignment="1">
      <alignment horizontal="center"/>
    </xf>
    <xf numFmtId="166" fontId="2" fillId="0" borderId="0" xfId="0" applyNumberFormat="1" applyFont="1" applyAlignment="1">
      <alignment horizontal="right"/>
    </xf>
    <xf numFmtId="166" fontId="2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</cellXfs>
  <cellStyles count="10">
    <cellStyle name="Comma" xfId="1" builtinId="3"/>
    <cellStyle name="Comma 16 2" xfId="2"/>
    <cellStyle name="Comma 2" xfId="9"/>
    <cellStyle name="Comma 3" xfId="8"/>
    <cellStyle name="Normal" xfId="0" builtinId="0"/>
    <cellStyle name="Normal 126 2" xfId="3"/>
    <cellStyle name="Normal 2" xfId="7"/>
    <cellStyle name="Normal_G-12e-meg002a051a-2-conso" xfId="4"/>
    <cellStyle name="Normal_TBSP06-FS-Q1-English-BL" xfId="5"/>
    <cellStyle name="Percent 10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8"/>
  <sheetViews>
    <sheetView tabSelected="1" zoomScaleNormal="100" zoomScaleSheetLayoutView="71" workbookViewId="0">
      <selection activeCell="D73" sqref="D73"/>
    </sheetView>
  </sheetViews>
  <sheetFormatPr defaultColWidth="5.140625" defaultRowHeight="23.25" x14ac:dyDescent="0.5"/>
  <cols>
    <col min="1" max="1" width="47" style="8" customWidth="1"/>
    <col min="2" max="2" width="7.5703125" style="8" customWidth="1"/>
    <col min="3" max="3" width="1.140625" style="8" customWidth="1"/>
    <col min="4" max="4" width="14.5703125" style="8" customWidth="1"/>
    <col min="5" max="5" width="0.85546875" style="8" customWidth="1"/>
    <col min="6" max="6" width="14.5703125" style="8" customWidth="1"/>
    <col min="7" max="7" width="0.85546875" style="8" customWidth="1"/>
    <col min="8" max="8" width="14.5703125" style="7" customWidth="1"/>
    <col min="9" max="9" width="0.85546875" style="8" customWidth="1"/>
    <col min="10" max="10" width="14.5703125" style="8" customWidth="1"/>
    <col min="11" max="16384" width="5.140625" style="8"/>
  </cols>
  <sheetData>
    <row r="1" spans="1:10" ht="24.75" x14ac:dyDescent="0.5">
      <c r="A1" s="134" t="s">
        <v>133</v>
      </c>
      <c r="B1" s="6"/>
      <c r="C1" s="7"/>
      <c r="D1" s="7"/>
      <c r="E1" s="7"/>
      <c r="F1" s="7"/>
      <c r="G1" s="7"/>
      <c r="I1" s="7"/>
      <c r="J1" s="7"/>
    </row>
    <row r="2" spans="1:10" ht="24.75" x14ac:dyDescent="0.5">
      <c r="A2" s="134" t="s">
        <v>0</v>
      </c>
      <c r="B2" s="6"/>
      <c r="C2" s="7"/>
      <c r="D2" s="7"/>
      <c r="E2" s="7"/>
      <c r="F2" s="7"/>
      <c r="G2" s="7"/>
      <c r="I2" s="7"/>
      <c r="J2" s="7"/>
    </row>
    <row r="3" spans="1:10" ht="18.600000000000001" customHeight="1" x14ac:dyDescent="0.5">
      <c r="A3" s="7"/>
      <c r="B3" s="6"/>
      <c r="C3" s="7"/>
      <c r="D3" s="7"/>
      <c r="E3" s="7"/>
      <c r="F3" s="7"/>
      <c r="G3" s="7"/>
      <c r="I3" s="7"/>
      <c r="J3" s="7"/>
    </row>
    <row r="4" spans="1:10" ht="23.25" customHeight="1" x14ac:dyDescent="0.5">
      <c r="A4" s="7"/>
      <c r="B4" s="6"/>
      <c r="C4" s="7"/>
      <c r="D4" s="181" t="s">
        <v>1</v>
      </c>
      <c r="E4" s="181"/>
      <c r="F4" s="181"/>
      <c r="G4" s="181"/>
      <c r="H4" s="181" t="s">
        <v>2</v>
      </c>
      <c r="I4" s="181"/>
      <c r="J4" s="181"/>
    </row>
    <row r="5" spans="1:10" ht="23.25" customHeight="1" x14ac:dyDescent="0.5">
      <c r="A5" s="7"/>
      <c r="B5" s="6"/>
      <c r="C5" s="7"/>
      <c r="D5" s="9" t="s">
        <v>199</v>
      </c>
      <c r="E5" s="10"/>
      <c r="F5" s="11" t="s">
        <v>3</v>
      </c>
      <c r="G5" s="11"/>
      <c r="H5" s="9" t="s">
        <v>199</v>
      </c>
      <c r="I5" s="10"/>
      <c r="J5" s="11" t="s">
        <v>3</v>
      </c>
    </row>
    <row r="6" spans="1:10" ht="23.25" customHeight="1" x14ac:dyDescent="0.5">
      <c r="A6" s="3" t="s">
        <v>4</v>
      </c>
      <c r="B6" s="12" t="s">
        <v>5</v>
      </c>
      <c r="C6" s="7"/>
      <c r="D6" s="11">
        <v>2564</v>
      </c>
      <c r="E6" s="11"/>
      <c r="F6" s="11">
        <f>$D$6</f>
        <v>2564</v>
      </c>
      <c r="G6" s="11"/>
      <c r="H6" s="11">
        <f>$D$6</f>
        <v>2564</v>
      </c>
      <c r="I6" s="11"/>
      <c r="J6" s="11">
        <f>$D$6</f>
        <v>2564</v>
      </c>
    </row>
    <row r="7" spans="1:10" ht="23.25" customHeight="1" x14ac:dyDescent="0.5">
      <c r="A7" s="3"/>
      <c r="B7" s="6"/>
      <c r="C7" s="7"/>
      <c r="D7" s="11" t="s">
        <v>85</v>
      </c>
      <c r="E7" s="11"/>
      <c r="G7" s="11"/>
      <c r="H7" s="11" t="s">
        <v>85</v>
      </c>
      <c r="I7" s="11"/>
      <c r="J7" s="11"/>
    </row>
    <row r="8" spans="1:10" ht="23.25" customHeight="1" x14ac:dyDescent="0.5">
      <c r="A8" s="7"/>
      <c r="B8" s="6"/>
      <c r="C8" s="7"/>
      <c r="D8" s="182" t="s">
        <v>81</v>
      </c>
      <c r="E8" s="182"/>
      <c r="F8" s="182"/>
      <c r="G8" s="182"/>
      <c r="H8" s="182"/>
      <c r="I8" s="182"/>
      <c r="J8" s="182"/>
    </row>
    <row r="9" spans="1:10" s="7" customFormat="1" ht="23.25" customHeight="1" x14ac:dyDescent="0.5">
      <c r="A9" s="13" t="s">
        <v>6</v>
      </c>
      <c r="B9" s="6"/>
    </row>
    <row r="10" spans="1:10" s="7" customFormat="1" ht="23.25" customHeight="1" x14ac:dyDescent="0.5">
      <c r="A10" s="7" t="s">
        <v>7</v>
      </c>
      <c r="B10" s="6"/>
      <c r="D10" s="14">
        <v>4318799</v>
      </c>
      <c r="E10" s="14"/>
      <c r="F10" s="14">
        <v>4646819</v>
      </c>
      <c r="G10" s="14"/>
      <c r="H10" s="15">
        <v>4318799</v>
      </c>
      <c r="I10" s="14"/>
      <c r="J10" s="14">
        <v>4646819</v>
      </c>
    </row>
    <row r="11" spans="1:10" s="7" customFormat="1" ht="23.25" hidden="1" customHeight="1" x14ac:dyDescent="0.5">
      <c r="A11" s="7" t="s">
        <v>96</v>
      </c>
      <c r="B11" s="6">
        <v>4</v>
      </c>
      <c r="D11" s="14">
        <v>0</v>
      </c>
      <c r="E11" s="14"/>
      <c r="F11" s="14">
        <v>0</v>
      </c>
      <c r="G11" s="14"/>
      <c r="H11" s="16">
        <v>0</v>
      </c>
      <c r="I11" s="14"/>
      <c r="J11" s="14">
        <v>0</v>
      </c>
    </row>
    <row r="12" spans="1:10" s="7" customFormat="1" ht="23.25" customHeight="1" x14ac:dyDescent="0.5">
      <c r="A12" s="7" t="s">
        <v>8</v>
      </c>
      <c r="B12" s="6">
        <v>2</v>
      </c>
      <c r="D12" s="14">
        <v>1611626</v>
      </c>
      <c r="E12" s="14"/>
      <c r="F12" s="14">
        <v>1042120</v>
      </c>
      <c r="G12" s="14"/>
      <c r="H12" s="15">
        <v>1611626</v>
      </c>
      <c r="I12" s="14"/>
      <c r="J12" s="14">
        <v>1042120</v>
      </c>
    </row>
    <row r="13" spans="1:10" s="7" customFormat="1" ht="23.1" customHeight="1" x14ac:dyDescent="0.5">
      <c r="A13" s="7" t="s">
        <v>115</v>
      </c>
      <c r="B13" s="6">
        <v>2</v>
      </c>
      <c r="D13" s="14">
        <v>133476</v>
      </c>
      <c r="E13" s="14"/>
      <c r="F13" s="14">
        <v>42107</v>
      </c>
      <c r="G13" s="14"/>
      <c r="H13" s="15">
        <v>133319</v>
      </c>
      <c r="I13" s="14"/>
      <c r="J13" s="14">
        <v>41961</v>
      </c>
    </row>
    <row r="14" spans="1:10" s="7" customFormat="1" ht="23.25" customHeight="1" x14ac:dyDescent="0.5">
      <c r="A14" s="7" t="s">
        <v>74</v>
      </c>
      <c r="B14" s="6"/>
      <c r="D14" s="21">
        <v>2728330</v>
      </c>
      <c r="E14" s="14"/>
      <c r="F14" s="21">
        <v>1319268</v>
      </c>
      <c r="G14" s="14"/>
      <c r="H14" s="17">
        <v>2728330</v>
      </c>
      <c r="I14" s="14"/>
      <c r="J14" s="14">
        <v>1319268</v>
      </c>
    </row>
    <row r="15" spans="1:10" s="19" customFormat="1" hidden="1" x14ac:dyDescent="0.5">
      <c r="A15" s="7" t="s">
        <v>12</v>
      </c>
      <c r="B15" s="6"/>
      <c r="C15" s="7"/>
      <c r="D15" s="18"/>
      <c r="E15" s="18"/>
      <c r="F15" s="18"/>
      <c r="G15" s="18"/>
      <c r="H15" s="18"/>
      <c r="I15" s="18"/>
      <c r="J15" s="18"/>
    </row>
    <row r="16" spans="1:10" s="7" customFormat="1" hidden="1" x14ac:dyDescent="0.5">
      <c r="A16" s="7" t="s">
        <v>134</v>
      </c>
      <c r="B16" s="6"/>
      <c r="D16" s="18"/>
      <c r="E16" s="14"/>
      <c r="F16" s="18"/>
      <c r="G16" s="14"/>
      <c r="H16" s="17"/>
      <c r="I16" s="18"/>
      <c r="J16" s="18"/>
    </row>
    <row r="17" spans="1:10" s="7" customFormat="1" hidden="1" x14ac:dyDescent="0.5">
      <c r="A17" s="7" t="s">
        <v>168</v>
      </c>
      <c r="B17" s="154"/>
      <c r="D17" s="18"/>
      <c r="E17" s="14"/>
      <c r="F17" s="18"/>
      <c r="G17" s="14"/>
      <c r="H17" s="17"/>
      <c r="I17" s="18"/>
      <c r="J17" s="18"/>
    </row>
    <row r="18" spans="1:10" s="7" customFormat="1" hidden="1" x14ac:dyDescent="0.5">
      <c r="A18" s="7" t="s">
        <v>147</v>
      </c>
      <c r="B18" s="6"/>
      <c r="D18" s="20"/>
      <c r="E18" s="14"/>
      <c r="F18" s="21"/>
      <c r="G18" s="14"/>
      <c r="H18" s="22"/>
      <c r="I18" s="14"/>
      <c r="J18" s="21"/>
    </row>
    <row r="19" spans="1:10" s="7" customFormat="1" ht="23.25" customHeight="1" x14ac:dyDescent="0.5">
      <c r="A19" s="3" t="s">
        <v>9</v>
      </c>
      <c r="B19" s="6"/>
      <c r="D19" s="23">
        <f>SUM(D10:D18)</f>
        <v>8792231</v>
      </c>
      <c r="E19" s="24"/>
      <c r="F19" s="23">
        <f>SUM(F10:F18)</f>
        <v>7050314</v>
      </c>
      <c r="G19" s="24">
        <f>SUM(G10:G14)</f>
        <v>0</v>
      </c>
      <c r="H19" s="25">
        <f>SUM(H10:H18)</f>
        <v>8792074</v>
      </c>
      <c r="I19" s="24">
        <f>SUM(I10:I14)</f>
        <v>0</v>
      </c>
      <c r="J19" s="25">
        <f>SUM(J10:J18)</f>
        <v>7050168</v>
      </c>
    </row>
    <row r="20" spans="1:10" s="7" customFormat="1" ht="23.25" customHeight="1" x14ac:dyDescent="0.5">
      <c r="B20" s="6"/>
      <c r="D20" s="26"/>
      <c r="E20" s="26"/>
      <c r="F20" s="26"/>
      <c r="G20" s="26"/>
      <c r="H20" s="26"/>
      <c r="I20" s="26"/>
      <c r="J20" s="26"/>
    </row>
    <row r="21" spans="1:10" s="7" customFormat="1" ht="23.25" customHeight="1" x14ac:dyDescent="0.5">
      <c r="A21" s="13" t="s">
        <v>10</v>
      </c>
      <c r="B21" s="6"/>
      <c r="D21" s="26"/>
      <c r="E21" s="26"/>
      <c r="F21" s="26"/>
      <c r="G21" s="26"/>
      <c r="H21" s="26"/>
      <c r="I21" s="26"/>
      <c r="J21" s="26"/>
    </row>
    <row r="22" spans="1:10" s="7" customFormat="1" ht="23.25" hidden="1" customHeight="1" x14ac:dyDescent="0.5">
      <c r="A22" s="7" t="s">
        <v>90</v>
      </c>
      <c r="B22" s="6"/>
      <c r="D22" s="14">
        <v>0</v>
      </c>
      <c r="E22" s="14"/>
      <c r="F22" s="14">
        <v>0</v>
      </c>
      <c r="G22" s="14"/>
      <c r="H22" s="14">
        <v>0</v>
      </c>
      <c r="I22" s="14"/>
      <c r="J22" s="14">
        <v>0</v>
      </c>
    </row>
    <row r="23" spans="1:10" s="7" customFormat="1" ht="23.25" customHeight="1" x14ac:dyDescent="0.5">
      <c r="A23" s="7" t="s">
        <v>117</v>
      </c>
      <c r="B23" s="6">
        <v>3</v>
      </c>
      <c r="D23" s="14">
        <v>6965576</v>
      </c>
      <c r="E23" s="14"/>
      <c r="F23" s="14">
        <v>5638429</v>
      </c>
      <c r="G23" s="14"/>
      <c r="H23" s="27">
        <v>770364</v>
      </c>
      <c r="I23" s="14"/>
      <c r="J23" s="14">
        <v>770364</v>
      </c>
    </row>
    <row r="24" spans="1:10" s="7" customFormat="1" x14ac:dyDescent="0.5">
      <c r="A24" s="7" t="s">
        <v>11</v>
      </c>
      <c r="B24" s="6">
        <v>3</v>
      </c>
      <c r="D24" s="14">
        <v>0</v>
      </c>
      <c r="E24" s="14"/>
      <c r="F24" s="14">
        <v>0</v>
      </c>
      <c r="G24" s="14"/>
      <c r="H24" s="14">
        <v>0</v>
      </c>
      <c r="I24" s="14"/>
      <c r="J24" s="14">
        <v>0</v>
      </c>
    </row>
    <row r="25" spans="1:10" s="7" customFormat="1" ht="23.25" customHeight="1" x14ac:dyDescent="0.5">
      <c r="A25" s="7" t="s">
        <v>146</v>
      </c>
      <c r="B25" s="6">
        <v>8</v>
      </c>
      <c r="D25" s="14">
        <v>106519</v>
      </c>
      <c r="E25" s="14"/>
      <c r="F25" s="14">
        <v>97914</v>
      </c>
      <c r="G25" s="14"/>
      <c r="H25" s="27">
        <v>106519</v>
      </c>
      <c r="I25" s="14"/>
      <c r="J25" s="14">
        <v>97914</v>
      </c>
    </row>
    <row r="26" spans="1:10" s="7" customFormat="1" ht="23.25" customHeight="1" x14ac:dyDescent="0.5">
      <c r="A26" s="7" t="s">
        <v>12</v>
      </c>
      <c r="B26" s="6">
        <v>2</v>
      </c>
      <c r="D26" s="14">
        <v>5832418</v>
      </c>
      <c r="E26" s="14"/>
      <c r="F26" s="14">
        <v>5389684</v>
      </c>
      <c r="G26" s="14"/>
      <c r="H26" s="16">
        <v>5832418</v>
      </c>
      <c r="I26" s="14"/>
      <c r="J26" s="14">
        <v>5389684</v>
      </c>
    </row>
    <row r="27" spans="1:10" s="7" customFormat="1" ht="23.25" customHeight="1" x14ac:dyDescent="0.5">
      <c r="A27" s="7" t="s">
        <v>184</v>
      </c>
      <c r="B27" s="6">
        <v>2</v>
      </c>
      <c r="D27" s="14">
        <v>3279927</v>
      </c>
      <c r="E27" s="14"/>
      <c r="F27" s="14">
        <v>2920103</v>
      </c>
      <c r="G27" s="14"/>
      <c r="H27" s="16">
        <v>3279927</v>
      </c>
      <c r="I27" s="14"/>
      <c r="J27" s="14">
        <v>2920103</v>
      </c>
    </row>
    <row r="28" spans="1:10" s="7" customFormat="1" ht="23.25" customHeight="1" x14ac:dyDescent="0.5">
      <c r="A28" s="7" t="s">
        <v>13</v>
      </c>
      <c r="B28" s="6">
        <v>4</v>
      </c>
      <c r="D28" s="14">
        <v>1110307</v>
      </c>
      <c r="E28" s="14"/>
      <c r="F28" s="14">
        <v>1178204</v>
      </c>
      <c r="G28" s="14"/>
      <c r="H28" s="27">
        <v>1110307</v>
      </c>
      <c r="I28" s="14"/>
      <c r="J28" s="14">
        <v>1178204</v>
      </c>
    </row>
    <row r="29" spans="1:10" s="7" customFormat="1" ht="23.25" customHeight="1" x14ac:dyDescent="0.5">
      <c r="A29" s="7" t="s">
        <v>14</v>
      </c>
      <c r="B29" s="6"/>
      <c r="D29" s="14">
        <v>0</v>
      </c>
      <c r="E29" s="14"/>
      <c r="F29" s="14">
        <v>1216</v>
      </c>
      <c r="G29" s="14"/>
      <c r="H29" s="14">
        <v>0</v>
      </c>
      <c r="I29" s="14"/>
      <c r="J29" s="14">
        <v>1216</v>
      </c>
    </row>
    <row r="30" spans="1:10" s="7" customFormat="1" ht="23.25" customHeight="1" x14ac:dyDescent="0.5">
      <c r="A30" s="7" t="s">
        <v>15</v>
      </c>
      <c r="B30" s="6"/>
      <c r="D30" s="14">
        <v>113537</v>
      </c>
      <c r="E30" s="14"/>
      <c r="F30" s="14">
        <v>123582</v>
      </c>
      <c r="G30" s="14"/>
      <c r="H30" s="27">
        <v>116108</v>
      </c>
      <c r="I30" s="14"/>
      <c r="J30" s="14">
        <v>126153</v>
      </c>
    </row>
    <row r="31" spans="1:10" s="7" customFormat="1" ht="23.25" customHeight="1" x14ac:dyDescent="0.5">
      <c r="A31" s="7" t="s">
        <v>118</v>
      </c>
      <c r="B31" s="6"/>
      <c r="D31" s="14">
        <v>4709</v>
      </c>
      <c r="E31" s="14"/>
      <c r="F31" s="14">
        <v>933</v>
      </c>
      <c r="G31" s="14"/>
      <c r="H31" s="22">
        <v>4709</v>
      </c>
      <c r="I31" s="14"/>
      <c r="J31" s="14">
        <v>933</v>
      </c>
    </row>
    <row r="32" spans="1:10" s="7" customFormat="1" ht="23.25" customHeight="1" x14ac:dyDescent="0.5">
      <c r="A32" s="7" t="s">
        <v>75</v>
      </c>
      <c r="B32" s="6"/>
      <c r="D32" s="14">
        <v>2169</v>
      </c>
      <c r="E32" s="14"/>
      <c r="F32" s="14">
        <v>2427</v>
      </c>
      <c r="G32" s="14"/>
      <c r="H32" s="27">
        <v>2169</v>
      </c>
      <c r="I32" s="14"/>
      <c r="J32" s="14">
        <v>2427</v>
      </c>
    </row>
    <row r="33" spans="1:10" s="7" customFormat="1" ht="23.25" customHeight="1" x14ac:dyDescent="0.5">
      <c r="A33" s="3" t="s">
        <v>16</v>
      </c>
      <c r="B33" s="6"/>
      <c r="D33" s="25">
        <f>SUM(D22:D32)</f>
        <v>17415162</v>
      </c>
      <c r="E33" s="14"/>
      <c r="F33" s="25">
        <f>SUM(F22:F32)</f>
        <v>15352492</v>
      </c>
      <c r="G33" s="14"/>
      <c r="H33" s="25">
        <f>SUM(H22:H32)</f>
        <v>11222521</v>
      </c>
      <c r="I33" s="14"/>
      <c r="J33" s="25">
        <f>SUM(J22:J32)</f>
        <v>10486998</v>
      </c>
    </row>
    <row r="34" spans="1:10" s="7" customFormat="1" ht="23.25" customHeight="1" x14ac:dyDescent="0.5">
      <c r="B34" s="6"/>
      <c r="D34" s="14"/>
      <c r="E34" s="14"/>
      <c r="F34" s="14"/>
      <c r="G34" s="14"/>
      <c r="H34" s="14"/>
      <c r="I34" s="14"/>
      <c r="J34" s="14"/>
    </row>
    <row r="35" spans="1:10" s="7" customFormat="1" ht="23.25" customHeight="1" thickBot="1" x14ac:dyDescent="0.55000000000000004">
      <c r="A35" s="3" t="s">
        <v>17</v>
      </c>
      <c r="B35" s="6"/>
      <c r="D35" s="28">
        <f>SUM(D19+D33)</f>
        <v>26207393</v>
      </c>
      <c r="E35" s="18"/>
      <c r="F35" s="28">
        <f>SUM(F19+F33)</f>
        <v>22402806</v>
      </c>
      <c r="G35" s="18"/>
      <c r="H35" s="28">
        <f>SUM(H19+H33)</f>
        <v>20014595</v>
      </c>
      <c r="I35" s="18"/>
      <c r="J35" s="28">
        <f>SUM(J19+J33)</f>
        <v>17537166</v>
      </c>
    </row>
    <row r="36" spans="1:10" ht="24" thickTop="1" x14ac:dyDescent="0.5">
      <c r="A36" s="7"/>
      <c r="B36" s="6"/>
      <c r="C36" s="7"/>
      <c r="D36" s="7"/>
      <c r="E36" s="7"/>
      <c r="F36" s="7"/>
      <c r="G36" s="7"/>
      <c r="I36" s="7"/>
      <c r="J36" s="7"/>
    </row>
    <row r="37" spans="1:10" ht="24.75" x14ac:dyDescent="0.5">
      <c r="A37" s="134" t="s">
        <v>133</v>
      </c>
      <c r="B37" s="6"/>
      <c r="C37" s="7"/>
      <c r="D37" s="7"/>
      <c r="E37" s="7"/>
      <c r="F37" s="7"/>
      <c r="G37" s="7"/>
      <c r="I37" s="7"/>
      <c r="J37" s="7"/>
    </row>
    <row r="38" spans="1:10" ht="24.75" x14ac:dyDescent="0.5">
      <c r="A38" s="134" t="str">
        <f>A2</f>
        <v>งบแสดงฐานะการเงิน</v>
      </c>
      <c r="B38" s="6"/>
      <c r="C38" s="7"/>
      <c r="D38" s="7"/>
      <c r="E38" s="7"/>
      <c r="F38" s="7"/>
      <c r="G38" s="7"/>
      <c r="I38" s="7"/>
      <c r="J38" s="7"/>
    </row>
    <row r="39" spans="1:10" ht="18.600000000000001" customHeight="1" x14ac:dyDescent="0.5">
      <c r="A39" s="7"/>
      <c r="B39" s="6"/>
      <c r="C39" s="7"/>
      <c r="D39" s="7"/>
      <c r="E39" s="7"/>
      <c r="F39" s="7"/>
      <c r="G39" s="7"/>
      <c r="I39" s="7"/>
      <c r="J39" s="7"/>
    </row>
    <row r="40" spans="1:10" x14ac:dyDescent="0.5">
      <c r="A40" s="7"/>
      <c r="B40" s="6"/>
      <c r="C40" s="7"/>
      <c r="D40" s="181" t="s">
        <v>1</v>
      </c>
      <c r="E40" s="181"/>
      <c r="F40" s="181"/>
      <c r="G40" s="181"/>
      <c r="H40" s="181" t="s">
        <v>2</v>
      </c>
      <c r="I40" s="181"/>
      <c r="J40" s="181"/>
    </row>
    <row r="41" spans="1:10" ht="23.25" customHeight="1" x14ac:dyDescent="0.5">
      <c r="A41" s="7"/>
      <c r="B41" s="6"/>
      <c r="C41" s="7"/>
      <c r="D41" s="9" t="s">
        <v>199</v>
      </c>
      <c r="E41" s="10"/>
      <c r="F41" s="11" t="s">
        <v>3</v>
      </c>
      <c r="G41" s="11"/>
      <c r="H41" s="9" t="s">
        <v>199</v>
      </c>
      <c r="I41" s="10"/>
      <c r="J41" s="11" t="s">
        <v>3</v>
      </c>
    </row>
    <row r="42" spans="1:10" ht="23.25" customHeight="1" x14ac:dyDescent="0.5">
      <c r="A42" s="3" t="s">
        <v>18</v>
      </c>
      <c r="B42" s="6" t="s">
        <v>5</v>
      </c>
      <c r="C42" s="7"/>
      <c r="D42" s="165">
        <f>$D$6</f>
        <v>2564</v>
      </c>
      <c r="E42" s="11"/>
      <c r="F42" s="11">
        <f>$D$6</f>
        <v>2564</v>
      </c>
      <c r="G42" s="11"/>
      <c r="H42" s="11">
        <f>$D$6</f>
        <v>2564</v>
      </c>
      <c r="I42" s="11"/>
      <c r="J42" s="11">
        <f>$D$6</f>
        <v>2564</v>
      </c>
    </row>
    <row r="43" spans="1:10" ht="23.25" customHeight="1" x14ac:dyDescent="0.5">
      <c r="A43" s="3"/>
      <c r="B43" s="6"/>
      <c r="C43" s="7"/>
      <c r="D43" s="11" t="s">
        <v>85</v>
      </c>
      <c r="E43" s="11"/>
      <c r="G43" s="11"/>
      <c r="H43" s="11" t="s">
        <v>85</v>
      </c>
      <c r="I43" s="11"/>
      <c r="J43" s="11"/>
    </row>
    <row r="44" spans="1:10" x14ac:dyDescent="0.5">
      <c r="A44" s="7"/>
      <c r="B44" s="6"/>
      <c r="C44" s="7"/>
      <c r="D44" s="182" t="s">
        <v>81</v>
      </c>
      <c r="E44" s="182"/>
      <c r="F44" s="182"/>
      <c r="G44" s="182"/>
      <c r="H44" s="182"/>
      <c r="I44" s="182"/>
      <c r="J44" s="182"/>
    </row>
    <row r="45" spans="1:10" ht="23.25" customHeight="1" x14ac:dyDescent="0.5">
      <c r="A45" s="13" t="s">
        <v>19</v>
      </c>
      <c r="B45" s="6"/>
      <c r="C45" s="7"/>
      <c r="D45" s="7"/>
      <c r="E45" s="7"/>
      <c r="F45" s="7"/>
      <c r="G45" s="7"/>
      <c r="I45" s="7"/>
      <c r="J45" s="7"/>
    </row>
    <row r="46" spans="1:10" ht="23.25" customHeight="1" x14ac:dyDescent="0.5">
      <c r="A46" s="7" t="s">
        <v>20</v>
      </c>
      <c r="B46" s="6">
        <v>2</v>
      </c>
      <c r="C46" s="7"/>
      <c r="D46" s="179">
        <v>2069832</v>
      </c>
      <c r="E46" s="14"/>
      <c r="F46" s="14">
        <v>1087402</v>
      </c>
      <c r="G46" s="14"/>
      <c r="H46" s="29">
        <v>2069832</v>
      </c>
      <c r="I46" s="14"/>
      <c r="J46" s="14">
        <v>1087402</v>
      </c>
    </row>
    <row r="47" spans="1:10" ht="23.25" customHeight="1" x14ac:dyDescent="0.5">
      <c r="A47" s="7" t="s">
        <v>116</v>
      </c>
      <c r="B47" s="6">
        <v>2</v>
      </c>
      <c r="C47" s="7"/>
      <c r="D47" s="180">
        <v>163028</v>
      </c>
      <c r="E47" s="14"/>
      <c r="F47" s="14">
        <v>186736</v>
      </c>
      <c r="G47" s="14"/>
      <c r="H47" s="29">
        <v>162745</v>
      </c>
      <c r="I47" s="14"/>
      <c r="J47" s="14">
        <v>186472</v>
      </c>
    </row>
    <row r="48" spans="1:10" ht="23.1" customHeight="1" x14ac:dyDescent="0.5">
      <c r="A48" s="7" t="s">
        <v>135</v>
      </c>
      <c r="B48" s="6">
        <v>2</v>
      </c>
      <c r="C48" s="7"/>
      <c r="D48" s="179">
        <v>0</v>
      </c>
      <c r="E48" s="14"/>
      <c r="F48" s="14">
        <v>1591</v>
      </c>
      <c r="G48" s="14"/>
      <c r="H48" s="29">
        <v>0</v>
      </c>
      <c r="I48" s="14"/>
      <c r="J48" s="14">
        <v>1591</v>
      </c>
    </row>
    <row r="49" spans="1:10" ht="23.25" customHeight="1" x14ac:dyDescent="0.5">
      <c r="A49" s="7" t="s">
        <v>22</v>
      </c>
      <c r="B49" s="6"/>
      <c r="C49" s="7"/>
      <c r="D49" s="179">
        <v>66194</v>
      </c>
      <c r="E49" s="14"/>
      <c r="F49" s="14">
        <v>153671</v>
      </c>
      <c r="G49" s="14"/>
      <c r="H49" s="29">
        <v>66194</v>
      </c>
      <c r="I49" s="14"/>
      <c r="J49" s="14">
        <v>153671</v>
      </c>
    </row>
    <row r="50" spans="1:10" ht="23.25" customHeight="1" x14ac:dyDescent="0.5">
      <c r="A50" s="7" t="s">
        <v>112</v>
      </c>
      <c r="B50" s="157">
        <v>8</v>
      </c>
      <c r="C50" s="7"/>
      <c r="D50" s="179">
        <v>4111</v>
      </c>
      <c r="E50" s="14"/>
      <c r="F50" s="21">
        <v>25679</v>
      </c>
      <c r="G50" s="14"/>
      <c r="H50" s="29">
        <v>4111</v>
      </c>
      <c r="I50" s="14"/>
      <c r="J50" s="21">
        <v>25679</v>
      </c>
    </row>
    <row r="51" spans="1:10" ht="23.25" customHeight="1" x14ac:dyDescent="0.5">
      <c r="A51" s="3" t="s">
        <v>23</v>
      </c>
      <c r="B51" s="6"/>
      <c r="C51" s="7"/>
      <c r="D51" s="25">
        <f>SUM(D46:D50)</f>
        <v>2303165</v>
      </c>
      <c r="E51" s="24"/>
      <c r="F51" s="25">
        <f>SUM(F46:F50)</f>
        <v>1455079</v>
      </c>
      <c r="G51" s="24"/>
      <c r="H51" s="25">
        <f>SUM(H46:H50)</f>
        <v>2302882</v>
      </c>
      <c r="I51" s="24"/>
      <c r="J51" s="25">
        <f>SUM(J46:J50)</f>
        <v>1454815</v>
      </c>
    </row>
    <row r="52" spans="1:10" x14ac:dyDescent="0.5">
      <c r="A52" s="7"/>
      <c r="C52" s="7"/>
      <c r="D52" s="7"/>
      <c r="E52" s="7"/>
      <c r="F52" s="7"/>
      <c r="G52" s="7"/>
      <c r="I52" s="7"/>
      <c r="J52" s="7"/>
    </row>
    <row r="53" spans="1:10" ht="23.25" customHeight="1" x14ac:dyDescent="0.5">
      <c r="A53" s="13" t="s">
        <v>24</v>
      </c>
      <c r="B53" s="6"/>
      <c r="C53" s="7"/>
      <c r="D53" s="7"/>
      <c r="E53" s="7"/>
      <c r="F53" s="7"/>
      <c r="G53" s="7"/>
      <c r="I53" s="7"/>
      <c r="J53" s="7"/>
    </row>
    <row r="54" spans="1:10" ht="23.25" hidden="1" customHeight="1" x14ac:dyDescent="0.5">
      <c r="A54" s="7" t="s">
        <v>21</v>
      </c>
      <c r="B54" s="6"/>
      <c r="C54" s="7"/>
      <c r="D54" s="14">
        <v>0</v>
      </c>
      <c r="E54" s="14"/>
      <c r="F54" s="14">
        <v>0</v>
      </c>
      <c r="G54" s="14"/>
      <c r="H54" s="14">
        <v>0</v>
      </c>
      <c r="I54" s="14">
        <v>3460528</v>
      </c>
      <c r="J54" s="14">
        <v>0</v>
      </c>
    </row>
    <row r="55" spans="1:10" ht="23.25" hidden="1" customHeight="1" x14ac:dyDescent="0.5">
      <c r="A55" s="7" t="s">
        <v>136</v>
      </c>
      <c r="B55" s="6"/>
      <c r="C55" s="7"/>
      <c r="D55" s="22"/>
      <c r="E55" s="14"/>
      <c r="F55" s="14"/>
      <c r="G55" s="14"/>
      <c r="H55" s="18"/>
      <c r="I55" s="14"/>
      <c r="J55" s="14"/>
    </row>
    <row r="56" spans="1:10" ht="23.25" customHeight="1" x14ac:dyDescent="0.5">
      <c r="A56" s="7" t="s">
        <v>137</v>
      </c>
      <c r="B56" s="6"/>
      <c r="C56" s="7"/>
      <c r="D56" s="30">
        <v>152368</v>
      </c>
      <c r="E56" s="14"/>
      <c r="F56" s="21">
        <v>138871</v>
      </c>
      <c r="G56" s="14"/>
      <c r="H56" s="30">
        <v>152368</v>
      </c>
      <c r="I56" s="14"/>
      <c r="J56" s="21">
        <v>138871</v>
      </c>
    </row>
    <row r="57" spans="1:10" ht="23.25" customHeight="1" x14ac:dyDescent="0.5">
      <c r="A57" s="3" t="s">
        <v>25</v>
      </c>
      <c r="B57" s="6"/>
      <c r="C57" s="7"/>
      <c r="D57" s="31">
        <f>SUM(D54:D56)</f>
        <v>152368</v>
      </c>
      <c r="E57" s="14"/>
      <c r="F57" s="25">
        <f>SUM(F54:F56)</f>
        <v>138871</v>
      </c>
      <c r="G57" s="14"/>
      <c r="H57" s="25">
        <f>SUM(H54:H56)</f>
        <v>152368</v>
      </c>
      <c r="I57" s="14"/>
      <c r="J57" s="25">
        <f>SUM(J54:J56)</f>
        <v>138871</v>
      </c>
    </row>
    <row r="58" spans="1:10" ht="23.25" customHeight="1" x14ac:dyDescent="0.5">
      <c r="A58" s="7"/>
      <c r="B58" s="6"/>
      <c r="C58" s="7"/>
      <c r="D58" s="14"/>
      <c r="E58" s="14"/>
      <c r="F58" s="14"/>
      <c r="G58" s="14"/>
      <c r="H58" s="14"/>
      <c r="I58" s="14"/>
      <c r="J58" s="14"/>
    </row>
    <row r="59" spans="1:10" ht="23.25" customHeight="1" x14ac:dyDescent="0.5">
      <c r="A59" s="3" t="s">
        <v>26</v>
      </c>
      <c r="B59" s="6"/>
      <c r="C59" s="7"/>
      <c r="D59" s="32">
        <f>D51+D57</f>
        <v>2455533</v>
      </c>
      <c r="E59" s="14"/>
      <c r="F59" s="23">
        <f>F51+F57</f>
        <v>1593950</v>
      </c>
      <c r="G59" s="14"/>
      <c r="H59" s="23">
        <f>H51+H57</f>
        <v>2455250</v>
      </c>
      <c r="I59" s="14"/>
      <c r="J59" s="23">
        <f>J51+J57</f>
        <v>1593686</v>
      </c>
    </row>
    <row r="60" spans="1:10" ht="23.25" customHeight="1" x14ac:dyDescent="0.5">
      <c r="A60" s="7"/>
      <c r="B60" s="6"/>
      <c r="C60" s="7"/>
      <c r="D60" s="7"/>
      <c r="E60" s="7"/>
      <c r="F60" s="7"/>
      <c r="G60" s="7"/>
      <c r="I60" s="7"/>
      <c r="J60" s="7"/>
    </row>
    <row r="61" spans="1:10" ht="23.25" customHeight="1" x14ac:dyDescent="0.5">
      <c r="A61" s="13" t="s">
        <v>27</v>
      </c>
      <c r="B61" s="6"/>
      <c r="C61" s="7"/>
      <c r="D61" s="7"/>
      <c r="E61" s="7"/>
      <c r="F61" s="7"/>
      <c r="G61" s="7"/>
      <c r="I61" s="7"/>
      <c r="J61" s="7"/>
    </row>
    <row r="62" spans="1:10" ht="23.25" customHeight="1" x14ac:dyDescent="0.5">
      <c r="A62" s="7" t="s">
        <v>28</v>
      </c>
      <c r="B62" s="6"/>
      <c r="C62" s="7"/>
      <c r="D62" s="7"/>
      <c r="E62" s="7"/>
      <c r="F62" s="7"/>
      <c r="G62" s="7"/>
      <c r="I62" s="7"/>
      <c r="J62" s="7"/>
    </row>
    <row r="63" spans="1:10" ht="23.25" customHeight="1" x14ac:dyDescent="0.5">
      <c r="A63" s="7" t="s">
        <v>29</v>
      </c>
      <c r="B63" s="144"/>
      <c r="C63" s="7"/>
      <c r="D63" s="7"/>
      <c r="E63" s="7"/>
      <c r="F63" s="7"/>
      <c r="G63" s="7"/>
      <c r="I63" s="7"/>
      <c r="J63" s="7"/>
    </row>
    <row r="64" spans="1:10" ht="23.25" customHeight="1" thickBot="1" x14ac:dyDescent="0.55000000000000004">
      <c r="A64" s="148" t="s">
        <v>148</v>
      </c>
      <c r="B64" s="6"/>
      <c r="C64" s="7"/>
      <c r="D64" s="33">
        <v>300000</v>
      </c>
      <c r="E64" s="34"/>
      <c r="F64" s="33">
        <v>300000</v>
      </c>
      <c r="G64" s="34"/>
      <c r="H64" s="33">
        <v>300000</v>
      </c>
      <c r="I64" s="34"/>
      <c r="J64" s="33">
        <v>300000</v>
      </c>
    </row>
    <row r="65" spans="1:10" ht="23.25" customHeight="1" thickTop="1" x14ac:dyDescent="0.5">
      <c r="A65" s="7" t="s">
        <v>30</v>
      </c>
      <c r="B65" s="144"/>
      <c r="C65" s="7"/>
      <c r="D65" s="39"/>
      <c r="E65" s="34"/>
      <c r="F65" s="39"/>
      <c r="G65" s="34"/>
      <c r="H65" s="39"/>
      <c r="I65" s="34"/>
      <c r="J65" s="39"/>
    </row>
    <row r="66" spans="1:10" ht="23.25" customHeight="1" x14ac:dyDescent="0.5">
      <c r="A66" s="148" t="s">
        <v>148</v>
      </c>
      <c r="B66" s="6"/>
      <c r="C66" s="7"/>
      <c r="D66" s="34">
        <v>300000</v>
      </c>
      <c r="E66" s="34"/>
      <c r="F66" s="34">
        <v>300000</v>
      </c>
      <c r="G66" s="34"/>
      <c r="H66" s="34">
        <v>300000</v>
      </c>
      <c r="I66" s="34"/>
      <c r="J66" s="34">
        <v>300000</v>
      </c>
    </row>
    <row r="67" spans="1:10" ht="23.25" customHeight="1" x14ac:dyDescent="0.5">
      <c r="A67" s="7" t="s">
        <v>31</v>
      </c>
      <c r="B67" s="6"/>
      <c r="C67" s="7"/>
      <c r="D67" s="34"/>
      <c r="E67" s="34"/>
      <c r="F67" s="34"/>
      <c r="G67" s="34"/>
      <c r="H67" s="34"/>
      <c r="I67" s="34"/>
      <c r="J67" s="34"/>
    </row>
    <row r="68" spans="1:10" ht="23.25" customHeight="1" x14ac:dyDescent="0.5">
      <c r="A68" s="7" t="s">
        <v>32</v>
      </c>
      <c r="B68" s="6"/>
      <c r="C68" s="7"/>
      <c r="D68" s="34">
        <v>930000</v>
      </c>
      <c r="E68" s="34"/>
      <c r="F68" s="34">
        <v>930000</v>
      </c>
      <c r="G68" s="34"/>
      <c r="H68" s="34">
        <v>930000</v>
      </c>
      <c r="I68" s="34"/>
      <c r="J68" s="34">
        <v>930000</v>
      </c>
    </row>
    <row r="69" spans="1:10" ht="23.25" customHeight="1" x14ac:dyDescent="0.5">
      <c r="A69" s="7" t="s">
        <v>33</v>
      </c>
      <c r="B69" s="6"/>
      <c r="C69" s="7"/>
      <c r="D69" s="34"/>
      <c r="E69" s="34"/>
      <c r="F69" s="34"/>
      <c r="G69" s="34"/>
      <c r="H69" s="34"/>
      <c r="I69" s="34"/>
      <c r="J69" s="34"/>
    </row>
    <row r="70" spans="1:10" ht="23.25" customHeight="1" x14ac:dyDescent="0.5">
      <c r="A70" s="35" t="s">
        <v>138</v>
      </c>
      <c r="B70" s="6"/>
      <c r="C70" s="7"/>
      <c r="D70" s="34"/>
      <c r="E70" s="34"/>
      <c r="F70" s="34"/>
      <c r="G70" s="34"/>
      <c r="H70" s="34"/>
      <c r="I70" s="34"/>
      <c r="J70" s="34"/>
    </row>
    <row r="71" spans="1:10" ht="23.25" customHeight="1" x14ac:dyDescent="0.5">
      <c r="A71" s="36" t="s">
        <v>139</v>
      </c>
      <c r="B71" s="6"/>
      <c r="C71" s="7"/>
      <c r="D71" s="34">
        <v>30000</v>
      </c>
      <c r="E71" s="34"/>
      <c r="F71" s="34">
        <v>30000</v>
      </c>
      <c r="G71" s="34"/>
      <c r="H71" s="34">
        <v>30000</v>
      </c>
      <c r="I71" s="34"/>
      <c r="J71" s="34">
        <v>30000</v>
      </c>
    </row>
    <row r="72" spans="1:10" ht="23.25" customHeight="1" x14ac:dyDescent="0.5">
      <c r="A72" s="35" t="s">
        <v>140</v>
      </c>
      <c r="B72" s="6"/>
      <c r="C72" s="7"/>
      <c r="D72" s="34">
        <f>'SH-10'!J28</f>
        <v>24254418</v>
      </c>
      <c r="E72" s="34"/>
      <c r="F72" s="34">
        <v>21392886</v>
      </c>
      <c r="G72" s="37"/>
      <c r="H72" s="34">
        <v>16405776</v>
      </c>
      <c r="I72" s="37"/>
      <c r="J72" s="34">
        <v>14796730</v>
      </c>
    </row>
    <row r="73" spans="1:10" ht="23.25" customHeight="1" x14ac:dyDescent="0.5">
      <c r="A73" s="7" t="s">
        <v>34</v>
      </c>
      <c r="B73" s="6"/>
      <c r="C73" s="7"/>
      <c r="D73" s="38">
        <v>-1762558</v>
      </c>
      <c r="E73" s="34"/>
      <c r="F73" s="38">
        <v>-1844030</v>
      </c>
      <c r="G73" s="37"/>
      <c r="H73" s="38">
        <v>-106431</v>
      </c>
      <c r="I73" s="46"/>
      <c r="J73" s="38">
        <v>-113250</v>
      </c>
    </row>
    <row r="74" spans="1:10" hidden="1" x14ac:dyDescent="0.5">
      <c r="A74" s="7"/>
      <c r="B74" s="6"/>
      <c r="C74" s="7"/>
      <c r="D74" s="34"/>
      <c r="E74" s="34"/>
      <c r="F74" s="34"/>
      <c r="G74" s="34"/>
      <c r="H74" s="34"/>
      <c r="I74" s="34"/>
      <c r="J74" s="34"/>
    </row>
    <row r="75" spans="1:10" ht="23.25" customHeight="1" x14ac:dyDescent="0.5">
      <c r="A75" s="3" t="s">
        <v>35</v>
      </c>
      <c r="B75" s="6"/>
      <c r="C75" s="7"/>
      <c r="D75" s="32">
        <f>SUM(D66:D73)</f>
        <v>23751860</v>
      </c>
      <c r="E75" s="34"/>
      <c r="F75" s="31">
        <f>SUM(F66:F73)</f>
        <v>20808856</v>
      </c>
      <c r="G75" s="34"/>
      <c r="H75" s="31">
        <f>SUM(H66:H73)</f>
        <v>17559345</v>
      </c>
      <c r="I75" s="34"/>
      <c r="J75" s="31">
        <f>SUM(J66:J73)</f>
        <v>15943480</v>
      </c>
    </row>
    <row r="76" spans="1:10" ht="18.75" customHeight="1" x14ac:dyDescent="0.5">
      <c r="A76" s="7"/>
      <c r="B76" s="6"/>
      <c r="C76" s="7"/>
      <c r="D76" s="39"/>
      <c r="E76" s="34"/>
      <c r="F76" s="39"/>
      <c r="G76" s="34"/>
      <c r="H76" s="39"/>
      <c r="I76" s="34"/>
      <c r="J76" s="39"/>
    </row>
    <row r="77" spans="1:10" ht="24" customHeight="1" thickBot="1" x14ac:dyDescent="0.55000000000000004">
      <c r="A77" s="3" t="s">
        <v>36</v>
      </c>
      <c r="B77" s="6"/>
      <c r="C77" s="7"/>
      <c r="D77" s="40">
        <f>SUM(D59+D75)</f>
        <v>26207393</v>
      </c>
      <c r="E77" s="41"/>
      <c r="F77" s="40">
        <f>SUM(F59+F75)</f>
        <v>22402806</v>
      </c>
      <c r="G77" s="41"/>
      <c r="H77" s="40">
        <f>SUM(H59+H75)</f>
        <v>20014595</v>
      </c>
      <c r="I77" s="41"/>
      <c r="J77" s="40">
        <f>SUM(J59+J75)</f>
        <v>17537166</v>
      </c>
    </row>
    <row r="78" spans="1:10" ht="24" thickTop="1" x14ac:dyDescent="0.5"/>
  </sheetData>
  <mergeCells count="6">
    <mergeCell ref="D4:G4"/>
    <mergeCell ref="H4:J4"/>
    <mergeCell ref="D8:J8"/>
    <mergeCell ref="D44:J44"/>
    <mergeCell ref="D40:G40"/>
    <mergeCell ref="H40:J40"/>
  </mergeCells>
  <pageMargins left="0.7" right="0.7" top="0.48" bottom="0.5" header="0.5" footer="0.5"/>
  <pageSetup paperSize="9" scale="75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6" max="9" man="1"/>
  </rowBreaks>
  <ignoredErrors>
    <ignoredError sqref="E75:J7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6"/>
  <sheetViews>
    <sheetView zoomScaleNormal="100" zoomScaleSheetLayoutView="80" workbookViewId="0">
      <selection activeCell="D125" sqref="D125"/>
    </sheetView>
  </sheetViews>
  <sheetFormatPr defaultColWidth="8.7109375" defaultRowHeight="23.25" x14ac:dyDescent="0.5"/>
  <cols>
    <col min="1" max="1" width="56" style="2" customWidth="1"/>
    <col min="2" max="2" width="7.85546875" style="1" customWidth="1"/>
    <col min="3" max="3" width="1.28515625" style="2" customWidth="1"/>
    <col min="4" max="4" width="12.7109375" style="2" customWidth="1"/>
    <col min="5" max="5" width="1.28515625" style="2" customWidth="1"/>
    <col min="6" max="6" width="12.7109375" style="2" customWidth="1"/>
    <col min="7" max="7" width="1.28515625" style="2" customWidth="1"/>
    <col min="8" max="8" width="12.7109375" style="10" customWidth="1"/>
    <col min="9" max="9" width="1.28515625" style="2" customWidth="1"/>
    <col min="10" max="10" width="12.7109375" style="2" customWidth="1"/>
    <col min="11" max="16384" width="8.7109375" style="2"/>
  </cols>
  <sheetData>
    <row r="1" spans="1:10" ht="23.1" customHeight="1" x14ac:dyDescent="0.5">
      <c r="A1" s="135" t="s">
        <v>133</v>
      </c>
      <c r="D1" s="10"/>
      <c r="E1" s="10"/>
      <c r="F1" s="10"/>
      <c r="G1" s="10"/>
      <c r="I1" s="10"/>
      <c r="J1" s="10"/>
    </row>
    <row r="2" spans="1:10" ht="23.1" customHeight="1" x14ac:dyDescent="0.5">
      <c r="A2" s="136" t="s">
        <v>86</v>
      </c>
      <c r="D2" s="10"/>
      <c r="E2" s="10"/>
      <c r="F2" s="10"/>
      <c r="G2" s="10"/>
      <c r="I2" s="10"/>
      <c r="J2" s="10"/>
    </row>
    <row r="3" spans="1:10" ht="23.1" customHeight="1" x14ac:dyDescent="0.5">
      <c r="D3" s="10"/>
      <c r="E3" s="10"/>
      <c r="F3" s="10"/>
      <c r="G3" s="10"/>
      <c r="I3" s="10"/>
      <c r="J3" s="10"/>
    </row>
    <row r="4" spans="1:10" ht="23.1" customHeight="1" x14ac:dyDescent="0.5">
      <c r="D4" s="181" t="s">
        <v>1</v>
      </c>
      <c r="E4" s="181"/>
      <c r="F4" s="181"/>
      <c r="G4" s="11"/>
      <c r="H4" s="181" t="s">
        <v>2</v>
      </c>
      <c r="I4" s="181"/>
      <c r="J4" s="181"/>
    </row>
    <row r="5" spans="1:10" ht="23.1" customHeight="1" x14ac:dyDescent="0.5">
      <c r="D5" s="184" t="s">
        <v>82</v>
      </c>
      <c r="E5" s="184"/>
      <c r="F5" s="184"/>
      <c r="G5" s="11"/>
      <c r="H5" s="184" t="s">
        <v>82</v>
      </c>
      <c r="I5" s="184"/>
      <c r="J5" s="184"/>
    </row>
    <row r="6" spans="1:10" ht="23.1" customHeight="1" x14ac:dyDescent="0.5">
      <c r="D6" s="184" t="s">
        <v>200</v>
      </c>
      <c r="E6" s="184"/>
      <c r="F6" s="184"/>
      <c r="G6" s="11"/>
      <c r="H6" s="184" t="s">
        <v>200</v>
      </c>
      <c r="I6" s="184"/>
      <c r="J6" s="184"/>
    </row>
    <row r="7" spans="1:10" ht="23.1" customHeight="1" x14ac:dyDescent="0.5">
      <c r="B7" s="1" t="s">
        <v>5</v>
      </c>
      <c r="D7" s="11">
        <v>2564</v>
      </c>
      <c r="E7" s="11"/>
      <c r="F7" s="162">
        <v>2563</v>
      </c>
      <c r="G7" s="11"/>
      <c r="H7" s="162">
        <v>2564</v>
      </c>
      <c r="I7" s="162"/>
      <c r="J7" s="162">
        <v>2563</v>
      </c>
    </row>
    <row r="8" spans="1:10" ht="23.1" customHeight="1" x14ac:dyDescent="0.5">
      <c r="D8" s="183" t="s">
        <v>81</v>
      </c>
      <c r="E8" s="183"/>
      <c r="F8" s="183"/>
      <c r="G8" s="183"/>
      <c r="H8" s="183"/>
      <c r="I8" s="183"/>
      <c r="J8" s="183"/>
    </row>
    <row r="9" spans="1:10" ht="22.5" customHeight="1" x14ac:dyDescent="0.5">
      <c r="A9" s="43" t="s">
        <v>37</v>
      </c>
      <c r="D9" s="64"/>
      <c r="E9" s="10"/>
      <c r="F9" s="64"/>
      <c r="G9" s="10"/>
      <c r="I9" s="10"/>
      <c r="J9" s="10"/>
    </row>
    <row r="10" spans="1:10" ht="22.5" customHeight="1" x14ac:dyDescent="0.5">
      <c r="A10" s="2" t="s">
        <v>38</v>
      </c>
      <c r="D10" s="90">
        <v>2709341</v>
      </c>
      <c r="E10" s="91"/>
      <c r="F10" s="44">
        <v>1317277</v>
      </c>
      <c r="G10" s="91"/>
      <c r="H10" s="90">
        <v>2709341</v>
      </c>
      <c r="I10" s="91"/>
      <c r="J10" s="91">
        <v>1317277</v>
      </c>
    </row>
    <row r="11" spans="1:10" ht="22.5" hidden="1" customHeight="1" x14ac:dyDescent="0.5">
      <c r="A11" s="2" t="s">
        <v>103</v>
      </c>
      <c r="B11" s="1">
        <v>2</v>
      </c>
      <c r="D11" s="46">
        <v>0</v>
      </c>
      <c r="E11" s="91"/>
      <c r="F11" s="44">
        <v>0</v>
      </c>
      <c r="G11" s="91"/>
      <c r="H11" s="46">
        <v>0</v>
      </c>
      <c r="I11" s="91"/>
      <c r="J11" s="91">
        <v>0</v>
      </c>
    </row>
    <row r="12" spans="1:10" ht="22.5" customHeight="1" x14ac:dyDescent="0.5">
      <c r="A12" s="2" t="s">
        <v>104</v>
      </c>
      <c r="B12" s="1">
        <v>2</v>
      </c>
      <c r="D12" s="90">
        <v>87757</v>
      </c>
      <c r="E12" s="91"/>
      <c r="F12" s="44">
        <v>81702</v>
      </c>
      <c r="G12" s="91"/>
      <c r="H12" s="90">
        <v>87757</v>
      </c>
      <c r="I12" s="91"/>
      <c r="J12" s="91">
        <v>81702</v>
      </c>
    </row>
    <row r="13" spans="1:10" hidden="1" x14ac:dyDescent="0.5">
      <c r="A13" s="2" t="s">
        <v>39</v>
      </c>
      <c r="D13" s="44">
        <v>0</v>
      </c>
      <c r="E13" s="91"/>
      <c r="F13" s="44">
        <v>0</v>
      </c>
      <c r="G13" s="91"/>
      <c r="H13" s="44">
        <v>0</v>
      </c>
      <c r="I13" s="91"/>
      <c r="J13" s="44">
        <v>0</v>
      </c>
    </row>
    <row r="14" spans="1:10" x14ac:dyDescent="0.5">
      <c r="A14" s="2" t="s">
        <v>40</v>
      </c>
      <c r="D14" s="92">
        <v>3290</v>
      </c>
      <c r="E14" s="91"/>
      <c r="F14" s="50">
        <v>1273</v>
      </c>
      <c r="G14" s="91"/>
      <c r="H14" s="92">
        <v>3290</v>
      </c>
      <c r="I14" s="91"/>
      <c r="J14" s="93">
        <v>1273</v>
      </c>
    </row>
    <row r="15" spans="1:10" x14ac:dyDescent="0.5">
      <c r="A15" s="5" t="s">
        <v>41</v>
      </c>
      <c r="D15" s="61">
        <f>SUM(D10:D14)</f>
        <v>2800388</v>
      </c>
      <c r="E15" s="94"/>
      <c r="F15" s="61">
        <f>SUM(F10:F14)</f>
        <v>1400252</v>
      </c>
      <c r="G15" s="94"/>
      <c r="H15" s="95">
        <f>SUM(H10:H14)</f>
        <v>2800388</v>
      </c>
      <c r="I15" s="94"/>
      <c r="J15" s="95">
        <f>SUM(J10:J14)</f>
        <v>1400252</v>
      </c>
    </row>
    <row r="16" spans="1:10" ht="22.5" customHeight="1" x14ac:dyDescent="0.5">
      <c r="D16" s="44"/>
      <c r="E16" s="10"/>
      <c r="F16" s="44"/>
      <c r="G16" s="10"/>
      <c r="I16" s="10"/>
      <c r="J16" s="10"/>
    </row>
    <row r="17" spans="1:10" x14ac:dyDescent="0.5">
      <c r="A17" s="43" t="s">
        <v>42</v>
      </c>
      <c r="D17" s="44"/>
      <c r="E17" s="10"/>
      <c r="F17" s="44"/>
      <c r="G17" s="10"/>
      <c r="I17" s="10"/>
      <c r="J17" s="10"/>
    </row>
    <row r="18" spans="1:10" s="10" customFormat="1" x14ac:dyDescent="0.5">
      <c r="A18" s="10" t="s">
        <v>43</v>
      </c>
      <c r="B18" s="142">
        <v>2</v>
      </c>
      <c r="D18" s="90">
        <v>2094040</v>
      </c>
      <c r="E18" s="44"/>
      <c r="F18" s="44">
        <v>869167</v>
      </c>
      <c r="G18" s="44"/>
      <c r="H18" s="90">
        <v>2094040</v>
      </c>
      <c r="I18" s="44"/>
      <c r="J18" s="44">
        <v>869167</v>
      </c>
    </row>
    <row r="19" spans="1:10" s="10" customFormat="1" x14ac:dyDescent="0.5">
      <c r="A19" s="10" t="s">
        <v>105</v>
      </c>
      <c r="B19" s="142">
        <v>2</v>
      </c>
      <c r="D19" s="90">
        <v>64322</v>
      </c>
      <c r="E19" s="44"/>
      <c r="F19" s="44">
        <v>31676</v>
      </c>
      <c r="G19" s="44"/>
      <c r="H19" s="90">
        <v>64322</v>
      </c>
      <c r="I19" s="44"/>
      <c r="J19" s="44">
        <v>31676</v>
      </c>
    </row>
    <row r="20" spans="1:10" s="10" customFormat="1" x14ac:dyDescent="0.5">
      <c r="A20" s="10" t="s">
        <v>44</v>
      </c>
      <c r="B20" s="142">
        <v>2</v>
      </c>
      <c r="D20" s="90">
        <v>83057</v>
      </c>
      <c r="E20" s="44"/>
      <c r="F20" s="44">
        <v>53435</v>
      </c>
      <c r="G20" s="44"/>
      <c r="H20" s="90">
        <v>83057</v>
      </c>
      <c r="I20" s="44"/>
      <c r="J20" s="44">
        <v>53435</v>
      </c>
    </row>
    <row r="21" spans="1:10" x14ac:dyDescent="0.5">
      <c r="A21" s="2" t="s">
        <v>45</v>
      </c>
      <c r="D21" s="46">
        <v>182727</v>
      </c>
      <c r="E21" s="44"/>
      <c r="F21" s="96">
        <v>560677</v>
      </c>
      <c r="G21" s="44"/>
      <c r="H21" s="46">
        <v>182727</v>
      </c>
      <c r="I21" s="44"/>
      <c r="J21" s="44">
        <v>560675</v>
      </c>
    </row>
    <row r="22" spans="1:10" hidden="1" x14ac:dyDescent="0.5">
      <c r="A22" s="2" t="s">
        <v>46</v>
      </c>
      <c r="D22" s="97"/>
      <c r="E22" s="44"/>
      <c r="F22" s="50"/>
      <c r="G22" s="44"/>
      <c r="H22" s="97"/>
      <c r="I22" s="44"/>
      <c r="J22" s="50"/>
    </row>
    <row r="23" spans="1:10" x14ac:dyDescent="0.5">
      <c r="A23" s="5" t="s">
        <v>47</v>
      </c>
      <c r="D23" s="61">
        <f>SUM(D18:D22)</f>
        <v>2424146</v>
      </c>
      <c r="E23" s="44"/>
      <c r="F23" s="61">
        <f>SUM(F18:F22)</f>
        <v>1514955</v>
      </c>
      <c r="G23" s="44"/>
      <c r="H23" s="61">
        <f>SUM(H18:H22)</f>
        <v>2424146</v>
      </c>
      <c r="I23" s="44"/>
      <c r="J23" s="61">
        <f>SUM(J18:J22)</f>
        <v>1514953</v>
      </c>
    </row>
    <row r="24" spans="1:10" ht="22.5" customHeight="1" x14ac:dyDescent="0.5">
      <c r="D24" s="64"/>
      <c r="E24" s="10"/>
      <c r="F24" s="64"/>
      <c r="G24" s="10"/>
      <c r="I24" s="10"/>
      <c r="J24" s="10"/>
    </row>
    <row r="25" spans="1:10" ht="22.5" customHeight="1" x14ac:dyDescent="0.5">
      <c r="A25" s="5" t="s">
        <v>206</v>
      </c>
      <c r="B25" s="163"/>
      <c r="D25" s="166">
        <f>D15-D23</f>
        <v>376242</v>
      </c>
      <c r="E25" s="167"/>
      <c r="F25" s="166">
        <f>F15-F23</f>
        <v>-114703</v>
      </c>
      <c r="G25" s="167"/>
      <c r="H25" s="166">
        <f>H15-H23</f>
        <v>376242</v>
      </c>
      <c r="I25" s="167"/>
      <c r="J25" s="166">
        <f>J15-J23</f>
        <v>-114701</v>
      </c>
    </row>
    <row r="26" spans="1:10" ht="22.5" customHeight="1" x14ac:dyDescent="0.5">
      <c r="A26" s="2" t="s">
        <v>46</v>
      </c>
      <c r="B26" s="168">
        <v>2</v>
      </c>
      <c r="D26" s="44">
        <v>-1</v>
      </c>
      <c r="E26" s="80"/>
      <c r="F26" s="44">
        <v>-56</v>
      </c>
      <c r="G26" s="80"/>
      <c r="H26" s="44">
        <v>-1</v>
      </c>
      <c r="I26" s="44"/>
      <c r="J26" s="44">
        <v>-56</v>
      </c>
    </row>
    <row r="27" spans="1:10" x14ac:dyDescent="0.5">
      <c r="A27" s="63" t="s">
        <v>186</v>
      </c>
      <c r="D27" s="50">
        <v>363043</v>
      </c>
      <c r="E27" s="44"/>
      <c r="F27" s="50">
        <v>73707</v>
      </c>
      <c r="G27" s="44"/>
      <c r="H27" s="50">
        <v>0</v>
      </c>
      <c r="I27" s="44"/>
      <c r="J27" s="50">
        <v>0</v>
      </c>
    </row>
    <row r="28" spans="1:10" x14ac:dyDescent="0.5">
      <c r="A28" s="5" t="s">
        <v>207</v>
      </c>
      <c r="D28" s="41">
        <f>SUM(D25:D27)</f>
        <v>739284</v>
      </c>
      <c r="E28" s="98"/>
      <c r="F28" s="41">
        <f>SUM(F25:F27)</f>
        <v>-41052</v>
      </c>
      <c r="G28" s="98"/>
      <c r="H28" s="41">
        <f>SUM(H25:H27)</f>
        <v>376241</v>
      </c>
      <c r="I28" s="98"/>
      <c r="J28" s="41">
        <f>SUM(J25:J27)</f>
        <v>-114757</v>
      </c>
    </row>
    <row r="29" spans="1:10" x14ac:dyDescent="0.5">
      <c r="A29" s="2" t="s">
        <v>212</v>
      </c>
      <c r="D29" s="44">
        <v>75454</v>
      </c>
      <c r="E29" s="99"/>
      <c r="F29" s="44">
        <v>-22075</v>
      </c>
      <c r="G29" s="99"/>
      <c r="H29" s="44">
        <v>75454</v>
      </c>
      <c r="I29" s="99"/>
      <c r="J29" s="44">
        <v>-22075</v>
      </c>
    </row>
    <row r="30" spans="1:10" ht="15" hidden="1" customHeight="1" x14ac:dyDescent="0.5">
      <c r="A30" s="5"/>
      <c r="D30" s="70"/>
      <c r="E30" s="100"/>
      <c r="F30" s="70"/>
      <c r="G30" s="100"/>
      <c r="H30" s="100"/>
      <c r="I30" s="100"/>
      <c r="J30" s="100"/>
    </row>
    <row r="31" spans="1:10" ht="24" thickBot="1" x14ac:dyDescent="0.55000000000000004">
      <c r="A31" s="5" t="s">
        <v>208</v>
      </c>
      <c r="D31" s="71">
        <f>D28-D29</f>
        <v>663830</v>
      </c>
      <c r="E31" s="101"/>
      <c r="F31" s="71">
        <f>F28-F29</f>
        <v>-18977</v>
      </c>
      <c r="G31" s="101"/>
      <c r="H31" s="102">
        <f>H28-H29</f>
        <v>300787</v>
      </c>
      <c r="I31" s="101"/>
      <c r="J31" s="102">
        <f>J28-J29</f>
        <v>-92682</v>
      </c>
    </row>
    <row r="32" spans="1:10" ht="15" customHeight="1" thickTop="1" x14ac:dyDescent="0.5">
      <c r="D32" s="44"/>
      <c r="E32" s="103"/>
      <c r="F32" s="44"/>
      <c r="G32" s="103"/>
      <c r="H32" s="64"/>
      <c r="I32" s="103"/>
      <c r="J32" s="64"/>
    </row>
    <row r="33" spans="1:10" ht="26.25" customHeight="1" thickBot="1" x14ac:dyDescent="0.55000000000000004">
      <c r="A33" s="5" t="s">
        <v>216</v>
      </c>
      <c r="D33" s="104">
        <f>D31/300000</f>
        <v>2.2127666666666665</v>
      </c>
      <c r="E33" s="105"/>
      <c r="F33" s="104">
        <f>F31/300000</f>
        <v>-6.3256666666666669E-2</v>
      </c>
      <c r="G33" s="105"/>
      <c r="H33" s="104">
        <f>H31/300000</f>
        <v>1.0026233333333334</v>
      </c>
      <c r="I33" s="105"/>
      <c r="J33" s="104">
        <f>J31/300000</f>
        <v>-0.30893999999999999</v>
      </c>
    </row>
    <row r="34" spans="1:10" ht="24" thickTop="1" x14ac:dyDescent="0.5">
      <c r="D34" s="44"/>
      <c r="E34" s="64"/>
      <c r="F34" s="44"/>
      <c r="G34" s="64"/>
      <c r="H34" s="64"/>
      <c r="I34" s="64"/>
      <c r="J34" s="64"/>
    </row>
    <row r="35" spans="1:10" ht="23.1" customHeight="1" x14ac:dyDescent="0.5">
      <c r="A35" s="135" t="s">
        <v>133</v>
      </c>
      <c r="D35" s="10"/>
      <c r="E35" s="10"/>
      <c r="F35" s="10"/>
      <c r="G35" s="10"/>
      <c r="I35" s="10"/>
      <c r="J35" s="10"/>
    </row>
    <row r="36" spans="1:10" ht="23.1" customHeight="1" x14ac:dyDescent="0.5">
      <c r="A36" s="136" t="s">
        <v>87</v>
      </c>
      <c r="D36" s="10"/>
      <c r="E36" s="10"/>
      <c r="F36" s="10"/>
      <c r="G36" s="10"/>
      <c r="I36" s="10"/>
      <c r="J36" s="10"/>
    </row>
    <row r="37" spans="1:10" ht="23.1" customHeight="1" x14ac:dyDescent="0.5">
      <c r="A37" s="5"/>
      <c r="D37" s="10"/>
      <c r="E37" s="10"/>
      <c r="F37" s="10"/>
      <c r="G37" s="10"/>
      <c r="I37" s="10"/>
      <c r="J37" s="10"/>
    </row>
    <row r="38" spans="1:10" ht="23.1" customHeight="1" x14ac:dyDescent="0.5">
      <c r="A38" s="5"/>
      <c r="D38" s="181" t="s">
        <v>1</v>
      </c>
      <c r="E38" s="181"/>
      <c r="F38" s="181"/>
      <c r="G38" s="11"/>
      <c r="H38" s="181" t="s">
        <v>2</v>
      </c>
      <c r="I38" s="181"/>
      <c r="J38" s="181"/>
    </row>
    <row r="39" spans="1:10" ht="23.1" customHeight="1" x14ac:dyDescent="0.5">
      <c r="A39" s="5"/>
      <c r="D39" s="184" t="s">
        <v>82</v>
      </c>
      <c r="E39" s="184"/>
      <c r="F39" s="184"/>
      <c r="G39" s="11"/>
      <c r="H39" s="184" t="s">
        <v>82</v>
      </c>
      <c r="I39" s="184"/>
      <c r="J39" s="184"/>
    </row>
    <row r="40" spans="1:10" ht="23.1" customHeight="1" x14ac:dyDescent="0.5">
      <c r="A40" s="5"/>
      <c r="D40" s="184" t="s">
        <v>200</v>
      </c>
      <c r="E40" s="184"/>
      <c r="F40" s="184"/>
      <c r="G40" s="11"/>
      <c r="H40" s="184" t="s">
        <v>200</v>
      </c>
      <c r="I40" s="184"/>
      <c r="J40" s="184"/>
    </row>
    <row r="41" spans="1:10" ht="23.1" customHeight="1" x14ac:dyDescent="0.5">
      <c r="A41" s="5"/>
      <c r="D41" s="138">
        <v>2564</v>
      </c>
      <c r="E41" s="11"/>
      <c r="F41" s="162">
        <v>2563</v>
      </c>
      <c r="G41" s="11"/>
      <c r="H41" s="162">
        <v>2564</v>
      </c>
      <c r="I41" s="11"/>
      <c r="J41" s="162">
        <v>2563</v>
      </c>
    </row>
    <row r="42" spans="1:10" ht="23.1" customHeight="1" x14ac:dyDescent="0.5">
      <c r="A42" s="5"/>
      <c r="D42" s="183" t="s">
        <v>81</v>
      </c>
      <c r="E42" s="183"/>
      <c r="F42" s="183"/>
      <c r="G42" s="183"/>
      <c r="H42" s="183"/>
      <c r="I42" s="183"/>
      <c r="J42" s="183"/>
    </row>
    <row r="43" spans="1:10" s="5" customFormat="1" x14ac:dyDescent="0.5">
      <c r="A43" s="5" t="s">
        <v>208</v>
      </c>
      <c r="B43" s="69"/>
      <c r="D43" s="62">
        <f>D31</f>
        <v>663830</v>
      </c>
      <c r="E43" s="98"/>
      <c r="F43" s="62">
        <f>F31</f>
        <v>-18977</v>
      </c>
      <c r="G43" s="98"/>
      <c r="H43" s="62">
        <f>H31</f>
        <v>300787</v>
      </c>
      <c r="I43" s="98"/>
      <c r="J43" s="62">
        <f>J31</f>
        <v>-92682</v>
      </c>
    </row>
    <row r="44" spans="1:10" ht="23.25" customHeight="1" x14ac:dyDescent="0.5">
      <c r="A44" s="5"/>
      <c r="D44" s="106"/>
      <c r="E44" s="11"/>
      <c r="F44" s="106"/>
      <c r="G44" s="11"/>
      <c r="H44" s="11"/>
      <c r="I44" s="11"/>
      <c r="J44" s="11"/>
    </row>
    <row r="45" spans="1:10" x14ac:dyDescent="0.5">
      <c r="A45" s="5" t="s">
        <v>50</v>
      </c>
      <c r="D45" s="80"/>
      <c r="E45" s="10"/>
      <c r="F45" s="80"/>
      <c r="G45" s="10"/>
      <c r="I45" s="10"/>
      <c r="J45" s="10"/>
    </row>
    <row r="46" spans="1:10" x14ac:dyDescent="0.5">
      <c r="A46" s="43" t="s">
        <v>97</v>
      </c>
      <c r="D46" s="80"/>
      <c r="E46" s="10"/>
      <c r="F46" s="80"/>
      <c r="G46" s="10"/>
      <c r="I46" s="10"/>
      <c r="J46" s="10"/>
    </row>
    <row r="47" spans="1:10" x14ac:dyDescent="0.5">
      <c r="A47" s="2" t="s">
        <v>98</v>
      </c>
      <c r="D47" s="49">
        <v>-64521</v>
      </c>
      <c r="E47" s="107"/>
      <c r="F47" s="49">
        <v>92897</v>
      </c>
      <c r="G47" s="107"/>
      <c r="H47" s="93">
        <v>0</v>
      </c>
      <c r="I47" s="107"/>
      <c r="J47" s="93">
        <v>0</v>
      </c>
    </row>
    <row r="48" spans="1:10" hidden="1" x14ac:dyDescent="0.5">
      <c r="A48" s="2" t="s">
        <v>165</v>
      </c>
      <c r="D48" s="49">
        <v>0</v>
      </c>
      <c r="E48" s="107"/>
      <c r="F48" s="49">
        <v>0</v>
      </c>
      <c r="G48" s="107"/>
      <c r="H48" s="93">
        <v>0</v>
      </c>
      <c r="I48" s="107"/>
      <c r="J48" s="93">
        <v>0</v>
      </c>
    </row>
    <row r="49" spans="1:10" x14ac:dyDescent="0.5">
      <c r="A49" s="108" t="s">
        <v>99</v>
      </c>
      <c r="D49" s="109">
        <f>SUM(D47,D48)</f>
        <v>-64521</v>
      </c>
      <c r="E49" s="110"/>
      <c r="F49" s="109">
        <f>SUM(F47,F48)</f>
        <v>92897</v>
      </c>
      <c r="G49" s="110"/>
      <c r="H49" s="109">
        <f>SUM(H47,H48)</f>
        <v>0</v>
      </c>
      <c r="I49" s="110"/>
      <c r="J49" s="109">
        <f>SUM(J47,J48)</f>
        <v>0</v>
      </c>
    </row>
    <row r="50" spans="1:10" x14ac:dyDescent="0.5">
      <c r="A50" s="108"/>
      <c r="D50" s="70"/>
      <c r="E50" s="110"/>
      <c r="F50" s="70"/>
      <c r="G50" s="110"/>
      <c r="H50" s="111"/>
      <c r="I50" s="110"/>
      <c r="J50" s="111"/>
    </row>
    <row r="51" spans="1:10" x14ac:dyDescent="0.5">
      <c r="A51" s="112" t="s">
        <v>132</v>
      </c>
      <c r="B51" s="6"/>
      <c r="C51" s="6"/>
      <c r="D51" s="113"/>
      <c r="E51" s="114"/>
      <c r="F51" s="113"/>
      <c r="G51" s="114"/>
      <c r="H51" s="115"/>
      <c r="I51" s="114"/>
      <c r="J51" s="115"/>
    </row>
    <row r="52" spans="1:10" x14ac:dyDescent="0.5">
      <c r="A52" s="2" t="s">
        <v>189</v>
      </c>
      <c r="B52" s="144"/>
      <c r="C52" s="144"/>
      <c r="D52" s="116"/>
      <c r="E52" s="114"/>
      <c r="F52" s="116"/>
      <c r="G52" s="107"/>
      <c r="H52" s="107"/>
      <c r="I52" s="114"/>
      <c r="J52" s="107"/>
    </row>
    <row r="53" spans="1:10" x14ac:dyDescent="0.5">
      <c r="A53" s="2" t="s">
        <v>149</v>
      </c>
      <c r="B53" s="144"/>
      <c r="C53" s="144"/>
      <c r="D53" s="116">
        <v>-7693</v>
      </c>
      <c r="E53" s="114"/>
      <c r="F53" s="116">
        <v>2193</v>
      </c>
      <c r="G53" s="107"/>
      <c r="H53" s="116">
        <v>-7693</v>
      </c>
      <c r="I53" s="114"/>
      <c r="J53" s="107">
        <v>2193</v>
      </c>
    </row>
    <row r="54" spans="1:10" x14ac:dyDescent="0.5">
      <c r="A54" s="2" t="s">
        <v>150</v>
      </c>
      <c r="B54" s="144"/>
      <c r="C54" s="144"/>
      <c r="D54" s="116"/>
      <c r="E54" s="114"/>
      <c r="F54" s="116"/>
      <c r="G54" s="107"/>
      <c r="H54" s="116"/>
      <c r="I54" s="114"/>
      <c r="J54" s="107"/>
    </row>
    <row r="55" spans="1:10" x14ac:dyDescent="0.5">
      <c r="A55" s="2" t="s">
        <v>151</v>
      </c>
      <c r="B55" s="151"/>
      <c r="C55" s="144"/>
      <c r="D55" s="116">
        <v>1538</v>
      </c>
      <c r="E55" s="114"/>
      <c r="F55" s="116">
        <v>-438</v>
      </c>
      <c r="G55" s="107"/>
      <c r="H55" s="116">
        <v>1538</v>
      </c>
      <c r="I55" s="114"/>
      <c r="J55" s="59">
        <v>-438</v>
      </c>
    </row>
    <row r="56" spans="1:10" x14ac:dyDescent="0.5">
      <c r="A56" s="2" t="s">
        <v>174</v>
      </c>
      <c r="B56" s="6"/>
      <c r="C56" s="6"/>
      <c r="D56" s="116"/>
      <c r="E56" s="114"/>
      <c r="F56" s="116"/>
      <c r="G56" s="107"/>
      <c r="H56" s="116"/>
      <c r="I56" s="114"/>
      <c r="J56" s="107"/>
    </row>
    <row r="57" spans="1:10" s="108" customFormat="1" x14ac:dyDescent="0.5">
      <c r="A57" s="117" t="s">
        <v>175</v>
      </c>
      <c r="B57" s="6"/>
      <c r="C57" s="6"/>
      <c r="D57" s="116">
        <v>-1625</v>
      </c>
      <c r="E57" s="118"/>
      <c r="F57" s="116">
        <v>2377</v>
      </c>
      <c r="G57" s="118"/>
      <c r="H57" s="119">
        <v>0</v>
      </c>
      <c r="I57" s="118"/>
      <c r="J57" s="119">
        <v>0</v>
      </c>
    </row>
    <row r="58" spans="1:10" s="108" customFormat="1" hidden="1" x14ac:dyDescent="0.5">
      <c r="A58" s="117" t="s">
        <v>100</v>
      </c>
      <c r="B58" s="6"/>
      <c r="C58" s="6"/>
      <c r="D58" s="116"/>
      <c r="E58" s="118"/>
      <c r="F58" s="116"/>
      <c r="G58" s="118"/>
      <c r="H58" s="120"/>
      <c r="I58" s="118"/>
      <c r="J58" s="120"/>
    </row>
    <row r="59" spans="1:10" s="108" customFormat="1" hidden="1" x14ac:dyDescent="0.5">
      <c r="A59" s="117" t="s">
        <v>101</v>
      </c>
      <c r="B59" s="6"/>
      <c r="C59" s="6"/>
      <c r="D59" s="49"/>
      <c r="E59" s="22"/>
      <c r="F59" s="49">
        <v>0</v>
      </c>
      <c r="G59" s="121"/>
      <c r="H59" s="49"/>
      <c r="I59" s="121"/>
      <c r="J59" s="49">
        <v>0</v>
      </c>
    </row>
    <row r="60" spans="1:10" s="108" customFormat="1" x14ac:dyDescent="0.5">
      <c r="A60" s="122" t="s">
        <v>102</v>
      </c>
      <c r="B60" s="6"/>
      <c r="C60" s="6"/>
      <c r="D60" s="61">
        <f>SUM(D52:D59)</f>
        <v>-7780</v>
      </c>
      <c r="E60" s="114"/>
      <c r="F60" s="61">
        <f>SUM(F52:F59)</f>
        <v>4132</v>
      </c>
      <c r="G60" s="114"/>
      <c r="H60" s="61">
        <f>SUM(H52:H59)</f>
        <v>-6155</v>
      </c>
      <c r="I60" s="114"/>
      <c r="J60" s="61">
        <f>SUM(J52:J59)</f>
        <v>1755</v>
      </c>
    </row>
    <row r="61" spans="1:10" s="108" customFormat="1" x14ac:dyDescent="0.5">
      <c r="A61" s="122" t="s">
        <v>169</v>
      </c>
      <c r="B61" s="6"/>
      <c r="C61" s="6"/>
      <c r="D61" s="109">
        <f>SUM(D49+D60)</f>
        <v>-72301</v>
      </c>
      <c r="E61" s="114"/>
      <c r="F61" s="109">
        <f>SUM(F49+F60)</f>
        <v>97029</v>
      </c>
      <c r="G61" s="115">
        <f>SUM(G49+G60)</f>
        <v>0</v>
      </c>
      <c r="H61" s="109">
        <f>SUM(H49+H60)</f>
        <v>-6155</v>
      </c>
      <c r="I61" s="115">
        <f>SUM(I49+I60)</f>
        <v>0</v>
      </c>
      <c r="J61" s="109">
        <f>SUM(J49+J60)</f>
        <v>1755</v>
      </c>
    </row>
    <row r="62" spans="1:10" s="108" customFormat="1" x14ac:dyDescent="0.5">
      <c r="A62" s="122"/>
      <c r="B62" s="6"/>
      <c r="C62" s="6"/>
      <c r="D62" s="70"/>
      <c r="E62" s="114"/>
      <c r="F62" s="70"/>
      <c r="G62" s="115"/>
      <c r="H62" s="111"/>
      <c r="I62" s="115"/>
      <c r="J62" s="111"/>
    </row>
    <row r="63" spans="1:10" s="108" customFormat="1" ht="24" thickBot="1" x14ac:dyDescent="0.55000000000000004">
      <c r="A63" s="122" t="s">
        <v>209</v>
      </c>
      <c r="B63" s="1"/>
      <c r="C63" s="2"/>
      <c r="D63" s="89">
        <f>SUM(D43+D61)</f>
        <v>591529</v>
      </c>
      <c r="E63" s="115"/>
      <c r="F63" s="89">
        <f>SUM(F43+F61)</f>
        <v>78052</v>
      </c>
      <c r="G63" s="115"/>
      <c r="H63" s="123">
        <f>SUM(H43+H61)</f>
        <v>294632</v>
      </c>
      <c r="I63" s="115"/>
      <c r="J63" s="123">
        <f>SUM(J43+J61)</f>
        <v>-90927</v>
      </c>
    </row>
    <row r="64" spans="1:10" s="108" customFormat="1" ht="24" thickTop="1" x14ac:dyDescent="0.5">
      <c r="A64" s="5"/>
      <c r="B64" s="69"/>
      <c r="D64" s="124"/>
      <c r="E64" s="125"/>
      <c r="F64" s="124"/>
      <c r="G64" s="125"/>
      <c r="H64" s="124"/>
      <c r="I64" s="125"/>
      <c r="J64" s="124"/>
    </row>
    <row r="65" spans="1:10" ht="23.1" customHeight="1" x14ac:dyDescent="0.5">
      <c r="A65" s="135" t="s">
        <v>133</v>
      </c>
      <c r="D65" s="10"/>
      <c r="E65" s="10"/>
      <c r="F65" s="10"/>
      <c r="G65" s="10"/>
      <c r="I65" s="10"/>
      <c r="J65" s="10"/>
    </row>
    <row r="66" spans="1:10" ht="23.1" customHeight="1" x14ac:dyDescent="0.5">
      <c r="A66" s="136" t="s">
        <v>86</v>
      </c>
      <c r="D66" s="10"/>
      <c r="E66" s="10"/>
      <c r="F66" s="10"/>
      <c r="G66" s="10"/>
      <c r="I66" s="10"/>
      <c r="J66" s="10"/>
    </row>
    <row r="67" spans="1:10" ht="23.1" customHeight="1" x14ac:dyDescent="0.5">
      <c r="D67" s="10"/>
      <c r="E67" s="10"/>
      <c r="F67" s="10"/>
      <c r="G67" s="10"/>
      <c r="I67" s="10"/>
      <c r="J67" s="10"/>
    </row>
    <row r="68" spans="1:10" ht="23.1" customHeight="1" x14ac:dyDescent="0.5">
      <c r="D68" s="181" t="s">
        <v>1</v>
      </c>
      <c r="E68" s="181"/>
      <c r="F68" s="181"/>
      <c r="G68" s="42"/>
      <c r="H68" s="181" t="s">
        <v>2</v>
      </c>
      <c r="I68" s="181"/>
      <c r="J68" s="181"/>
    </row>
    <row r="69" spans="1:10" ht="23.1" customHeight="1" x14ac:dyDescent="0.5">
      <c r="D69" s="184" t="s">
        <v>205</v>
      </c>
      <c r="E69" s="184"/>
      <c r="F69" s="184"/>
      <c r="G69" s="11"/>
      <c r="H69" s="184" t="s">
        <v>205</v>
      </c>
      <c r="I69" s="184"/>
      <c r="J69" s="184"/>
    </row>
    <row r="70" spans="1:10" ht="23.1" customHeight="1" x14ac:dyDescent="0.5">
      <c r="B70" s="72"/>
      <c r="D70" s="184" t="s">
        <v>200</v>
      </c>
      <c r="E70" s="184"/>
      <c r="F70" s="184"/>
      <c r="G70" s="11"/>
      <c r="H70" s="184" t="s">
        <v>200</v>
      </c>
      <c r="I70" s="184"/>
      <c r="J70" s="184"/>
    </row>
    <row r="71" spans="1:10" ht="23.1" customHeight="1" x14ac:dyDescent="0.5">
      <c r="B71" s="1" t="s">
        <v>5</v>
      </c>
      <c r="D71" s="11">
        <v>2564</v>
      </c>
      <c r="E71" s="11"/>
      <c r="F71" s="162">
        <v>2563</v>
      </c>
      <c r="G71" s="11"/>
      <c r="H71" s="162">
        <v>2564</v>
      </c>
      <c r="I71" s="162"/>
      <c r="J71" s="162">
        <v>2563</v>
      </c>
    </row>
    <row r="72" spans="1:10" ht="23.1" customHeight="1" x14ac:dyDescent="0.5">
      <c r="D72" s="183" t="s">
        <v>81</v>
      </c>
      <c r="E72" s="183"/>
      <c r="F72" s="183"/>
      <c r="G72" s="183"/>
      <c r="H72" s="183"/>
      <c r="I72" s="183"/>
      <c r="J72" s="183"/>
    </row>
    <row r="73" spans="1:10" ht="22.5" customHeight="1" x14ac:dyDescent="0.5">
      <c r="A73" s="43" t="s">
        <v>37</v>
      </c>
      <c r="D73" s="10"/>
      <c r="E73" s="10"/>
      <c r="F73" s="10"/>
      <c r="G73" s="10"/>
      <c r="I73" s="10"/>
      <c r="J73" s="10"/>
    </row>
    <row r="74" spans="1:10" ht="22.5" customHeight="1" x14ac:dyDescent="0.5">
      <c r="A74" s="2" t="s">
        <v>38</v>
      </c>
      <c r="B74" s="1">
        <v>5</v>
      </c>
      <c r="D74" s="91">
        <v>7008447</v>
      </c>
      <c r="E74" s="91"/>
      <c r="F74" s="91">
        <v>3430280</v>
      </c>
      <c r="G74" s="91"/>
      <c r="H74" s="91">
        <v>7008447</v>
      </c>
      <c r="I74" s="91"/>
      <c r="J74" s="91">
        <v>3430280</v>
      </c>
    </row>
    <row r="75" spans="1:10" ht="22.5" customHeight="1" x14ac:dyDescent="0.5">
      <c r="A75" s="2" t="s">
        <v>103</v>
      </c>
      <c r="B75" s="1" t="s">
        <v>176</v>
      </c>
      <c r="D75" s="91">
        <v>0</v>
      </c>
      <c r="E75" s="91"/>
      <c r="F75" s="91">
        <v>0</v>
      </c>
      <c r="G75" s="91"/>
      <c r="H75" s="91">
        <v>25491</v>
      </c>
      <c r="I75" s="91"/>
      <c r="J75" s="91">
        <v>25491</v>
      </c>
    </row>
    <row r="76" spans="1:10" ht="22.5" customHeight="1" x14ac:dyDescent="0.5">
      <c r="A76" s="2" t="s">
        <v>104</v>
      </c>
      <c r="B76" s="1">
        <v>2</v>
      </c>
      <c r="D76" s="91">
        <v>254181</v>
      </c>
      <c r="E76" s="91"/>
      <c r="F76" s="91">
        <v>277641</v>
      </c>
      <c r="G76" s="91"/>
      <c r="H76" s="91">
        <v>254181</v>
      </c>
      <c r="I76" s="91"/>
      <c r="J76" s="91">
        <v>277641</v>
      </c>
    </row>
    <row r="77" spans="1:10" ht="22.5" customHeight="1" x14ac:dyDescent="0.5">
      <c r="A77" s="2" t="s">
        <v>39</v>
      </c>
      <c r="D77" s="91">
        <v>768202</v>
      </c>
      <c r="E77" s="91"/>
      <c r="F77" s="91">
        <v>0</v>
      </c>
      <c r="G77" s="91"/>
      <c r="H77" s="91">
        <v>768202</v>
      </c>
      <c r="I77" s="91"/>
      <c r="J77" s="91">
        <v>0</v>
      </c>
    </row>
    <row r="78" spans="1:10" ht="22.5" customHeight="1" x14ac:dyDescent="0.5">
      <c r="A78" s="2" t="s">
        <v>40</v>
      </c>
      <c r="D78" s="93">
        <v>6839</v>
      </c>
      <c r="E78" s="91"/>
      <c r="F78" s="93">
        <v>3763</v>
      </c>
      <c r="G78" s="91"/>
      <c r="H78" s="93">
        <v>6839</v>
      </c>
      <c r="I78" s="91"/>
      <c r="J78" s="93">
        <v>3763</v>
      </c>
    </row>
    <row r="79" spans="1:10" ht="22.5" customHeight="1" x14ac:dyDescent="0.5">
      <c r="A79" s="5" t="s">
        <v>41</v>
      </c>
      <c r="D79" s="95">
        <f>SUM(D74:D78)</f>
        <v>8037669</v>
      </c>
      <c r="E79" s="91"/>
      <c r="F79" s="95">
        <f>SUM(F74:F78)</f>
        <v>3711684</v>
      </c>
      <c r="G79" s="91"/>
      <c r="H79" s="95">
        <f>SUM(H74:H78)</f>
        <v>8063160</v>
      </c>
      <c r="I79" s="91"/>
      <c r="J79" s="95">
        <f>SUM(J74:J78)</f>
        <v>3737175</v>
      </c>
    </row>
    <row r="80" spans="1:10" ht="22.5" customHeight="1" x14ac:dyDescent="0.5">
      <c r="D80" s="10"/>
      <c r="E80" s="10"/>
      <c r="F80" s="10"/>
      <c r="G80" s="10"/>
      <c r="I80" s="10"/>
      <c r="J80" s="10"/>
    </row>
    <row r="81" spans="1:10" ht="22.5" customHeight="1" x14ac:dyDescent="0.5">
      <c r="A81" s="43" t="s">
        <v>42</v>
      </c>
      <c r="D81" s="10"/>
      <c r="E81" s="10"/>
      <c r="F81" s="10"/>
      <c r="G81" s="10"/>
      <c r="I81" s="10"/>
      <c r="J81" s="10"/>
    </row>
    <row r="82" spans="1:10" ht="22.5" customHeight="1" x14ac:dyDescent="0.5">
      <c r="A82" s="2" t="s">
        <v>43</v>
      </c>
      <c r="B82" s="1">
        <v>2</v>
      </c>
      <c r="D82" s="90">
        <v>5362778</v>
      </c>
      <c r="E82" s="91"/>
      <c r="F82" s="91">
        <v>2510404</v>
      </c>
      <c r="G82" s="91"/>
      <c r="H82" s="90">
        <v>5362778</v>
      </c>
      <c r="I82" s="91"/>
      <c r="J82" s="91">
        <v>2510404</v>
      </c>
    </row>
    <row r="83" spans="1:10" ht="22.5" customHeight="1" x14ac:dyDescent="0.5">
      <c r="A83" s="2" t="s">
        <v>105</v>
      </c>
      <c r="B83" s="1">
        <v>2</v>
      </c>
      <c r="D83" s="90">
        <v>181446</v>
      </c>
      <c r="E83" s="91"/>
      <c r="F83" s="91">
        <v>88421</v>
      </c>
      <c r="G83" s="91"/>
      <c r="H83" s="90">
        <v>181446</v>
      </c>
      <c r="I83" s="91"/>
      <c r="J83" s="91">
        <v>88421</v>
      </c>
    </row>
    <row r="84" spans="1:10" ht="22.5" customHeight="1" x14ac:dyDescent="0.5">
      <c r="A84" s="2" t="s">
        <v>44</v>
      </c>
      <c r="B84" s="1">
        <v>2</v>
      </c>
      <c r="D84" s="90">
        <v>213610</v>
      </c>
      <c r="E84" s="91"/>
      <c r="F84" s="91">
        <v>171825</v>
      </c>
      <c r="G84" s="91"/>
      <c r="H84" s="90">
        <v>213610</v>
      </c>
      <c r="I84" s="91"/>
      <c r="J84" s="91">
        <v>171825</v>
      </c>
    </row>
    <row r="85" spans="1:10" ht="22.5" hidden="1" customHeight="1" x14ac:dyDescent="0.5">
      <c r="A85" s="2" t="s">
        <v>120</v>
      </c>
      <c r="D85" s="91">
        <v>0</v>
      </c>
      <c r="E85" s="91"/>
      <c r="F85" s="91"/>
      <c r="G85" s="91"/>
      <c r="H85" s="91"/>
      <c r="I85" s="91"/>
      <c r="J85" s="91"/>
    </row>
    <row r="86" spans="1:10" ht="22.5" hidden="1" customHeight="1" x14ac:dyDescent="0.5">
      <c r="A86" s="2" t="s">
        <v>121</v>
      </c>
      <c r="D86" s="91"/>
      <c r="E86" s="91"/>
      <c r="F86" s="91"/>
      <c r="G86" s="91"/>
      <c r="H86" s="91"/>
      <c r="I86" s="91"/>
      <c r="J86" s="91"/>
    </row>
    <row r="87" spans="1:10" ht="22.5" customHeight="1" x14ac:dyDescent="0.5">
      <c r="A87" s="2" t="s">
        <v>45</v>
      </c>
      <c r="D87" s="91">
        <v>0</v>
      </c>
      <c r="E87" s="91"/>
      <c r="F87" s="91">
        <v>932273</v>
      </c>
      <c r="G87" s="91"/>
      <c r="H87" s="48">
        <v>0</v>
      </c>
      <c r="I87" s="91"/>
      <c r="J87" s="91">
        <v>932233</v>
      </c>
    </row>
    <row r="88" spans="1:10" ht="22.5" customHeight="1" x14ac:dyDescent="0.5">
      <c r="A88" s="5" t="s">
        <v>47</v>
      </c>
      <c r="D88" s="95">
        <f>SUM(D82:D87)</f>
        <v>5757834</v>
      </c>
      <c r="E88" s="94"/>
      <c r="F88" s="95">
        <f>SUM(F82:F87)</f>
        <v>3702923</v>
      </c>
      <c r="G88" s="94"/>
      <c r="H88" s="95">
        <f>SUM(H82:H87)</f>
        <v>5757834</v>
      </c>
      <c r="I88" s="94"/>
      <c r="J88" s="95">
        <f>SUM(J82:J87)</f>
        <v>3702883</v>
      </c>
    </row>
    <row r="89" spans="1:10" ht="22.5" customHeight="1" x14ac:dyDescent="0.5">
      <c r="D89" s="10"/>
      <c r="E89" s="10"/>
      <c r="F89" s="10"/>
      <c r="G89" s="10"/>
      <c r="I89" s="10"/>
      <c r="J89" s="10"/>
    </row>
    <row r="90" spans="1:10" ht="22.5" customHeight="1" x14ac:dyDescent="0.5">
      <c r="A90" s="5" t="s">
        <v>185</v>
      </c>
      <c r="D90" s="169">
        <f>D79-D88</f>
        <v>2279835</v>
      </c>
      <c r="E90" s="167"/>
      <c r="F90" s="169">
        <f>F79-F88</f>
        <v>8761</v>
      </c>
      <c r="G90" s="167"/>
      <c r="H90" s="169">
        <f>H79-H88</f>
        <v>2305326</v>
      </c>
      <c r="I90" s="167"/>
      <c r="J90" s="169">
        <f>J79-J88</f>
        <v>34292</v>
      </c>
    </row>
    <row r="91" spans="1:10" ht="22.5" customHeight="1" x14ac:dyDescent="0.5">
      <c r="A91" s="63" t="s">
        <v>46</v>
      </c>
      <c r="B91" s="163">
        <v>2</v>
      </c>
      <c r="D91" s="44">
        <v>-37</v>
      </c>
      <c r="E91" s="44"/>
      <c r="F91" s="44">
        <v>-229</v>
      </c>
      <c r="G91" s="44"/>
      <c r="H91" s="44">
        <v>-37</v>
      </c>
      <c r="I91" s="44"/>
      <c r="J91" s="44">
        <v>-229</v>
      </c>
    </row>
    <row r="92" spans="1:10" ht="22.5" customHeight="1" x14ac:dyDescent="0.5">
      <c r="A92" s="47" t="s">
        <v>173</v>
      </c>
      <c r="B92" s="6">
        <v>3</v>
      </c>
      <c r="D92" s="50">
        <v>1277977</v>
      </c>
      <c r="E92" s="44"/>
      <c r="F92" s="50">
        <v>-23963</v>
      </c>
      <c r="G92" s="44"/>
      <c r="H92" s="50">
        <v>0</v>
      </c>
      <c r="I92" s="44"/>
      <c r="J92" s="50">
        <v>0</v>
      </c>
    </row>
    <row r="93" spans="1:10" ht="22.5" customHeight="1" x14ac:dyDescent="0.5">
      <c r="A93" s="5" t="s">
        <v>207</v>
      </c>
      <c r="D93" s="126">
        <f>SUM(D90:D92)</f>
        <v>3557775</v>
      </c>
      <c r="E93" s="126"/>
      <c r="F93" s="70">
        <f>SUM(F90:F92)</f>
        <v>-15431</v>
      </c>
      <c r="G93" s="126"/>
      <c r="H93" s="126">
        <f>SUM(H90:H92)</f>
        <v>2305289</v>
      </c>
      <c r="I93" s="126"/>
      <c r="J93" s="126">
        <f>SUM(J90:J92)</f>
        <v>34063</v>
      </c>
    </row>
    <row r="94" spans="1:10" ht="22.5" customHeight="1" x14ac:dyDescent="0.5">
      <c r="A94" s="2" t="s">
        <v>187</v>
      </c>
      <c r="B94" s="1">
        <v>6</v>
      </c>
      <c r="D94" s="92">
        <v>456243</v>
      </c>
      <c r="E94" s="127"/>
      <c r="F94" s="93">
        <v>2583</v>
      </c>
      <c r="G94" s="127"/>
      <c r="H94" s="92">
        <v>456243</v>
      </c>
      <c r="I94" s="127"/>
      <c r="J94" s="93">
        <v>2583</v>
      </c>
    </row>
    <row r="95" spans="1:10" ht="22.5" customHeight="1" thickBot="1" x14ac:dyDescent="0.55000000000000004">
      <c r="A95" s="5" t="s">
        <v>208</v>
      </c>
      <c r="D95" s="71">
        <f>D93-D94</f>
        <v>3101532</v>
      </c>
      <c r="E95" s="100"/>
      <c r="F95" s="89">
        <f>F93-F94</f>
        <v>-18014</v>
      </c>
      <c r="G95" s="100"/>
      <c r="H95" s="128">
        <f>H93-H94</f>
        <v>1849046</v>
      </c>
      <c r="I95" s="100"/>
      <c r="J95" s="128">
        <f>J93-J94</f>
        <v>31480</v>
      </c>
    </row>
    <row r="96" spans="1:10" ht="15" customHeight="1" thickTop="1" x14ac:dyDescent="0.5">
      <c r="D96" s="10"/>
      <c r="E96" s="10"/>
      <c r="F96" s="10"/>
      <c r="G96" s="10"/>
      <c r="I96" s="10"/>
      <c r="J96" s="10"/>
    </row>
    <row r="97" spans="1:10" ht="26.25" customHeight="1" thickBot="1" x14ac:dyDescent="0.55000000000000004">
      <c r="A97" s="5" t="s">
        <v>217</v>
      </c>
      <c r="D97" s="104">
        <f>D95/300000</f>
        <v>10.33844</v>
      </c>
      <c r="E97" s="105"/>
      <c r="F97" s="104">
        <f>F95/300000</f>
        <v>-6.0046666666666665E-2</v>
      </c>
      <c r="G97" s="105"/>
      <c r="H97" s="104">
        <f>H95/300000</f>
        <v>6.1634866666666666</v>
      </c>
      <c r="I97" s="105"/>
      <c r="J97" s="104">
        <f>J95/300000</f>
        <v>0.10493333333333334</v>
      </c>
    </row>
    <row r="98" spans="1:10" ht="22.5" customHeight="1" thickTop="1" x14ac:dyDescent="0.5">
      <c r="D98" s="127"/>
      <c r="E98" s="127"/>
      <c r="F98" s="127"/>
      <c r="G98" s="127"/>
      <c r="H98" s="127"/>
      <c r="I98" s="127"/>
      <c r="J98" s="127"/>
    </row>
    <row r="99" spans="1:10" ht="23.1" customHeight="1" x14ac:dyDescent="0.5">
      <c r="A99" s="135" t="s">
        <v>133</v>
      </c>
      <c r="D99" s="10"/>
      <c r="E99" s="10"/>
      <c r="F99" s="10"/>
      <c r="G99" s="10"/>
      <c r="I99" s="10"/>
      <c r="J99" s="10"/>
    </row>
    <row r="100" spans="1:10" ht="23.1" customHeight="1" x14ac:dyDescent="0.5">
      <c r="A100" s="136" t="s">
        <v>87</v>
      </c>
      <c r="D100" s="10"/>
      <c r="E100" s="10"/>
      <c r="F100" s="10"/>
      <c r="G100" s="10"/>
      <c r="I100" s="10"/>
      <c r="J100" s="10"/>
    </row>
    <row r="101" spans="1:10" ht="23.1" customHeight="1" x14ac:dyDescent="0.5">
      <c r="D101" s="10"/>
      <c r="E101" s="10"/>
      <c r="F101" s="10"/>
      <c r="G101" s="10"/>
      <c r="I101" s="10"/>
      <c r="J101" s="10"/>
    </row>
    <row r="102" spans="1:10" ht="23.1" customHeight="1" x14ac:dyDescent="0.5">
      <c r="D102" s="181" t="s">
        <v>1</v>
      </c>
      <c r="E102" s="181"/>
      <c r="F102" s="181"/>
      <c r="G102" s="42"/>
      <c r="H102" s="181" t="s">
        <v>2</v>
      </c>
      <c r="I102" s="181"/>
      <c r="J102" s="181"/>
    </row>
    <row r="103" spans="1:10" ht="23.1" customHeight="1" x14ac:dyDescent="0.5">
      <c r="D103" s="184" t="s">
        <v>205</v>
      </c>
      <c r="E103" s="184"/>
      <c r="F103" s="184"/>
      <c r="G103" s="11"/>
      <c r="H103" s="184" t="s">
        <v>205</v>
      </c>
      <c r="I103" s="184"/>
      <c r="J103" s="184"/>
    </row>
    <row r="104" spans="1:10" ht="23.1" customHeight="1" x14ac:dyDescent="0.5">
      <c r="B104" s="72"/>
      <c r="D104" s="184" t="s">
        <v>200</v>
      </c>
      <c r="E104" s="184"/>
      <c r="F104" s="184"/>
      <c r="G104" s="11"/>
      <c r="H104" s="184" t="s">
        <v>200</v>
      </c>
      <c r="I104" s="184"/>
      <c r="J104" s="184"/>
    </row>
    <row r="105" spans="1:10" ht="23.1" customHeight="1" x14ac:dyDescent="0.5">
      <c r="B105" s="1" t="s">
        <v>5</v>
      </c>
      <c r="D105" s="11">
        <v>2564</v>
      </c>
      <c r="E105" s="11"/>
      <c r="F105" s="11">
        <v>2563</v>
      </c>
      <c r="G105" s="11"/>
      <c r="H105" s="162">
        <v>2564</v>
      </c>
      <c r="I105" s="162"/>
      <c r="J105" s="162">
        <v>2563</v>
      </c>
    </row>
    <row r="106" spans="1:10" ht="23.1" customHeight="1" x14ac:dyDescent="0.5">
      <c r="D106" s="183" t="s">
        <v>81</v>
      </c>
      <c r="E106" s="183"/>
      <c r="F106" s="183"/>
      <c r="G106" s="183"/>
      <c r="H106" s="183"/>
      <c r="I106" s="183"/>
      <c r="J106" s="183"/>
    </row>
    <row r="107" spans="1:10" ht="22.5" customHeight="1" x14ac:dyDescent="0.5">
      <c r="A107" s="5" t="s">
        <v>208</v>
      </c>
      <c r="D107" s="62">
        <f>D95</f>
        <v>3101532</v>
      </c>
      <c r="E107" s="62"/>
      <c r="F107" s="62">
        <f>F95</f>
        <v>-18014</v>
      </c>
      <c r="G107" s="62"/>
      <c r="H107" s="62">
        <f>H95</f>
        <v>1849046</v>
      </c>
      <c r="I107" s="62"/>
      <c r="J107" s="62">
        <f>J95</f>
        <v>31480</v>
      </c>
    </row>
    <row r="108" spans="1:10" ht="22.5" customHeight="1" x14ac:dyDescent="0.5">
      <c r="B108" s="6"/>
      <c r="C108" s="6"/>
      <c r="D108" s="80"/>
      <c r="E108" s="80"/>
      <c r="F108" s="80"/>
      <c r="G108" s="80"/>
      <c r="H108" s="80"/>
      <c r="I108" s="80"/>
      <c r="J108" s="80"/>
    </row>
    <row r="109" spans="1:10" s="65" customFormat="1" x14ac:dyDescent="0.5">
      <c r="A109" s="122" t="s">
        <v>50</v>
      </c>
      <c r="B109" s="6"/>
      <c r="C109" s="6"/>
      <c r="D109" s="115"/>
      <c r="E109" s="114"/>
      <c r="F109" s="115"/>
      <c r="G109" s="114"/>
      <c r="H109" s="115"/>
      <c r="I109" s="114"/>
      <c r="J109" s="115"/>
    </row>
    <row r="110" spans="1:10" s="65" customFormat="1" ht="21" customHeight="1" x14ac:dyDescent="0.5">
      <c r="A110" s="112" t="s">
        <v>97</v>
      </c>
      <c r="B110" s="6"/>
      <c r="C110" s="6"/>
      <c r="D110" s="129"/>
      <c r="E110" s="118"/>
      <c r="F110" s="129"/>
      <c r="G110" s="118"/>
      <c r="H110" s="129"/>
      <c r="I110" s="118"/>
      <c r="J110" s="129"/>
    </row>
    <row r="111" spans="1:10" s="65" customFormat="1" ht="21" customHeight="1" x14ac:dyDescent="0.5">
      <c r="A111" s="117" t="s">
        <v>98</v>
      </c>
      <c r="B111" s="6"/>
      <c r="C111" s="6"/>
      <c r="D111" s="22">
        <v>75984</v>
      </c>
      <c r="E111" s="22"/>
      <c r="F111" s="22">
        <v>142535</v>
      </c>
      <c r="G111" s="22"/>
      <c r="H111" s="22">
        <v>0</v>
      </c>
      <c r="I111" s="22"/>
      <c r="J111" s="22">
        <v>0</v>
      </c>
    </row>
    <row r="112" spans="1:10" s="65" customFormat="1" ht="21" hidden="1" customHeight="1" x14ac:dyDescent="0.5">
      <c r="A112" s="117" t="s">
        <v>144</v>
      </c>
      <c r="B112" s="6">
        <v>8</v>
      </c>
      <c r="C112" s="6"/>
      <c r="D112" s="46"/>
      <c r="E112" s="22"/>
      <c r="F112" s="46"/>
      <c r="G112" s="22"/>
      <c r="H112" s="130">
        <v>0</v>
      </c>
      <c r="I112" s="22"/>
      <c r="J112" s="130">
        <v>0</v>
      </c>
    </row>
    <row r="113" spans="1:10" s="65" customFormat="1" ht="21" customHeight="1" x14ac:dyDescent="0.5">
      <c r="A113" s="122" t="s">
        <v>99</v>
      </c>
      <c r="B113" s="6"/>
      <c r="C113" s="6"/>
      <c r="D113" s="61">
        <f>D111+D112</f>
        <v>75984</v>
      </c>
      <c r="E113" s="116">
        <f>SUM(E111)</f>
        <v>0</v>
      </c>
      <c r="F113" s="61">
        <f>F111+F112</f>
        <v>142535</v>
      </c>
      <c r="G113" s="116">
        <f>SUM(G111)</f>
        <v>0</v>
      </c>
      <c r="H113" s="131">
        <f>H111+H112</f>
        <v>0</v>
      </c>
      <c r="I113" s="116">
        <f>SUM(I111)</f>
        <v>0</v>
      </c>
      <c r="J113" s="131">
        <f>J111+J112</f>
        <v>0</v>
      </c>
    </row>
    <row r="114" spans="1:10" s="65" customFormat="1" ht="21" customHeight="1" x14ac:dyDescent="0.5">
      <c r="A114" s="122"/>
      <c r="B114" s="6"/>
      <c r="C114" s="6"/>
      <c r="D114" s="132"/>
      <c r="E114" s="116"/>
      <c r="F114" s="132"/>
      <c r="G114" s="116"/>
      <c r="H114" s="133"/>
      <c r="I114" s="116"/>
      <c r="J114" s="133"/>
    </row>
    <row r="115" spans="1:10" s="65" customFormat="1" ht="21" customHeight="1" x14ac:dyDescent="0.5">
      <c r="A115" s="112" t="s">
        <v>132</v>
      </c>
      <c r="B115" s="6"/>
      <c r="C115" s="6"/>
      <c r="D115" s="115"/>
      <c r="E115" s="114"/>
      <c r="F115" s="115"/>
      <c r="G115" s="114"/>
      <c r="H115" s="115"/>
      <c r="I115" s="114"/>
      <c r="J115" s="115"/>
    </row>
    <row r="116" spans="1:10" s="65" customFormat="1" ht="21" customHeight="1" x14ac:dyDescent="0.5">
      <c r="A116" s="160" t="s">
        <v>189</v>
      </c>
      <c r="B116" s="159"/>
      <c r="C116" s="159"/>
      <c r="D116" s="115"/>
      <c r="E116" s="114"/>
      <c r="F116" s="115"/>
      <c r="G116" s="114"/>
      <c r="H116" s="115"/>
      <c r="I116" s="114"/>
      <c r="J116" s="115"/>
    </row>
    <row r="117" spans="1:10" s="65" customFormat="1" ht="21" customHeight="1" x14ac:dyDescent="0.5">
      <c r="A117" s="160" t="s">
        <v>149</v>
      </c>
      <c r="B117" s="6"/>
      <c r="C117" s="6"/>
      <c r="D117" s="22">
        <v>8524</v>
      </c>
      <c r="E117" s="118"/>
      <c r="F117" s="67">
        <v>-15822</v>
      </c>
      <c r="G117" s="118"/>
      <c r="H117" s="22">
        <v>8524</v>
      </c>
      <c r="I117" s="118"/>
      <c r="J117" s="22">
        <v>-15822</v>
      </c>
    </row>
    <row r="118" spans="1:10" s="65" customFormat="1" ht="21" customHeight="1" x14ac:dyDescent="0.5">
      <c r="A118" s="117" t="s">
        <v>150</v>
      </c>
      <c r="B118" s="6"/>
      <c r="C118" s="6"/>
      <c r="D118" s="120"/>
      <c r="E118" s="118"/>
      <c r="F118" s="120"/>
      <c r="G118" s="118"/>
      <c r="H118" s="120"/>
      <c r="I118" s="118"/>
      <c r="J118" s="120"/>
    </row>
    <row r="119" spans="1:10" s="65" customFormat="1" ht="21" customHeight="1" x14ac:dyDescent="0.5">
      <c r="A119" s="117" t="s">
        <v>151</v>
      </c>
      <c r="B119" s="6"/>
      <c r="C119" s="6"/>
      <c r="D119" s="67">
        <v>-1705</v>
      </c>
      <c r="E119" s="22"/>
      <c r="F119" s="67">
        <v>3165</v>
      </c>
      <c r="G119" s="121"/>
      <c r="H119" s="67">
        <v>-1705</v>
      </c>
      <c r="I119" s="121"/>
      <c r="J119" s="67">
        <v>3165</v>
      </c>
    </row>
    <row r="120" spans="1:10" s="65" customFormat="1" ht="21" customHeight="1" x14ac:dyDescent="0.5">
      <c r="A120" s="117" t="s">
        <v>174</v>
      </c>
      <c r="B120" s="6"/>
      <c r="C120" s="6"/>
      <c r="D120" s="22"/>
      <c r="E120" s="114"/>
      <c r="F120" s="22"/>
      <c r="G120" s="22"/>
      <c r="H120" s="22"/>
      <c r="I120" s="22"/>
      <c r="J120" s="22"/>
    </row>
    <row r="121" spans="1:10" s="65" customFormat="1" ht="21" customHeight="1" x14ac:dyDescent="0.5">
      <c r="A121" s="117" t="s">
        <v>175</v>
      </c>
      <c r="B121" s="161">
        <v>3</v>
      </c>
      <c r="C121" s="161"/>
      <c r="D121" s="130">
        <v>-1331</v>
      </c>
      <c r="E121" s="114"/>
      <c r="F121" s="130">
        <v>456</v>
      </c>
      <c r="G121" s="22"/>
      <c r="H121" s="130">
        <v>0</v>
      </c>
      <c r="I121" s="22"/>
      <c r="J121" s="130">
        <v>0</v>
      </c>
    </row>
    <row r="122" spans="1:10" s="65" customFormat="1" ht="21" customHeight="1" x14ac:dyDescent="0.5">
      <c r="A122" s="122" t="s">
        <v>102</v>
      </c>
      <c r="B122" s="6"/>
      <c r="C122" s="6"/>
      <c r="D122" s="109">
        <f>SUM(D117:D121)</f>
        <v>5488</v>
      </c>
      <c r="E122" s="114"/>
      <c r="F122" s="109">
        <f>SUM(F117:F121)</f>
        <v>-12201</v>
      </c>
      <c r="G122" s="114"/>
      <c r="H122" s="109">
        <f>SUM(H117:H121)</f>
        <v>6819</v>
      </c>
      <c r="I122" s="114"/>
      <c r="J122" s="109">
        <f>SUM(J117:J121)</f>
        <v>-12657</v>
      </c>
    </row>
    <row r="123" spans="1:10" s="4" customFormat="1" ht="21" customHeight="1" x14ac:dyDescent="0.5">
      <c r="A123" s="122" t="s">
        <v>169</v>
      </c>
      <c r="B123" s="6"/>
      <c r="C123" s="6"/>
      <c r="D123" s="109">
        <f>SUM(D113+D122)</f>
        <v>81472</v>
      </c>
      <c r="E123" s="114"/>
      <c r="F123" s="109">
        <f>SUM(F113+F122)</f>
        <v>130334</v>
      </c>
      <c r="G123" s="115">
        <f>SUM(G113+G122)</f>
        <v>0</v>
      </c>
      <c r="H123" s="109">
        <f>SUM(H113+H122)</f>
        <v>6819</v>
      </c>
      <c r="I123" s="115">
        <f>SUM(I113+I122)</f>
        <v>0</v>
      </c>
      <c r="J123" s="109">
        <f>SUM(J113+J122)</f>
        <v>-12657</v>
      </c>
    </row>
    <row r="124" spans="1:10" s="4" customFormat="1" ht="21" customHeight="1" x14ac:dyDescent="0.5">
      <c r="A124" s="122"/>
      <c r="B124" s="6"/>
      <c r="C124" s="6"/>
      <c r="D124" s="70"/>
      <c r="E124" s="114"/>
      <c r="F124" s="70"/>
      <c r="G124" s="115"/>
      <c r="H124" s="111"/>
      <c r="I124" s="115"/>
      <c r="J124" s="111"/>
    </row>
    <row r="125" spans="1:10" s="65" customFormat="1" ht="21" customHeight="1" thickBot="1" x14ac:dyDescent="0.55000000000000004">
      <c r="A125" s="122" t="s">
        <v>188</v>
      </c>
      <c r="B125" s="1"/>
      <c r="C125" s="2"/>
      <c r="D125" s="89">
        <f>SUM(D107+D123)</f>
        <v>3183004</v>
      </c>
      <c r="E125" s="115">
        <f>SUM(E108+E123)</f>
        <v>0</v>
      </c>
      <c r="F125" s="89">
        <f>SUM(F107+F123)</f>
        <v>112320</v>
      </c>
      <c r="G125" s="115">
        <f>SUM(G108+G123)</f>
        <v>0</v>
      </c>
      <c r="H125" s="123">
        <f>SUM(H107+H123)</f>
        <v>1855865</v>
      </c>
      <c r="I125" s="115">
        <f>SUM(I108+I123)</f>
        <v>0</v>
      </c>
      <c r="J125" s="123">
        <f>SUM(J107+J123)</f>
        <v>18823</v>
      </c>
    </row>
    <row r="126" spans="1:10" ht="24" thickTop="1" x14ac:dyDescent="0.5"/>
  </sheetData>
  <mergeCells count="28">
    <mergeCell ref="D39:F39"/>
    <mergeCell ref="H39:J39"/>
    <mergeCell ref="D40:F40"/>
    <mergeCell ref="H40:J40"/>
    <mergeCell ref="D42:J42"/>
    <mergeCell ref="D4:F4"/>
    <mergeCell ref="H4:J4"/>
    <mergeCell ref="D8:J8"/>
    <mergeCell ref="D38:F38"/>
    <mergeCell ref="H38:J38"/>
    <mergeCell ref="D5:F5"/>
    <mergeCell ref="H5:J5"/>
    <mergeCell ref="D6:F6"/>
    <mergeCell ref="H6:J6"/>
    <mergeCell ref="D68:F68"/>
    <mergeCell ref="H68:J68"/>
    <mergeCell ref="D69:F69"/>
    <mergeCell ref="H69:J69"/>
    <mergeCell ref="D70:F70"/>
    <mergeCell ref="H70:J70"/>
    <mergeCell ref="D106:J106"/>
    <mergeCell ref="D72:J72"/>
    <mergeCell ref="D102:F102"/>
    <mergeCell ref="H102:J102"/>
    <mergeCell ref="D103:F103"/>
    <mergeCell ref="H103:J103"/>
    <mergeCell ref="D104:F104"/>
    <mergeCell ref="H104:J104"/>
  </mergeCells>
  <pageMargins left="0.7" right="0.7" top="0.48" bottom="0.5" header="0.5" footer="0.5"/>
  <pageSetup paperSize="9" scale="72" firstPageNumber="5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34" max="16383" man="1"/>
    <brk id="64" max="16383" man="1"/>
    <brk id="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9"/>
  <sheetViews>
    <sheetView topLeftCell="A16" zoomScaleNormal="100" zoomScaleSheetLayoutView="80" workbookViewId="0">
      <selection activeCell="Z30" sqref="Z30"/>
    </sheetView>
  </sheetViews>
  <sheetFormatPr defaultColWidth="9.140625" defaultRowHeight="23.25" x14ac:dyDescent="0.5"/>
  <cols>
    <col min="1" max="1" width="52.85546875" style="2" customWidth="1"/>
    <col min="2" max="2" width="9.140625" style="1" customWidth="1"/>
    <col min="3" max="3" width="1.28515625" style="2" customWidth="1"/>
    <col min="4" max="4" width="11.85546875" style="2" customWidth="1"/>
    <col min="5" max="5" width="1.140625" style="2" customWidth="1"/>
    <col min="6" max="6" width="11.85546875" style="2" customWidth="1"/>
    <col min="7" max="7" width="1.28515625" style="2" customWidth="1"/>
    <col min="8" max="8" width="11.85546875" style="2" customWidth="1"/>
    <col min="9" max="9" width="1.28515625" style="2" customWidth="1"/>
    <col min="10" max="10" width="14" style="2" customWidth="1"/>
    <col min="11" max="11" width="1.28515625" style="2" customWidth="1"/>
    <col min="12" max="12" width="12.5703125" style="2" customWidth="1"/>
    <col min="13" max="13" width="1.28515625" style="2" customWidth="1"/>
    <col min="14" max="14" width="11.85546875" style="2" customWidth="1"/>
    <col min="15" max="15" width="1.28515625" style="2" customWidth="1"/>
    <col min="16" max="16" width="11.85546875" style="2" customWidth="1"/>
    <col min="17" max="17" width="1.28515625" style="2" customWidth="1"/>
    <col min="18" max="18" width="13.85546875" style="2" customWidth="1"/>
    <col min="19" max="19" width="1.28515625" style="2" customWidth="1"/>
    <col min="20" max="20" width="14.5703125" style="2" customWidth="1"/>
    <col min="21" max="21" width="1.28515625" style="2" hidden="1" customWidth="1"/>
    <col min="22" max="22" width="12" style="2" hidden="1" customWidth="1"/>
    <col min="23" max="23" width="1.28515625" style="2" customWidth="1"/>
    <col min="24" max="24" width="13.5703125" style="2" bestFit="1" customWidth="1"/>
    <col min="25" max="25" width="11.7109375" style="2" bestFit="1" customWidth="1"/>
    <col min="26" max="16384" width="9.140625" style="2"/>
  </cols>
  <sheetData>
    <row r="1" spans="1:23" ht="23.1" customHeight="1" x14ac:dyDescent="0.5">
      <c r="A1" s="135" t="s">
        <v>133</v>
      </c>
      <c r="I1" s="2" t="s">
        <v>145</v>
      </c>
    </row>
    <row r="2" spans="1:23" ht="23.1" customHeight="1" x14ac:dyDescent="0.5">
      <c r="A2" s="136" t="s">
        <v>88</v>
      </c>
    </row>
    <row r="3" spans="1:23" ht="23.1" customHeight="1" x14ac:dyDescent="0.5"/>
    <row r="4" spans="1:23" ht="23.1" customHeight="1" x14ac:dyDescent="0.5">
      <c r="C4" s="5"/>
      <c r="D4" s="186" t="s">
        <v>1</v>
      </c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5"/>
      <c r="V4" s="5"/>
      <c r="W4" s="5"/>
    </row>
    <row r="5" spans="1:23" ht="23.1" customHeight="1" x14ac:dyDescent="0.5">
      <c r="C5" s="72"/>
      <c r="D5" s="72"/>
      <c r="E5" s="72"/>
      <c r="F5" s="72"/>
      <c r="G5" s="72"/>
      <c r="H5" s="187" t="s">
        <v>33</v>
      </c>
      <c r="I5" s="187"/>
      <c r="J5" s="187"/>
      <c r="K5" s="72"/>
      <c r="L5" s="187" t="s">
        <v>34</v>
      </c>
      <c r="M5" s="187"/>
      <c r="N5" s="187"/>
      <c r="O5" s="187"/>
      <c r="P5" s="187"/>
      <c r="Q5" s="187"/>
      <c r="R5" s="187"/>
      <c r="S5" s="72"/>
      <c r="T5" s="72"/>
      <c r="U5" s="72"/>
      <c r="V5" s="72"/>
      <c r="W5" s="72"/>
    </row>
    <row r="6" spans="1:23" ht="23.1" customHeight="1" x14ac:dyDescent="0.5">
      <c r="B6" s="163"/>
      <c r="C6" s="72"/>
      <c r="D6" s="72"/>
      <c r="E6" s="72"/>
      <c r="F6" s="72"/>
      <c r="G6" s="72"/>
      <c r="H6" s="149"/>
      <c r="I6" s="149"/>
      <c r="J6" s="149"/>
      <c r="K6" s="72"/>
      <c r="L6" s="149"/>
      <c r="M6" s="149"/>
      <c r="N6" s="149" t="s">
        <v>190</v>
      </c>
      <c r="O6" s="149"/>
      <c r="P6" s="149"/>
      <c r="Q6" s="149"/>
      <c r="R6" s="149"/>
      <c r="S6" s="72"/>
      <c r="T6" s="72"/>
      <c r="U6" s="72"/>
      <c r="V6" s="72"/>
      <c r="W6" s="72"/>
    </row>
    <row r="7" spans="1:23" ht="23.1" customHeight="1" x14ac:dyDescent="0.5">
      <c r="B7" s="178"/>
      <c r="C7" s="72"/>
      <c r="D7" s="72"/>
      <c r="E7" s="72"/>
      <c r="F7" s="72"/>
      <c r="G7" s="72"/>
      <c r="H7" s="149"/>
      <c r="I7" s="149"/>
      <c r="J7" s="149"/>
      <c r="K7" s="72"/>
      <c r="L7" s="149"/>
      <c r="M7" s="149"/>
      <c r="N7" s="149" t="s">
        <v>191</v>
      </c>
      <c r="O7" s="149"/>
      <c r="P7" s="149"/>
      <c r="Q7" s="149"/>
      <c r="R7" s="149"/>
      <c r="S7" s="72"/>
      <c r="T7" s="72"/>
      <c r="U7" s="72"/>
      <c r="V7" s="72"/>
      <c r="W7" s="72"/>
    </row>
    <row r="8" spans="1:23" ht="23.1" customHeight="1" x14ac:dyDescent="0.5">
      <c r="B8" s="163"/>
      <c r="C8" s="72"/>
      <c r="D8" s="72"/>
      <c r="E8" s="72"/>
      <c r="F8" s="72"/>
      <c r="G8" s="72"/>
      <c r="H8" s="149"/>
      <c r="I8" s="149"/>
      <c r="J8" s="149"/>
      <c r="K8" s="72"/>
      <c r="L8" s="149"/>
      <c r="M8" s="149"/>
      <c r="N8" s="149" t="s">
        <v>192</v>
      </c>
      <c r="O8" s="149"/>
      <c r="P8" s="149" t="s">
        <v>122</v>
      </c>
      <c r="Q8" s="149"/>
      <c r="R8" s="149"/>
      <c r="S8" s="72"/>
      <c r="T8" s="72"/>
      <c r="U8" s="72"/>
      <c r="V8" s="72"/>
      <c r="W8" s="72"/>
    </row>
    <row r="9" spans="1:23" ht="23.1" customHeight="1" x14ac:dyDescent="0.5">
      <c r="B9" s="163"/>
      <c r="C9" s="72"/>
      <c r="D9" s="72"/>
      <c r="E9" s="72"/>
      <c r="F9" s="72"/>
      <c r="G9" s="72"/>
      <c r="H9" s="149"/>
      <c r="I9" s="149"/>
      <c r="J9" s="149"/>
      <c r="K9" s="72"/>
      <c r="L9" s="149"/>
      <c r="M9" s="149"/>
      <c r="N9" s="149" t="s">
        <v>152</v>
      </c>
      <c r="O9" s="149"/>
      <c r="P9" s="11" t="s">
        <v>123</v>
      </c>
      <c r="Q9" s="149"/>
      <c r="R9" s="149"/>
      <c r="S9" s="72"/>
      <c r="T9" s="72"/>
      <c r="U9" s="72"/>
      <c r="V9" s="72"/>
      <c r="W9" s="72"/>
    </row>
    <row r="10" spans="1:23" ht="23.1" customHeight="1" x14ac:dyDescent="0.5">
      <c r="C10" s="72"/>
      <c r="D10" s="72"/>
      <c r="E10" s="72"/>
      <c r="F10" s="72"/>
      <c r="G10" s="72"/>
      <c r="H10" s="72"/>
      <c r="I10" s="72"/>
      <c r="J10" s="72"/>
      <c r="K10" s="72"/>
      <c r="L10" s="11"/>
      <c r="M10" s="11"/>
      <c r="N10" s="149" t="s">
        <v>153</v>
      </c>
      <c r="O10" s="162"/>
      <c r="P10" s="11" t="s">
        <v>124</v>
      </c>
      <c r="Q10" s="11"/>
      <c r="R10" s="11" t="s">
        <v>49</v>
      </c>
      <c r="S10" s="11"/>
      <c r="T10" s="11"/>
      <c r="U10" s="72"/>
      <c r="V10" s="72" t="s">
        <v>51</v>
      </c>
      <c r="W10" s="72"/>
    </row>
    <row r="11" spans="1:23" ht="23.1" customHeight="1" x14ac:dyDescent="0.5">
      <c r="C11" s="72"/>
      <c r="D11" s="72" t="s">
        <v>28</v>
      </c>
      <c r="E11" s="72"/>
      <c r="F11" s="72"/>
      <c r="G11" s="72"/>
      <c r="H11" s="72"/>
      <c r="I11" s="72"/>
      <c r="J11" s="72"/>
      <c r="K11" s="72"/>
      <c r="L11" s="11"/>
      <c r="M11" s="11"/>
      <c r="N11" s="149" t="s">
        <v>154</v>
      </c>
      <c r="O11" s="162"/>
      <c r="P11" s="11" t="s">
        <v>125</v>
      </c>
      <c r="Q11" s="11"/>
      <c r="R11" s="11" t="s">
        <v>52</v>
      </c>
      <c r="S11" s="11"/>
      <c r="T11" s="11"/>
      <c r="U11" s="72"/>
      <c r="V11" s="72" t="s">
        <v>48</v>
      </c>
      <c r="W11" s="72"/>
    </row>
    <row r="12" spans="1:23" ht="23.1" customHeight="1" x14ac:dyDescent="0.5">
      <c r="C12" s="72"/>
      <c r="D12" s="72" t="s">
        <v>54</v>
      </c>
      <c r="E12" s="72"/>
      <c r="F12" s="72" t="s">
        <v>55</v>
      </c>
      <c r="G12" s="72"/>
      <c r="H12" s="72" t="s">
        <v>56</v>
      </c>
      <c r="I12" s="72"/>
      <c r="J12" s="72" t="s">
        <v>57</v>
      </c>
      <c r="K12" s="72"/>
      <c r="L12" s="11" t="s">
        <v>58</v>
      </c>
      <c r="M12" s="11"/>
      <c r="N12" s="162" t="s">
        <v>155</v>
      </c>
      <c r="O12" s="162"/>
      <c r="P12" s="72" t="s">
        <v>198</v>
      </c>
      <c r="Q12" s="11"/>
      <c r="R12" s="11" t="s">
        <v>59</v>
      </c>
      <c r="S12" s="11"/>
      <c r="T12" s="11" t="s">
        <v>53</v>
      </c>
      <c r="U12" s="72"/>
      <c r="V12" s="72" t="s">
        <v>61</v>
      </c>
      <c r="W12" s="72"/>
    </row>
    <row r="13" spans="1:23" ht="23.1" customHeight="1" x14ac:dyDescent="0.5">
      <c r="B13" s="158" t="s">
        <v>5</v>
      </c>
      <c r="C13" s="72"/>
      <c r="D13" s="72" t="s">
        <v>62</v>
      </c>
      <c r="E13" s="72"/>
      <c r="F13" s="72" t="s">
        <v>69</v>
      </c>
      <c r="G13" s="72"/>
      <c r="H13" s="72" t="s">
        <v>63</v>
      </c>
      <c r="I13" s="72"/>
      <c r="J13" s="72" t="s">
        <v>64</v>
      </c>
      <c r="K13" s="72"/>
      <c r="L13" s="11" t="s">
        <v>65</v>
      </c>
      <c r="M13" s="11"/>
      <c r="N13" s="162" t="s">
        <v>124</v>
      </c>
      <c r="O13" s="162"/>
      <c r="P13" s="72" t="s">
        <v>48</v>
      </c>
      <c r="Q13" s="11"/>
      <c r="R13" s="11" t="s">
        <v>66</v>
      </c>
      <c r="S13" s="11"/>
      <c r="T13" s="11" t="s">
        <v>60</v>
      </c>
      <c r="U13" s="72"/>
      <c r="V13" s="72" t="s">
        <v>67</v>
      </c>
      <c r="W13" s="72"/>
    </row>
    <row r="14" spans="1:23" ht="23.1" customHeight="1" x14ac:dyDescent="0.5">
      <c r="C14" s="72"/>
      <c r="D14" s="185" t="s">
        <v>81</v>
      </c>
      <c r="E14" s="185"/>
      <c r="F14" s="185"/>
      <c r="G14" s="185"/>
      <c r="H14" s="185"/>
      <c r="I14" s="185"/>
      <c r="J14" s="185"/>
      <c r="K14" s="185"/>
      <c r="L14" s="185"/>
      <c r="M14" s="185"/>
      <c r="N14" s="185"/>
      <c r="O14" s="185"/>
      <c r="P14" s="185"/>
      <c r="Q14" s="185"/>
      <c r="R14" s="185"/>
      <c r="S14" s="185"/>
      <c r="T14" s="185"/>
    </row>
    <row r="15" spans="1:23" ht="24.75" customHeight="1" x14ac:dyDescent="0.5">
      <c r="A15" s="5" t="s">
        <v>201</v>
      </c>
    </row>
    <row r="16" spans="1:23" ht="22.5" customHeight="1" x14ac:dyDescent="0.5">
      <c r="A16" s="5" t="s">
        <v>166</v>
      </c>
      <c r="D16" s="84">
        <v>300000</v>
      </c>
      <c r="E16" s="84"/>
      <c r="F16" s="84">
        <v>930000</v>
      </c>
      <c r="G16" s="84"/>
      <c r="H16" s="84">
        <v>30000</v>
      </c>
      <c r="I16" s="84"/>
      <c r="J16" s="140">
        <v>20716466</v>
      </c>
      <c r="K16" s="140"/>
      <c r="L16" s="140">
        <v>-1887939</v>
      </c>
      <c r="M16" s="84"/>
      <c r="N16" s="84">
        <v>-107620</v>
      </c>
      <c r="O16" s="84"/>
      <c r="P16" s="84">
        <v>0</v>
      </c>
      <c r="Q16" s="84"/>
      <c r="R16" s="84">
        <v>-1995559</v>
      </c>
      <c r="S16" s="84"/>
      <c r="T16" s="140">
        <v>19980907</v>
      </c>
      <c r="U16" s="84"/>
      <c r="V16" s="84">
        <v>12181591</v>
      </c>
      <c r="W16" s="84"/>
    </row>
    <row r="17" spans="1:23" ht="22.5" customHeight="1" x14ac:dyDescent="0.5"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</row>
    <row r="18" spans="1:23" ht="22.5" customHeight="1" x14ac:dyDescent="0.5">
      <c r="A18" s="5" t="s">
        <v>94</v>
      </c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5"/>
      <c r="W18" s="85"/>
    </row>
    <row r="19" spans="1:23" ht="22.5" customHeight="1" x14ac:dyDescent="0.5">
      <c r="A19" s="43" t="s">
        <v>170</v>
      </c>
      <c r="B19" s="15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</row>
    <row r="20" spans="1:23" ht="22.5" customHeight="1" x14ac:dyDescent="0.5">
      <c r="A20" s="47" t="s">
        <v>171</v>
      </c>
      <c r="B20" s="1">
        <v>7</v>
      </c>
      <c r="D20" s="85">
        <v>0</v>
      </c>
      <c r="E20" s="85"/>
      <c r="F20" s="85">
        <v>0</v>
      </c>
      <c r="G20" s="85"/>
      <c r="H20" s="85">
        <v>0</v>
      </c>
      <c r="I20" s="85"/>
      <c r="J20" s="85">
        <v>-360000</v>
      </c>
      <c r="K20" s="85"/>
      <c r="L20" s="85">
        <v>0</v>
      </c>
      <c r="M20" s="85"/>
      <c r="N20" s="170">
        <v>0</v>
      </c>
      <c r="O20" s="85"/>
      <c r="P20" s="85">
        <v>0</v>
      </c>
      <c r="Q20" s="85"/>
      <c r="R20" s="85">
        <f>SUM(L20:P20)</f>
        <v>0</v>
      </c>
      <c r="S20" s="85"/>
      <c r="T20" s="85">
        <v>-360000</v>
      </c>
      <c r="U20" s="85"/>
      <c r="V20" s="85">
        <f>SUM(R20)</f>
        <v>0</v>
      </c>
      <c r="W20" s="85"/>
    </row>
    <row r="21" spans="1:23" ht="22.5" customHeight="1" x14ac:dyDescent="0.5">
      <c r="A21" s="43" t="s">
        <v>172</v>
      </c>
      <c r="D21" s="86">
        <f>SUM(D20)</f>
        <v>0</v>
      </c>
      <c r="E21" s="85">
        <f t="shared" ref="E21:W21" si="0">SUM(E20)</f>
        <v>0</v>
      </c>
      <c r="F21" s="86">
        <f t="shared" si="0"/>
        <v>0</v>
      </c>
      <c r="G21" s="85">
        <f t="shared" si="0"/>
        <v>0</v>
      </c>
      <c r="H21" s="86">
        <f t="shared" si="0"/>
        <v>0</v>
      </c>
      <c r="I21" s="85">
        <f t="shared" si="0"/>
        <v>0</v>
      </c>
      <c r="J21" s="86">
        <f t="shared" si="0"/>
        <v>-360000</v>
      </c>
      <c r="K21" s="85">
        <f t="shared" si="0"/>
        <v>0</v>
      </c>
      <c r="L21" s="86">
        <f>SUM(L20)</f>
        <v>0</v>
      </c>
      <c r="M21" s="87"/>
      <c r="N21" s="86">
        <f>SUM(N20)</f>
        <v>0</v>
      </c>
      <c r="O21" s="87"/>
      <c r="P21" s="86">
        <f>SUM(P20)</f>
        <v>0</v>
      </c>
      <c r="Q21" s="85">
        <f t="shared" si="0"/>
        <v>0</v>
      </c>
      <c r="R21" s="86">
        <f>SUM(L21:Q21)</f>
        <v>0</v>
      </c>
      <c r="S21" s="85">
        <f t="shared" si="0"/>
        <v>0</v>
      </c>
      <c r="T21" s="86">
        <f t="shared" si="0"/>
        <v>-360000</v>
      </c>
      <c r="U21" s="85">
        <f t="shared" si="0"/>
        <v>0</v>
      </c>
      <c r="V21" s="85">
        <f t="shared" si="0"/>
        <v>0</v>
      </c>
      <c r="W21" s="85">
        <f t="shared" si="0"/>
        <v>0</v>
      </c>
    </row>
    <row r="22" spans="1:23" ht="22.5" customHeight="1" x14ac:dyDescent="0.5"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</row>
    <row r="23" spans="1:23" ht="22.5" customHeight="1" x14ac:dyDescent="0.5">
      <c r="A23" s="5" t="s">
        <v>84</v>
      </c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</row>
    <row r="24" spans="1:23" ht="22.5" customHeight="1" x14ac:dyDescent="0.5">
      <c r="A24" s="47" t="s">
        <v>210</v>
      </c>
      <c r="D24" s="139">
        <v>0</v>
      </c>
      <c r="E24" s="139"/>
      <c r="F24" s="139">
        <v>0</v>
      </c>
      <c r="G24" s="139"/>
      <c r="H24" s="139">
        <v>0</v>
      </c>
      <c r="I24" s="139"/>
      <c r="J24" s="139">
        <v>-18014</v>
      </c>
      <c r="K24" s="139"/>
      <c r="L24" s="139">
        <v>0</v>
      </c>
      <c r="M24" s="139"/>
      <c r="N24" s="139">
        <v>0</v>
      </c>
      <c r="O24" s="139"/>
      <c r="P24" s="139">
        <v>0</v>
      </c>
      <c r="Q24" s="139"/>
      <c r="R24" s="139">
        <f>SUM(L24:P24)</f>
        <v>0</v>
      </c>
      <c r="S24" s="85"/>
      <c r="T24" s="85">
        <f>SUM(D24,F24,H24,J24,R24)</f>
        <v>-18014</v>
      </c>
      <c r="U24" s="85"/>
      <c r="V24" s="85"/>
      <c r="W24" s="85"/>
    </row>
    <row r="25" spans="1:23" ht="22.5" customHeight="1" x14ac:dyDescent="0.5">
      <c r="A25" s="47" t="s">
        <v>131</v>
      </c>
      <c r="D25" s="139">
        <v>0</v>
      </c>
      <c r="E25" s="139"/>
      <c r="F25" s="139">
        <v>0</v>
      </c>
      <c r="G25" s="139"/>
      <c r="H25" s="139">
        <v>0</v>
      </c>
      <c r="I25" s="139"/>
      <c r="J25" s="139">
        <v>0</v>
      </c>
      <c r="K25" s="139"/>
      <c r="L25" s="139">
        <v>142535</v>
      </c>
      <c r="M25" s="139"/>
      <c r="N25" s="139">
        <v>-12657</v>
      </c>
      <c r="O25" s="139"/>
      <c r="P25" s="139">
        <v>456</v>
      </c>
      <c r="Q25" s="139"/>
      <c r="R25" s="139">
        <v>130334</v>
      </c>
      <c r="S25" s="85"/>
      <c r="T25" s="170">
        <f>SUM(D25,F25,H25,J25,R25)</f>
        <v>130334</v>
      </c>
      <c r="U25" s="85"/>
      <c r="V25" s="85"/>
      <c r="W25" s="85"/>
    </row>
    <row r="26" spans="1:23" ht="22.5" customHeight="1" x14ac:dyDescent="0.5">
      <c r="A26" s="5" t="s">
        <v>83</v>
      </c>
      <c r="D26" s="86">
        <f>SUM(D24:D25)</f>
        <v>0</v>
      </c>
      <c r="E26" s="85"/>
      <c r="F26" s="86">
        <f>SUM(F24:F25)</f>
        <v>0</v>
      </c>
      <c r="G26" s="85"/>
      <c r="H26" s="86">
        <f>SUM(H24:H25)</f>
        <v>0</v>
      </c>
      <c r="I26" s="85"/>
      <c r="J26" s="86">
        <f>SUM(J24:J25)</f>
        <v>-18014</v>
      </c>
      <c r="K26" s="85"/>
      <c r="L26" s="86">
        <f>SUM(L24:L25)</f>
        <v>142535</v>
      </c>
      <c r="M26" s="87"/>
      <c r="N26" s="86">
        <f>SUM(N24:N25)</f>
        <v>-12657</v>
      </c>
      <c r="O26" s="87"/>
      <c r="P26" s="86">
        <f>SUM(P24:P25)</f>
        <v>456</v>
      </c>
      <c r="Q26" s="85"/>
      <c r="R26" s="86">
        <f>SUM(L26:P26)</f>
        <v>130334</v>
      </c>
      <c r="S26" s="85"/>
      <c r="T26" s="86">
        <f>SUM(R26,F26,D26,H26,J26)</f>
        <v>112320</v>
      </c>
      <c r="U26" s="85"/>
      <c r="V26" s="85">
        <f>SUM(V24:V25)</f>
        <v>0</v>
      </c>
      <c r="W26" s="85"/>
    </row>
    <row r="27" spans="1:23" ht="22.5" customHeight="1" x14ac:dyDescent="0.5"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</row>
    <row r="28" spans="1:23" ht="22.5" customHeight="1" thickBot="1" x14ac:dyDescent="0.55000000000000004">
      <c r="A28" s="5" t="s">
        <v>202</v>
      </c>
      <c r="D28" s="88">
        <f>SUM(D16,D21,D26)</f>
        <v>300000</v>
      </c>
      <c r="E28" s="85"/>
      <c r="F28" s="88">
        <f>SUM(F16,F21,F26)</f>
        <v>930000</v>
      </c>
      <c r="G28" s="85"/>
      <c r="H28" s="88">
        <f>SUM(H16,H21,H26)</f>
        <v>30000</v>
      </c>
      <c r="I28" s="85"/>
      <c r="J28" s="88">
        <f>SUM(J16,J21,J26)</f>
        <v>20338452</v>
      </c>
      <c r="K28" s="85"/>
      <c r="L28" s="88">
        <f>SUM(L16,L21,L26)</f>
        <v>-1745404</v>
      </c>
      <c r="M28" s="87"/>
      <c r="N28" s="88">
        <f>SUM(N16,N21,N26)</f>
        <v>-120277</v>
      </c>
      <c r="O28" s="87"/>
      <c r="P28" s="88">
        <f>SUM(P16,P21,P26)</f>
        <v>456</v>
      </c>
      <c r="Q28" s="85">
        <f>SUM(Q16,Q21,Q26)</f>
        <v>0</v>
      </c>
      <c r="R28" s="88">
        <f>SUM(R16,R21,R26)</f>
        <v>-1865225</v>
      </c>
      <c r="S28" s="85"/>
      <c r="T28" s="89">
        <f>SUM(R28,F28,D28,H28,J28)</f>
        <v>19733227</v>
      </c>
      <c r="U28" s="85"/>
      <c r="V28" s="85">
        <f>SUM(V16,V21,V26)</f>
        <v>12181591</v>
      </c>
      <c r="W28" s="85"/>
    </row>
    <row r="29" spans="1:23" ht="22.5" customHeight="1" thickTop="1" x14ac:dyDescent="0.5">
      <c r="T29" s="74"/>
    </row>
  </sheetData>
  <mergeCells count="4">
    <mergeCell ref="D14:T14"/>
    <mergeCell ref="D4:T4"/>
    <mergeCell ref="H5:J5"/>
    <mergeCell ref="L5:R5"/>
  </mergeCells>
  <pageMargins left="0.7" right="0.7" top="0.48" bottom="0.5" header="0.5" footer="0.5"/>
  <pageSetup paperSize="9" scale="73" firstPageNumber="9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2"/>
  <sheetViews>
    <sheetView topLeftCell="A9" zoomScaleNormal="100" zoomScaleSheetLayoutView="70" workbookViewId="0">
      <selection activeCell="R31" sqref="R31"/>
    </sheetView>
  </sheetViews>
  <sheetFormatPr defaultColWidth="9.140625" defaultRowHeight="23.25" x14ac:dyDescent="0.5"/>
  <cols>
    <col min="1" max="1" width="53.140625" style="2" customWidth="1"/>
    <col min="2" max="2" width="5.85546875" style="145" customWidth="1"/>
    <col min="3" max="3" width="1.28515625" style="2" customWidth="1"/>
    <col min="4" max="4" width="11" style="2" customWidth="1"/>
    <col min="5" max="5" width="1.140625" style="2" customWidth="1"/>
    <col min="6" max="6" width="11" style="2" customWidth="1"/>
    <col min="7" max="7" width="1.28515625" style="2" customWidth="1"/>
    <col min="8" max="8" width="11" style="2" customWidth="1"/>
    <col min="9" max="9" width="1.28515625" style="2" customWidth="1"/>
    <col min="10" max="10" width="14.140625" style="2" customWidth="1"/>
    <col min="11" max="11" width="1.28515625" style="2" customWidth="1"/>
    <col min="12" max="12" width="13.42578125" style="2" customWidth="1"/>
    <col min="13" max="13" width="1.28515625" style="2" customWidth="1"/>
    <col min="14" max="14" width="12" style="2" customWidth="1"/>
    <col min="15" max="15" width="1.28515625" style="2" customWidth="1"/>
    <col min="16" max="16" width="11.42578125" style="2" customWidth="1"/>
    <col min="17" max="17" width="1.28515625" style="2" customWidth="1"/>
    <col min="18" max="18" width="15.28515625" style="2" customWidth="1"/>
    <col min="19" max="19" width="1.28515625" style="2" customWidth="1"/>
    <col min="20" max="20" width="15.7109375" style="2" customWidth="1"/>
    <col min="21" max="21" width="1.28515625" style="2" hidden="1" customWidth="1"/>
    <col min="22" max="22" width="1" style="2" hidden="1" customWidth="1"/>
    <col min="23" max="23" width="1.28515625" style="2" customWidth="1"/>
    <col min="24" max="24" width="13.5703125" style="2" bestFit="1" customWidth="1"/>
    <col min="25" max="25" width="11.7109375" style="2" bestFit="1" customWidth="1"/>
    <col min="26" max="16384" width="9.140625" style="2"/>
  </cols>
  <sheetData>
    <row r="1" spans="1:23" ht="23.1" customHeight="1" x14ac:dyDescent="0.5">
      <c r="A1" s="135" t="s">
        <v>133</v>
      </c>
      <c r="B1" s="144"/>
      <c r="I1" s="2" t="s">
        <v>145</v>
      </c>
    </row>
    <row r="2" spans="1:23" ht="23.1" customHeight="1" x14ac:dyDescent="0.5">
      <c r="A2" s="135" t="s">
        <v>88</v>
      </c>
      <c r="B2" s="144"/>
    </row>
    <row r="3" spans="1:23" ht="9.9499999999999993" customHeight="1" x14ac:dyDescent="0.5"/>
    <row r="4" spans="1:23" ht="23.1" customHeight="1" x14ac:dyDescent="0.5">
      <c r="C4" s="5"/>
      <c r="D4" s="186" t="s">
        <v>1</v>
      </c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5"/>
      <c r="V4" s="5"/>
      <c r="W4" s="5"/>
    </row>
    <row r="5" spans="1:23" ht="23.1" customHeight="1" x14ac:dyDescent="0.5">
      <c r="C5" s="72"/>
      <c r="D5" s="72"/>
      <c r="E5" s="72"/>
      <c r="F5" s="72"/>
      <c r="G5" s="72"/>
      <c r="H5" s="187" t="s">
        <v>33</v>
      </c>
      <c r="I5" s="187"/>
      <c r="J5" s="187"/>
      <c r="K5" s="72"/>
      <c r="L5" s="187" t="s">
        <v>34</v>
      </c>
      <c r="M5" s="187"/>
      <c r="N5" s="187"/>
      <c r="O5" s="187"/>
      <c r="P5" s="187"/>
      <c r="Q5" s="187"/>
      <c r="R5" s="187"/>
      <c r="S5" s="72"/>
      <c r="T5" s="72"/>
      <c r="U5" s="72"/>
      <c r="V5" s="72"/>
      <c r="W5" s="72"/>
    </row>
    <row r="6" spans="1:23" ht="23.1" customHeight="1" x14ac:dyDescent="0.5">
      <c r="C6" s="72"/>
      <c r="D6" s="72"/>
      <c r="E6" s="72"/>
      <c r="F6" s="72"/>
      <c r="G6" s="72"/>
      <c r="H6" s="149"/>
      <c r="I6" s="149"/>
      <c r="J6" s="149"/>
      <c r="K6" s="72"/>
      <c r="L6" s="149"/>
      <c r="M6" s="149"/>
      <c r="N6" s="149" t="s">
        <v>190</v>
      </c>
      <c r="O6" s="149"/>
      <c r="P6" s="149"/>
      <c r="Q6" s="149"/>
      <c r="R6" s="149"/>
      <c r="S6" s="72"/>
      <c r="T6" s="72"/>
      <c r="U6" s="72"/>
      <c r="V6" s="72"/>
      <c r="W6" s="72"/>
    </row>
    <row r="7" spans="1:23" ht="23.1" customHeight="1" x14ac:dyDescent="0.5">
      <c r="C7" s="72"/>
      <c r="D7" s="72"/>
      <c r="E7" s="72"/>
      <c r="F7" s="72"/>
      <c r="G7" s="72"/>
      <c r="H7" s="149"/>
      <c r="I7" s="149"/>
      <c r="J7" s="149"/>
      <c r="K7" s="72"/>
      <c r="L7" s="149"/>
      <c r="M7" s="149"/>
      <c r="N7" s="149" t="s">
        <v>191</v>
      </c>
      <c r="O7" s="149"/>
      <c r="P7" s="149"/>
      <c r="Q7" s="149"/>
      <c r="R7" s="149"/>
      <c r="S7" s="72"/>
      <c r="T7" s="72"/>
      <c r="U7" s="72"/>
      <c r="V7" s="72"/>
      <c r="W7" s="72"/>
    </row>
    <row r="8" spans="1:23" ht="23.1" customHeight="1" x14ac:dyDescent="0.5">
      <c r="C8" s="72"/>
      <c r="D8" s="72"/>
      <c r="E8" s="72"/>
      <c r="F8" s="72"/>
      <c r="G8" s="72"/>
      <c r="H8" s="149"/>
      <c r="I8" s="149"/>
      <c r="J8" s="149"/>
      <c r="K8" s="72"/>
      <c r="L8" s="149"/>
      <c r="M8" s="149"/>
      <c r="N8" s="149" t="s">
        <v>192</v>
      </c>
      <c r="O8" s="149"/>
      <c r="P8" s="143" t="s">
        <v>122</v>
      </c>
      <c r="Q8" s="149"/>
      <c r="R8" s="149"/>
      <c r="S8" s="72"/>
      <c r="T8" s="72"/>
      <c r="U8" s="72"/>
      <c r="V8" s="72"/>
      <c r="W8" s="72"/>
    </row>
    <row r="9" spans="1:23" ht="23.1" customHeight="1" x14ac:dyDescent="0.5">
      <c r="C9" s="72"/>
      <c r="D9" s="72"/>
      <c r="E9" s="72"/>
      <c r="F9" s="72"/>
      <c r="G9" s="72"/>
      <c r="H9" s="149"/>
      <c r="I9" s="149"/>
      <c r="J9" s="149"/>
      <c r="K9" s="72"/>
      <c r="L9" s="149"/>
      <c r="M9" s="149"/>
      <c r="N9" s="149" t="s">
        <v>152</v>
      </c>
      <c r="O9" s="149"/>
      <c r="P9" s="143" t="s">
        <v>123</v>
      </c>
      <c r="Q9" s="149"/>
      <c r="R9" s="149"/>
      <c r="S9" s="72"/>
      <c r="T9" s="72"/>
      <c r="U9" s="72"/>
      <c r="V9" s="72"/>
      <c r="W9" s="72"/>
    </row>
    <row r="10" spans="1:23" ht="23.1" customHeight="1" x14ac:dyDescent="0.5">
      <c r="C10" s="72"/>
      <c r="D10" s="72"/>
      <c r="E10" s="72"/>
      <c r="F10" s="72"/>
      <c r="G10" s="72"/>
      <c r="H10" s="72"/>
      <c r="I10" s="72"/>
      <c r="J10" s="72"/>
      <c r="K10" s="72"/>
      <c r="L10" s="143"/>
      <c r="M10" s="143"/>
      <c r="N10" s="143" t="s">
        <v>153</v>
      </c>
      <c r="O10" s="143"/>
      <c r="P10" s="143" t="s">
        <v>124</v>
      </c>
      <c r="Q10" s="143"/>
      <c r="R10" s="143" t="s">
        <v>49</v>
      </c>
      <c r="S10" s="143"/>
      <c r="T10" s="143"/>
      <c r="U10" s="72"/>
      <c r="V10" s="72" t="s">
        <v>51</v>
      </c>
      <c r="W10" s="72"/>
    </row>
    <row r="11" spans="1:23" ht="23.1" customHeight="1" x14ac:dyDescent="0.5">
      <c r="C11" s="72"/>
      <c r="D11" s="72" t="s">
        <v>28</v>
      </c>
      <c r="E11" s="72"/>
      <c r="F11" s="72"/>
      <c r="G11" s="72"/>
      <c r="H11" s="72"/>
      <c r="I11" s="72"/>
      <c r="J11" s="72"/>
      <c r="K11" s="72"/>
      <c r="L11" s="143"/>
      <c r="M11" s="143"/>
      <c r="N11" s="143" t="s">
        <v>154</v>
      </c>
      <c r="O11" s="143"/>
      <c r="P11" s="143" t="s">
        <v>125</v>
      </c>
      <c r="Q11" s="143"/>
      <c r="R11" s="143" t="s">
        <v>52</v>
      </c>
      <c r="S11" s="143"/>
      <c r="T11" s="143"/>
      <c r="U11" s="72"/>
      <c r="V11" s="72" t="s">
        <v>48</v>
      </c>
      <c r="W11" s="72"/>
    </row>
    <row r="12" spans="1:23" ht="23.1" customHeight="1" x14ac:dyDescent="0.5">
      <c r="C12" s="72"/>
      <c r="D12" s="72" t="s">
        <v>54</v>
      </c>
      <c r="E12" s="72"/>
      <c r="F12" s="72" t="s">
        <v>55</v>
      </c>
      <c r="G12" s="72"/>
      <c r="H12" s="72" t="s">
        <v>56</v>
      </c>
      <c r="I12" s="72"/>
      <c r="J12" s="72" t="s">
        <v>57</v>
      </c>
      <c r="K12" s="72"/>
      <c r="L12" s="143" t="s">
        <v>58</v>
      </c>
      <c r="M12" s="143"/>
      <c r="N12" s="143" t="s">
        <v>155</v>
      </c>
      <c r="O12" s="143"/>
      <c r="P12" s="72" t="s">
        <v>198</v>
      </c>
      <c r="Q12" s="143"/>
      <c r="R12" s="143" t="s">
        <v>59</v>
      </c>
      <c r="S12" s="143"/>
      <c r="T12" s="143" t="s">
        <v>53</v>
      </c>
      <c r="U12" s="72"/>
      <c r="V12" s="72" t="s">
        <v>61</v>
      </c>
      <c r="W12" s="72"/>
    </row>
    <row r="13" spans="1:23" ht="23.1" customHeight="1" x14ac:dyDescent="0.5">
      <c r="B13" s="145" t="s">
        <v>5</v>
      </c>
      <c r="C13" s="72"/>
      <c r="D13" s="72" t="s">
        <v>62</v>
      </c>
      <c r="E13" s="72"/>
      <c r="F13" s="72" t="s">
        <v>69</v>
      </c>
      <c r="G13" s="72"/>
      <c r="H13" s="72" t="s">
        <v>63</v>
      </c>
      <c r="I13" s="72"/>
      <c r="J13" s="72" t="s">
        <v>64</v>
      </c>
      <c r="K13" s="72"/>
      <c r="L13" s="143" t="s">
        <v>65</v>
      </c>
      <c r="M13" s="143"/>
      <c r="N13" s="143" t="s">
        <v>124</v>
      </c>
      <c r="O13" s="143"/>
      <c r="P13" s="72" t="s">
        <v>48</v>
      </c>
      <c r="Q13" s="143"/>
      <c r="R13" s="143" t="s">
        <v>66</v>
      </c>
      <c r="S13" s="143"/>
      <c r="T13" s="143" t="s">
        <v>60</v>
      </c>
      <c r="U13" s="72"/>
      <c r="V13" s="72" t="s">
        <v>67</v>
      </c>
      <c r="W13" s="72"/>
    </row>
    <row r="14" spans="1:23" ht="23.1" customHeight="1" x14ac:dyDescent="0.5">
      <c r="C14" s="72"/>
      <c r="D14" s="185" t="s">
        <v>81</v>
      </c>
      <c r="E14" s="185"/>
      <c r="F14" s="185"/>
      <c r="G14" s="185"/>
      <c r="H14" s="185"/>
      <c r="I14" s="185"/>
      <c r="J14" s="185"/>
      <c r="K14" s="185"/>
      <c r="L14" s="185"/>
      <c r="M14" s="185"/>
      <c r="N14" s="185"/>
      <c r="O14" s="185"/>
      <c r="P14" s="185"/>
      <c r="Q14" s="185"/>
      <c r="R14" s="185"/>
      <c r="S14" s="185"/>
      <c r="T14" s="185"/>
    </row>
    <row r="15" spans="1:23" ht="24.75" customHeight="1" x14ac:dyDescent="0.5">
      <c r="A15" s="5" t="s">
        <v>203</v>
      </c>
    </row>
    <row r="16" spans="1:23" ht="22.5" customHeight="1" x14ac:dyDescent="0.5">
      <c r="A16" s="5" t="s">
        <v>177</v>
      </c>
      <c r="D16" s="171">
        <v>300000</v>
      </c>
      <c r="E16" s="87"/>
      <c r="F16" s="171">
        <v>930000</v>
      </c>
      <c r="G16" s="87"/>
      <c r="H16" s="171">
        <v>30000</v>
      </c>
      <c r="I16" s="87"/>
      <c r="J16" s="171">
        <v>21392886</v>
      </c>
      <c r="K16" s="87"/>
      <c r="L16" s="171">
        <v>-1787134</v>
      </c>
      <c r="M16" s="87"/>
      <c r="N16" s="172">
        <v>-113250</v>
      </c>
      <c r="O16" s="87"/>
      <c r="P16" s="172">
        <v>56354</v>
      </c>
      <c r="Q16" s="87"/>
      <c r="R16" s="171">
        <f>SUM(L16:P16)</f>
        <v>-1844030</v>
      </c>
      <c r="S16" s="87"/>
      <c r="T16" s="171">
        <f>SUM(D16,F16,H16,J16,R16)</f>
        <v>20808856</v>
      </c>
      <c r="U16" s="84"/>
      <c r="V16" s="84"/>
      <c r="W16" s="84"/>
    </row>
    <row r="17" spans="1:25" ht="10.5" customHeight="1" x14ac:dyDescent="0.5"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</row>
    <row r="18" spans="1:25" ht="22.5" customHeight="1" x14ac:dyDescent="0.5">
      <c r="A18" s="5" t="s">
        <v>94</v>
      </c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5"/>
      <c r="W18" s="85"/>
    </row>
    <row r="19" spans="1:25" ht="22.5" customHeight="1" x14ac:dyDescent="0.5">
      <c r="A19" s="43" t="s">
        <v>170</v>
      </c>
      <c r="B19" s="15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</row>
    <row r="20" spans="1:25" ht="22.5" customHeight="1" x14ac:dyDescent="0.5">
      <c r="A20" s="47" t="s">
        <v>171</v>
      </c>
      <c r="B20" s="145">
        <v>7</v>
      </c>
      <c r="C20" s="2">
        <v>0</v>
      </c>
      <c r="D20" s="85">
        <v>0</v>
      </c>
      <c r="E20" s="85"/>
      <c r="F20" s="85">
        <v>0</v>
      </c>
      <c r="G20" s="85"/>
      <c r="H20" s="85">
        <v>0</v>
      </c>
      <c r="I20" s="85"/>
      <c r="J20" s="85">
        <v>-240000</v>
      </c>
      <c r="K20" s="85"/>
      <c r="L20" s="85">
        <v>0</v>
      </c>
      <c r="M20" s="85"/>
      <c r="N20" s="85">
        <v>0</v>
      </c>
      <c r="O20" s="85"/>
      <c r="P20" s="85">
        <v>0</v>
      </c>
      <c r="Q20" s="85"/>
      <c r="R20" s="173">
        <f>SUM(L20,N20,P20)</f>
        <v>0</v>
      </c>
      <c r="S20" s="85"/>
      <c r="T20" s="85">
        <f>SUM(D20,F20,H20,J20,R20)</f>
        <v>-240000</v>
      </c>
      <c r="U20" s="85"/>
      <c r="V20" s="85">
        <f>SUM(R20)</f>
        <v>0</v>
      </c>
      <c r="W20" s="85"/>
    </row>
    <row r="21" spans="1:25" ht="22.5" customHeight="1" x14ac:dyDescent="0.5">
      <c r="A21" s="43" t="s">
        <v>172</v>
      </c>
      <c r="D21" s="86">
        <f>SUM(D20)</f>
        <v>0</v>
      </c>
      <c r="E21" s="85">
        <f t="shared" ref="E21:K21" si="0">SUM(E20)</f>
        <v>0</v>
      </c>
      <c r="F21" s="86">
        <f t="shared" si="0"/>
        <v>0</v>
      </c>
      <c r="G21" s="85">
        <f t="shared" si="0"/>
        <v>0</v>
      </c>
      <c r="H21" s="86">
        <f t="shared" si="0"/>
        <v>0</v>
      </c>
      <c r="I21" s="85">
        <f t="shared" si="0"/>
        <v>0</v>
      </c>
      <c r="J21" s="86">
        <f t="shared" si="0"/>
        <v>-240000</v>
      </c>
      <c r="K21" s="85">
        <f t="shared" si="0"/>
        <v>0</v>
      </c>
      <c r="L21" s="86">
        <f>SUM(L20)</f>
        <v>0</v>
      </c>
      <c r="M21" s="87"/>
      <c r="N21" s="86">
        <f>SUM(N20)</f>
        <v>0</v>
      </c>
      <c r="O21" s="87"/>
      <c r="P21" s="86">
        <f>SUM(P20)</f>
        <v>0</v>
      </c>
      <c r="Q21" s="85">
        <f t="shared" ref="Q21" si="1">SUM(Q20)</f>
        <v>0</v>
      </c>
      <c r="R21" s="173">
        <f>SUM(L21,N21,P21)</f>
        <v>0</v>
      </c>
      <c r="S21" s="85">
        <f t="shared" ref="S21:W21" si="2">SUM(S20)</f>
        <v>0</v>
      </c>
      <c r="T21" s="86">
        <f t="shared" si="2"/>
        <v>-240000</v>
      </c>
      <c r="U21" s="85">
        <f t="shared" si="2"/>
        <v>0</v>
      </c>
      <c r="V21" s="85">
        <f t="shared" si="2"/>
        <v>0</v>
      </c>
      <c r="W21" s="85">
        <f t="shared" si="2"/>
        <v>0</v>
      </c>
    </row>
    <row r="22" spans="1:25" ht="9.9499999999999993" customHeight="1" x14ac:dyDescent="0.5"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</row>
    <row r="23" spans="1:25" ht="22.5" customHeight="1" x14ac:dyDescent="0.5">
      <c r="A23" s="5" t="s">
        <v>84</v>
      </c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</row>
    <row r="24" spans="1:25" ht="22.5" customHeight="1" x14ac:dyDescent="0.5">
      <c r="A24" s="47" t="s">
        <v>130</v>
      </c>
      <c r="D24" s="44">
        <v>0</v>
      </c>
      <c r="E24" s="44"/>
      <c r="F24" s="44">
        <v>0</v>
      </c>
      <c r="G24" s="44"/>
      <c r="H24" s="44">
        <v>0</v>
      </c>
      <c r="I24" s="44"/>
      <c r="J24" s="85">
        <f>'PL-5-8'!D95</f>
        <v>3101532</v>
      </c>
      <c r="K24" s="44"/>
      <c r="L24" s="44">
        <v>0</v>
      </c>
      <c r="M24" s="44"/>
      <c r="N24" s="44">
        <v>0</v>
      </c>
      <c r="O24" s="44"/>
      <c r="P24" s="44">
        <v>0</v>
      </c>
      <c r="Q24" s="44"/>
      <c r="R24" s="44">
        <v>0</v>
      </c>
      <c r="S24" s="44"/>
      <c r="T24" s="44">
        <f t="shared" ref="T24:T25" si="3">SUM(D24,F24,H24,J24,R24)</f>
        <v>3101532</v>
      </c>
      <c r="U24" s="44"/>
      <c r="V24" s="44"/>
      <c r="W24" s="44"/>
    </row>
    <row r="25" spans="1:25" ht="22.5" customHeight="1" x14ac:dyDescent="0.5">
      <c r="A25" s="47" t="s">
        <v>131</v>
      </c>
      <c r="D25" s="44">
        <v>0</v>
      </c>
      <c r="E25" s="44"/>
      <c r="F25" s="44">
        <v>0</v>
      </c>
      <c r="G25" s="44"/>
      <c r="H25" s="44">
        <v>0</v>
      </c>
      <c r="I25" s="44"/>
      <c r="J25" s="44">
        <v>0</v>
      </c>
      <c r="K25" s="44"/>
      <c r="L25" s="44">
        <f>'PL-5-8'!D111</f>
        <v>75984</v>
      </c>
      <c r="M25" s="44"/>
      <c r="N25" s="44">
        <f>'PL-5-8'!D117+'PL-5-8'!D119</f>
        <v>6819</v>
      </c>
      <c r="O25" s="44"/>
      <c r="P25" s="44">
        <f>'PL-5-8'!D121</f>
        <v>-1331</v>
      </c>
      <c r="Q25" s="44"/>
      <c r="R25" s="44">
        <f>SUM(L25:P25)</f>
        <v>81472</v>
      </c>
      <c r="S25" s="44"/>
      <c r="T25" s="44">
        <f t="shared" si="3"/>
        <v>81472</v>
      </c>
      <c r="U25" s="44"/>
      <c r="V25" s="44"/>
      <c r="W25" s="44"/>
    </row>
    <row r="26" spans="1:25" ht="22.5" customHeight="1" x14ac:dyDescent="0.5">
      <c r="A26" s="5" t="s">
        <v>83</v>
      </c>
      <c r="D26" s="61">
        <f>SUM(D24:D25)</f>
        <v>0</v>
      </c>
      <c r="E26" s="44"/>
      <c r="F26" s="61">
        <f>SUM(F24:F25)</f>
        <v>0</v>
      </c>
      <c r="G26" s="44"/>
      <c r="H26" s="61">
        <f>SUM(H24:H25)</f>
        <v>0</v>
      </c>
      <c r="I26" s="44"/>
      <c r="J26" s="61">
        <f>SUM(J24:J25)</f>
        <v>3101532</v>
      </c>
      <c r="K26" s="44"/>
      <c r="L26" s="61">
        <f>SUM(L24:L25)</f>
        <v>75984</v>
      </c>
      <c r="M26" s="70"/>
      <c r="N26" s="61">
        <f>SUM(N24:N25)</f>
        <v>6819</v>
      </c>
      <c r="O26" s="70"/>
      <c r="P26" s="61">
        <f>SUM(P24:P25)</f>
        <v>-1331</v>
      </c>
      <c r="Q26" s="44"/>
      <c r="R26" s="61">
        <f>SUM(L26:P26)</f>
        <v>81472</v>
      </c>
      <c r="S26" s="44"/>
      <c r="T26" s="61">
        <f>SUM(R26,D26,H26,J26)</f>
        <v>3183004</v>
      </c>
      <c r="U26" s="44"/>
      <c r="V26" s="44">
        <f>SUM(V24:V25)</f>
        <v>0</v>
      </c>
      <c r="W26" s="44"/>
    </row>
    <row r="27" spans="1:25" ht="9.9499999999999993" customHeight="1" x14ac:dyDescent="0.5"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</row>
    <row r="28" spans="1:25" ht="22.5" customHeight="1" thickBot="1" x14ac:dyDescent="0.55000000000000004">
      <c r="A28" s="5" t="s">
        <v>204</v>
      </c>
      <c r="D28" s="89">
        <f>SUM(D16,D21,D26)</f>
        <v>300000</v>
      </c>
      <c r="E28" s="44"/>
      <c r="F28" s="89">
        <f>SUM(F16,F21,F26)</f>
        <v>930000</v>
      </c>
      <c r="G28" s="44"/>
      <c r="H28" s="89">
        <f>SUM(H16,H21,H26)</f>
        <v>30000</v>
      </c>
      <c r="I28" s="44"/>
      <c r="J28" s="89">
        <f>SUM(J16,J21,J26)</f>
        <v>24254418</v>
      </c>
      <c r="K28" s="44"/>
      <c r="L28" s="89">
        <f>SUM(L16,L21,L26)</f>
        <v>-1711150</v>
      </c>
      <c r="M28" s="70"/>
      <c r="N28" s="89">
        <f>SUM(N16,N21,N26)</f>
        <v>-106431</v>
      </c>
      <c r="O28" s="70"/>
      <c r="P28" s="89">
        <f>SUM(P16,P21,P26)</f>
        <v>55023</v>
      </c>
      <c r="Q28" s="44"/>
      <c r="R28" s="89">
        <f>SUM(R16,R21,R26)</f>
        <v>-1762558</v>
      </c>
      <c r="S28" s="44"/>
      <c r="T28" s="89">
        <f>SUM(R28,F28,D28,H28,J28)</f>
        <v>23751860</v>
      </c>
      <c r="U28" s="44"/>
      <c r="V28" s="44" t="e">
        <f>SUM(#REF!,V21,V26)</f>
        <v>#REF!</v>
      </c>
      <c r="W28" s="44"/>
      <c r="Y28" s="74"/>
    </row>
    <row r="29" spans="1:25" ht="24" thickTop="1" x14ac:dyDescent="0.5"/>
    <row r="32" spans="1:25" x14ac:dyDescent="0.5">
      <c r="J32" s="152"/>
      <c r="R32" s="74"/>
    </row>
  </sheetData>
  <mergeCells count="4">
    <mergeCell ref="D14:T14"/>
    <mergeCell ref="D4:T4"/>
    <mergeCell ref="H5:J5"/>
    <mergeCell ref="L5:R5"/>
  </mergeCells>
  <pageMargins left="0.7" right="0.7" top="0.48" bottom="0.5" header="0.5" footer="0.5"/>
  <pageSetup paperSize="9" scale="75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zoomScaleNormal="100" zoomScaleSheetLayoutView="80" workbookViewId="0">
      <selection activeCell="L36" sqref="L36"/>
    </sheetView>
  </sheetViews>
  <sheetFormatPr defaultColWidth="9.140625" defaultRowHeight="21" customHeight="1" x14ac:dyDescent="0.5"/>
  <cols>
    <col min="1" max="1" width="64.7109375" style="2" customWidth="1"/>
    <col min="2" max="2" width="9.140625" style="1" customWidth="1"/>
    <col min="3" max="3" width="2" style="2" customWidth="1"/>
    <col min="4" max="4" width="13.140625" style="2" customWidth="1"/>
    <col min="5" max="5" width="2" style="2" customWidth="1"/>
    <col min="6" max="6" width="13.140625" style="2" customWidth="1"/>
    <col min="7" max="7" width="2" style="2" customWidth="1"/>
    <col min="8" max="8" width="13.140625" style="2" customWidth="1"/>
    <col min="9" max="9" width="2" style="2" customWidth="1"/>
    <col min="10" max="10" width="13.140625" style="2" customWidth="1"/>
    <col min="11" max="11" width="2.5703125" style="2" customWidth="1"/>
    <col min="12" max="12" width="14.42578125" style="2" customWidth="1"/>
    <col min="13" max="13" width="2.5703125" style="2" customWidth="1"/>
    <col min="14" max="14" width="13.140625" style="2" customWidth="1"/>
    <col min="15" max="16384" width="9.140625" style="2"/>
  </cols>
  <sheetData>
    <row r="1" spans="1:14" ht="23.1" customHeight="1" x14ac:dyDescent="0.5">
      <c r="A1" s="135" t="s">
        <v>133</v>
      </c>
      <c r="B1" s="69"/>
      <c r="C1" s="5"/>
      <c r="D1" s="5"/>
      <c r="E1" s="5"/>
      <c r="F1" s="5"/>
      <c r="G1" s="5"/>
      <c r="H1" s="5"/>
      <c r="I1" s="5" t="s">
        <v>68</v>
      </c>
      <c r="J1" s="5"/>
      <c r="K1" s="5"/>
      <c r="L1" s="5"/>
      <c r="M1" s="5"/>
      <c r="N1" s="5"/>
    </row>
    <row r="2" spans="1:14" ht="23.1" customHeight="1" x14ac:dyDescent="0.5">
      <c r="A2" s="136" t="s">
        <v>88</v>
      </c>
      <c r="B2" s="69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23.1" customHeight="1" x14ac:dyDescent="0.5">
      <c r="A3" s="5"/>
      <c r="B3" s="69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3.1" customHeight="1" x14ac:dyDescent="0.5">
      <c r="A4" s="5"/>
      <c r="B4" s="186" t="s">
        <v>2</v>
      </c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</row>
    <row r="5" spans="1:14" ht="23.1" customHeight="1" x14ac:dyDescent="0.5">
      <c r="A5" s="5"/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74" t="s">
        <v>178</v>
      </c>
      <c r="M5" s="164"/>
      <c r="N5" s="164"/>
    </row>
    <row r="6" spans="1:14" ht="23.1" customHeight="1" x14ac:dyDescent="0.5">
      <c r="C6" s="72"/>
      <c r="D6" s="72"/>
      <c r="E6" s="72"/>
      <c r="F6" s="72"/>
      <c r="G6" s="72"/>
      <c r="H6" s="187" t="s">
        <v>33</v>
      </c>
      <c r="I6" s="187"/>
      <c r="J6" s="187"/>
      <c r="K6" s="72"/>
      <c r="L6" s="175" t="s">
        <v>27</v>
      </c>
      <c r="M6" s="72"/>
      <c r="N6" s="72"/>
    </row>
    <row r="7" spans="1:14" ht="23.1" customHeight="1" x14ac:dyDescent="0.5">
      <c r="B7" s="163"/>
      <c r="C7" s="72"/>
      <c r="D7" s="72"/>
      <c r="E7" s="72"/>
      <c r="F7" s="72"/>
      <c r="G7" s="72"/>
      <c r="H7" s="149"/>
      <c r="I7" s="149"/>
      <c r="J7" s="149"/>
      <c r="K7" s="72"/>
      <c r="L7" s="176" t="s">
        <v>190</v>
      </c>
      <c r="M7" s="72"/>
      <c r="N7" s="72"/>
    </row>
    <row r="8" spans="1:14" ht="23.1" customHeight="1" x14ac:dyDescent="0.5">
      <c r="B8" s="178"/>
      <c r="C8" s="72"/>
      <c r="D8" s="72"/>
      <c r="E8" s="72"/>
      <c r="F8" s="72"/>
      <c r="G8" s="72"/>
      <c r="H8" s="149"/>
      <c r="I8" s="149"/>
      <c r="J8" s="149"/>
      <c r="K8" s="72"/>
      <c r="L8" s="176" t="s">
        <v>191</v>
      </c>
      <c r="M8" s="72"/>
      <c r="N8" s="72"/>
    </row>
    <row r="9" spans="1:14" ht="23.1" customHeight="1" x14ac:dyDescent="0.5">
      <c r="B9" s="163"/>
      <c r="C9" s="72"/>
      <c r="D9" s="72"/>
      <c r="E9" s="72"/>
      <c r="F9" s="72"/>
      <c r="G9" s="72"/>
      <c r="H9" s="149"/>
      <c r="I9" s="149"/>
      <c r="J9" s="149"/>
      <c r="K9" s="72"/>
      <c r="L9" s="176" t="s">
        <v>161</v>
      </c>
      <c r="M9" s="72"/>
      <c r="N9" s="72"/>
    </row>
    <row r="10" spans="1:14" ht="23.1" customHeight="1" x14ac:dyDescent="0.5">
      <c r="C10" s="72"/>
      <c r="D10" s="72" t="s">
        <v>28</v>
      </c>
      <c r="E10" s="72"/>
      <c r="F10" s="72"/>
      <c r="G10" s="72"/>
      <c r="H10" s="72"/>
      <c r="I10" s="72"/>
      <c r="J10" s="72"/>
      <c r="K10" s="72"/>
      <c r="L10" s="72" t="s">
        <v>162</v>
      </c>
      <c r="M10" s="72"/>
      <c r="N10" s="72"/>
    </row>
    <row r="11" spans="1:14" ht="23.1" customHeight="1" x14ac:dyDescent="0.5">
      <c r="C11" s="72"/>
      <c r="D11" s="72" t="s">
        <v>54</v>
      </c>
      <c r="E11" s="72"/>
      <c r="F11" s="72" t="s">
        <v>55</v>
      </c>
      <c r="G11" s="72"/>
      <c r="H11" s="72" t="s">
        <v>56</v>
      </c>
      <c r="I11" s="72"/>
      <c r="J11" s="72" t="s">
        <v>57</v>
      </c>
      <c r="K11" s="72"/>
      <c r="L11" s="72" t="s">
        <v>179</v>
      </c>
      <c r="M11" s="72"/>
      <c r="N11" s="72" t="s">
        <v>53</v>
      </c>
    </row>
    <row r="12" spans="1:14" ht="23.1" customHeight="1" x14ac:dyDescent="0.5">
      <c r="B12" s="156" t="s">
        <v>5</v>
      </c>
      <c r="C12" s="72"/>
      <c r="D12" s="72" t="s">
        <v>62</v>
      </c>
      <c r="E12" s="72"/>
      <c r="F12" s="72" t="s">
        <v>69</v>
      </c>
      <c r="G12" s="72"/>
      <c r="H12" s="72" t="s">
        <v>63</v>
      </c>
      <c r="I12" s="72"/>
      <c r="J12" s="72" t="s">
        <v>64</v>
      </c>
      <c r="K12" s="72"/>
      <c r="L12" s="72" t="s">
        <v>180</v>
      </c>
      <c r="M12" s="72"/>
      <c r="N12" s="72" t="s">
        <v>60</v>
      </c>
    </row>
    <row r="13" spans="1:14" ht="23.1" customHeight="1" x14ac:dyDescent="0.5">
      <c r="C13" s="72"/>
      <c r="D13" s="185" t="s">
        <v>81</v>
      </c>
      <c r="E13" s="185"/>
      <c r="F13" s="185"/>
      <c r="G13" s="185"/>
      <c r="H13" s="185"/>
      <c r="I13" s="185"/>
      <c r="J13" s="185"/>
      <c r="K13" s="185"/>
      <c r="L13" s="185"/>
      <c r="M13" s="185"/>
      <c r="N13" s="185"/>
    </row>
    <row r="14" spans="1:14" ht="24.75" customHeight="1" x14ac:dyDescent="0.5">
      <c r="A14" s="5" t="s">
        <v>201</v>
      </c>
    </row>
    <row r="15" spans="1:14" ht="22.5" customHeight="1" x14ac:dyDescent="0.5">
      <c r="A15" s="5" t="s">
        <v>166</v>
      </c>
      <c r="D15" s="141">
        <v>300000</v>
      </c>
      <c r="E15" s="141"/>
      <c r="F15" s="141">
        <v>930000</v>
      </c>
      <c r="G15" s="141"/>
      <c r="H15" s="141">
        <v>30000</v>
      </c>
      <c r="I15" s="141"/>
      <c r="J15" s="141">
        <v>14438247</v>
      </c>
      <c r="K15" s="73"/>
      <c r="L15" s="73">
        <v>-107620</v>
      </c>
      <c r="M15" s="73"/>
      <c r="N15" s="73">
        <f>SUM(D15:L15)</f>
        <v>15590627</v>
      </c>
    </row>
    <row r="16" spans="1:14" ht="22.5" customHeight="1" x14ac:dyDescent="0.5"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</row>
    <row r="17" spans="1:14" ht="22.5" customHeight="1" x14ac:dyDescent="0.5">
      <c r="A17" s="5" t="s">
        <v>94</v>
      </c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</row>
    <row r="18" spans="1:14" ht="22.5" customHeight="1" x14ac:dyDescent="0.5">
      <c r="A18" s="43" t="s">
        <v>170</v>
      </c>
      <c r="B18" s="155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</row>
    <row r="19" spans="1:14" ht="22.5" customHeight="1" x14ac:dyDescent="0.5">
      <c r="A19" s="47" t="s">
        <v>171</v>
      </c>
      <c r="B19" s="1">
        <v>7</v>
      </c>
      <c r="D19" s="74">
        <v>0</v>
      </c>
      <c r="E19" s="74"/>
      <c r="F19" s="74">
        <v>0</v>
      </c>
      <c r="G19" s="74"/>
      <c r="H19" s="74">
        <v>0</v>
      </c>
      <c r="I19" s="74"/>
      <c r="J19" s="74">
        <v>-360000</v>
      </c>
      <c r="K19" s="74"/>
      <c r="L19" s="74">
        <v>0</v>
      </c>
      <c r="M19" s="74"/>
      <c r="N19" s="74">
        <f>SUM(D19:L19)</f>
        <v>-360000</v>
      </c>
    </row>
    <row r="20" spans="1:14" ht="22.5" customHeight="1" x14ac:dyDescent="0.5">
      <c r="A20" s="43" t="s">
        <v>172</v>
      </c>
      <c r="D20" s="75">
        <f>SUM(D19)</f>
        <v>0</v>
      </c>
      <c r="E20" s="73"/>
      <c r="F20" s="75">
        <f>SUM(F19)</f>
        <v>0</v>
      </c>
      <c r="G20" s="73"/>
      <c r="H20" s="75">
        <f>SUM(H19)</f>
        <v>0</v>
      </c>
      <c r="I20" s="73"/>
      <c r="J20" s="75">
        <f>SUM(J19)</f>
        <v>-360000</v>
      </c>
      <c r="K20" s="73"/>
      <c r="L20" s="75">
        <f>SUM(L19)</f>
        <v>0</v>
      </c>
      <c r="M20" s="73"/>
      <c r="N20" s="75">
        <f>SUM(D20:L20)</f>
        <v>-360000</v>
      </c>
    </row>
    <row r="21" spans="1:14" ht="14.25" customHeight="1" x14ac:dyDescent="0.5"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</row>
    <row r="22" spans="1:14" ht="22.5" customHeight="1" x14ac:dyDescent="0.5">
      <c r="A22" s="5" t="s">
        <v>84</v>
      </c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</row>
    <row r="23" spans="1:14" ht="22.5" customHeight="1" x14ac:dyDescent="0.5">
      <c r="A23" s="2" t="s">
        <v>130</v>
      </c>
      <c r="D23" s="74">
        <v>0</v>
      </c>
      <c r="E23" s="74"/>
      <c r="F23" s="74">
        <v>0</v>
      </c>
      <c r="G23" s="74"/>
      <c r="H23" s="74">
        <v>0</v>
      </c>
      <c r="I23" s="74"/>
      <c r="J23" s="74">
        <v>31480</v>
      </c>
      <c r="K23" s="74"/>
      <c r="L23" s="74">
        <v>0</v>
      </c>
      <c r="M23" s="74"/>
      <c r="N23" s="74">
        <f>SUM(D23:L23)</f>
        <v>31480</v>
      </c>
    </row>
    <row r="24" spans="1:14" ht="22.5" customHeight="1" x14ac:dyDescent="0.5">
      <c r="A24" s="2" t="s">
        <v>131</v>
      </c>
      <c r="D24" s="74">
        <v>0</v>
      </c>
      <c r="E24" s="74"/>
      <c r="F24" s="74">
        <v>0</v>
      </c>
      <c r="G24" s="74"/>
      <c r="H24" s="74">
        <v>0</v>
      </c>
      <c r="I24" s="74"/>
      <c r="J24" s="74">
        <v>0</v>
      </c>
      <c r="K24" s="74"/>
      <c r="L24" s="74">
        <v>-12657</v>
      </c>
      <c r="M24" s="74"/>
      <c r="N24" s="74">
        <f>SUM(D24:L24)</f>
        <v>-12657</v>
      </c>
    </row>
    <row r="25" spans="1:14" ht="22.5" customHeight="1" x14ac:dyDescent="0.5">
      <c r="A25" s="5" t="s">
        <v>83</v>
      </c>
      <c r="D25" s="76">
        <f>SUM(D23:D24)</f>
        <v>0</v>
      </c>
      <c r="E25" s="74"/>
      <c r="F25" s="76">
        <f>SUM(F23:F24)</f>
        <v>0</v>
      </c>
      <c r="G25" s="74"/>
      <c r="H25" s="76">
        <f>SUM(H23:H24)</f>
        <v>0</v>
      </c>
      <c r="I25" s="74"/>
      <c r="J25" s="76">
        <f>SUM(J23:J24)</f>
        <v>31480</v>
      </c>
      <c r="K25" s="74"/>
      <c r="L25" s="76">
        <f>SUM(L23:L24)</f>
        <v>-12657</v>
      </c>
      <c r="M25" s="74"/>
      <c r="N25" s="76">
        <f>SUM(N23:N24)</f>
        <v>18823</v>
      </c>
    </row>
    <row r="26" spans="1:14" ht="14.25" customHeight="1" x14ac:dyDescent="0.5">
      <c r="D26" s="77"/>
      <c r="E26" s="74"/>
      <c r="F26" s="77"/>
      <c r="G26" s="74"/>
      <c r="H26" s="77"/>
      <c r="I26" s="74"/>
      <c r="J26" s="77"/>
      <c r="K26" s="74"/>
      <c r="L26" s="74"/>
      <c r="M26" s="74"/>
      <c r="N26" s="77"/>
    </row>
    <row r="27" spans="1:14" ht="22.5" customHeight="1" thickBot="1" x14ac:dyDescent="0.55000000000000004">
      <c r="A27" s="5" t="s">
        <v>202</v>
      </c>
      <c r="D27" s="78">
        <f>SUM(D15,D20,D25)</f>
        <v>300000</v>
      </c>
      <c r="E27" s="74"/>
      <c r="F27" s="78">
        <f>SUM(F15,F20,F25)</f>
        <v>930000</v>
      </c>
      <c r="G27" s="74"/>
      <c r="H27" s="78">
        <f>SUM(H15,H20,H25)</f>
        <v>30000</v>
      </c>
      <c r="I27" s="74"/>
      <c r="J27" s="78">
        <f>SUM(J15,J20,J25)</f>
        <v>14109727</v>
      </c>
      <c r="K27" s="137">
        <v>-1</v>
      </c>
      <c r="L27" s="78">
        <f>SUM(L15,L20,L25)</f>
        <v>-120277</v>
      </c>
      <c r="M27" s="79"/>
      <c r="N27" s="78">
        <f>SUM(N15,N20,N25)</f>
        <v>15249450</v>
      </c>
    </row>
    <row r="28" spans="1:14" ht="9.9499999999999993" customHeight="1" thickTop="1" x14ac:dyDescent="0.5">
      <c r="A28" s="5"/>
      <c r="B28" s="163"/>
      <c r="D28" s="177"/>
      <c r="E28" s="74"/>
      <c r="F28" s="177"/>
      <c r="G28" s="74"/>
      <c r="H28" s="177"/>
      <c r="I28" s="74"/>
      <c r="J28" s="177"/>
      <c r="K28" s="79"/>
      <c r="L28" s="177"/>
      <c r="M28" s="79"/>
      <c r="N28" s="177"/>
    </row>
    <row r="29" spans="1:14" s="163" customFormat="1" ht="26.25" customHeight="1" x14ac:dyDescent="0.5">
      <c r="A29" s="65" t="s">
        <v>70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</sheetData>
  <mergeCells count="3">
    <mergeCell ref="B4:N4"/>
    <mergeCell ref="H6:J6"/>
    <mergeCell ref="D13:N13"/>
  </mergeCells>
  <pageMargins left="0.8" right="0.8" top="0.48" bottom="0.5" header="0.5" footer="0.5"/>
  <pageSetup paperSize="9" scale="76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zoomScaleNormal="100" zoomScaleSheetLayoutView="80" workbookViewId="0">
      <selection activeCell="C36" sqref="C36"/>
    </sheetView>
  </sheetViews>
  <sheetFormatPr defaultColWidth="9.140625" defaultRowHeight="21" customHeight="1" x14ac:dyDescent="0.5"/>
  <cols>
    <col min="1" max="1" width="62.140625" style="2" customWidth="1"/>
    <col min="2" max="2" width="10.5703125" style="145" customWidth="1"/>
    <col min="3" max="3" width="2" style="2" customWidth="1"/>
    <col min="4" max="4" width="14.140625" style="2" customWidth="1"/>
    <col min="5" max="5" width="2" style="2" customWidth="1"/>
    <col min="6" max="6" width="14.140625" style="2" customWidth="1"/>
    <col min="7" max="7" width="2" style="2" customWidth="1"/>
    <col min="8" max="8" width="14.140625" style="2" customWidth="1"/>
    <col min="9" max="9" width="2" style="2" customWidth="1"/>
    <col min="10" max="10" width="14.140625" style="2" customWidth="1"/>
    <col min="11" max="11" width="2.5703125" style="2" customWidth="1"/>
    <col min="12" max="12" width="14.140625" style="2" customWidth="1"/>
    <col min="13" max="13" width="2.5703125" style="2" customWidth="1"/>
    <col min="14" max="14" width="14.140625" style="2" customWidth="1"/>
    <col min="15" max="16384" width="9.140625" style="2"/>
  </cols>
  <sheetData>
    <row r="1" spans="1:14" ht="23.1" customHeight="1" x14ac:dyDescent="0.5">
      <c r="A1" s="135" t="s">
        <v>133</v>
      </c>
      <c r="B1" s="69"/>
      <c r="C1" s="5"/>
      <c r="D1" s="5"/>
      <c r="E1" s="5"/>
      <c r="F1" s="5"/>
      <c r="G1" s="5"/>
      <c r="H1" s="5"/>
      <c r="I1" s="5" t="s">
        <v>68</v>
      </c>
      <c r="J1" s="5"/>
      <c r="K1" s="5"/>
      <c r="L1" s="5"/>
      <c r="M1" s="5"/>
      <c r="N1" s="5"/>
    </row>
    <row r="2" spans="1:14" ht="23.1" customHeight="1" x14ac:dyDescent="0.5">
      <c r="A2" s="135" t="s">
        <v>88</v>
      </c>
      <c r="B2" s="69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7.5" customHeight="1" x14ac:dyDescent="0.5">
      <c r="A3" s="5"/>
      <c r="B3" s="69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3.1" customHeight="1" x14ac:dyDescent="0.5">
      <c r="A4" s="5"/>
      <c r="B4" s="186" t="s">
        <v>2</v>
      </c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</row>
    <row r="5" spans="1:14" ht="23.1" customHeight="1" x14ac:dyDescent="0.5">
      <c r="A5" s="5"/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50" t="s">
        <v>52</v>
      </c>
      <c r="M5" s="146"/>
      <c r="N5" s="146"/>
    </row>
    <row r="6" spans="1:14" ht="23.1" customHeight="1" x14ac:dyDescent="0.5">
      <c r="C6" s="72"/>
      <c r="D6" s="72"/>
      <c r="E6" s="72"/>
      <c r="F6" s="72"/>
      <c r="G6" s="72"/>
      <c r="H6" s="187" t="s">
        <v>33</v>
      </c>
      <c r="I6" s="187"/>
      <c r="J6" s="187"/>
      <c r="K6" s="72"/>
      <c r="L6" s="147" t="s">
        <v>156</v>
      </c>
      <c r="M6" s="72"/>
      <c r="N6" s="72"/>
    </row>
    <row r="7" spans="1:14" ht="23.1" customHeight="1" x14ac:dyDescent="0.5">
      <c r="C7" s="72"/>
      <c r="D7" s="72"/>
      <c r="E7" s="72"/>
      <c r="F7" s="72"/>
      <c r="G7" s="72"/>
      <c r="H7" s="149"/>
      <c r="I7" s="149"/>
      <c r="J7" s="149"/>
      <c r="K7" s="72"/>
      <c r="L7" s="72" t="s">
        <v>190</v>
      </c>
      <c r="M7" s="72"/>
      <c r="N7" s="72"/>
    </row>
    <row r="8" spans="1:14" ht="23.1" customHeight="1" x14ac:dyDescent="0.5">
      <c r="B8" s="153"/>
      <c r="C8" s="72"/>
      <c r="D8" s="72"/>
      <c r="E8" s="72"/>
      <c r="F8" s="72"/>
      <c r="G8" s="72"/>
      <c r="H8" s="149"/>
      <c r="I8" s="149"/>
      <c r="J8" s="149"/>
      <c r="K8" s="72"/>
      <c r="L8" s="72" t="s">
        <v>191</v>
      </c>
      <c r="M8" s="72"/>
      <c r="N8" s="72"/>
    </row>
    <row r="9" spans="1:14" ht="23.1" customHeight="1" x14ac:dyDescent="0.5">
      <c r="C9" s="72"/>
      <c r="D9" s="72"/>
      <c r="E9" s="72"/>
      <c r="F9" s="72"/>
      <c r="G9" s="72"/>
      <c r="H9" s="149"/>
      <c r="I9" s="149"/>
      <c r="J9" s="149"/>
      <c r="K9" s="72"/>
      <c r="L9" s="72" t="s">
        <v>161</v>
      </c>
      <c r="M9" s="72"/>
      <c r="N9" s="72"/>
    </row>
    <row r="10" spans="1:14" ht="23.1" customHeight="1" x14ac:dyDescent="0.5">
      <c r="C10" s="72"/>
      <c r="D10" s="72"/>
      <c r="E10" s="72"/>
      <c r="F10" s="72"/>
      <c r="G10" s="72"/>
      <c r="H10" s="149"/>
      <c r="I10" s="149"/>
      <c r="J10" s="149"/>
      <c r="K10" s="72"/>
      <c r="L10" s="72" t="s">
        <v>162</v>
      </c>
      <c r="M10" s="72"/>
      <c r="N10" s="72"/>
    </row>
    <row r="11" spans="1:14" ht="23.1" customHeight="1" x14ac:dyDescent="0.5">
      <c r="C11" s="72"/>
      <c r="D11" s="72" t="s">
        <v>28</v>
      </c>
      <c r="E11" s="72"/>
      <c r="F11" s="72"/>
      <c r="G11" s="72"/>
      <c r="H11" s="72"/>
      <c r="I11" s="72"/>
      <c r="J11" s="72"/>
      <c r="K11" s="72"/>
      <c r="L11" s="72" t="s">
        <v>163</v>
      </c>
      <c r="M11" s="72"/>
      <c r="N11" s="72"/>
    </row>
    <row r="12" spans="1:14" ht="23.1" customHeight="1" x14ac:dyDescent="0.5">
      <c r="C12" s="72"/>
      <c r="D12" s="72" t="s">
        <v>54</v>
      </c>
      <c r="E12" s="72"/>
      <c r="F12" s="72" t="s">
        <v>55</v>
      </c>
      <c r="G12" s="72"/>
      <c r="H12" s="72" t="s">
        <v>56</v>
      </c>
      <c r="I12" s="72"/>
      <c r="J12" s="72" t="s">
        <v>57</v>
      </c>
      <c r="K12" s="72"/>
      <c r="L12" s="72" t="s">
        <v>155</v>
      </c>
      <c r="M12" s="72"/>
      <c r="N12" s="72" t="s">
        <v>53</v>
      </c>
    </row>
    <row r="13" spans="1:14" ht="23.1" customHeight="1" x14ac:dyDescent="0.5">
      <c r="B13" s="145" t="s">
        <v>5</v>
      </c>
      <c r="C13" s="72"/>
      <c r="D13" s="72" t="s">
        <v>62</v>
      </c>
      <c r="E13" s="72"/>
      <c r="F13" s="72" t="s">
        <v>69</v>
      </c>
      <c r="G13" s="72"/>
      <c r="H13" s="72" t="s">
        <v>63</v>
      </c>
      <c r="I13" s="72"/>
      <c r="J13" s="72" t="s">
        <v>64</v>
      </c>
      <c r="K13" s="72"/>
      <c r="L13" s="72" t="s">
        <v>124</v>
      </c>
      <c r="M13" s="72"/>
      <c r="N13" s="72" t="s">
        <v>60</v>
      </c>
    </row>
    <row r="14" spans="1:14" ht="23.1" customHeight="1" x14ac:dyDescent="0.5">
      <c r="C14" s="72"/>
      <c r="D14" s="185" t="s">
        <v>81</v>
      </c>
      <c r="E14" s="185"/>
      <c r="F14" s="185"/>
      <c r="G14" s="185"/>
      <c r="H14" s="185"/>
      <c r="I14" s="185"/>
      <c r="J14" s="185"/>
      <c r="K14" s="185"/>
      <c r="L14" s="185"/>
      <c r="M14" s="185"/>
      <c r="N14" s="185"/>
    </row>
    <row r="15" spans="1:14" ht="24.75" customHeight="1" x14ac:dyDescent="0.5">
      <c r="A15" s="5" t="s">
        <v>203</v>
      </c>
    </row>
    <row r="16" spans="1:14" ht="22.5" customHeight="1" x14ac:dyDescent="0.5">
      <c r="A16" s="5" t="s">
        <v>177</v>
      </c>
      <c r="D16" s="73">
        <v>300000</v>
      </c>
      <c r="E16" s="73"/>
      <c r="F16" s="73">
        <v>930000</v>
      </c>
      <c r="G16" s="73"/>
      <c r="H16" s="73">
        <v>30000</v>
      </c>
      <c r="I16" s="73"/>
      <c r="J16" s="73">
        <v>14796730</v>
      </c>
      <c r="K16" s="73"/>
      <c r="L16" s="73">
        <v>-113250</v>
      </c>
      <c r="M16" s="73"/>
      <c r="N16" s="73">
        <f>SUM(D16:L16)</f>
        <v>15943480</v>
      </c>
    </row>
    <row r="17" spans="1:14" ht="9.9499999999999993" customHeight="1" x14ac:dyDescent="0.5"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</row>
    <row r="18" spans="1:14" ht="22.5" customHeight="1" x14ac:dyDescent="0.5">
      <c r="A18" s="5" t="s">
        <v>94</v>
      </c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</row>
    <row r="19" spans="1:14" ht="22.5" customHeight="1" x14ac:dyDescent="0.5">
      <c r="A19" s="43" t="s">
        <v>170</v>
      </c>
      <c r="B19" s="155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</row>
    <row r="20" spans="1:14" ht="22.5" customHeight="1" x14ac:dyDescent="0.5">
      <c r="A20" s="47" t="s">
        <v>171</v>
      </c>
      <c r="B20" s="145">
        <v>7</v>
      </c>
      <c r="D20" s="74">
        <v>0</v>
      </c>
      <c r="E20" s="74"/>
      <c r="F20" s="74">
        <v>0</v>
      </c>
      <c r="G20" s="74"/>
      <c r="H20" s="74">
        <v>0</v>
      </c>
      <c r="I20" s="74"/>
      <c r="J20" s="74">
        <v>-240000</v>
      </c>
      <c r="K20" s="74"/>
      <c r="L20" s="74">
        <v>0</v>
      </c>
      <c r="M20" s="74"/>
      <c r="N20" s="74">
        <f>SUM(D20:L20)</f>
        <v>-240000</v>
      </c>
    </row>
    <row r="21" spans="1:14" ht="22.5" customHeight="1" x14ac:dyDescent="0.5">
      <c r="A21" s="43" t="s">
        <v>172</v>
      </c>
      <c r="D21" s="75">
        <f>SUM(D20)</f>
        <v>0</v>
      </c>
      <c r="E21" s="73"/>
      <c r="F21" s="75">
        <f>SUM(F20)</f>
        <v>0</v>
      </c>
      <c r="G21" s="73"/>
      <c r="H21" s="75">
        <f>SUM(H20)</f>
        <v>0</v>
      </c>
      <c r="I21" s="73"/>
      <c r="J21" s="75">
        <f>SUM(J20)</f>
        <v>-240000</v>
      </c>
      <c r="K21" s="73"/>
      <c r="L21" s="75">
        <f>SUM(L20)</f>
        <v>0</v>
      </c>
      <c r="M21" s="73"/>
      <c r="N21" s="75">
        <f>SUM(D21:L21)</f>
        <v>-240000</v>
      </c>
    </row>
    <row r="22" spans="1:14" ht="9.9499999999999993" customHeight="1" x14ac:dyDescent="0.5"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</row>
    <row r="23" spans="1:14" ht="22.5" customHeight="1" x14ac:dyDescent="0.5">
      <c r="A23" s="5" t="s">
        <v>84</v>
      </c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</row>
    <row r="24" spans="1:14" ht="22.5" customHeight="1" x14ac:dyDescent="0.5">
      <c r="A24" s="2" t="s">
        <v>130</v>
      </c>
      <c r="D24" s="80">
        <v>0</v>
      </c>
      <c r="E24" s="80"/>
      <c r="F24" s="80">
        <v>0</v>
      </c>
      <c r="G24" s="80"/>
      <c r="H24" s="80">
        <v>0</v>
      </c>
      <c r="I24" s="80"/>
      <c r="J24" s="80">
        <v>1849046</v>
      </c>
      <c r="K24" s="80"/>
      <c r="L24" s="80">
        <v>0</v>
      </c>
      <c r="M24" s="80"/>
      <c r="N24" s="74">
        <f>SUM(D24:L24)</f>
        <v>1849046</v>
      </c>
    </row>
    <row r="25" spans="1:14" ht="22.5" customHeight="1" x14ac:dyDescent="0.5">
      <c r="A25" s="2" t="s">
        <v>131</v>
      </c>
      <c r="D25" s="80">
        <v>0</v>
      </c>
      <c r="E25" s="80"/>
      <c r="F25" s="80">
        <v>0</v>
      </c>
      <c r="G25" s="80"/>
      <c r="H25" s="80">
        <v>0</v>
      </c>
      <c r="I25" s="80"/>
      <c r="J25" s="80">
        <v>0</v>
      </c>
      <c r="K25" s="80"/>
      <c r="L25" s="80">
        <v>6819</v>
      </c>
      <c r="M25" s="80"/>
      <c r="N25" s="74">
        <f>SUM(D25:L25)</f>
        <v>6819</v>
      </c>
    </row>
    <row r="26" spans="1:14" ht="22.5" customHeight="1" x14ac:dyDescent="0.5">
      <c r="A26" s="5" t="s">
        <v>83</v>
      </c>
      <c r="D26" s="81">
        <f>SUM(D24:D25)</f>
        <v>0</v>
      </c>
      <c r="E26" s="80"/>
      <c r="F26" s="81">
        <f>SUM(F24:F25)</f>
        <v>0</v>
      </c>
      <c r="G26" s="80"/>
      <c r="H26" s="81">
        <f>SUM(H24:H25)</f>
        <v>0</v>
      </c>
      <c r="I26" s="80"/>
      <c r="J26" s="81">
        <f>SUM(J24:J25)</f>
        <v>1849046</v>
      </c>
      <c r="K26" s="80"/>
      <c r="L26" s="81">
        <f>SUM(L24:L25)</f>
        <v>6819</v>
      </c>
      <c r="M26" s="80"/>
      <c r="N26" s="81">
        <f>SUM(N24:N25)</f>
        <v>1855865</v>
      </c>
    </row>
    <row r="27" spans="1:14" ht="7.5" customHeight="1" x14ac:dyDescent="0.5">
      <c r="D27" s="82"/>
      <c r="E27" s="80"/>
      <c r="F27" s="82"/>
      <c r="G27" s="80"/>
      <c r="H27" s="82"/>
      <c r="I27" s="80"/>
      <c r="J27" s="82"/>
      <c r="K27" s="80"/>
      <c r="L27" s="82"/>
      <c r="M27" s="80"/>
      <c r="N27" s="82"/>
    </row>
    <row r="28" spans="1:14" ht="22.5" customHeight="1" thickBot="1" x14ac:dyDescent="0.55000000000000004">
      <c r="A28" s="5" t="s">
        <v>204</v>
      </c>
      <c r="D28" s="83">
        <f>SUM(D16,D21,D26)</f>
        <v>300000</v>
      </c>
      <c r="E28" s="80"/>
      <c r="F28" s="83">
        <f>SUM(F16,F21,F26)</f>
        <v>930000</v>
      </c>
      <c r="G28" s="80"/>
      <c r="H28" s="83">
        <f>SUM(H16,H21,H26)</f>
        <v>30000</v>
      </c>
      <c r="I28" s="80"/>
      <c r="J28" s="83">
        <f>SUM(J16,J21,J26)</f>
        <v>16405776</v>
      </c>
      <c r="K28" s="137">
        <v>-1</v>
      </c>
      <c r="L28" s="83">
        <f>SUM(L16,L21,L26)</f>
        <v>-106431</v>
      </c>
      <c r="M28" s="137"/>
      <c r="N28" s="83">
        <f>SUM(N16,N21,N26)</f>
        <v>17559345</v>
      </c>
    </row>
    <row r="29" spans="1:14" ht="7.5" customHeight="1" thickTop="1" x14ac:dyDescent="0.5"/>
    <row r="30" spans="1:14" s="145" customFormat="1" ht="26.25" customHeight="1" x14ac:dyDescent="0.5">
      <c r="A30" s="65" t="s">
        <v>70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3" spans="10:14" ht="21" customHeight="1" x14ac:dyDescent="0.5">
      <c r="J33" s="74"/>
      <c r="L33" s="74"/>
      <c r="N33" s="74"/>
    </row>
  </sheetData>
  <mergeCells count="3">
    <mergeCell ref="B4:N4"/>
    <mergeCell ref="H6:J6"/>
    <mergeCell ref="D14:N14"/>
  </mergeCells>
  <pageMargins left="0.8" right="0.8" top="0.48" bottom="0.5" header="0.5" footer="0.25"/>
  <pageSetup paperSize="9" scale="75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3"/>
  <sheetViews>
    <sheetView zoomScaleNormal="100" zoomScaleSheetLayoutView="80" workbookViewId="0">
      <selection activeCell="J73" sqref="J73"/>
    </sheetView>
  </sheetViews>
  <sheetFormatPr defaultColWidth="8.7109375" defaultRowHeight="23.25" x14ac:dyDescent="0.5"/>
  <cols>
    <col min="1" max="1" width="44.85546875" style="2" customWidth="1"/>
    <col min="2" max="2" width="8.140625" style="1" customWidth="1"/>
    <col min="3" max="3" width="13.140625" style="2" customWidth="1"/>
    <col min="4" max="4" width="1.85546875" style="2" customWidth="1"/>
    <col min="5" max="5" width="12.85546875" style="2" customWidth="1"/>
    <col min="6" max="6" width="1.85546875" style="2" customWidth="1"/>
    <col min="7" max="7" width="13.42578125" style="10" customWidth="1"/>
    <col min="8" max="8" width="1.85546875" style="2" customWidth="1"/>
    <col min="9" max="9" width="14.140625" style="2" customWidth="1"/>
    <col min="10" max="16384" width="8.7109375" style="2"/>
  </cols>
  <sheetData>
    <row r="1" spans="1:9" ht="23.1" customHeight="1" x14ac:dyDescent="0.5">
      <c r="A1" s="135" t="s">
        <v>133</v>
      </c>
      <c r="C1" s="10"/>
      <c r="D1" s="10"/>
      <c r="E1" s="10"/>
      <c r="F1" s="10"/>
      <c r="H1" s="10"/>
      <c r="I1" s="10"/>
    </row>
    <row r="2" spans="1:9" ht="23.1" customHeight="1" x14ac:dyDescent="0.5">
      <c r="A2" s="136" t="s">
        <v>89</v>
      </c>
      <c r="C2" s="10"/>
      <c r="D2" s="10"/>
      <c r="E2" s="10"/>
      <c r="F2" s="10"/>
      <c r="H2" s="10"/>
      <c r="I2" s="10"/>
    </row>
    <row r="3" spans="1:9" ht="16.5" customHeight="1" x14ac:dyDescent="0.5">
      <c r="C3" s="10"/>
      <c r="D3" s="10"/>
      <c r="E3" s="10"/>
      <c r="F3" s="10"/>
      <c r="H3" s="10"/>
      <c r="I3" s="10"/>
    </row>
    <row r="4" spans="1:9" ht="23.1" customHeight="1" x14ac:dyDescent="0.5">
      <c r="C4" s="181" t="s">
        <v>1</v>
      </c>
      <c r="D4" s="181"/>
      <c r="E4" s="181"/>
      <c r="F4" s="42"/>
      <c r="G4" s="181" t="s">
        <v>2</v>
      </c>
      <c r="H4" s="181"/>
      <c r="I4" s="181"/>
    </row>
    <row r="5" spans="1:9" ht="23.1" customHeight="1" x14ac:dyDescent="0.5">
      <c r="C5" s="184" t="s">
        <v>205</v>
      </c>
      <c r="D5" s="184"/>
      <c r="E5" s="184"/>
      <c r="F5" s="11"/>
      <c r="G5" s="184" t="str">
        <f>C5</f>
        <v>สำหรับงวดเก้าเดือนสิ้นสุด</v>
      </c>
      <c r="H5" s="184"/>
      <c r="I5" s="184"/>
    </row>
    <row r="6" spans="1:9" ht="23.1" customHeight="1" x14ac:dyDescent="0.5">
      <c r="C6" s="184" t="s">
        <v>200</v>
      </c>
      <c r="D6" s="184"/>
      <c r="E6" s="184"/>
      <c r="F6" s="11"/>
      <c r="G6" s="184" t="str">
        <f>C6</f>
        <v>วันที่ 31 ธันวาคม</v>
      </c>
      <c r="H6" s="184"/>
      <c r="I6" s="184"/>
    </row>
    <row r="7" spans="1:9" ht="23.1" customHeight="1" x14ac:dyDescent="0.5">
      <c r="B7" s="1" t="s">
        <v>5</v>
      </c>
      <c r="C7" s="11">
        <v>2564</v>
      </c>
      <c r="D7" s="11"/>
      <c r="E7" s="162">
        <v>2563</v>
      </c>
      <c r="F7" s="11"/>
      <c r="G7" s="162">
        <v>2564</v>
      </c>
      <c r="H7" s="11"/>
      <c r="I7" s="162">
        <v>2563</v>
      </c>
    </row>
    <row r="8" spans="1:9" ht="23.1" customHeight="1" x14ac:dyDescent="0.5">
      <c r="C8" s="182" t="s">
        <v>81</v>
      </c>
      <c r="D8" s="182"/>
      <c r="E8" s="182"/>
      <c r="F8" s="182"/>
      <c r="G8" s="182"/>
      <c r="H8" s="182"/>
      <c r="I8" s="182"/>
    </row>
    <row r="9" spans="1:9" ht="21" customHeight="1" x14ac:dyDescent="0.5">
      <c r="A9" s="43" t="s">
        <v>71</v>
      </c>
      <c r="C9" s="10"/>
      <c r="D9" s="10"/>
      <c r="E9" s="10"/>
      <c r="F9" s="10"/>
      <c r="H9" s="10"/>
      <c r="I9" s="10"/>
    </row>
    <row r="10" spans="1:9" ht="21" customHeight="1" x14ac:dyDescent="0.5">
      <c r="A10" s="2" t="s">
        <v>208</v>
      </c>
      <c r="C10" s="44">
        <f>'PL-5-8'!D107</f>
        <v>3101532</v>
      </c>
      <c r="D10" s="44"/>
      <c r="E10" s="44">
        <v>-18014</v>
      </c>
      <c r="F10" s="44"/>
      <c r="G10" s="44">
        <v>1849046</v>
      </c>
      <c r="H10" s="44"/>
      <c r="I10" s="44">
        <v>31480</v>
      </c>
    </row>
    <row r="11" spans="1:9" ht="21" customHeight="1" x14ac:dyDescent="0.5">
      <c r="A11" s="45" t="s">
        <v>106</v>
      </c>
      <c r="C11" s="44"/>
      <c r="D11" s="44"/>
      <c r="E11" s="44"/>
      <c r="F11" s="44"/>
      <c r="G11" s="44"/>
      <c r="H11" s="44"/>
      <c r="I11" s="44"/>
    </row>
    <row r="12" spans="1:9" ht="21" customHeight="1" x14ac:dyDescent="0.5">
      <c r="A12" s="2" t="s">
        <v>107</v>
      </c>
      <c r="C12" s="46">
        <v>134740</v>
      </c>
      <c r="D12" s="44"/>
      <c r="E12" s="44">
        <v>154739</v>
      </c>
      <c r="F12" s="44"/>
      <c r="G12" s="46">
        <v>134740</v>
      </c>
      <c r="H12" s="44"/>
      <c r="I12" s="44">
        <v>154739</v>
      </c>
    </row>
    <row r="13" spans="1:9" ht="21" customHeight="1" x14ac:dyDescent="0.5">
      <c r="A13" s="10" t="s">
        <v>215</v>
      </c>
      <c r="C13" s="44">
        <v>-31345</v>
      </c>
      <c r="D13" s="44"/>
      <c r="E13" s="44">
        <v>-6445</v>
      </c>
      <c r="F13" s="44"/>
      <c r="G13" s="44">
        <v>-31345</v>
      </c>
      <c r="H13" s="44"/>
      <c r="I13" s="44">
        <v>-6445</v>
      </c>
    </row>
    <row r="14" spans="1:9" ht="21" customHeight="1" x14ac:dyDescent="0.5">
      <c r="A14" s="2" t="s">
        <v>103</v>
      </c>
      <c r="B14" s="1" t="s">
        <v>176</v>
      </c>
      <c r="C14" s="44">
        <v>0</v>
      </c>
      <c r="D14" s="44"/>
      <c r="E14" s="44">
        <v>0</v>
      </c>
      <c r="F14" s="44"/>
      <c r="G14" s="44">
        <v>-25491</v>
      </c>
      <c r="H14" s="44"/>
      <c r="I14" s="44">
        <v>-25491</v>
      </c>
    </row>
    <row r="15" spans="1:9" ht="21" customHeight="1" x14ac:dyDescent="0.5">
      <c r="A15" s="47" t="s">
        <v>104</v>
      </c>
      <c r="C15" s="44">
        <v>-254181</v>
      </c>
      <c r="D15" s="44"/>
      <c r="E15" s="44">
        <v>-277641</v>
      </c>
      <c r="F15" s="44"/>
      <c r="G15" s="44">
        <v>-254181</v>
      </c>
      <c r="H15" s="44"/>
      <c r="I15" s="44">
        <v>-277641</v>
      </c>
    </row>
    <row r="16" spans="1:9" ht="21" customHeight="1" x14ac:dyDescent="0.5">
      <c r="A16" s="2" t="s">
        <v>46</v>
      </c>
      <c r="C16" s="44">
        <v>37</v>
      </c>
      <c r="D16" s="44"/>
      <c r="E16" s="44">
        <v>229</v>
      </c>
      <c r="F16" s="44"/>
      <c r="G16" s="44">
        <v>37</v>
      </c>
      <c r="H16" s="44"/>
      <c r="I16" s="44">
        <v>229</v>
      </c>
    </row>
    <row r="17" spans="1:9" ht="21" hidden="1" customHeight="1" x14ac:dyDescent="0.5">
      <c r="A17" s="2" t="s">
        <v>72</v>
      </c>
      <c r="C17" s="44"/>
      <c r="D17" s="44"/>
      <c r="E17" s="44"/>
      <c r="F17" s="44"/>
      <c r="G17" s="44"/>
      <c r="H17" s="44"/>
      <c r="I17" s="44"/>
    </row>
    <row r="18" spans="1:9" ht="22.5" customHeight="1" x14ac:dyDescent="0.5">
      <c r="A18" s="2" t="s">
        <v>193</v>
      </c>
      <c r="C18" s="46">
        <v>-750329</v>
      </c>
      <c r="D18" s="44"/>
      <c r="E18" s="44">
        <v>883228</v>
      </c>
      <c r="F18" s="44"/>
      <c r="G18" s="46">
        <v>-750321</v>
      </c>
      <c r="H18" s="44"/>
      <c r="I18" s="44">
        <v>883237</v>
      </c>
    </row>
    <row r="19" spans="1:9" ht="22.5" customHeight="1" x14ac:dyDescent="0.5">
      <c r="A19" s="2" t="s">
        <v>194</v>
      </c>
      <c r="C19" s="46">
        <v>-21568</v>
      </c>
      <c r="D19" s="44"/>
      <c r="E19" s="44">
        <v>62802</v>
      </c>
      <c r="F19" s="44"/>
      <c r="G19" s="46">
        <v>-21568</v>
      </c>
      <c r="H19" s="44"/>
      <c r="I19" s="44">
        <v>62802</v>
      </c>
    </row>
    <row r="20" spans="1:9" ht="21" customHeight="1" x14ac:dyDescent="0.5">
      <c r="A20" s="2" t="s">
        <v>91</v>
      </c>
      <c r="C20" s="48">
        <v>-1374</v>
      </c>
      <c r="D20" s="44"/>
      <c r="E20" s="44">
        <v>0</v>
      </c>
      <c r="F20" s="44"/>
      <c r="G20" s="48">
        <v>-1374</v>
      </c>
      <c r="H20" s="44"/>
      <c r="I20" s="44">
        <v>0</v>
      </c>
    </row>
    <row r="21" spans="1:9" ht="21" hidden="1" customHeight="1" x14ac:dyDescent="0.5">
      <c r="A21" s="2" t="s">
        <v>92</v>
      </c>
      <c r="C21" s="44"/>
      <c r="D21" s="44"/>
      <c r="E21" s="44"/>
      <c r="F21" s="44"/>
      <c r="G21" s="44"/>
      <c r="H21" s="44"/>
      <c r="I21" s="44"/>
    </row>
    <row r="22" spans="1:9" ht="21" hidden="1" customHeight="1" x14ac:dyDescent="0.5">
      <c r="A22" s="2" t="s">
        <v>93</v>
      </c>
      <c r="C22" s="44"/>
      <c r="D22" s="44"/>
      <c r="E22" s="44"/>
      <c r="F22" s="44"/>
      <c r="G22" s="44"/>
      <c r="H22" s="44"/>
      <c r="I22" s="44"/>
    </row>
    <row r="23" spans="1:9" ht="21" customHeight="1" x14ac:dyDescent="0.5">
      <c r="A23" s="2" t="s">
        <v>181</v>
      </c>
      <c r="B23" s="145"/>
      <c r="C23" s="44"/>
      <c r="D23" s="44"/>
      <c r="E23" s="44"/>
      <c r="F23" s="44"/>
      <c r="G23" s="44"/>
      <c r="H23" s="44"/>
      <c r="I23" s="44"/>
    </row>
    <row r="24" spans="1:9" ht="21" customHeight="1" x14ac:dyDescent="0.5">
      <c r="A24" s="2" t="s">
        <v>160</v>
      </c>
      <c r="B24" s="1">
        <v>3</v>
      </c>
      <c r="C24" s="44">
        <v>-1277977</v>
      </c>
      <c r="D24" s="44"/>
      <c r="E24" s="44">
        <v>23963</v>
      </c>
      <c r="F24" s="44"/>
      <c r="G24" s="48">
        <v>0</v>
      </c>
      <c r="H24" s="44"/>
      <c r="I24" s="48">
        <v>0</v>
      </c>
    </row>
    <row r="25" spans="1:9" ht="22.5" customHeight="1" x14ac:dyDescent="0.5">
      <c r="A25" s="2" t="s">
        <v>108</v>
      </c>
      <c r="C25" s="48">
        <v>17822</v>
      </c>
      <c r="D25" s="44"/>
      <c r="E25" s="44">
        <v>9468</v>
      </c>
      <c r="F25" s="44"/>
      <c r="G25" s="48">
        <v>17822</v>
      </c>
      <c r="H25" s="44"/>
      <c r="I25" s="48">
        <v>9468</v>
      </c>
    </row>
    <row r="26" spans="1:9" ht="21" customHeight="1" x14ac:dyDescent="0.5">
      <c r="A26" s="2" t="s">
        <v>187</v>
      </c>
      <c r="C26" s="49">
        <v>456243</v>
      </c>
      <c r="D26" s="44"/>
      <c r="E26" s="50">
        <v>2583</v>
      </c>
      <c r="F26" s="44"/>
      <c r="G26" s="49">
        <v>456243</v>
      </c>
      <c r="H26" s="44"/>
      <c r="I26" s="49">
        <v>2583</v>
      </c>
    </row>
    <row r="27" spans="1:9" ht="21" customHeight="1" x14ac:dyDescent="0.5">
      <c r="C27" s="44">
        <f>SUM(C10:C26)</f>
        <v>1373600</v>
      </c>
      <c r="D27" s="44">
        <f>SUM(D10:D26)</f>
        <v>0</v>
      </c>
      <c r="E27" s="44">
        <f t="shared" ref="E27:G27" si="0">SUM(E10:E26)</f>
        <v>834912</v>
      </c>
      <c r="F27" s="44">
        <f>SUM(F10:F26)</f>
        <v>0</v>
      </c>
      <c r="G27" s="44">
        <f t="shared" si="0"/>
        <v>1373608</v>
      </c>
      <c r="H27" s="44">
        <f>SUM(H10:H26)</f>
        <v>0</v>
      </c>
      <c r="I27" s="44">
        <f>SUM(I10:I26)</f>
        <v>834961</v>
      </c>
    </row>
    <row r="28" spans="1:9" ht="21" customHeight="1" x14ac:dyDescent="0.5">
      <c r="A28" s="51" t="s">
        <v>73</v>
      </c>
      <c r="C28" s="52"/>
      <c r="D28" s="52"/>
      <c r="E28" s="52"/>
      <c r="F28" s="52"/>
      <c r="G28" s="52"/>
      <c r="H28" s="52"/>
      <c r="I28" s="52"/>
    </row>
    <row r="29" spans="1:9" ht="21" customHeight="1" x14ac:dyDescent="0.5">
      <c r="A29" s="53" t="s">
        <v>8</v>
      </c>
      <c r="C29" s="54">
        <v>-569958</v>
      </c>
      <c r="D29" s="44"/>
      <c r="E29" s="54">
        <v>162679</v>
      </c>
      <c r="F29" s="44"/>
      <c r="G29" s="54">
        <v>-569958</v>
      </c>
      <c r="H29" s="44"/>
      <c r="I29" s="44">
        <v>162679</v>
      </c>
    </row>
    <row r="30" spans="1:9" ht="21" customHeight="1" x14ac:dyDescent="0.5">
      <c r="A30" s="55" t="s">
        <v>115</v>
      </c>
      <c r="C30" s="54">
        <v>-91266</v>
      </c>
      <c r="D30" s="44"/>
      <c r="E30" s="54">
        <v>-192901</v>
      </c>
      <c r="F30" s="44"/>
      <c r="G30" s="54">
        <v>-91256</v>
      </c>
      <c r="H30" s="44"/>
      <c r="I30" s="44">
        <v>-192888</v>
      </c>
    </row>
    <row r="31" spans="1:9" ht="21" customHeight="1" x14ac:dyDescent="0.5">
      <c r="A31" s="55" t="s">
        <v>74</v>
      </c>
      <c r="C31" s="54">
        <v>-1377717</v>
      </c>
      <c r="D31" s="44"/>
      <c r="E31" s="54">
        <v>-170909</v>
      </c>
      <c r="F31" s="44"/>
      <c r="G31" s="54">
        <v>-1377717</v>
      </c>
      <c r="H31" s="44"/>
      <c r="I31" s="44">
        <v>-170909</v>
      </c>
    </row>
    <row r="32" spans="1:9" ht="21" customHeight="1" x14ac:dyDescent="0.5">
      <c r="A32" s="56" t="s">
        <v>75</v>
      </c>
      <c r="C32" s="57">
        <v>258</v>
      </c>
      <c r="D32" s="44"/>
      <c r="E32" s="57">
        <v>-146</v>
      </c>
      <c r="F32" s="44"/>
      <c r="G32" s="57">
        <v>258</v>
      </c>
      <c r="H32" s="44"/>
      <c r="I32" s="44">
        <v>-146</v>
      </c>
    </row>
    <row r="33" spans="1:9" ht="21" customHeight="1" x14ac:dyDescent="0.5">
      <c r="A33" s="56" t="s">
        <v>20</v>
      </c>
      <c r="C33" s="54">
        <v>987636</v>
      </c>
      <c r="D33" s="44"/>
      <c r="E33" s="54">
        <v>-234160</v>
      </c>
      <c r="F33" s="10"/>
      <c r="G33" s="54">
        <v>987636</v>
      </c>
      <c r="H33" s="44"/>
      <c r="I33" s="44">
        <v>-234160</v>
      </c>
    </row>
    <row r="34" spans="1:9" ht="21" customHeight="1" x14ac:dyDescent="0.5">
      <c r="A34" s="56" t="s">
        <v>116</v>
      </c>
      <c r="C34" s="48">
        <v>-28785</v>
      </c>
      <c r="D34" s="44"/>
      <c r="E34" s="48">
        <v>-3285</v>
      </c>
      <c r="F34" s="10"/>
      <c r="G34" s="48">
        <v>-28803</v>
      </c>
      <c r="H34" s="44"/>
      <c r="I34" s="44">
        <v>-3306</v>
      </c>
    </row>
    <row r="35" spans="1:9" ht="21" customHeight="1" x14ac:dyDescent="0.5">
      <c r="A35" s="56" t="s">
        <v>213</v>
      </c>
      <c r="C35" s="58">
        <f>SUM(C27:C34)</f>
        <v>293768</v>
      </c>
      <c r="D35" s="44">
        <f>SUM(D27:D34)</f>
        <v>0</v>
      </c>
      <c r="E35" s="58">
        <f>SUM(E27:E34)</f>
        <v>396190</v>
      </c>
      <c r="F35" s="10"/>
      <c r="G35" s="58">
        <f>SUM(G27:G34)</f>
        <v>293768</v>
      </c>
      <c r="H35" s="44">
        <f>SUM(H27:H34)</f>
        <v>0</v>
      </c>
      <c r="I35" s="58">
        <f>SUM(I27:I34)</f>
        <v>396231</v>
      </c>
    </row>
    <row r="36" spans="1:9" ht="21" customHeight="1" x14ac:dyDescent="0.5">
      <c r="A36" s="56" t="s">
        <v>113</v>
      </c>
      <c r="C36" s="59">
        <v>-4325</v>
      </c>
      <c r="D36" s="44"/>
      <c r="E36" s="59">
        <v>-5909</v>
      </c>
      <c r="F36" s="10"/>
      <c r="G36" s="59">
        <v>-4325</v>
      </c>
      <c r="H36" s="44"/>
      <c r="I36" s="59">
        <v>-5909</v>
      </c>
    </row>
    <row r="37" spans="1:9" ht="21" customHeight="1" x14ac:dyDescent="0.5">
      <c r="A37" s="56" t="s">
        <v>76</v>
      </c>
      <c r="C37" s="50">
        <v>-536176</v>
      </c>
      <c r="D37" s="44"/>
      <c r="E37" s="50">
        <v>-287698</v>
      </c>
      <c r="F37" s="10"/>
      <c r="G37" s="49">
        <v>-536176</v>
      </c>
      <c r="H37" s="44"/>
      <c r="I37" s="50">
        <v>-287698</v>
      </c>
    </row>
    <row r="38" spans="1:9" ht="21" customHeight="1" x14ac:dyDescent="0.5">
      <c r="A38" s="60" t="s">
        <v>214</v>
      </c>
      <c r="C38" s="61">
        <f>SUM(C35:C37)</f>
        <v>-246733</v>
      </c>
      <c r="D38" s="62"/>
      <c r="E38" s="61">
        <f>SUM(E35:E37)</f>
        <v>102583</v>
      </c>
      <c r="F38" s="10"/>
      <c r="G38" s="61">
        <f>SUM(G35:G37)</f>
        <v>-246733</v>
      </c>
      <c r="H38" s="62"/>
      <c r="I38" s="61">
        <f>SUM(I35:I37)</f>
        <v>102624</v>
      </c>
    </row>
    <row r="39" spans="1:9" ht="22.5" customHeight="1" x14ac:dyDescent="0.5">
      <c r="C39" s="10"/>
      <c r="D39" s="10"/>
      <c r="E39" s="10"/>
      <c r="F39" s="10"/>
      <c r="H39" s="10"/>
      <c r="I39" s="10"/>
    </row>
    <row r="40" spans="1:9" ht="23.1" customHeight="1" x14ac:dyDescent="0.5">
      <c r="A40" s="135" t="s">
        <v>133</v>
      </c>
      <c r="C40" s="10"/>
      <c r="D40" s="10"/>
      <c r="E40" s="10"/>
      <c r="F40" s="10"/>
      <c r="H40" s="10"/>
      <c r="I40" s="10"/>
    </row>
    <row r="41" spans="1:9" ht="23.1" customHeight="1" x14ac:dyDescent="0.5">
      <c r="A41" s="136" t="s">
        <v>89</v>
      </c>
      <c r="C41" s="10"/>
      <c r="D41" s="10"/>
      <c r="E41" s="10"/>
      <c r="F41" s="10"/>
      <c r="H41" s="10"/>
      <c r="I41" s="10"/>
    </row>
    <row r="42" spans="1:9" ht="16.5" customHeight="1" x14ac:dyDescent="0.5">
      <c r="C42" s="10"/>
      <c r="D42" s="10"/>
      <c r="E42" s="10"/>
      <c r="F42" s="10"/>
      <c r="H42" s="10"/>
      <c r="I42" s="10"/>
    </row>
    <row r="43" spans="1:9" ht="23.1" customHeight="1" x14ac:dyDescent="0.5">
      <c r="C43" s="181" t="s">
        <v>1</v>
      </c>
      <c r="D43" s="181"/>
      <c r="E43" s="181"/>
      <c r="F43" s="42"/>
      <c r="G43" s="181" t="s">
        <v>2</v>
      </c>
      <c r="H43" s="181"/>
      <c r="I43" s="181"/>
    </row>
    <row r="44" spans="1:9" ht="23.1" customHeight="1" x14ac:dyDescent="0.5">
      <c r="C44" s="184" t="str">
        <f>C5</f>
        <v>สำหรับงวดเก้าเดือนสิ้นสุด</v>
      </c>
      <c r="D44" s="184"/>
      <c r="E44" s="184"/>
      <c r="F44" s="11"/>
      <c r="G44" s="184" t="str">
        <f>G5</f>
        <v>สำหรับงวดเก้าเดือนสิ้นสุด</v>
      </c>
      <c r="H44" s="184"/>
      <c r="I44" s="184"/>
    </row>
    <row r="45" spans="1:9" ht="23.1" customHeight="1" x14ac:dyDescent="0.5">
      <c r="C45" s="184" t="str">
        <f>C6</f>
        <v>วันที่ 31 ธันวาคม</v>
      </c>
      <c r="D45" s="184"/>
      <c r="E45" s="184"/>
      <c r="F45" s="11"/>
      <c r="G45" s="184" t="str">
        <f>C45</f>
        <v>วันที่ 31 ธันวาคม</v>
      </c>
      <c r="H45" s="184"/>
      <c r="I45" s="184"/>
    </row>
    <row r="46" spans="1:9" ht="23.1" customHeight="1" x14ac:dyDescent="0.5">
      <c r="C46" s="162">
        <v>2564</v>
      </c>
      <c r="D46" s="11"/>
      <c r="E46" s="162">
        <v>2563</v>
      </c>
      <c r="F46" s="11"/>
      <c r="G46" s="11">
        <v>2564</v>
      </c>
      <c r="H46" s="11"/>
      <c r="I46" s="162">
        <v>2563</v>
      </c>
    </row>
    <row r="47" spans="1:9" ht="23.1" customHeight="1" x14ac:dyDescent="0.5">
      <c r="C47" s="182" t="s">
        <v>81</v>
      </c>
      <c r="D47" s="182"/>
      <c r="E47" s="182"/>
      <c r="F47" s="182"/>
      <c r="G47" s="182"/>
      <c r="H47" s="182"/>
      <c r="I47" s="182"/>
    </row>
    <row r="48" spans="1:9" ht="22.5" customHeight="1" x14ac:dyDescent="0.5">
      <c r="A48" s="43" t="s">
        <v>77</v>
      </c>
      <c r="C48" s="10"/>
      <c r="D48" s="10"/>
      <c r="E48" s="10"/>
      <c r="F48" s="10"/>
      <c r="H48" s="10"/>
      <c r="I48" s="10"/>
    </row>
    <row r="49" spans="1:9" ht="22.5" customHeight="1" x14ac:dyDescent="0.5">
      <c r="A49" s="63" t="s">
        <v>211</v>
      </c>
      <c r="C49" s="46">
        <v>0</v>
      </c>
      <c r="D49" s="10"/>
      <c r="E49" s="44">
        <v>-2886427</v>
      </c>
      <c r="F49" s="64"/>
      <c r="G49" s="46">
        <v>0</v>
      </c>
      <c r="H49" s="64"/>
      <c r="I49" s="44">
        <v>-2886427</v>
      </c>
    </row>
    <row r="50" spans="1:9" ht="22.5" hidden="1" customHeight="1" x14ac:dyDescent="0.5">
      <c r="A50" s="65" t="s">
        <v>126</v>
      </c>
      <c r="C50" s="44"/>
      <c r="D50" s="10"/>
      <c r="E50" s="44"/>
      <c r="F50" s="64"/>
      <c r="G50" s="44"/>
      <c r="H50" s="64"/>
      <c r="I50" s="44"/>
    </row>
    <row r="51" spans="1:9" ht="22.5" customHeight="1" x14ac:dyDescent="0.5">
      <c r="A51" s="2" t="s">
        <v>157</v>
      </c>
      <c r="C51" s="66">
        <v>94478</v>
      </c>
      <c r="D51" s="44"/>
      <c r="E51" s="44">
        <v>33765</v>
      </c>
      <c r="F51" s="64"/>
      <c r="G51" s="66">
        <v>94478</v>
      </c>
      <c r="H51" s="64"/>
      <c r="I51" s="44">
        <v>33765</v>
      </c>
    </row>
    <row r="52" spans="1:9" ht="22.5" customHeight="1" x14ac:dyDescent="0.5">
      <c r="A52" s="2" t="s">
        <v>182</v>
      </c>
      <c r="C52" s="57">
        <v>25491</v>
      </c>
      <c r="D52" s="44"/>
      <c r="E52" s="44">
        <v>25491</v>
      </c>
      <c r="F52" s="64"/>
      <c r="G52" s="57">
        <v>25491</v>
      </c>
      <c r="H52" s="64"/>
      <c r="I52" s="44">
        <v>25491</v>
      </c>
    </row>
    <row r="53" spans="1:9" ht="22.5" customHeight="1" x14ac:dyDescent="0.5">
      <c r="A53" s="2" t="s">
        <v>109</v>
      </c>
      <c r="C53" s="57">
        <v>-60994</v>
      </c>
      <c r="D53" s="44"/>
      <c r="E53" s="44">
        <v>-18672</v>
      </c>
      <c r="F53" s="64"/>
      <c r="G53" s="57">
        <v>-60994</v>
      </c>
      <c r="H53" s="64"/>
      <c r="I53" s="44">
        <v>-18672</v>
      </c>
    </row>
    <row r="54" spans="1:9" ht="22.5" hidden="1" customHeight="1" x14ac:dyDescent="0.5">
      <c r="A54" s="2" t="s">
        <v>167</v>
      </c>
      <c r="C54" s="57">
        <v>0</v>
      </c>
      <c r="D54" s="44"/>
      <c r="E54" s="44">
        <v>0</v>
      </c>
      <c r="F54" s="64"/>
      <c r="G54" s="57">
        <v>0</v>
      </c>
      <c r="H54" s="64"/>
      <c r="I54" s="44">
        <v>0</v>
      </c>
    </row>
    <row r="55" spans="1:9" ht="22.5" customHeight="1" x14ac:dyDescent="0.5">
      <c r="A55" s="2" t="s">
        <v>119</v>
      </c>
      <c r="C55" s="57">
        <v>1412</v>
      </c>
      <c r="D55" s="44"/>
      <c r="E55" s="44">
        <v>338</v>
      </c>
      <c r="F55" s="64"/>
      <c r="G55" s="57">
        <v>1412</v>
      </c>
      <c r="H55" s="64"/>
      <c r="I55" s="44">
        <v>338</v>
      </c>
    </row>
    <row r="56" spans="1:9" ht="22.5" customHeight="1" x14ac:dyDescent="0.5">
      <c r="A56" s="2" t="s">
        <v>141</v>
      </c>
      <c r="B56" s="145"/>
      <c r="C56" s="44"/>
      <c r="D56" s="44"/>
      <c r="E56" s="44"/>
      <c r="F56" s="64"/>
      <c r="G56" s="57"/>
      <c r="H56" s="64"/>
      <c r="I56" s="44"/>
    </row>
    <row r="57" spans="1:9" ht="22.5" customHeight="1" x14ac:dyDescent="0.5">
      <c r="A57" s="2" t="s">
        <v>183</v>
      </c>
      <c r="C57" s="57">
        <v>0</v>
      </c>
      <c r="D57" s="44"/>
      <c r="E57" s="44">
        <v>10074</v>
      </c>
      <c r="F57" s="64"/>
      <c r="G57" s="57">
        <v>0</v>
      </c>
      <c r="H57" s="64"/>
      <c r="I57" s="44">
        <v>10074</v>
      </c>
    </row>
    <row r="58" spans="1:9" ht="22.5" hidden="1" customHeight="1" x14ac:dyDescent="0.5">
      <c r="A58" s="2" t="s">
        <v>12</v>
      </c>
      <c r="B58" s="1">
        <v>3</v>
      </c>
      <c r="C58" s="57"/>
      <c r="D58" s="44"/>
      <c r="E58" s="44"/>
      <c r="F58" s="64"/>
      <c r="G58" s="57"/>
      <c r="H58" s="64"/>
      <c r="I58" s="44"/>
    </row>
    <row r="59" spans="1:9" ht="22.5" customHeight="1" x14ac:dyDescent="0.5">
      <c r="A59" s="5" t="s">
        <v>195</v>
      </c>
      <c r="C59" s="61">
        <f>SUM(C49:C57)</f>
        <v>60387</v>
      </c>
      <c r="D59" s="62"/>
      <c r="E59" s="61">
        <f>SUM(E49:E58)</f>
        <v>-2835431</v>
      </c>
      <c r="F59" s="62"/>
      <c r="G59" s="61">
        <f>SUM(G49:G57)</f>
        <v>60387</v>
      </c>
      <c r="H59" s="62"/>
      <c r="I59" s="61">
        <f>SUM(I49:I58)</f>
        <v>-2835431</v>
      </c>
    </row>
    <row r="60" spans="1:9" ht="10.5" customHeight="1" x14ac:dyDescent="0.5">
      <c r="C60" s="44"/>
      <c r="D60" s="44"/>
      <c r="E60" s="44"/>
      <c r="F60" s="44"/>
      <c r="G60" s="44"/>
      <c r="H60" s="44"/>
      <c r="I60" s="44"/>
    </row>
    <row r="61" spans="1:9" ht="22.5" customHeight="1" x14ac:dyDescent="0.5">
      <c r="A61" s="43" t="s">
        <v>78</v>
      </c>
      <c r="C61" s="44"/>
      <c r="D61" s="44"/>
      <c r="E61" s="44"/>
      <c r="F61" s="44"/>
      <c r="G61" s="44"/>
      <c r="H61" s="44"/>
      <c r="I61" s="44"/>
    </row>
    <row r="62" spans="1:9" ht="22.5" customHeight="1" x14ac:dyDescent="0.5">
      <c r="A62" s="2" t="s">
        <v>158</v>
      </c>
      <c r="C62" s="22">
        <v>-37</v>
      </c>
      <c r="D62" s="44"/>
      <c r="E62" s="44">
        <v>-229</v>
      </c>
      <c r="F62" s="44"/>
      <c r="G62" s="22">
        <v>-37</v>
      </c>
      <c r="H62" s="44"/>
      <c r="I62" s="44">
        <v>-229</v>
      </c>
    </row>
    <row r="63" spans="1:9" ht="22.5" customHeight="1" x14ac:dyDescent="0.5">
      <c r="A63" s="2" t="s">
        <v>110</v>
      </c>
      <c r="C63" s="67">
        <v>-243372</v>
      </c>
      <c r="D63" s="44"/>
      <c r="E63" s="44">
        <v>-360002</v>
      </c>
      <c r="F63" s="44"/>
      <c r="G63" s="67">
        <v>-243372</v>
      </c>
      <c r="H63" s="44"/>
      <c r="I63" s="44">
        <v>-360002</v>
      </c>
    </row>
    <row r="64" spans="1:9" ht="22.5" customHeight="1" x14ac:dyDescent="0.5">
      <c r="A64" s="2" t="s">
        <v>159</v>
      </c>
      <c r="C64" s="67">
        <v>-1591</v>
      </c>
      <c r="D64" s="44"/>
      <c r="E64" s="44">
        <v>-4176</v>
      </c>
      <c r="F64" s="44"/>
      <c r="G64" s="67">
        <v>-1591</v>
      </c>
      <c r="H64" s="44"/>
      <c r="I64" s="44">
        <v>-4176</v>
      </c>
    </row>
    <row r="65" spans="1:9" ht="22.5" hidden="1" customHeight="1" x14ac:dyDescent="0.5">
      <c r="A65" s="2" t="s">
        <v>142</v>
      </c>
      <c r="C65" s="67"/>
      <c r="D65" s="44"/>
      <c r="E65" s="44"/>
      <c r="F65" s="44"/>
      <c r="G65" s="67"/>
      <c r="H65" s="44"/>
      <c r="I65" s="44"/>
    </row>
    <row r="66" spans="1:9" ht="22.5" hidden="1" customHeight="1" x14ac:dyDescent="0.5">
      <c r="A66" s="2" t="s">
        <v>111</v>
      </c>
      <c r="C66" s="68"/>
      <c r="D66" s="44"/>
      <c r="E66" s="44"/>
      <c r="F66" s="44"/>
      <c r="G66" s="68"/>
      <c r="H66" s="44"/>
      <c r="I66" s="44"/>
    </row>
    <row r="67" spans="1:9" s="5" customFormat="1" ht="22.5" customHeight="1" x14ac:dyDescent="0.5">
      <c r="A67" s="5" t="s">
        <v>114</v>
      </c>
      <c r="B67" s="69"/>
      <c r="C67" s="61">
        <f>SUM(C62:C66)</f>
        <v>-245000</v>
      </c>
      <c r="D67" s="62"/>
      <c r="E67" s="61">
        <f>SUM(E62:E66)</f>
        <v>-364407</v>
      </c>
      <c r="F67" s="62"/>
      <c r="G67" s="61">
        <f>SUM(G62:G66)</f>
        <v>-245000</v>
      </c>
      <c r="H67" s="62"/>
      <c r="I67" s="61">
        <f>SUM(I62:I66)</f>
        <v>-364407</v>
      </c>
    </row>
    <row r="68" spans="1:9" s="5" customFormat="1" ht="22.5" customHeight="1" x14ac:dyDescent="0.5">
      <c r="B68" s="69"/>
      <c r="C68" s="70"/>
      <c r="D68" s="62"/>
      <c r="E68" s="70"/>
      <c r="F68" s="62"/>
      <c r="G68" s="70"/>
      <c r="H68" s="62"/>
      <c r="I68" s="70"/>
    </row>
    <row r="69" spans="1:9" s="5" customFormat="1" ht="22.5" customHeight="1" x14ac:dyDescent="0.5">
      <c r="A69" s="65" t="s">
        <v>164</v>
      </c>
      <c r="B69" s="69"/>
      <c r="C69" s="70"/>
      <c r="D69" s="62"/>
      <c r="E69" s="70"/>
      <c r="F69" s="62"/>
      <c r="G69" s="70"/>
      <c r="H69" s="62"/>
      <c r="I69" s="70"/>
    </row>
    <row r="70" spans="1:9" s="5" customFormat="1" ht="22.5" customHeight="1" x14ac:dyDescent="0.5">
      <c r="A70" s="65" t="s">
        <v>127</v>
      </c>
      <c r="B70" s="69"/>
      <c r="C70" s="67">
        <f>C38+C59+C67</f>
        <v>-431346</v>
      </c>
      <c r="D70" s="46"/>
      <c r="E70" s="67">
        <f>E38+E59+E67</f>
        <v>-3097255</v>
      </c>
      <c r="F70" s="46"/>
      <c r="G70" s="67">
        <f>G38+G59+G67</f>
        <v>-431346</v>
      </c>
      <c r="H70" s="46"/>
      <c r="I70" s="67">
        <f>I38+I59+I67</f>
        <v>-3097214</v>
      </c>
    </row>
    <row r="71" spans="1:9" s="5" customFormat="1" ht="22.5" customHeight="1" x14ac:dyDescent="0.5">
      <c r="A71" s="65" t="s">
        <v>128</v>
      </c>
      <c r="B71" s="69"/>
      <c r="C71" s="67"/>
      <c r="D71" s="46"/>
      <c r="E71" s="67"/>
      <c r="F71" s="46"/>
      <c r="G71" s="67"/>
      <c r="H71" s="46"/>
      <c r="I71" s="67"/>
    </row>
    <row r="72" spans="1:9" ht="23.1" customHeight="1" x14ac:dyDescent="0.5">
      <c r="A72" s="10" t="s">
        <v>129</v>
      </c>
      <c r="C72" s="49">
        <v>103326</v>
      </c>
      <c r="D72" s="44"/>
      <c r="E72" s="50">
        <v>-7136</v>
      </c>
      <c r="F72" s="44"/>
      <c r="G72" s="49">
        <v>103326</v>
      </c>
      <c r="H72" s="44"/>
      <c r="I72" s="50">
        <v>-7136</v>
      </c>
    </row>
    <row r="73" spans="1:9" x14ac:dyDescent="0.5">
      <c r="A73" s="5" t="s">
        <v>164</v>
      </c>
      <c r="C73" s="62">
        <f>SUM(C70:C72)</f>
        <v>-328020</v>
      </c>
      <c r="D73" s="62"/>
      <c r="E73" s="62">
        <f>SUM(E70:E72)</f>
        <v>-3104391</v>
      </c>
      <c r="F73" s="62"/>
      <c r="G73" s="62">
        <f>SUM(G70:G72)</f>
        <v>-328020</v>
      </c>
      <c r="H73" s="62"/>
      <c r="I73" s="62">
        <f>SUM(I70:I72)</f>
        <v>-3104350</v>
      </c>
    </row>
    <row r="74" spans="1:9" ht="22.5" customHeight="1" x14ac:dyDescent="0.5">
      <c r="A74" s="2" t="s">
        <v>79</v>
      </c>
      <c r="C74" s="44">
        <v>4646819</v>
      </c>
      <c r="D74" s="44"/>
      <c r="E74" s="44">
        <v>4600902</v>
      </c>
      <c r="F74" s="44"/>
      <c r="G74" s="44">
        <v>4646819</v>
      </c>
      <c r="H74" s="44"/>
      <c r="I74" s="44">
        <v>4600861</v>
      </c>
    </row>
    <row r="75" spans="1:9" ht="22.5" customHeight="1" thickBot="1" x14ac:dyDescent="0.55000000000000004">
      <c r="A75" s="5" t="s">
        <v>218</v>
      </c>
      <c r="C75" s="71">
        <f>SUM(C73:C74)</f>
        <v>4318799</v>
      </c>
      <c r="D75" s="44"/>
      <c r="E75" s="71">
        <f>SUM(E73:E74)</f>
        <v>1496511</v>
      </c>
      <c r="F75" s="44"/>
      <c r="G75" s="71">
        <f>SUM(G73:G74)</f>
        <v>4318799</v>
      </c>
      <c r="H75" s="44"/>
      <c r="I75" s="71">
        <f>SUM(I73:I74)</f>
        <v>1496511</v>
      </c>
    </row>
    <row r="76" spans="1:9" ht="22.5" customHeight="1" thickTop="1" x14ac:dyDescent="0.5">
      <c r="C76" s="10"/>
      <c r="D76" s="10"/>
      <c r="E76" s="10"/>
      <c r="F76" s="10"/>
      <c r="H76" s="10"/>
      <c r="I76" s="10"/>
    </row>
    <row r="77" spans="1:9" ht="22.5" customHeight="1" x14ac:dyDescent="0.5">
      <c r="A77" s="43" t="s">
        <v>80</v>
      </c>
      <c r="C77" s="44"/>
      <c r="D77" s="44"/>
      <c r="E77" s="44"/>
      <c r="F77" s="44"/>
      <c r="G77" s="44"/>
      <c r="H77" s="44"/>
      <c r="I77" s="44"/>
    </row>
    <row r="78" spans="1:9" ht="22.5" customHeight="1" x14ac:dyDescent="0.5">
      <c r="A78" s="2" t="s">
        <v>196</v>
      </c>
      <c r="B78" s="178"/>
      <c r="C78" s="44"/>
      <c r="D78" s="44"/>
      <c r="E78" s="44"/>
      <c r="F78" s="44"/>
      <c r="G78" s="44"/>
      <c r="H78" s="44"/>
      <c r="I78" s="44"/>
    </row>
    <row r="79" spans="1:9" ht="22.5" customHeight="1" x14ac:dyDescent="0.5">
      <c r="A79" s="2" t="s">
        <v>197</v>
      </c>
      <c r="C79" s="67">
        <v>69441</v>
      </c>
      <c r="D79" s="44"/>
      <c r="E79" s="44">
        <v>39285</v>
      </c>
      <c r="F79" s="44"/>
      <c r="G79" s="67">
        <v>69441</v>
      </c>
      <c r="H79" s="44"/>
      <c r="I79" s="44">
        <v>39285</v>
      </c>
    </row>
    <row r="80" spans="1:9" ht="22.5" customHeight="1" x14ac:dyDescent="0.5">
      <c r="A80" s="2" t="s">
        <v>95</v>
      </c>
      <c r="C80" s="57">
        <v>5777</v>
      </c>
      <c r="D80" s="44"/>
      <c r="E80" s="44">
        <v>8413</v>
      </c>
      <c r="F80" s="44"/>
      <c r="G80" s="57">
        <v>5777</v>
      </c>
      <c r="H80" s="44"/>
      <c r="I80" s="44">
        <v>8413</v>
      </c>
    </row>
    <row r="81" spans="1:9" ht="22.5" hidden="1" customHeight="1" x14ac:dyDescent="0.5">
      <c r="A81" s="2" t="s">
        <v>143</v>
      </c>
      <c r="C81" s="57"/>
      <c r="D81" s="10"/>
      <c r="E81" s="44"/>
      <c r="F81" s="10"/>
      <c r="G81" s="57"/>
      <c r="H81" s="10"/>
      <c r="I81" s="44"/>
    </row>
    <row r="82" spans="1:9" ht="22.5" customHeight="1" x14ac:dyDescent="0.5">
      <c r="B82" s="2"/>
    </row>
    <row r="83" spans="1:9" ht="22.5" customHeight="1" x14ac:dyDescent="0.5">
      <c r="C83" s="74"/>
      <c r="G83" s="64"/>
    </row>
  </sheetData>
  <mergeCells count="14">
    <mergeCell ref="C44:E44"/>
    <mergeCell ref="G44:I44"/>
    <mergeCell ref="C45:E45"/>
    <mergeCell ref="G45:I45"/>
    <mergeCell ref="C47:I47"/>
    <mergeCell ref="C4:E4"/>
    <mergeCell ref="G4:I4"/>
    <mergeCell ref="C8:I8"/>
    <mergeCell ref="C43:E43"/>
    <mergeCell ref="G43:I43"/>
    <mergeCell ref="C5:E5"/>
    <mergeCell ref="G5:I5"/>
    <mergeCell ref="C6:E6"/>
    <mergeCell ref="G6:I6"/>
  </mergeCells>
  <pageMargins left="0.7" right="0.7" top="0.48" bottom="0.5" header="0.5" footer="0.5"/>
  <pageSetup paperSize="9" scale="84" firstPageNumber="1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BS-3-4</vt:lpstr>
      <vt:lpstr>PL-5-8</vt:lpstr>
      <vt:lpstr>SH-9</vt:lpstr>
      <vt:lpstr>SH-10</vt:lpstr>
      <vt:lpstr>SH-11</vt:lpstr>
      <vt:lpstr>SH-12</vt:lpstr>
      <vt:lpstr>CF-13-14</vt:lpstr>
      <vt:lpstr>'BS-3-4'!Print_Area</vt:lpstr>
      <vt:lpstr>'CF-13-14'!Print_Area</vt:lpstr>
      <vt:lpstr>'PL-5-8'!Print_Area</vt:lpstr>
      <vt:lpstr>'SH-10'!Print_Area</vt:lpstr>
      <vt:lpstr>'SH-11'!Print_Area</vt:lpstr>
      <vt:lpstr>'SH-12'!Print_Area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snigonyanont</dc:creator>
  <cp:lastModifiedBy>Orawan R</cp:lastModifiedBy>
  <cp:lastPrinted>2020-10-27T07:44:10Z</cp:lastPrinted>
  <dcterms:created xsi:type="dcterms:W3CDTF">2015-06-24T12:37:27Z</dcterms:created>
  <dcterms:modified xsi:type="dcterms:W3CDTF">2022-02-14T11:02:42Z</dcterms:modified>
</cp:coreProperties>
</file>