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1-22\20220214 Board Meeting &amp; AC Meeting\SET Letter\FS\EN\"/>
    </mc:Choice>
  </mc:AlternateContent>
  <bookViews>
    <workbookView xWindow="-105" yWindow="-105" windowWidth="19425" windowHeight="10425" tabRatio="847"/>
  </bookViews>
  <sheets>
    <sheet name="BL-3-4" sheetId="1" r:id="rId1"/>
    <sheet name="PL-5-8" sheetId="2" r:id="rId2"/>
    <sheet name="SH-9" sheetId="3" r:id="rId3"/>
    <sheet name="SH-10" sheetId="26" r:id="rId4"/>
    <sheet name="SH-11" sheetId="5" r:id="rId5"/>
    <sheet name="SH-12" sheetId="27" r:id="rId6"/>
    <sheet name="CF-13-14" sheetId="6" r:id="rId7"/>
    <sheet name="F-2_Conso - Equity Q2" sheetId="25" state="hidden" r:id="rId8"/>
    <sheet name="F-3_Conso - Equity Q2" sheetId="23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orkje" localSheetId="7" hidden="1">{"'Eng (page2)'!$A$1:$D$52"}</definedName>
    <definedName name="\orkje" localSheetId="8" hidden="1">{"'Eng (page2)'!$A$1:$D$52"}</definedName>
    <definedName name="\orkje" hidden="1">{"'Eng (page2)'!$A$1:$D$52"}</definedName>
    <definedName name="_" localSheetId="7" hidden="1">[1]DETAIL!#REF!</definedName>
    <definedName name="_" localSheetId="8" hidden="1">[1]DETAIL!#REF!</definedName>
    <definedName name="_" hidden="1">[1]DETAIL!#REF!</definedName>
    <definedName name="_____________M300" localSheetId="7" hidden="1">{"'Model'!$A$1:$N$53"}</definedName>
    <definedName name="_____________M300" localSheetId="8" hidden="1">{"'Model'!$A$1:$N$53"}</definedName>
    <definedName name="_____________M300" hidden="1">{"'Model'!$A$1:$N$53"}</definedName>
    <definedName name="____________M300" localSheetId="7" hidden="1">{"'Model'!$A$1:$N$53"}</definedName>
    <definedName name="____________M300" localSheetId="8" hidden="1">{"'Model'!$A$1:$N$53"}</definedName>
    <definedName name="____________M300" hidden="1">{"'Model'!$A$1:$N$53"}</definedName>
    <definedName name="___________M300" localSheetId="7" hidden="1">{"'Model'!$A$1:$N$53"}</definedName>
    <definedName name="___________M300" localSheetId="8" hidden="1">{"'Model'!$A$1:$N$53"}</definedName>
    <definedName name="___________M300" hidden="1">{"'Model'!$A$1:$N$53"}</definedName>
    <definedName name="__________M300" localSheetId="7" hidden="1">{"'Model'!$A$1:$N$53"}</definedName>
    <definedName name="__________M300" localSheetId="8" hidden="1">{"'Model'!$A$1:$N$53"}</definedName>
    <definedName name="__________M300" hidden="1">{"'Model'!$A$1:$N$53"}</definedName>
    <definedName name="_________M300" localSheetId="7" hidden="1">{"'Model'!$A$1:$N$53"}</definedName>
    <definedName name="_________M300" localSheetId="8" hidden="1">{"'Model'!$A$1:$N$53"}</definedName>
    <definedName name="_________M300" hidden="1">{"'Model'!$A$1:$N$53"}</definedName>
    <definedName name="________M300" localSheetId="7" hidden="1">{"'Model'!$A$1:$N$53"}</definedName>
    <definedName name="________M300" localSheetId="8" hidden="1">{"'Model'!$A$1:$N$53"}</definedName>
    <definedName name="________M300" hidden="1">{"'Model'!$A$1:$N$53"}</definedName>
    <definedName name="_______M300" localSheetId="7" hidden="1">{"'Model'!$A$1:$N$53"}</definedName>
    <definedName name="_______M300" localSheetId="8" hidden="1">{"'Model'!$A$1:$N$53"}</definedName>
    <definedName name="_______M300" hidden="1">{"'Model'!$A$1:$N$53"}</definedName>
    <definedName name="______M300" localSheetId="7" hidden="1">{"'Model'!$A$1:$N$53"}</definedName>
    <definedName name="______M300" localSheetId="8" hidden="1">{"'Model'!$A$1:$N$53"}</definedName>
    <definedName name="______M300" hidden="1">{"'Model'!$A$1:$N$53"}</definedName>
    <definedName name="_____M300" localSheetId="7" hidden="1">{"'Model'!$A$1:$N$53"}</definedName>
    <definedName name="_____M300" localSheetId="8" hidden="1">{"'Model'!$A$1:$N$53"}</definedName>
    <definedName name="_____M300" hidden="1">{"'Model'!$A$1:$N$53"}</definedName>
    <definedName name="____M300" localSheetId="7" hidden="1">{"'Model'!$A$1:$N$53"}</definedName>
    <definedName name="____M300" localSheetId="8" hidden="1">{"'Model'!$A$1:$N$53"}</definedName>
    <definedName name="____M300" hidden="1">{"'Model'!$A$1:$N$53"}</definedName>
    <definedName name="___M300" localSheetId="7" hidden="1">{"'Model'!$A$1:$N$53"}</definedName>
    <definedName name="___M300" localSheetId="8" hidden="1">{"'Model'!$A$1:$N$53"}</definedName>
    <definedName name="___M300" hidden="1">{"'Model'!$A$1:$N$53"}</definedName>
    <definedName name="__123Graph_A" localSheetId="7" hidden="1">#REF!</definedName>
    <definedName name="__123Graph_A" localSheetId="8" hidden="1">#REF!</definedName>
    <definedName name="__123Graph_A" hidden="1">#REF!</definedName>
    <definedName name="__123Graph_A\B118" localSheetId="7" hidden="1">#REF!</definedName>
    <definedName name="__123Graph_A\B118" localSheetId="8" hidden="1">#REF!</definedName>
    <definedName name="__123Graph_A\B118" hidden="1">#REF!</definedName>
    <definedName name="__123Graph_AROI" localSheetId="7" hidden="1">#REF!</definedName>
    <definedName name="__123Graph_AROI" localSheetId="8" hidden="1">#REF!</definedName>
    <definedName name="__123Graph_AROI" hidden="1">#REF!</definedName>
    <definedName name="__123Graph_B" localSheetId="7" hidden="1">#REF!</definedName>
    <definedName name="__123Graph_B" localSheetId="8" hidden="1">#REF!</definedName>
    <definedName name="__123Graph_B" hidden="1">#REF!</definedName>
    <definedName name="__123Graph_B\B11" localSheetId="7" hidden="1">#REF!</definedName>
    <definedName name="__123Graph_B\B11" localSheetId="8" hidden="1">#REF!</definedName>
    <definedName name="__123Graph_B\B11" hidden="1">#REF!</definedName>
    <definedName name="__123Graph_B\B118" localSheetId="7" hidden="1">#REF!</definedName>
    <definedName name="__123Graph_B\B118" localSheetId="8" hidden="1">#REF!</definedName>
    <definedName name="__123Graph_B\B118" hidden="1">#REF!</definedName>
    <definedName name="__123Graph_C" localSheetId="7" hidden="1">#REF!</definedName>
    <definedName name="__123Graph_C" localSheetId="8" hidden="1">#REF!</definedName>
    <definedName name="__123Graph_C" hidden="1">#REF!</definedName>
    <definedName name="__123Graph_C\B118" localSheetId="7" hidden="1">#REF!</definedName>
    <definedName name="__123Graph_C\B118" localSheetId="8" hidden="1">#REF!</definedName>
    <definedName name="__123Graph_C\B118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LBL_A" localSheetId="7" hidden="1">#REF!</definedName>
    <definedName name="__123Graph_LBL_A" localSheetId="8" hidden="1">#REF!</definedName>
    <definedName name="__123Graph_LBL_A" hidden="1">#REF!</definedName>
    <definedName name="__123Graph_LBL_C" localSheetId="7" hidden="1">#REF!</definedName>
    <definedName name="__123Graph_LBL_C" localSheetId="8" hidden="1">#REF!</definedName>
    <definedName name="__123Graph_LBL_C" hidden="1">#REF!</definedName>
    <definedName name="__123Graph_X" hidden="1">[2]YQty!$A$3:$A$14</definedName>
    <definedName name="__123Graph_X\B11" localSheetId="7" hidden="1">#REF!</definedName>
    <definedName name="__123Graph_X\B11" localSheetId="8" hidden="1">#REF!</definedName>
    <definedName name="__123Graph_X\B11" hidden="1">#REF!</definedName>
    <definedName name="__123Graph_XROI" localSheetId="7" hidden="1">#REF!</definedName>
    <definedName name="__123Graph_XROI" localSheetId="8" hidden="1">#REF!</definedName>
    <definedName name="__123Graph_XROI" hidden="1">#REF!</definedName>
    <definedName name="__a10" localSheetId="7" hidden="1">{"sales",#N/A,FALSE,"SALES"}</definedName>
    <definedName name="__a10" localSheetId="8" hidden="1">{"sales",#N/A,FALSE,"SALES"}</definedName>
    <definedName name="__a10" hidden="1">{"sales",#N/A,FALSE,"SALES"}</definedName>
    <definedName name="__d1" localSheetId="7" hidden="1">{"'Model'!$A$1:$N$53"}</definedName>
    <definedName name="__d1" localSheetId="8" hidden="1">{"'Model'!$A$1:$N$53"}</definedName>
    <definedName name="__d1" hidden="1">{"'Model'!$A$1:$N$53"}</definedName>
    <definedName name="__G1" localSheetId="7" hidden="1">{"'Eng (page2)'!$A$1:$D$52"}</definedName>
    <definedName name="__G1" localSheetId="8" hidden="1">{"'Eng (page2)'!$A$1:$D$52"}</definedName>
    <definedName name="__G1" hidden="1">{"'Eng (page2)'!$A$1:$D$52"}</definedName>
    <definedName name="__KEY1" localSheetId="7" hidden="1">[3]Accure!#REF!</definedName>
    <definedName name="__KEY1" localSheetId="8" hidden="1">[3]Accure!#REF!</definedName>
    <definedName name="__KEY1" hidden="1">[3]Accure!#REF!</definedName>
    <definedName name="__M300" localSheetId="7" hidden="1">{"'Model'!$A$1:$N$53"}</definedName>
    <definedName name="__M300" localSheetId="8" hidden="1">{"'Model'!$A$1:$N$53"}</definedName>
    <definedName name="__M300" hidden="1">{"'Model'!$A$1:$N$53"}</definedName>
    <definedName name="__pp30" localSheetId="7" hidden="1">#REF!</definedName>
    <definedName name="__pp30" localSheetId="8" hidden="1">#REF!</definedName>
    <definedName name="__pp30" hidden="1">#REF!</definedName>
    <definedName name="__X2" localSheetId="7" hidden="1">{"'Eng (page2)'!$A$1:$D$52"}</definedName>
    <definedName name="__X2" localSheetId="8" hidden="1">{"'Eng (page2)'!$A$1:$D$52"}</definedName>
    <definedName name="__X2" hidden="1">{"'Eng (page2)'!$A$1:$D$52"}</definedName>
    <definedName name="_1__123Graph_AF_S" localSheetId="7" hidden="1">#REF!</definedName>
    <definedName name="_1__123Graph_AF_S" localSheetId="8" hidden="1">#REF!</definedName>
    <definedName name="_1__123Graph_AF_S" hidden="1">#REF!</definedName>
    <definedName name="_10_0_0_F" localSheetId="7" hidden="1">[1]DETAIL!#REF!</definedName>
    <definedName name="_10_0_0_F" localSheetId="8" hidden="1">[1]DETAIL!#REF!</definedName>
    <definedName name="_10_0_0_F" hidden="1">[1]DETAIL!#REF!</definedName>
    <definedName name="_1102" hidden="1">'[4]stat local'!$D$769:$D$3475</definedName>
    <definedName name="_2__123Graph_BF_S" localSheetId="7" hidden="1">#REF!</definedName>
    <definedName name="_2__123Graph_BF_S" localSheetId="8" hidden="1">#REF!</definedName>
    <definedName name="_2__123Graph_BF_S" hidden="1">#REF!</definedName>
    <definedName name="_3__123Graph_AF_S" localSheetId="7" hidden="1">#REF!</definedName>
    <definedName name="_3__123Graph_AF_S" localSheetId="8" hidden="1">#REF!</definedName>
    <definedName name="_3__123Graph_AF_S" hidden="1">#REF!</definedName>
    <definedName name="_3__123Graph_XF_S" localSheetId="7" hidden="1">#REF!</definedName>
    <definedName name="_3__123Graph_XF_S" localSheetId="8" hidden="1">#REF!</definedName>
    <definedName name="_3__123Graph_XF_S" hidden="1">#REF!</definedName>
    <definedName name="_4__123Graph_AF_S" localSheetId="7" hidden="1">#REF!</definedName>
    <definedName name="_4__123Graph_AF_S" localSheetId="8" hidden="1">#REF!</definedName>
    <definedName name="_4__123Graph_AF_S" hidden="1">#REF!</definedName>
    <definedName name="_4__123Graph_BF_S" localSheetId="7" hidden="1">#REF!</definedName>
    <definedName name="_4__123Graph_BF_S" localSheetId="8" hidden="1">#REF!</definedName>
    <definedName name="_4__123Graph_BF_S" hidden="1">#REF!</definedName>
    <definedName name="_5__123Graph_BF_S" localSheetId="7" hidden="1">#REF!</definedName>
    <definedName name="_5__123Graph_BF_S" localSheetId="8" hidden="1">#REF!</definedName>
    <definedName name="_5__123Graph_BF_S" hidden="1">#REF!</definedName>
    <definedName name="_5__123Graph_XF_S" localSheetId="7" hidden="1">#REF!</definedName>
    <definedName name="_5__123Graph_XF_S" localSheetId="8" hidden="1">#REF!</definedName>
    <definedName name="_5__123Graph_XF_S" hidden="1">#REF!</definedName>
    <definedName name="_6__123Graph_XF_S" localSheetId="7" hidden="1">#REF!</definedName>
    <definedName name="_6__123Graph_XF_S" localSheetId="8" hidden="1">#REF!</definedName>
    <definedName name="_6__123Graph_XF_S" hidden="1">#REF!</definedName>
    <definedName name="_9_0_0_F" localSheetId="7" hidden="1">[1]DETAIL!#REF!</definedName>
    <definedName name="_9_0_0_F" localSheetId="8" hidden="1">[1]DETAIL!#REF!</definedName>
    <definedName name="_9_0_0_F" hidden="1">[1]DETAIL!#REF!</definedName>
    <definedName name="_a1" localSheetId="7" hidden="1">{"cashflow",#N/A,FALSE,"CASHFLOW "}</definedName>
    <definedName name="_a1" localSheetId="8" hidden="1">{"cashflow",#N/A,FALSE,"CASHFLOW "}</definedName>
    <definedName name="_a1" hidden="1">{"cashflow",#N/A,FALSE,"CASHFLOW "}</definedName>
    <definedName name="_a2" localSheetId="7" hidden="1">{"hilight1",#N/A,FALSE,"HILIGHT1"}</definedName>
    <definedName name="_a2" localSheetId="8" hidden="1">{"hilight1",#N/A,FALSE,"HILIGHT1"}</definedName>
    <definedName name="_a2" hidden="1">{"hilight1",#N/A,FALSE,"HILIGHT1"}</definedName>
    <definedName name="_a3" localSheetId="7" hidden="1">{"hilight2",#N/A,FALSE,"HILIGHT2"}</definedName>
    <definedName name="_a3" localSheetId="8" hidden="1">{"hilight2",#N/A,FALSE,"HILIGHT2"}</definedName>
    <definedName name="_a3" hidden="1">{"hilight2",#N/A,FALSE,"HILIGHT2"}</definedName>
    <definedName name="_a4" localSheetId="7" hidden="1">{"hilight3",#N/A,FALSE,"HILIGHT3"}</definedName>
    <definedName name="_a4" localSheetId="8" hidden="1">{"hilight3",#N/A,FALSE,"HILIGHT3"}</definedName>
    <definedName name="_a4" hidden="1">{"hilight3",#N/A,FALSE,"HILIGHT3"}</definedName>
    <definedName name="_a5" localSheetId="7" hidden="1">{"income",#N/A,FALSE,"INCOME"}</definedName>
    <definedName name="_a5" localSheetId="8" hidden="1">{"income",#N/A,FALSE,"INCOME"}</definedName>
    <definedName name="_a5" hidden="1">{"income",#N/A,FALSE,"INCOME"}</definedName>
    <definedName name="_a6" localSheetId="7" hidden="1">{"index",#N/A,FALSE,"INDEX"}</definedName>
    <definedName name="_a6" localSheetId="8" hidden="1">{"index",#N/A,FALSE,"INDEX"}</definedName>
    <definedName name="_a6" hidden="1">{"index",#N/A,FALSE,"INDEX"}</definedName>
    <definedName name="_a7" localSheetId="7" hidden="1">{"PRINT_EST",#N/A,FALSE,"ESTMON"}</definedName>
    <definedName name="_a7" localSheetId="8" hidden="1">{"PRINT_EST",#N/A,FALSE,"ESTMON"}</definedName>
    <definedName name="_a7" hidden="1">{"PRINT_EST",#N/A,FALSE,"ESTMON"}</definedName>
    <definedName name="_a8" localSheetId="7" hidden="1">{"revsale",#N/A,FALSE,"REV-ยุพดี"}</definedName>
    <definedName name="_a8" localSheetId="8" hidden="1">{"revsale",#N/A,FALSE,"REV-ยุพดี"}</definedName>
    <definedName name="_a8" hidden="1">{"revsale",#N/A,FALSE,"REV-ยุพดี"}</definedName>
    <definedName name="_a9" localSheetId="7" hidden="1">{"revable",#N/A,FALSE,"REVABLE"}</definedName>
    <definedName name="_a9" localSheetId="8" hidden="1">{"revable",#N/A,FALSE,"REVABLE"}</definedName>
    <definedName name="_a9" hidden="1">{"revable",#N/A,FALSE,"REVABLE"}</definedName>
    <definedName name="_d1" localSheetId="7" hidden="1">{"'Model'!$A$1:$N$53"}</definedName>
    <definedName name="_d1" localSheetId="8" hidden="1">{"'Model'!$A$1:$N$53"}</definedName>
    <definedName name="_d1" hidden="1">{"'Model'!$A$1:$N$53"}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8" hidden="1">{#N/A,#N/A,FALSE,"BUDGET"}</definedName>
    <definedName name="_DET4" hidden="1">{#N/A,#N/A,FALSE,"BUDGET"}</definedName>
    <definedName name="_er43" localSheetId="7" hidden="1">{"'Eng (page2)'!$A$1:$D$52"}</definedName>
    <definedName name="_er43" localSheetId="8" hidden="1">{"'Eng (page2)'!$A$1:$D$52"}</definedName>
    <definedName name="_er43" hidden="1">{"'Eng (page2)'!$A$1:$D$52"}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8" hidden="1">'[5]Prft&amp;Loss:FIN TB_SI'!$B$1:$M$1762</definedName>
    <definedName name="_xlnm._FilterDatabase" hidden="1">'[5]Prft&amp;Loss:FIN TB_SI'!$B$1:$M$1762</definedName>
    <definedName name="_G1" localSheetId="7" hidden="1">{"'Eng (page2)'!$A$1:$D$52"}</definedName>
    <definedName name="_G1" localSheetId="8" hidden="1">{"'Eng (page2)'!$A$1:$D$52"}</definedName>
    <definedName name="_G1" hidden="1">{"'Eng (page2)'!$A$1:$D$52"}</definedName>
    <definedName name="_Key1" localSheetId="7" hidden="1">[6]คีย์ข้อมูลรายละเอียดต่างๆ!#REF!</definedName>
    <definedName name="_Key1" localSheetId="8" hidden="1">#REF!</definedName>
    <definedName name="_Key1" hidden="1">[6]คีย์ข้อมูลรายละเอียดต่างๆ!#REF!</definedName>
    <definedName name="_Key2" localSheetId="7" hidden="1">#REF!</definedName>
    <definedName name="_Key2" localSheetId="8" hidden="1">#REF!</definedName>
    <definedName name="_Key2" hidden="1">#REF!</definedName>
    <definedName name="_L310" localSheetId="7" hidden="1">{"'Eng (page2)'!$A$1:$D$52"}</definedName>
    <definedName name="_L310" localSheetId="8" hidden="1">{"'Eng (page2)'!$A$1:$D$52"}</definedName>
    <definedName name="_L310" hidden="1">{"'Eng (page2)'!$A$1:$D$52"}</definedName>
    <definedName name="_LF12" localSheetId="7" hidden="1">#REF!</definedName>
    <definedName name="_LF12" localSheetId="8" hidden="1">#REF!</definedName>
    <definedName name="_LF12" hidden="1">#REF!</definedName>
    <definedName name="_M300" localSheetId="7" hidden="1">{"'Model'!$A$1:$N$53"}</definedName>
    <definedName name="_M300" localSheetId="8" hidden="1">{"'Model'!$A$1:$N$53"}</definedName>
    <definedName name="_M300" hidden="1">{"'Model'!$A$1:$N$53"}</definedName>
    <definedName name="_Order1" hidden="1">255</definedName>
    <definedName name="_Order2" hidden="1">255</definedName>
    <definedName name="_Parse_In" localSheetId="7" hidden="1">#REF!</definedName>
    <definedName name="_Parse_In" localSheetId="8" hidden="1">#REF!</definedName>
    <definedName name="_Parse_In" hidden="1">#REF!</definedName>
    <definedName name="_Parse_Out" localSheetId="7" hidden="1">#REF!</definedName>
    <definedName name="_Parse_Out" localSheetId="8" hidden="1">[7]total!#REF!</definedName>
    <definedName name="_Parse_Out" hidden="1">#REF!</definedName>
    <definedName name="_pp30" localSheetId="7" hidden="1">#REF!</definedName>
    <definedName name="_pp30" localSheetId="8" hidden="1">#REF!</definedName>
    <definedName name="_pp30" hidden="1">#REF!</definedName>
    <definedName name="_Sort" localSheetId="7" hidden="1">#REF!</definedName>
    <definedName name="_Sort" localSheetId="8" hidden="1">#REF!</definedName>
    <definedName name="_Sort" hidden="1">#REF!</definedName>
    <definedName name="_TB1206" localSheetId="7" hidden="1">#REF!</definedName>
    <definedName name="_TB1206" localSheetId="8" hidden="1">#REF!</definedName>
    <definedName name="_TB1206" hidden="1">#REF!</definedName>
    <definedName name="_Tic30" localSheetId="7" hidden="1">{"'Eng (page2)'!$A$1:$D$52"}</definedName>
    <definedName name="_Tic30" localSheetId="8" hidden="1">{"'Eng (page2)'!$A$1:$D$52"}</definedName>
    <definedName name="_Tic30" hidden="1">{"'Eng (page2)'!$A$1:$D$52"}</definedName>
    <definedName name="_u645" localSheetId="7" hidden="1">{"'Eng (page2)'!$A$1:$D$52"}</definedName>
    <definedName name="_u645" localSheetId="8" hidden="1">{"'Eng (page2)'!$A$1:$D$52"}</definedName>
    <definedName name="_u645" hidden="1">{"'Eng (page2)'!$A$1:$D$52"}</definedName>
    <definedName name="_X2" localSheetId="7" hidden="1">{"'Eng (page2)'!$A$1:$D$52"}</definedName>
    <definedName name="_X2" localSheetId="8" hidden="1">{"'Eng (page2)'!$A$1:$D$52"}</definedName>
    <definedName name="_X2" hidden="1">{"'Eng (page2)'!$A$1:$D$52"}</definedName>
    <definedName name="_y4" localSheetId="7" hidden="1">{"'Eng (page2)'!$A$1:$D$52"}</definedName>
    <definedName name="_y4" localSheetId="8" hidden="1">{"'Eng (page2)'!$A$1:$D$52"}</definedName>
    <definedName name="_y4" hidden="1">{"'Eng (page2)'!$A$1:$D$52"}</definedName>
    <definedName name="_z1" localSheetId="7" hidden="1">#REF!</definedName>
    <definedName name="_z1" localSheetId="8" hidden="1">#REF!</definedName>
    <definedName name="_z1" hidden="1">#REF!</definedName>
    <definedName name="_ZH111" localSheetId="7" hidden="1">{"'Model'!$A$1:$N$53"}</definedName>
    <definedName name="_ZH111" localSheetId="8" hidden="1">{"'Model'!$A$1:$N$53"}</definedName>
    <definedName name="_ZH111" hidden="1">{"'Model'!$A$1:$N$53"}</definedName>
    <definedName name="aa" localSheetId="7" hidden="1">#REF!</definedName>
    <definedName name="aa" localSheetId="8" hidden="1">#REF!</definedName>
    <definedName name="aa" hidden="1">#REF!</definedName>
    <definedName name="aaaa" localSheetId="7" hidden="1">{"'Eng (page2)'!$A$1:$D$52"}</definedName>
    <definedName name="aaaa" localSheetId="8" hidden="1">{"'Eng (page2)'!$A$1:$D$52"}</definedName>
    <definedName name="aaaa" hidden="1">{"'Eng (page2)'!$A$1:$D$52"}</definedName>
    <definedName name="AAAAAA" localSheetId="7" hidden="1">{#N/A,#N/A,FALSE,"MAIN";#N/A,#N/A,FALSE,"ACTvsBUD"}</definedName>
    <definedName name="AAAAAA" localSheetId="8" hidden="1">{#N/A,#N/A,FALSE,"MAIN";#N/A,#N/A,FALSE,"ACTvsBUD"}</definedName>
    <definedName name="AAAAAA" hidden="1">{#N/A,#N/A,FALSE,"MAIN";#N/A,#N/A,FALSE,"ACTvsBUD"}</definedName>
    <definedName name="aaaaaaaa" localSheetId="7" hidden="1">{"'Eng (page2)'!$A$1:$D$52"}</definedName>
    <definedName name="aaaaaaaa" localSheetId="8" hidden="1">{"'Eng (page2)'!$A$1:$D$52"}</definedName>
    <definedName name="aaaaaaaa" hidden="1">{"'Eng (page2)'!$A$1:$D$52"}</definedName>
    <definedName name="aaaqw" localSheetId="7" hidden="1">{"'Model'!$A$1:$N$53"}</definedName>
    <definedName name="aaaqw" localSheetId="8" hidden="1">{"'Model'!$A$1:$N$53"}</definedName>
    <definedName name="aaaqw" hidden="1">{"'Model'!$A$1:$N$53"}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localSheetId="7" hidden="1">{"'Model'!$A$1:$N$53"}</definedName>
    <definedName name="adas" localSheetId="8" hidden="1">{"'Model'!$A$1:$N$53"}</definedName>
    <definedName name="adas" hidden="1">{"'Model'!$A$1:$N$53"}</definedName>
    <definedName name="Admin" localSheetId="7" hidden="1">{"'Eng (page2)'!$A$1:$D$52"}</definedName>
    <definedName name="Admin" localSheetId="8" hidden="1">{"'Eng (page2)'!$A$1:$D$52"}</definedName>
    <definedName name="Admin" hidden="1">{"'Eng (page2)'!$A$1:$D$52"}</definedName>
    <definedName name="AdminExpensesFeb">[8]UBRD!$M$27</definedName>
    <definedName name="AdminExpensesJan">[8]UBRD!$L$27</definedName>
    <definedName name="Adminis" localSheetId="7" hidden="1">{"'Eng (page2)'!$A$1:$D$52"}</definedName>
    <definedName name="Adminis" localSheetId="8" hidden="1">{"'Eng (page2)'!$A$1:$D$52"}</definedName>
    <definedName name="Adminis" hidden="1">{"'Eng (page2)'!$A$1:$D$52"}</definedName>
    <definedName name="ake" localSheetId="7" hidden="1">#REF!</definedName>
    <definedName name="ake" localSheetId="8" hidden="1">#REF!</definedName>
    <definedName name="ake" hidden="1">#REF!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7" hidden="1">{"'Eng (page2)'!$A$1:$D$52"}</definedName>
    <definedName name="ammmmmmmmm" localSheetId="8" hidden="1">{"'Eng (page2)'!$A$1:$D$52"}</definedName>
    <definedName name="ammmmmmmmm" hidden="1">{"'Eng (page2)'!$A$1:$D$52"}</definedName>
    <definedName name="aoe" localSheetId="7" hidden="1">{"'Model'!$A$1:$N$53"}</definedName>
    <definedName name="aoe" localSheetId="8" hidden="1">{"'Model'!$A$1:$N$53"}</definedName>
    <definedName name="aoe" hidden="1">{"'Model'!$A$1:$N$53"}</definedName>
    <definedName name="aoee" localSheetId="7" hidden="1">{"'Model'!$A$1:$N$53"}</definedName>
    <definedName name="aoee" localSheetId="8" hidden="1">{"'Model'!$A$1:$N$53"}</definedName>
    <definedName name="aoee" hidden="1">{"'Model'!$A$1:$N$53"}</definedName>
    <definedName name="AQ" localSheetId="7" hidden="1">{#N/A,#N/A,FALSE,"BUDGET"}</definedName>
    <definedName name="AQ" localSheetId="8" hidden="1">{#N/A,#N/A,FALSE,"BUDGET"}</definedName>
    <definedName name="AQ" hidden="1">{#N/A,#N/A,FALSE,"BUDGET"}</definedName>
    <definedName name="are" localSheetId="7" hidden="1">{"'Eng (page2)'!$A$1:$D$52"}</definedName>
    <definedName name="are" localSheetId="8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localSheetId="7" hidden="1">#REF!</definedName>
    <definedName name="AS2StaticLS" localSheetId="8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localSheetId="8" hidden="1">#REF!</definedName>
    <definedName name="AS2TickmarkLS" hidden="1">#REF!</definedName>
    <definedName name="AS2VersionLS" hidden="1">300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localSheetId="8" hidden="1">{"'Eng (page2)'!$A$1:$D$52"}</definedName>
    <definedName name="asds" localSheetId="7" hidden="1">{"'Eng (page2)'!$A$1:$D$52"}</definedName>
    <definedName name="asds" localSheetId="8" hidden="1">{"'Eng (page2)'!$A$1:$D$52"}</definedName>
    <definedName name="asds" hidden="1">{"'Eng (page2)'!$A$1:$D$52"}</definedName>
    <definedName name="asdz" localSheetId="7" hidden="1">{"'Eng (page2)'!$A$1:$D$52"}</definedName>
    <definedName name="asdz" localSheetId="8" hidden="1">{"'Eng (page2)'!$A$1:$D$52"}</definedName>
    <definedName name="asdz" hidden="1">{"'Eng (page2)'!$A$1:$D$52"}</definedName>
    <definedName name="ass" localSheetId="7" hidden="1">{"revable",#N/A,FALSE,"REVABLE"}</definedName>
    <definedName name="ass" localSheetId="8" hidden="1">{"revable",#N/A,FALSE,"REVABLE"}</definedName>
    <definedName name="ass" hidden="1">{"revable",#N/A,FALSE,"REVABLE"}</definedName>
    <definedName name="atyr" localSheetId="7" hidden="1">{"'Eng (page2)'!$A$1:$D$52"}</definedName>
    <definedName name="atyr" localSheetId="8" hidden="1">{"'Eng (page2)'!$A$1:$D$52"}</definedName>
    <definedName name="atyr" hidden="1">{"'Eng (page2)'!$A$1:$D$52"}</definedName>
    <definedName name="aun" localSheetId="7" hidden="1">{"'Eng (page2)'!$A$1:$D$52"}</definedName>
    <definedName name="aun" localSheetId="8" hidden="1">{"'Eng (page2)'!$A$1:$D$52"}</definedName>
    <definedName name="aun" hidden="1">{"'Eng (page2)'!$A$1:$D$52"}</definedName>
    <definedName name="awse" localSheetId="7" hidden="1">{"'Eng (page2)'!$A$1:$D$52"}</definedName>
    <definedName name="awse" localSheetId="8" hidden="1">{"'Eng (page2)'!$A$1:$D$52"}</definedName>
    <definedName name="awse" hidden="1">{"'Eng (page2)'!$A$1:$D$52"}</definedName>
    <definedName name="ax" localSheetId="7" hidden="1">{"'Eng (page2)'!$A$1:$D$52"}</definedName>
    <definedName name="ax" localSheetId="8" hidden="1">{"'Eng (page2)'!$A$1:$D$52"}</definedName>
    <definedName name="ax" hidden="1">{"'Eng (page2)'!$A$1:$D$52"}</definedName>
    <definedName name="baba" localSheetId="7" hidden="1">{"'Model'!$A$1:$N$53"}</definedName>
    <definedName name="baba" localSheetId="8" hidden="1">{"'Model'!$A$1:$N$53"}</definedName>
    <definedName name="baba" hidden="1">{"'Model'!$A$1:$N$53"}</definedName>
    <definedName name="bbbb" localSheetId="7" hidden="1">{"'Model'!$A$1:$N$53"}</definedName>
    <definedName name="bbbb" localSheetId="8" hidden="1">{"'Model'!$A$1:$N$53"}</definedName>
    <definedName name="bbbb" hidden="1">{"'Model'!$A$1:$N$53"}</definedName>
    <definedName name="bbbbbb" localSheetId="7" hidden="1">{"'Eng (page2)'!$A$1:$D$52"}</definedName>
    <definedName name="bbbbbb" localSheetId="8" hidden="1">{"'Eng (page2)'!$A$1:$D$52"}</definedName>
    <definedName name="bbbbbb" hidden="1">{"'Eng (page2)'!$A$1:$D$52"}</definedName>
    <definedName name="bbbbbbbb" localSheetId="7" hidden="1">{"'Eng (page2)'!$A$1:$D$52"}</definedName>
    <definedName name="bbbbbbbb" localSheetId="8" hidden="1">{"'Eng (page2)'!$A$1:$D$52"}</definedName>
    <definedName name="bbbbbbbb" hidden="1">{"'Eng (page2)'!$A$1:$D$52"}</definedName>
    <definedName name="beau" localSheetId="8" hidden="1">{"'Model'!$A$1:$N$53"}</definedName>
    <definedName name="BERW" localSheetId="7" hidden="1">{"'Eng (page2)'!$A$1:$D$52"}</definedName>
    <definedName name="BERW" localSheetId="8" hidden="1">{"'Eng (page2)'!$A$1:$D$52"}</definedName>
    <definedName name="BERW" hidden="1">{"'Eng (page2)'!$A$1:$D$52"}</definedName>
    <definedName name="beua" localSheetId="7" hidden="1">{"'Model'!$A$1:$N$53"}</definedName>
    <definedName name="beua" localSheetId="8" hidden="1">{"'Model'!$A$1:$N$53"}</definedName>
    <definedName name="beua" hidden="1">{"'Model'!$A$1:$N$53"}</definedName>
    <definedName name="bf" localSheetId="7" hidden="1">{"'Eng (page2)'!$A$1:$D$52"}</definedName>
    <definedName name="bf" localSheetId="8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localSheetId="7" hidden="1">{"'Eng (page2)'!$A$1:$D$52"}</definedName>
    <definedName name="book1" localSheetId="8" hidden="1">{"'Eng (page2)'!$A$1:$D$52"}</definedName>
    <definedName name="book1" hidden="1">{"'Eng (page2)'!$A$1:$D$52"}</definedName>
    <definedName name="book2" localSheetId="7" hidden="1">{"'Eng (page2)'!$A$1:$D$52"}</definedName>
    <definedName name="book2" localSheetId="8" hidden="1">{"'Eng (page2)'!$A$1:$D$52"}</definedName>
    <definedName name="book2" hidden="1">{"'Eng (page2)'!$A$1:$D$52"}</definedName>
    <definedName name="BRFG" localSheetId="7" hidden="1">{"'Eng (page2)'!$A$1:$D$52"}</definedName>
    <definedName name="BRFG" localSheetId="8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8" hidden="1">{"'Eng (page2)'!$A$1:$D$52"}</definedName>
    <definedName name="BRT" hidden="1">{"'Eng (page2)'!$A$1:$D$52"}</definedName>
    <definedName name="BSDF" localSheetId="7" hidden="1">{"'Eng (page2)'!$A$1:$D$52"}</definedName>
    <definedName name="BSDF" localSheetId="8" hidden="1">{"'Eng (page2)'!$A$1:$D$52"}</definedName>
    <definedName name="BSDF" hidden="1">{"'Eng (page2)'!$A$1:$D$52"}</definedName>
    <definedName name="C_note" localSheetId="7" hidden="1">{"'Eng (page2)'!$A$1:$D$52"}</definedName>
    <definedName name="C_note" localSheetId="8" hidden="1">{"'Eng (page2)'!$A$1:$D$52"}</definedName>
    <definedName name="C_note" hidden="1">{"'Eng (page2)'!$A$1:$D$52"}</definedName>
    <definedName name="CAE" localSheetId="7" hidden="1">{"'Eng (page2)'!$A$1:$D$52"}</definedName>
    <definedName name="CAE" localSheetId="8" hidden="1">{"'Eng (page2)'!$A$1:$D$52"}</definedName>
    <definedName name="CAE" hidden="1">{"'Eng (page2)'!$A$1:$D$52"}</definedName>
    <definedName name="cash" localSheetId="7" hidden="1">{"'Eng (page2)'!$A$1:$D$52"}</definedName>
    <definedName name="cash" localSheetId="8" hidden="1">{"'Eng (page2)'!$A$1:$D$52"}</definedName>
    <definedName name="cash" hidden="1">{"'Eng (page2)'!$A$1:$D$52"}</definedName>
    <definedName name="cc" localSheetId="8" hidden="1">{"'Eng (page2)'!$A$1:$D$52"}</definedName>
    <definedName name="ccf" localSheetId="7" hidden="1">{"'Eng (page2)'!$A$1:$D$52"}</definedName>
    <definedName name="ccf" localSheetId="8" hidden="1">{"'Eng (page2)'!$A$1:$D$52"}</definedName>
    <definedName name="ccf" hidden="1">{"'Eng (page2)'!$A$1:$D$52"}</definedName>
    <definedName name="CET" localSheetId="7" hidden="1">{"'Eng (page2)'!$A$1:$D$52"}</definedName>
    <definedName name="CET" localSheetId="8" hidden="1">{"'Eng (page2)'!$A$1:$D$52"}</definedName>
    <definedName name="CET" hidden="1">{"'Eng (page2)'!$A$1:$D$52"}</definedName>
    <definedName name="chilled" localSheetId="7" hidden="1">{"'Eng (page2)'!$A$1:$D$52"}</definedName>
    <definedName name="chilled" localSheetId="8" hidden="1">{"'Eng (page2)'!$A$1:$D$52"}</definedName>
    <definedName name="chilled" hidden="1">{"'Eng (page2)'!$A$1:$D$52"}</definedName>
    <definedName name="Code" localSheetId="7" hidden="1">#REF!</definedName>
    <definedName name="Code" localSheetId="8" hidden="1">#REF!</definedName>
    <definedName name="Code" hidden="1">#REF!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7" hidden="1">{"'Eng (page2)'!$A$1:$D$52"}</definedName>
    <definedName name="Con" localSheetId="8" hidden="1">{"'Eng (page2)'!$A$1:$D$52"}</definedName>
    <definedName name="Con" hidden="1">{"'Eng (page2)'!$A$1:$D$52"}</definedName>
    <definedName name="CPPC2001" localSheetId="7" hidden="1">{"'Model'!$A$1:$N$53"}</definedName>
    <definedName name="CPPC2001" localSheetId="8" hidden="1">{"'Model'!$A$1:$N$53"}</definedName>
    <definedName name="CPPC2001" hidden="1">{"'Model'!$A$1:$N$53"}</definedName>
    <definedName name="csdcd" localSheetId="7" hidden="1">{"'Model'!$A$1:$N$53"}</definedName>
    <definedName name="csdcd" localSheetId="8" hidden="1">{"'Model'!$A$1:$N$53"}</definedName>
    <definedName name="csdcd" hidden="1">{"'Model'!$A$1:$N$53"}</definedName>
    <definedName name="cut" localSheetId="8" hidden="1">{"'Eng (page2)'!$A$1:$D$52"}</definedName>
    <definedName name="cvcxvsvad" localSheetId="7" hidden="1">{"'Model'!$A$1:$N$53"}</definedName>
    <definedName name="cvcxvsvad" localSheetId="8" hidden="1">{"'Model'!$A$1:$N$53"}</definedName>
    <definedName name="cvcxvsvad" hidden="1">{"'Model'!$A$1:$N$53"}</definedName>
    <definedName name="d" localSheetId="7" hidden="1">{"'Eng (page2)'!$A$1:$D$52"}</definedName>
    <definedName name="d" localSheetId="8" hidden="1">{"'Model'!$A$1:$N$53"}</definedName>
    <definedName name="d" hidden="1">{"'Eng (page2)'!$A$1:$D$52"}</definedName>
    <definedName name="daa" localSheetId="7" hidden="1">{"'Model'!$A$1:$N$53"}</definedName>
    <definedName name="daa" localSheetId="8" hidden="1">{"'Model'!$A$1:$N$53"}</definedName>
    <definedName name="daa" hidden="1">{"'Model'!$A$1:$N$53"}</definedName>
    <definedName name="data1" localSheetId="7" hidden="1">#REF!</definedName>
    <definedName name="data1" localSheetId="8" hidden="1">#REF!</definedName>
    <definedName name="data1" hidden="1">#REF!</definedName>
    <definedName name="data3" localSheetId="7" hidden="1">#REF!</definedName>
    <definedName name="data3" localSheetId="8" hidden="1">#REF!</definedName>
    <definedName name="data3" hidden="1">#REF!</definedName>
    <definedName name="dcds" localSheetId="7" hidden="1">{"'Model'!$A$1:$N$53"}</definedName>
    <definedName name="dcds" localSheetId="8" hidden="1">{"'Model'!$A$1:$N$53"}</definedName>
    <definedName name="dcds" hidden="1">{"'Model'!$A$1:$N$53"}</definedName>
    <definedName name="dd" localSheetId="7" hidden="1">{"'Eng (page2)'!$A$1:$D$52"}</definedName>
    <definedName name="dd" localSheetId="8" hidden="1">{"'Eng (page2)'!$A$1:$D$52"}</definedName>
    <definedName name="dd" hidden="1">{"'Eng (page2)'!$A$1:$D$52"}</definedName>
    <definedName name="ddd" localSheetId="8" hidden="1">{"'Eng (page2)'!$A$1:$D$52"}</definedName>
    <definedName name="dddddd" localSheetId="7" hidden="1">{"'Eng (page2)'!$A$1:$D$52"}</definedName>
    <definedName name="dddddd" localSheetId="8" hidden="1">{"'Eng (page2)'!$A$1:$D$52"}</definedName>
    <definedName name="dddddd" hidden="1">{"'Eng (page2)'!$A$1:$D$52"}</definedName>
    <definedName name="dddddddddddddddddddddddd" localSheetId="7" hidden="1">{"'Eng (page2)'!$A$1:$D$52"}</definedName>
    <definedName name="dddddddddddddddddddddddd" localSheetId="8" hidden="1">{"'Eng (page2)'!$A$1:$D$52"}</definedName>
    <definedName name="dddddddddddddddddddddddd" hidden="1">{"'Eng (page2)'!$A$1:$D$52"}</definedName>
    <definedName name="DepositsBudget">[9]UBSR!$D$38</definedName>
    <definedName name="DET" localSheetId="7" hidden="1">{#N/A,#N/A,FALSE,"MAIN";#N/A,#N/A,FALSE,"ACTvsBUD"}</definedName>
    <definedName name="DET" localSheetId="8" hidden="1">{#N/A,#N/A,FALSE,"MAIN";#N/A,#N/A,FALSE,"ACTvsBUD"}</definedName>
    <definedName name="DET" hidden="1">{#N/A,#N/A,FALSE,"MAIN";#N/A,#N/A,FALSE,"ACTvsBUD"}</definedName>
    <definedName name="DETAILA" localSheetId="7" hidden="1">#REF!</definedName>
    <definedName name="DETAILA" localSheetId="8" hidden="1">#REF!</definedName>
    <definedName name="DETAILA" hidden="1">#REF!</definedName>
    <definedName name="dfdfdf" localSheetId="7" hidden="1">#REF!</definedName>
    <definedName name="dfdfdf" localSheetId="8" hidden="1">#REF!</definedName>
    <definedName name="dfdfdf" hidden="1">#REF!</definedName>
    <definedName name="dfep" localSheetId="7" hidden="1">{"'Eng (page2)'!$A$1:$D$52"}</definedName>
    <definedName name="dfep" localSheetId="8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8" hidden="1">{"'Eng (page2)'!$A$1:$D$52"}</definedName>
    <definedName name="dfew" hidden="1">{"'Eng (page2)'!$A$1:$D$52"}</definedName>
    <definedName name="DFW" localSheetId="7" hidden="1">{"'Eng (page2)'!$A$1:$D$52"}</definedName>
    <definedName name="DFW" localSheetId="8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8" hidden="1">{"'Eng (page2)'!$A$1:$D$52"}</definedName>
    <definedName name="DFWE" hidden="1">{"'Eng (page2)'!$A$1:$D$52"}</definedName>
    <definedName name="Discount" localSheetId="7" hidden="1">#REF!</definedName>
    <definedName name="Discount" localSheetId="8" hidden="1">#REF!</definedName>
    <definedName name="Discount" hidden="1">#REF!</definedName>
    <definedName name="display_area_2" localSheetId="7" hidden="1">#REF!</definedName>
    <definedName name="display_area_2" localSheetId="8" hidden="1">#REF!</definedName>
    <definedName name="display_area_2" hidden="1">#REF!</definedName>
    <definedName name="dooe" localSheetId="7" hidden="1">{"'Eng (page2)'!$A$1:$D$52"}</definedName>
    <definedName name="dooe" localSheetId="8" hidden="1">{"'Eng (page2)'!$A$1:$D$52"}</definedName>
    <definedName name="dooe" hidden="1">{"'Eng (page2)'!$A$1:$D$52"}</definedName>
    <definedName name="DRFE4" localSheetId="7" hidden="1">{"'Eng (page2)'!$A$1:$D$52"}</definedName>
    <definedName name="DRFE4" localSheetId="8" hidden="1">{"'Eng (page2)'!$A$1:$D$52"}</definedName>
    <definedName name="DRFE4" hidden="1">{"'Eng (page2)'!$A$1:$D$52"}</definedName>
    <definedName name="ds" localSheetId="8" hidden="1">{"'Model'!$A$1:$N$53"}</definedName>
    <definedName name="dsad" localSheetId="7" hidden="1">{"'Model'!$A$1:$N$53"}</definedName>
    <definedName name="dsad" localSheetId="8" hidden="1">{"'Model'!$A$1:$N$53"}</definedName>
    <definedName name="dsad" hidden="1">{"'Model'!$A$1:$N$53"}</definedName>
    <definedName name="dscds" localSheetId="7" hidden="1">{"'Model'!$A$1:$N$53"}</definedName>
    <definedName name="dscds" localSheetId="8" hidden="1">{"'Model'!$A$1:$N$53"}</definedName>
    <definedName name="dscds" hidden="1">{"'Model'!$A$1:$N$53"}</definedName>
    <definedName name="DSE" localSheetId="7" hidden="1">{"'Eng (page2)'!$A$1:$D$52"}</definedName>
    <definedName name="DSE" localSheetId="8" hidden="1">{"'Eng (page2)'!$A$1:$D$52"}</definedName>
    <definedName name="DSE" hidden="1">{"'Eng (page2)'!$A$1:$D$52"}</definedName>
    <definedName name="DWA" localSheetId="7" hidden="1">{"'Eng (page2)'!$A$1:$D$52"}</definedName>
    <definedName name="DWA" localSheetId="8" hidden="1">{"'Eng (page2)'!$A$1:$D$52"}</definedName>
    <definedName name="DWA" hidden="1">{"'Eng (page2)'!$A$1:$D$52"}</definedName>
    <definedName name="e3eelephant" localSheetId="7" hidden="1">{"'Model'!$A$1:$N$53"}</definedName>
    <definedName name="e3eelephant" localSheetId="8" hidden="1">{"'Model'!$A$1:$N$53"}</definedName>
    <definedName name="e3eelephant" hidden="1">{"'Model'!$A$1:$N$53"}</definedName>
    <definedName name="e4e3" localSheetId="7" hidden="1">{"'Eng (page2)'!$A$1:$D$52"}</definedName>
    <definedName name="e4e3" localSheetId="8" hidden="1">{"'Eng (page2)'!$A$1:$D$52"}</definedName>
    <definedName name="e4e3" hidden="1">{"'Eng (page2)'!$A$1:$D$52"}</definedName>
    <definedName name="e65t" localSheetId="7" hidden="1">{"'Eng (page2)'!$A$1:$D$52"}</definedName>
    <definedName name="e65t" localSheetId="8" hidden="1">{"'Eng (page2)'!$A$1:$D$52"}</definedName>
    <definedName name="e65t" hidden="1">{"'Eng (page2)'!$A$1:$D$52"}</definedName>
    <definedName name="ed" localSheetId="7" hidden="1">{"'Eng (page2)'!$A$1:$D$52"}</definedName>
    <definedName name="ed" localSheetId="8" hidden="1">{"'Eng (page2)'!$A$1:$D$52"}</definedName>
    <definedName name="ed" hidden="1">{"'Eng (page2)'!$A$1:$D$52"}</definedName>
    <definedName name="ee" localSheetId="7" hidden="1">{"'Eng (page2)'!$A$1:$D$52"}</definedName>
    <definedName name="ee" localSheetId="8" hidden="1">{"'Eng (page2)'!$A$1:$D$52"}</definedName>
    <definedName name="ee" hidden="1">{"'Eng (page2)'!$A$1:$D$52"}</definedName>
    <definedName name="eeafecs" localSheetId="7" hidden="1">{"'Eng (page2)'!$A$1:$D$52"}</definedName>
    <definedName name="eeafecs" localSheetId="8" hidden="1">{"'Eng (page2)'!$A$1:$D$52"}</definedName>
    <definedName name="eeafecs" hidden="1">{"'Eng (page2)'!$A$1:$D$52"}</definedName>
    <definedName name="eeee" localSheetId="7" hidden="1">{"'Eng (page2)'!$A$1:$D$52"}</definedName>
    <definedName name="eeee" localSheetId="8" hidden="1">{"'Eng (page2)'!$A$1:$D$52"}</definedName>
    <definedName name="eeee" hidden="1">{"'Eng (page2)'!$A$1:$D$52"}</definedName>
    <definedName name="erer" localSheetId="7" hidden="1">{"'Eng (page2)'!$A$1:$D$52"}</definedName>
    <definedName name="erer" localSheetId="8" hidden="1">{"'Eng (page2)'!$A$1:$D$52"}</definedName>
    <definedName name="erer" hidden="1">{"'Eng (page2)'!$A$1:$D$52"}</definedName>
    <definedName name="ERGT" localSheetId="7" hidden="1">{"'Eng (page2)'!$A$1:$D$52"}</definedName>
    <definedName name="ERGT" localSheetId="8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8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8" hidden="1">{"'Eng (page2)'!$A$1:$D$52"}</definedName>
    <definedName name="erqw" hidden="1">{"'Eng (page2)'!$A$1:$D$52"}</definedName>
    <definedName name="ERW" localSheetId="7" hidden="1">{"'Eng (page2)'!$A$1:$D$52"}</definedName>
    <definedName name="ERW" localSheetId="8" hidden="1">{"'Eng (page2)'!$A$1:$D$52"}</definedName>
    <definedName name="ERW" hidden="1">{"'Eng (page2)'!$A$1:$D$52"}</definedName>
    <definedName name="erwq" localSheetId="7" hidden="1">{"'Eng (page2)'!$A$1:$D$52"}</definedName>
    <definedName name="erwq" localSheetId="8" hidden="1">{"'Eng (page2)'!$A$1:$D$52"}</definedName>
    <definedName name="erwq" hidden="1">{"'Eng (page2)'!$A$1:$D$52"}</definedName>
    <definedName name="etw" localSheetId="7" hidden="1">{"'Eng (page2)'!$A$1:$D$52"}</definedName>
    <definedName name="etw" localSheetId="8" hidden="1">{"'Eng (page2)'!$A$1:$D$52"}</definedName>
    <definedName name="etw" hidden="1">{"'Eng (page2)'!$A$1:$D$52"}</definedName>
    <definedName name="EW" localSheetId="7" hidden="1">{"'Eng (page2)'!$A$1:$D$52"}</definedName>
    <definedName name="EW" localSheetId="8" hidden="1">{"'Eng (page2)'!$A$1:$D$52"}</definedName>
    <definedName name="EW" hidden="1">{"'Eng (page2)'!$A$1:$D$52"}</definedName>
    <definedName name="ewee" localSheetId="7" hidden="1">{"'Eng (page2)'!$A$1:$D$52"}</definedName>
    <definedName name="ewee" localSheetId="8" hidden="1">{"'Eng (page2)'!$A$1:$D$52"}</definedName>
    <definedName name="ewee" hidden="1">{"'Eng (page2)'!$A$1:$D$52"}</definedName>
    <definedName name="ewr" localSheetId="7" hidden="1">{"'Eng (page2)'!$A$1:$D$52"}</definedName>
    <definedName name="ewr" localSheetId="8" hidden="1">{"'Eng (page2)'!$A$1:$D$52"}</definedName>
    <definedName name="ewr" hidden="1">{"'Eng (page2)'!$A$1:$D$52"}</definedName>
    <definedName name="ewrq" localSheetId="7" hidden="1">{"'Eng (page2)'!$A$1:$D$52"}</definedName>
    <definedName name="ewrq" localSheetId="8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8" hidden="1">{"'Eng (page2)'!$A$1:$D$52"}</definedName>
    <definedName name="EWSD" hidden="1">{"'Eng (page2)'!$A$1:$D$52"}</definedName>
    <definedName name="exc" localSheetId="7" hidden="1">{"'Eng (page2)'!$A$1:$D$52"}</definedName>
    <definedName name="exc" localSheetId="8" hidden="1">{"'Eng (page2)'!$A$1:$D$52"}</definedName>
    <definedName name="exc" hidden="1">{"'Eng (page2)'!$A$1:$D$52"}</definedName>
    <definedName name="F1nin" localSheetId="7" hidden="1">{"'Model'!$A$1:$N$53"}</definedName>
    <definedName name="F1nin" localSheetId="8" hidden="1">{"'Model'!$A$1:$N$53"}</definedName>
    <definedName name="F1nin" hidden="1">{"'Model'!$A$1:$N$53"}</definedName>
    <definedName name="FAT" localSheetId="7" hidden="1">{"'Eng (page2)'!$A$1:$D$52"}</definedName>
    <definedName name="FAT" localSheetId="8" hidden="1">{"'Eng (page2)'!$A$1:$D$52"}</definedName>
    <definedName name="FAT" hidden="1">{"'Eng (page2)'!$A$1:$D$52"}</definedName>
    <definedName name="fbf" localSheetId="7" hidden="1">{"'Model'!$A$1:$N$53"}</definedName>
    <definedName name="fbf" localSheetId="8" hidden="1">{"'Model'!$A$1:$N$53"}</definedName>
    <definedName name="fbf" hidden="1">{"'Model'!$A$1:$N$53"}</definedName>
    <definedName name="fbfy" localSheetId="7" hidden="1">{"'Model'!$A$1:$N$53"}</definedName>
    <definedName name="fbfy" localSheetId="8" hidden="1">{"'Model'!$A$1:$N$53"}</definedName>
    <definedName name="fbfy" hidden="1">{"'Model'!$A$1:$N$53"}</definedName>
    <definedName name="FCode" localSheetId="7" hidden="1">#REF!</definedName>
    <definedName name="FCode" localSheetId="8" hidden="1">#REF!</definedName>
    <definedName name="FCode" hidden="1">#REF!</definedName>
    <definedName name="FCT" localSheetId="7" hidden="1">{"'Eng (page2)'!$A$1:$D$52"}</definedName>
    <definedName name="FCT" localSheetId="8" hidden="1">{"'Eng (page2)'!$A$1:$D$52"}</definedName>
    <definedName name="FCT" hidden="1">{"'Eng (page2)'!$A$1:$D$52"}</definedName>
    <definedName name="fgdp" localSheetId="7" hidden="1">{"'Eng (page2)'!$A$1:$D$52"}</definedName>
    <definedName name="fgdp" localSheetId="8" hidden="1">{"'Eng (page2)'!$A$1:$D$52"}</definedName>
    <definedName name="fgdp" hidden="1">{"'Eng (page2)'!$A$1:$D$52"}</definedName>
    <definedName name="FGE\" localSheetId="7" hidden="1">{"'Eng (page2)'!$A$1:$D$52"}</definedName>
    <definedName name="FGE\" localSheetId="8" hidden="1">{"'Eng (page2)'!$A$1:$D$52"}</definedName>
    <definedName name="FGE\" hidden="1">{"'Eng (page2)'!$A$1:$D$52"}</definedName>
    <definedName name="fojwp" localSheetId="7" hidden="1">{"'Eng (page2)'!$A$1:$D$52"}</definedName>
    <definedName name="fojwp" localSheetId="8" hidden="1">{"'Eng (page2)'!$A$1:$D$52"}</definedName>
    <definedName name="fojwp" hidden="1">{"'Eng (page2)'!$A$1:$D$52"}</definedName>
    <definedName name="ft" localSheetId="7" hidden="1">{"'Model'!$A$1:$N$53"}</definedName>
    <definedName name="ft" localSheetId="8" hidden="1">{"'Model'!$A$1:$N$53"}</definedName>
    <definedName name="ft" hidden="1">{"'Model'!$A$1:$N$53"}</definedName>
    <definedName name="FWP" localSheetId="7" hidden="1">{"'Eng (page2)'!$A$1:$D$52"}</definedName>
    <definedName name="FWP" localSheetId="8" hidden="1">{"'Eng (page2)'!$A$1:$D$52"}</definedName>
    <definedName name="FWP" hidden="1">{"'Eng (page2)'!$A$1:$D$52"}</definedName>
    <definedName name="gfg" localSheetId="7" hidden="1">{"'Eng (page2)'!$A$1:$D$52"}</definedName>
    <definedName name="gfg" localSheetId="8" hidden="1">{"'Eng (page2)'!$A$1:$D$52"}</definedName>
    <definedName name="gfg" hidden="1">{"'Eng (page2)'!$A$1:$D$52"}</definedName>
    <definedName name="gh" localSheetId="7" hidden="1">{"'Eng (page2)'!$A$1:$D$52"}</definedName>
    <definedName name="gh" localSheetId="8" hidden="1">{"'Eng (page2)'!$A$1:$D$52"}</definedName>
    <definedName name="gh" hidden="1">{"'Eng (page2)'!$A$1:$D$52"}</definedName>
    <definedName name="ghuu" localSheetId="7" hidden="1">{"'Eng (page2)'!$A$1:$D$52"}</definedName>
    <definedName name="ghuu" localSheetId="8" hidden="1">{"'Eng (page2)'!$A$1:$D$52"}</definedName>
    <definedName name="ghuu" hidden="1">{"'Eng (page2)'!$A$1:$D$52"}</definedName>
    <definedName name="gkw" localSheetId="7" hidden="1">{"'Eng (page2)'!$A$1:$D$52"}</definedName>
    <definedName name="gkw" localSheetId="8" hidden="1">{"'Eng (page2)'!$A$1:$D$52"}</definedName>
    <definedName name="gkw" hidden="1">{"'Eng (page2)'!$A$1:$D$52"}</definedName>
    <definedName name="GWRT" localSheetId="7" hidden="1">{"'Eng (page2)'!$A$1:$D$52"}</definedName>
    <definedName name="GWRT" localSheetId="8" hidden="1">{"'Eng (page2)'!$A$1:$D$52"}</definedName>
    <definedName name="GWRT" hidden="1">{"'Eng (page2)'!$A$1:$D$52"}</definedName>
    <definedName name="he" localSheetId="7" hidden="1">{"'Eng (page2)'!$A$1:$D$52"}</definedName>
    <definedName name="he" localSheetId="8" hidden="1">{"'Eng (page2)'!$A$1:$D$52"}</definedName>
    <definedName name="he" hidden="1">{"'Eng (page2)'!$A$1:$D$52"}</definedName>
    <definedName name="HHK" localSheetId="7" hidden="1">{"'Eng (page2)'!$A$1:$D$52"}</definedName>
    <definedName name="HHK" localSheetId="8" hidden="1">{"'Eng (page2)'!$A$1:$D$52"}</definedName>
    <definedName name="HHK" hidden="1">{"'Eng (page2)'!$A$1:$D$52"}</definedName>
    <definedName name="HiddenRows" localSheetId="7" hidden="1">#REF!</definedName>
    <definedName name="HiddenRows" localSheetId="8" hidden="1">#REF!</definedName>
    <definedName name="HiddenRows" hidden="1">#REF!</definedName>
    <definedName name="HIIU" localSheetId="7" hidden="1">{"'Eng (page2)'!$A$1:$D$52"}</definedName>
    <definedName name="HIIU" localSheetId="8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8" hidden="1">{"'Eng (page2)'!$A$1:$D$52"}</definedName>
    <definedName name="hijo" hidden="1">{"'Eng (page2)'!$A$1:$D$52"}</definedName>
    <definedName name="HIO" localSheetId="7" hidden="1">{"'Eng (page2)'!$A$1:$D$52"}</definedName>
    <definedName name="HIO" localSheetId="8" hidden="1">{"'Eng (page2)'!$A$1:$D$52"}</definedName>
    <definedName name="HIO" hidden="1">{"'Eng (page2)'!$A$1:$D$52"}</definedName>
    <definedName name="HRTW" localSheetId="7" hidden="1">{"'Eng (page2)'!$A$1:$D$52"}</definedName>
    <definedName name="HRTW" localSheetId="8" hidden="1">{"'Eng (page2)'!$A$1:$D$52"}</definedName>
    <definedName name="HRTW" hidden="1">{"'Eng (page2)'!$A$1:$D$52"}</definedName>
    <definedName name="HTML" localSheetId="7" hidden="1">{"'Sheet1'!$L$16"}</definedName>
    <definedName name="HTML" localSheetId="8" hidden="1">{"'Sheet1'!$L$16"}</definedName>
    <definedName name="HTML" hidden="1">{"'Sheet1'!$L$16"}</definedName>
    <definedName name="HTML_AAA" localSheetId="7" hidden="1">{"'Sheet1'!$L$16"}</definedName>
    <definedName name="HTML_AAA" localSheetId="8" hidden="1">{"'Sheet1'!$L$16"}</definedName>
    <definedName name="HTML_AAA" hidden="1">{"'Sheet1'!$L$16"}</definedName>
    <definedName name="HTML_CodePage" hidden="1">874</definedName>
    <definedName name="HTML_Control" localSheetId="7" hidden="1">{"'Eng (page2)'!$A$1:$D$52"}</definedName>
    <definedName name="HTML_Control" localSheetId="8" hidden="1">{"'Model'!$A$1:$N$53"}</definedName>
    <definedName name="HTML_Control" hidden="1">{"'Eng (page2)'!$A$1:$D$52"}</definedName>
    <definedName name="HTML_control_1" localSheetId="7" hidden="1">{"'Sheet1'!$L$16"}</definedName>
    <definedName name="HTML_control_1" localSheetId="8" hidden="1">{"'Sheet1'!$L$16"}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localSheetId="7" hidden="1">{"'Sheet1'!$L$16"}</definedName>
    <definedName name="HTML1" localSheetId="8" hidden="1">{"'Sheet1'!$L$16"}</definedName>
    <definedName name="HTML1" hidden="1">{"'Sheet1'!$L$16"}</definedName>
    <definedName name="hw" localSheetId="7" hidden="1">{"'Eng (page2)'!$A$1:$D$52"}</definedName>
    <definedName name="hw" localSheetId="8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8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8" hidden="1">{"'Eng (page2)'!$A$1:$D$52"}</definedName>
    <definedName name="HWET" hidden="1">{"'Eng (page2)'!$A$1:$D$52"}</definedName>
    <definedName name="hy" localSheetId="7" hidden="1">{"'Eng (page2)'!$A$1:$D$52"}</definedName>
    <definedName name="hy" localSheetId="8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8" hidden="1">{"'Eng (page2)'!$A$1:$D$52"}</definedName>
    <definedName name="hyhd" hidden="1">{"'Eng (page2)'!$A$1:$D$52"}</definedName>
    <definedName name="ier" localSheetId="7" hidden="1">{"'Eng (page2)'!$A$1:$D$52"}</definedName>
    <definedName name="ier" localSheetId="8" hidden="1">{"'Eng (page2)'!$A$1:$D$52"}</definedName>
    <definedName name="ier" hidden="1">{"'Eng (page2)'!$A$1:$D$52"}</definedName>
    <definedName name="iiiiii" localSheetId="7" hidden="1">{"'Model'!$A$1:$N$53"}</definedName>
    <definedName name="iiiiii" localSheetId="8" hidden="1">{"'Model'!$A$1:$N$53"}</definedName>
    <definedName name="iiiiii" hidden="1">{"'Model'!$A$1:$N$53"}</definedName>
    <definedName name="IOP" localSheetId="7" hidden="1">{"'Eng (page2)'!$A$1:$D$52"}</definedName>
    <definedName name="IOP" localSheetId="8" hidden="1">{"'Eng (page2)'!$A$1:$D$52"}</definedName>
    <definedName name="IOP" hidden="1">{"'Eng (page2)'!$A$1:$D$52"}</definedName>
    <definedName name="iopo" localSheetId="7" hidden="1">{"'Model'!$A$1:$N$53"}</definedName>
    <definedName name="iopo" localSheetId="8" hidden="1">{"'Model'!$A$1:$N$53"}</definedName>
    <definedName name="iopo" hidden="1">{"'Model'!$A$1:$N$53"}</definedName>
    <definedName name="IUE" localSheetId="7" hidden="1">{"'Eng (page2)'!$A$1:$D$52"}</definedName>
    <definedName name="IUE" localSheetId="8" hidden="1">{"'Eng (page2)'!$A$1:$D$52"}</definedName>
    <definedName name="IUE" hidden="1">{"'Eng (page2)'!$A$1:$D$52"}</definedName>
    <definedName name="IUO" localSheetId="7" hidden="1">{"'Eng (page2)'!$A$1:$D$52"}</definedName>
    <definedName name="IUO" localSheetId="8" hidden="1">{"'Eng (page2)'!$A$1:$D$52"}</definedName>
    <definedName name="IUO" hidden="1">{"'Eng (page2)'!$A$1:$D$52"}</definedName>
    <definedName name="IUY" localSheetId="7" hidden="1">{"'Eng (page2)'!$A$1:$D$52"}</definedName>
    <definedName name="IUY" localSheetId="8" hidden="1">{"'Eng (page2)'!$A$1:$D$52"}</definedName>
    <definedName name="IUY" hidden="1">{"'Eng (page2)'!$A$1:$D$52"}</definedName>
    <definedName name="JD" localSheetId="7" hidden="1">{"'Eng (page2)'!$A$1:$D$52"}</definedName>
    <definedName name="JD" localSheetId="8" hidden="1">{"'Eng (page2)'!$A$1:$D$52"}</definedName>
    <definedName name="JD" hidden="1">{"'Eng (page2)'!$A$1:$D$52"}</definedName>
    <definedName name="jdfpe" localSheetId="7" hidden="1">{"'Eng (page2)'!$A$1:$D$52"}</definedName>
    <definedName name="jdfpe" localSheetId="8" hidden="1">{"'Eng (page2)'!$A$1:$D$52"}</definedName>
    <definedName name="jdfpe" hidden="1">{"'Eng (page2)'!$A$1:$D$52"}</definedName>
    <definedName name="jerr" localSheetId="7" hidden="1">{"'Eng (page2)'!$A$1:$D$52"}</definedName>
    <definedName name="jerr" localSheetId="8" hidden="1">{"'Eng (page2)'!$A$1:$D$52"}</definedName>
    <definedName name="jerr" hidden="1">{"'Eng (page2)'!$A$1:$D$52"}</definedName>
    <definedName name="jfiee" localSheetId="7" hidden="1">{"'Eng (page2)'!$A$1:$D$52"}</definedName>
    <definedName name="jfiee" localSheetId="8" hidden="1">{"'Eng (page2)'!$A$1:$D$52"}</definedName>
    <definedName name="jfiee" hidden="1">{"'Eng (page2)'!$A$1:$D$52"}</definedName>
    <definedName name="jfjeo" localSheetId="7" hidden="1">{"'Eng (page2)'!$A$1:$D$52"}</definedName>
    <definedName name="jfjeo" localSheetId="8" hidden="1">{"'Eng (page2)'!$A$1:$D$52"}</definedName>
    <definedName name="jfjeo" hidden="1">{"'Eng (page2)'!$A$1:$D$52"}</definedName>
    <definedName name="jfkd" localSheetId="7" hidden="1">{"'Eng (page2)'!$A$1:$D$52"}</definedName>
    <definedName name="jfkd" localSheetId="8" hidden="1">{"'Eng (page2)'!$A$1:$D$52"}</definedName>
    <definedName name="jfkd" hidden="1">{"'Eng (page2)'!$A$1:$D$52"}</definedName>
    <definedName name="jfpwe" localSheetId="7" hidden="1">{"'Eng (page2)'!$A$1:$D$52"}</definedName>
    <definedName name="jfpwe" localSheetId="8" hidden="1">{"'Eng (page2)'!$A$1:$D$52"}</definedName>
    <definedName name="jfpwe" hidden="1">{"'Eng (page2)'!$A$1:$D$52"}</definedName>
    <definedName name="jijiji" localSheetId="7" hidden="1">{"'Model'!$A$1:$N$53"}</definedName>
    <definedName name="jijiji" localSheetId="8" hidden="1">{"'Model'!$A$1:$N$53"}</definedName>
    <definedName name="jijiji" hidden="1">{"'Model'!$A$1:$N$53"}</definedName>
    <definedName name="jin" localSheetId="7" hidden="1">{"'Eng (page2)'!$A$1:$D$52"}</definedName>
    <definedName name="jin" localSheetId="8" hidden="1">{"'Eng (page2)'!$A$1:$D$52"}</definedName>
    <definedName name="jin" hidden="1">{"'Eng (page2)'!$A$1:$D$52"}</definedName>
    <definedName name="JIO" localSheetId="7" hidden="1">{"'Eng (page2)'!$A$1:$D$52"}</definedName>
    <definedName name="JIO" localSheetId="8" hidden="1">{"'Eng (page2)'!$A$1:$D$52"}</definedName>
    <definedName name="JIO" hidden="1">{"'Eng (page2)'!$A$1:$D$52"}</definedName>
    <definedName name="JKL" localSheetId="7" hidden="1">{"'Eng (page2)'!$A$1:$D$52"}</definedName>
    <definedName name="JKL" localSheetId="8" hidden="1">{"'Eng (page2)'!$A$1:$D$52"}</definedName>
    <definedName name="JKL" hidden="1">{"'Eng (page2)'!$A$1:$D$52"}</definedName>
    <definedName name="jkmhcd" localSheetId="7" hidden="1">{"'Eng (page2)'!$A$1:$D$52"}</definedName>
    <definedName name="jkmhcd" localSheetId="8" hidden="1">{"'Eng (page2)'!$A$1:$D$52"}</definedName>
    <definedName name="jkmhcd" hidden="1">{"'Eng (page2)'!$A$1:$D$52"}</definedName>
    <definedName name="jner" localSheetId="7" hidden="1">{"'Eng (page2)'!$A$1:$D$52"}</definedName>
    <definedName name="jner" localSheetId="8" hidden="1">{"'Eng (page2)'!$A$1:$D$52"}</definedName>
    <definedName name="jner" hidden="1">{"'Eng (page2)'!$A$1:$D$52"}</definedName>
    <definedName name="jo" localSheetId="7" hidden="1">{"'Eng (page2)'!$A$1:$D$52"}</definedName>
    <definedName name="jo" localSheetId="8" hidden="1">{"'Eng (page2)'!$A$1:$D$52"}</definedName>
    <definedName name="jo" hidden="1">{"'Eng (page2)'!$A$1:$D$52"}</definedName>
    <definedName name="JOP" localSheetId="7" hidden="1">{"'Eng (page2)'!$A$1:$D$52"}</definedName>
    <definedName name="JOP" localSheetId="8" hidden="1">{"'Eng (page2)'!$A$1:$D$52"}</definedName>
    <definedName name="JOP" hidden="1">{"'Eng (page2)'!$A$1:$D$52"}</definedName>
    <definedName name="jper" localSheetId="7" hidden="1">{"'Eng (page2)'!$A$1:$D$52"}</definedName>
    <definedName name="jper" localSheetId="8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8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8" hidden="1">{"'Eng (page2)'!$A$1:$D$52"}</definedName>
    <definedName name="jrewp" hidden="1">{"'Eng (page2)'!$A$1:$D$52"}</definedName>
    <definedName name="jrp" localSheetId="7" hidden="1">{"'Eng (page2)'!$A$1:$D$52"}</definedName>
    <definedName name="jrp" localSheetId="8" hidden="1">{"'Eng (page2)'!$A$1:$D$52"}</definedName>
    <definedName name="jrp" hidden="1">{"'Eng (page2)'!$A$1:$D$52"}</definedName>
    <definedName name="jus" localSheetId="7" hidden="1">{"'Model'!$A$1:$N$53"}</definedName>
    <definedName name="jus" localSheetId="8" hidden="1">{"'Model'!$A$1:$N$53"}</definedName>
    <definedName name="jus" hidden="1">{"'Model'!$A$1:$N$53"}</definedName>
    <definedName name="k.1" localSheetId="7" hidden="1">{"'Eng (page2)'!$A$1:$D$52"}</definedName>
    <definedName name="k.1" localSheetId="8" hidden="1">{"'Eng (page2)'!$A$1:$D$52"}</definedName>
    <definedName name="k.1" hidden="1">{"'Eng (page2)'!$A$1:$D$52"}</definedName>
    <definedName name="K400_1" localSheetId="7" hidden="1">#REF!</definedName>
    <definedName name="K400_1" localSheetId="8" hidden="1">#REF!</definedName>
    <definedName name="K400_1" hidden="1">#REF!</definedName>
    <definedName name="K400CF" localSheetId="7" hidden="1">#REF!</definedName>
    <definedName name="K400CF" localSheetId="8" hidden="1">#REF!</definedName>
    <definedName name="K400CF" hidden="1">#REF!</definedName>
    <definedName name="kas" localSheetId="7" hidden="1">{"'Eng (page2)'!$A$1:$D$52"}</definedName>
    <definedName name="kas" localSheetId="8" hidden="1">{"'Eng (page2)'!$A$1:$D$52"}</definedName>
    <definedName name="kas" hidden="1">{"'Eng (page2)'!$A$1:$D$52"}</definedName>
    <definedName name="KBVF" localSheetId="7" hidden="1">{"'Eng (page2)'!$A$1:$D$52"}</definedName>
    <definedName name="KBVF" localSheetId="8" hidden="1">{"'Eng (page2)'!$A$1:$D$52"}</definedName>
    <definedName name="KBVF" hidden="1">{"'Eng (page2)'!$A$1:$D$52"}</definedName>
    <definedName name="KCFE" localSheetId="7" hidden="1">{"'Eng (page2)'!$A$1:$D$52"}</definedName>
    <definedName name="KCFE" localSheetId="8" hidden="1">{"'Eng (page2)'!$A$1:$D$52"}</definedName>
    <definedName name="KCFE" hidden="1">{"'Eng (page2)'!$A$1:$D$52"}</definedName>
    <definedName name="ked" localSheetId="7" hidden="1">{"'Model'!$A$1:$N$53"}</definedName>
    <definedName name="ked" localSheetId="8" hidden="1">{"'Model'!$A$1:$N$53"}</definedName>
    <definedName name="ked" hidden="1">{"'Model'!$A$1:$N$53"}</definedName>
    <definedName name="kele" localSheetId="7" hidden="1">{"'Eng (page2)'!$A$1:$D$52"}</definedName>
    <definedName name="kele" localSheetId="8" hidden="1">{"'Eng (page2)'!$A$1:$D$52"}</definedName>
    <definedName name="kele" hidden="1">{"'Eng (page2)'!$A$1:$D$52"}</definedName>
    <definedName name="kjfg\" localSheetId="7" hidden="1">{"'Eng (page2)'!$A$1:$D$52"}</definedName>
    <definedName name="kjfg\" localSheetId="8" hidden="1">{"'Eng (page2)'!$A$1:$D$52"}</definedName>
    <definedName name="kjfg\" hidden="1">{"'Eng (page2)'!$A$1:$D$52"}</definedName>
    <definedName name="kjyt" localSheetId="7" hidden="1">{"'Eng (page2)'!$A$1:$D$52"}</definedName>
    <definedName name="kjyt" localSheetId="8" hidden="1">{"'Eng (page2)'!$A$1:$D$52"}</definedName>
    <definedName name="kjyt" hidden="1">{"'Eng (page2)'!$A$1:$D$52"}</definedName>
    <definedName name="kk" localSheetId="7" hidden="1">{"'Eng (page2)'!$A$1:$D$52"}</definedName>
    <definedName name="kk" localSheetId="8" hidden="1">{"'Eng (page2)'!$A$1:$D$52"}</definedName>
    <definedName name="kk" hidden="1">{"'Eng (page2)'!$A$1:$D$52"}</definedName>
    <definedName name="kkk" localSheetId="7" hidden="1">{"'Eng (page2)'!$A$1:$D$52"}</definedName>
    <definedName name="kkk" localSheetId="8" hidden="1">{"'Eng (page2)'!$A$1:$D$52"}</definedName>
    <definedName name="kkk" hidden="1">{"'Eng (page2)'!$A$1:$D$52"}</definedName>
    <definedName name="kkkkkkkkkkk" localSheetId="7" hidden="1">[10]Accrue!#REF!</definedName>
    <definedName name="kkkkkkkkkkk" localSheetId="8" hidden="1">[10]Accrue!#REF!</definedName>
    <definedName name="kkkkkkkkkkk" hidden="1">[10]Accrue!#REF!</definedName>
    <definedName name="klk" localSheetId="7" hidden="1">{"'Eng (page2)'!$A$1:$D$52"}</definedName>
    <definedName name="klk" localSheetId="8" hidden="1">{"'Eng (page2)'!$A$1:$D$52"}</definedName>
    <definedName name="klk" hidden="1">{"'Eng (page2)'!$A$1:$D$52"}</definedName>
    <definedName name="KOEW" localSheetId="7" hidden="1">{"'Eng (page2)'!$A$1:$D$52"}</definedName>
    <definedName name="KOEW" localSheetId="8" hidden="1">{"'Eng (page2)'!$A$1:$D$52"}</definedName>
    <definedName name="KOEW" hidden="1">{"'Eng (page2)'!$A$1:$D$52"}</definedName>
    <definedName name="KOL" localSheetId="7" hidden="1">{"'Eng (page2)'!$A$1:$D$52"}</definedName>
    <definedName name="KOL" localSheetId="8" hidden="1">{"'Eng (page2)'!$A$1:$D$52"}</definedName>
    <definedName name="KOL" hidden="1">{"'Eng (page2)'!$A$1:$D$52"}</definedName>
    <definedName name="kow" localSheetId="7" hidden="1">{"'Eng (page2)'!$A$1:$D$52"}</definedName>
    <definedName name="kow" localSheetId="8" hidden="1">{"'Eng (page2)'!$A$1:$D$52"}</definedName>
    <definedName name="kow" hidden="1">{"'Eng (page2)'!$A$1:$D$52"}</definedName>
    <definedName name="kp" localSheetId="7" hidden="1">{"'Eng (page2)'!$A$1:$D$52"}</definedName>
    <definedName name="kp" localSheetId="8" hidden="1">{"'Eng (page2)'!$A$1:$D$52"}</definedName>
    <definedName name="kp" hidden="1">{"'Eng (page2)'!$A$1:$D$52"}</definedName>
    <definedName name="kue" localSheetId="7" hidden="1">{"'Model'!$A$1:$N$53"}</definedName>
    <definedName name="kue" localSheetId="8" hidden="1">{"'Model'!$A$1:$N$53"}</definedName>
    <definedName name="kue" hidden="1">{"'Model'!$A$1:$N$53"}</definedName>
    <definedName name="leasing" localSheetId="7" hidden="1">{"'Eng (page2)'!$A$1:$D$52"}</definedName>
    <definedName name="leasing" localSheetId="8" hidden="1">{"'Eng (page2)'!$A$1:$D$52"}</definedName>
    <definedName name="leasing" hidden="1">{"'Eng (page2)'!$A$1:$D$52"}</definedName>
    <definedName name="ledr" localSheetId="7" hidden="1">{"'Eng (page2)'!$A$1:$D$52"}</definedName>
    <definedName name="ledr" localSheetId="8" hidden="1">{"'Eng (page2)'!$A$1:$D$52"}</definedName>
    <definedName name="ledr" hidden="1">{"'Eng (page2)'!$A$1:$D$52"}</definedName>
    <definedName name="lf" localSheetId="7" hidden="1">#REF!</definedName>
    <definedName name="lf" localSheetId="8" hidden="1">#REF!</definedName>
    <definedName name="lf" hidden="1">#REF!</definedName>
    <definedName name="lhin" localSheetId="7" hidden="1">{"'Eng (page2)'!$A$1:$D$52"}</definedName>
    <definedName name="lhin" localSheetId="8" hidden="1">{"'Eng (page2)'!$A$1:$D$52"}</definedName>
    <definedName name="lhin" hidden="1">{"'Eng (page2)'!$A$1:$D$52"}</definedName>
    <definedName name="LLK" localSheetId="7" hidden="1">{"'Eng (page2)'!$A$1:$D$52"}</definedName>
    <definedName name="LLK" localSheetId="8" hidden="1">{"'Eng (page2)'!$A$1:$D$52"}</definedName>
    <definedName name="LLK" hidden="1">{"'Eng (page2)'!$A$1:$D$52"}</definedName>
    <definedName name="LLP" localSheetId="7" hidden="1">{"'Eng (page2)'!$A$1:$D$52"}</definedName>
    <definedName name="LLP" localSheetId="8" hidden="1">{"'Eng (page2)'!$A$1:$D$52"}</definedName>
    <definedName name="LLP" hidden="1">{"'Eng (page2)'!$A$1:$D$52"}</definedName>
    <definedName name="LOL" localSheetId="7" hidden="1">{"'Eng (page2)'!$A$1:$D$52"}</definedName>
    <definedName name="LOL" localSheetId="8" hidden="1">{"'Eng (page2)'!$A$1:$D$52"}</definedName>
    <definedName name="LOL" hidden="1">{"'Eng (page2)'!$A$1:$D$52"}</definedName>
    <definedName name="lop" localSheetId="7" hidden="1">{"'Eng (page2)'!$A$1:$D$52"}</definedName>
    <definedName name="lop" localSheetId="8" hidden="1">{"'Eng (page2)'!$A$1:$D$52"}</definedName>
    <definedName name="lop" hidden="1">{"'Eng (page2)'!$A$1:$D$52"}</definedName>
    <definedName name="LOW" localSheetId="7" hidden="1">{"'Eng (page2)'!$A$1:$D$52"}</definedName>
    <definedName name="LOW" localSheetId="8" hidden="1">{"'Eng (page2)'!$A$1:$D$52"}</definedName>
    <definedName name="LOW" hidden="1">{"'Eng (page2)'!$A$1:$D$52"}</definedName>
    <definedName name="LV" localSheetId="7" hidden="1">{"'Eng (page2)'!$A$1:$D$52"}</definedName>
    <definedName name="LV" localSheetId="8" hidden="1">{"'Eng (page2)'!$A$1:$D$52"}</definedName>
    <definedName name="LV" hidden="1">{"'Eng (page2)'!$A$1:$D$52"}</definedName>
    <definedName name="ly" localSheetId="7" hidden="1">{"'Eng (page2)'!$A$1:$D$52"}</definedName>
    <definedName name="ly" localSheetId="8" hidden="1">{"'Eng (page2)'!$A$1:$D$52"}</definedName>
    <definedName name="ly" hidden="1">{"'Eng (page2)'!$A$1:$D$52"}</definedName>
    <definedName name="MCOP" localSheetId="7" hidden="1">{"'Eng (page2)'!$A$1:$D$52"}</definedName>
    <definedName name="MCOP" localSheetId="8" hidden="1">{"'Eng (page2)'!$A$1:$D$52"}</definedName>
    <definedName name="MCOP" hidden="1">{"'Eng (page2)'!$A$1:$D$52"}</definedName>
    <definedName name="MFPW" localSheetId="7" hidden="1">{"'Eng (page2)'!$A$1:$D$52"}</definedName>
    <definedName name="MFPW" localSheetId="8" hidden="1">{"'Eng (page2)'!$A$1:$D$52"}</definedName>
    <definedName name="MFPW" hidden="1">{"'Eng (page2)'!$A$1:$D$52"}</definedName>
    <definedName name="MKO" localSheetId="7" hidden="1">{"'Eng (page2)'!$A$1:$D$52"}</definedName>
    <definedName name="MKO" localSheetId="8" hidden="1">{"'Eng (page2)'!$A$1:$D$52"}</definedName>
    <definedName name="MKO" hidden="1">{"'Eng (page2)'!$A$1:$D$52"}</definedName>
    <definedName name="MOL" localSheetId="7" hidden="1">{"'Eng (page2)'!$A$1:$D$52"}</definedName>
    <definedName name="MOL" localSheetId="8" hidden="1">{"'Eng (page2)'!$A$1:$D$52"}</definedName>
    <definedName name="MOL" hidden="1">{"'Eng (page2)'!$A$1:$D$52"}</definedName>
    <definedName name="monmon" localSheetId="7" hidden="1">{"'Model'!$A$1:$N$53"}</definedName>
    <definedName name="monmon" localSheetId="8" hidden="1">{"'Model'!$A$1:$N$53"}</definedName>
    <definedName name="monmon" hidden="1">{"'Model'!$A$1:$N$53"}</definedName>
    <definedName name="mun" localSheetId="7" hidden="1">{"'Model'!$A$1:$N$53"}</definedName>
    <definedName name="mun" localSheetId="8" hidden="1">{"'Model'!$A$1:$N$53"}</definedName>
    <definedName name="mun" hidden="1">{"'Model'!$A$1:$N$53"}</definedName>
    <definedName name="MWEP" localSheetId="7" hidden="1">{"'Eng (page2)'!$A$1:$D$52"}</definedName>
    <definedName name="MWEP" localSheetId="8" hidden="1">{"'Eng (page2)'!$A$1:$D$52"}</definedName>
    <definedName name="MWEP" hidden="1">{"'Eng (page2)'!$A$1:$D$52"}</definedName>
    <definedName name="n" localSheetId="8" hidden="1">{"'Model'!$A$1:$N$53"}</definedName>
    <definedName name="nan" localSheetId="7" hidden="1">{"'Model'!$A$1:$N$53"}</definedName>
    <definedName name="nan" localSheetId="8" hidden="1">{"'Model'!$A$1:$N$53"}</definedName>
    <definedName name="nan" hidden="1">{"'Model'!$A$1:$N$53"}</definedName>
    <definedName name="NATURE" localSheetId="7" hidden="1">{"'Eng (page2)'!$A$1:$D$52"}</definedName>
    <definedName name="NATURE" localSheetId="8" hidden="1">{"'Eng (page2)'!$A$1:$D$52"}</definedName>
    <definedName name="NATURE" hidden="1">{"'Eng (page2)'!$A$1:$D$52"}</definedName>
    <definedName name="ne" localSheetId="7" hidden="1">{"'Eng (page2)'!$A$1:$D$52"}</definedName>
    <definedName name="ne" localSheetId="8" hidden="1">{"'Eng (page2)'!$A$1:$D$52"}</definedName>
    <definedName name="ne" hidden="1">{"'Eng (page2)'!$A$1:$D$52"}</definedName>
    <definedName name="nee" localSheetId="7" hidden="1">{"'Eng (page2)'!$A$1:$D$52"}</definedName>
    <definedName name="nee" localSheetId="8" hidden="1">{"'Eng (page2)'!$A$1:$D$52"}</definedName>
    <definedName name="nee" hidden="1">{"'Eng (page2)'!$A$1:$D$52"}</definedName>
    <definedName name="neg" localSheetId="7" hidden="1">{"'Eng (page2)'!$A$1:$D$52"}</definedName>
    <definedName name="neg" localSheetId="8" hidden="1">{"'Eng (page2)'!$A$1:$D$52"}</definedName>
    <definedName name="neg" hidden="1">{"'Eng (page2)'!$A$1:$D$52"}</definedName>
    <definedName name="new" localSheetId="7" hidden="1">{"'Model'!$A$1:$N$53"}</definedName>
    <definedName name="new" localSheetId="8" hidden="1">{"'Model'!$A$1:$N$53"}</definedName>
    <definedName name="new" hidden="1">{"'Model'!$A$1:$N$53"}</definedName>
    <definedName name="nin" localSheetId="7" hidden="1">{"'Model'!$A$1:$N$53"}</definedName>
    <definedName name="nin" localSheetId="8" hidden="1">{"'Model'!$A$1:$N$53"}</definedName>
    <definedName name="nin" hidden="1">{"'Model'!$A$1:$N$53"}</definedName>
    <definedName name="nm" localSheetId="7" hidden="1">{"'Eng (page2)'!$A$1:$D$52"}</definedName>
    <definedName name="nm" localSheetId="8" hidden="1">{"'Eng (page2)'!$A$1:$D$52"}</definedName>
    <definedName name="nm" hidden="1">{"'Eng (page2)'!$A$1:$D$52"}</definedName>
    <definedName name="nn" localSheetId="8" hidden="1">{"'Model'!$A$1:$N$53"}</definedName>
    <definedName name="oeoeoeoeo" localSheetId="7" hidden="1">{"'Model'!$A$1:$N$53"}</definedName>
    <definedName name="oeoeoeoeo" localSheetId="8" hidden="1">{"'Model'!$A$1:$N$53"}</definedName>
    <definedName name="oeoeoeoeo" hidden="1">{"'Model'!$A$1:$N$53"}</definedName>
    <definedName name="oer" localSheetId="7" hidden="1">{"'Eng (page2)'!$A$1:$D$52"}</definedName>
    <definedName name="oer" localSheetId="8" hidden="1">{"'Eng (page2)'!$A$1:$D$52"}</definedName>
    <definedName name="oer" hidden="1">{"'Eng (page2)'!$A$1:$D$52"}</definedName>
    <definedName name="OH" localSheetId="7" hidden="1">{"'Eng (page2)'!$A$1:$D$52"}</definedName>
    <definedName name="OH" localSheetId="8" hidden="1">{"'Eng (page2)'!$A$1:$D$52"}</definedName>
    <definedName name="OH" hidden="1">{"'Eng (page2)'!$A$1:$D$52"}</definedName>
    <definedName name="OIE" localSheetId="7" hidden="1">{"'Eng (page2)'!$A$1:$D$52"}</definedName>
    <definedName name="OIE" localSheetId="8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8" hidden="1">{"'Eng (page2)'!$A$1:$D$52"}</definedName>
    <definedName name="OIKM" hidden="1">{"'Eng (page2)'!$A$1:$D$52"}</definedName>
    <definedName name="oku" localSheetId="7" hidden="1">{"'Eng (page2)'!$A$1:$D$52"}</definedName>
    <definedName name="oku" localSheetId="8" hidden="1">{"'Eng (page2)'!$A$1:$D$52"}</definedName>
    <definedName name="oku" hidden="1">{"'Eng (page2)'!$A$1:$D$52"}</definedName>
    <definedName name="OL" localSheetId="7" hidden="1">{"'Eng (page2)'!$A$1:$D$52"}</definedName>
    <definedName name="OL" localSheetId="8" hidden="1">{"'Eng (page2)'!$A$1:$D$52"}</definedName>
    <definedName name="OL" hidden="1">{"'Eng (page2)'!$A$1:$D$52"}</definedName>
    <definedName name="olj" localSheetId="7" hidden="1">{"'Eng (page2)'!$A$1:$D$52"}</definedName>
    <definedName name="olj" localSheetId="8" hidden="1">{"'Eng (page2)'!$A$1:$D$52"}</definedName>
    <definedName name="olj" hidden="1">{"'Eng (page2)'!$A$1:$D$52"}</definedName>
    <definedName name="OLK" localSheetId="7" hidden="1">{"'Eng (page2)'!$A$1:$D$52"}</definedName>
    <definedName name="OLK" localSheetId="8" hidden="1">{"'Eng (page2)'!$A$1:$D$52"}</definedName>
    <definedName name="OLK" hidden="1">{"'Eng (page2)'!$A$1:$D$52"}</definedName>
    <definedName name="oll" localSheetId="7" hidden="1">{"'Eng (page2)'!$A$1:$D$52"}</definedName>
    <definedName name="oll" localSheetId="8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8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8" hidden="1">{"'Eng (page2)'!$A$1:$D$52"}</definedName>
    <definedName name="olrlk\" hidden="1">{"'Eng (page2)'!$A$1:$D$52"}</definedName>
    <definedName name="one" localSheetId="7" hidden="1">{"'Eng (page2)'!$A$1:$D$52"}</definedName>
    <definedName name="one" localSheetId="8" hidden="1">{"'Eng (page2)'!$A$1:$D$52"}</definedName>
    <definedName name="one" hidden="1">{"'Eng (page2)'!$A$1:$D$52"}</definedName>
    <definedName name="oo" localSheetId="8" hidden="1">{"'Eng (page2)'!$A$1:$D$52"}</definedName>
    <definedName name="oooosss" localSheetId="7" hidden="1">{"'Model'!$A$1:$N$53"}</definedName>
    <definedName name="oooosss" localSheetId="8" hidden="1">{"'Model'!$A$1:$N$53"}</definedName>
    <definedName name="oooosss" hidden="1">{"'Model'!$A$1:$N$53"}</definedName>
    <definedName name="opgw" localSheetId="7" hidden="1">{"'Eng (page2)'!$A$1:$D$52"}</definedName>
    <definedName name="opgw" localSheetId="8" hidden="1">{"'Eng (page2)'!$A$1:$D$52"}</definedName>
    <definedName name="opgw" hidden="1">{"'Eng (page2)'!$A$1:$D$52"}</definedName>
    <definedName name="OPLL" localSheetId="7" hidden="1">{"'Eng (page2)'!$A$1:$D$52"}</definedName>
    <definedName name="OPLL" localSheetId="8" hidden="1">{"'Eng (page2)'!$A$1:$D$52"}</definedName>
    <definedName name="OPLL" hidden="1">{"'Eng (page2)'!$A$1:$D$52"}</definedName>
    <definedName name="OrderTable" localSheetId="7" hidden="1">#REF!</definedName>
    <definedName name="OrderTable" localSheetId="8" hidden="1">#REF!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[8]UBRD!$L$30</definedName>
    <definedName name="pfwe" localSheetId="7" hidden="1">{"'Eng (page2)'!$A$1:$D$52"}</definedName>
    <definedName name="pfwe" localSheetId="8" hidden="1">{"'Eng (page2)'!$A$1:$D$52"}</definedName>
    <definedName name="pfwe" hidden="1">{"'Eng (page2)'!$A$1:$D$52"}</definedName>
    <definedName name="pkpkpk" localSheetId="7" hidden="1">{"'Model'!$A$1:$N$53"}</definedName>
    <definedName name="pkpkpk" localSheetId="8" hidden="1">{"'Model'!$A$1:$N$53"}</definedName>
    <definedName name="pkpkpk" hidden="1">{"'Model'!$A$1:$N$53"}</definedName>
    <definedName name="ple" localSheetId="7" hidden="1">{"'Eng (page2)'!$A$1:$D$52"}</definedName>
    <definedName name="ple" localSheetId="8" hidden="1">{"'Eng (page2)'!$A$1:$D$52"}</definedName>
    <definedName name="ple" hidden="1">{"'Eng (page2)'!$A$1:$D$52"}</definedName>
    <definedName name="plo" localSheetId="7" hidden="1">{"'Eng (page2)'!$A$1:$D$52"}</definedName>
    <definedName name="plo" localSheetId="8" hidden="1">{"'Eng (page2)'!$A$1:$D$52"}</definedName>
    <definedName name="plo" hidden="1">{"'Eng (page2)'!$A$1:$D$52"}</definedName>
    <definedName name="PLP" localSheetId="7" hidden="1">{"'Eng (page2)'!$A$1:$D$52"}</definedName>
    <definedName name="PLP" localSheetId="8" hidden="1">{"'Eng (page2)'!$A$1:$D$52"}</definedName>
    <definedName name="PLP" hidden="1">{"'Eng (page2)'!$A$1:$D$52"}</definedName>
    <definedName name="PO0" localSheetId="7" hidden="1">{"'Eng (page2)'!$A$1:$D$52"}</definedName>
    <definedName name="PO0" localSheetId="8" hidden="1">{"'Eng (page2)'!$A$1:$D$52"}</definedName>
    <definedName name="PO0" hidden="1">{"'Eng (page2)'!$A$1:$D$52"}</definedName>
    <definedName name="poer" localSheetId="7" hidden="1">{"'Eng (page2)'!$A$1:$D$52"}</definedName>
    <definedName name="poer" localSheetId="8" hidden="1">{"'Eng (page2)'!$A$1:$D$52"}</definedName>
    <definedName name="poer" hidden="1">{"'Eng (page2)'!$A$1:$D$52"}</definedName>
    <definedName name="poopoopoo" localSheetId="7" hidden="1">{"'Model'!$A$1:$N$53"}</definedName>
    <definedName name="poopoopoo" localSheetId="8" hidden="1">{"'Model'!$A$1:$N$53"}</definedName>
    <definedName name="poopoopoo" hidden="1">{"'Model'!$A$1:$N$53"}</definedName>
    <definedName name="ppppppppppppp" localSheetId="7" hidden="1">{"'Model'!$A$1:$N$53"}</definedName>
    <definedName name="ppppppppppppp" localSheetId="8" hidden="1">{"'Model'!$A$1:$N$53"}</definedName>
    <definedName name="ppppppppppppp" hidden="1">{"'Model'!$A$1:$N$53"}</definedName>
    <definedName name="_xlnm.Print_Area" localSheetId="0">'BL-3-4'!$A$1:$I$78</definedName>
    <definedName name="_xlnm.Print_Area" localSheetId="6">'CF-13-14'!$A$1:$J$83</definedName>
    <definedName name="_xlnm.Print_Area" localSheetId="7">'F-2_Conso - Equity Q2'!$A$1:$Q$75</definedName>
    <definedName name="_xlnm.Print_Area" localSheetId="8">'F-3_Conso - Equity Q2'!$A$1:$P$59</definedName>
    <definedName name="_xlnm.Print_Area" localSheetId="1">'PL-5-8'!$A$1:$I$135</definedName>
    <definedName name="_xlnm.Print_Area" localSheetId="3">'SH-10'!$A$1:$T$29</definedName>
    <definedName name="_xlnm.Print_Area" localSheetId="4">'SH-11'!$A$1:$N$33</definedName>
    <definedName name="_xlnm.Print_Area" localSheetId="5">'SH-12'!$A$1:$N$32</definedName>
    <definedName name="_xlnm.Print_Area" localSheetId="2">'SH-9'!$A$1:$T$29</definedName>
    <definedName name="_xlnm.Print_Area">#REF!</definedName>
    <definedName name="PRJE1" localSheetId="7" hidden="1">{"'Eng (page2)'!$A$1:$D$52"}</definedName>
    <definedName name="PRJE1" localSheetId="8" hidden="1">{"'Eng (page2)'!$A$1:$D$52"}</definedName>
    <definedName name="PRJE1" hidden="1">{"'Eng (page2)'!$A$1:$D$52"}</definedName>
    <definedName name="ProdForm" localSheetId="7" hidden="1">#REF!</definedName>
    <definedName name="ProdForm" localSheetId="8" hidden="1">#REF!</definedName>
    <definedName name="ProdForm" hidden="1">#REF!</definedName>
    <definedName name="Product" localSheetId="7" hidden="1">#REF!</definedName>
    <definedName name="Product" localSheetId="8" hidden="1">#REF!</definedName>
    <definedName name="Product" hidden="1">#REF!</definedName>
    <definedName name="PSD" localSheetId="7" hidden="1">{"'Eng (page2)'!$A$1:$D$52"}</definedName>
    <definedName name="PSD" localSheetId="8" hidden="1">{"'Eng (page2)'!$A$1:$D$52"}</definedName>
    <definedName name="PSD" hidden="1">{"'Eng (page2)'!$A$1:$D$52"}</definedName>
    <definedName name="QER" localSheetId="7" hidden="1">{"'Eng (page2)'!$A$1:$D$52"}</definedName>
    <definedName name="QER" localSheetId="8" hidden="1">{"'Eng (page2)'!$A$1:$D$52"}</definedName>
    <definedName name="QER" hidden="1">{"'Eng (page2)'!$A$1:$D$52"}</definedName>
    <definedName name="qq" localSheetId="7" hidden="1">{"'Eng (page2)'!$A$1:$D$52"}</definedName>
    <definedName name="qq" localSheetId="8" hidden="1">{"'Eng (page2)'!$A$1:$D$52"}</definedName>
    <definedName name="qq" hidden="1">{"'Eng (page2)'!$A$1:$D$52"}</definedName>
    <definedName name="qqqq" localSheetId="7" hidden="1">{"'Eng (page2)'!$A$1:$D$52"}</definedName>
    <definedName name="qqqq" localSheetId="8" hidden="1">{"'Eng (page2)'!$A$1:$D$52"}</definedName>
    <definedName name="qqqq" hidden="1">{"'Eng (page2)'!$A$1:$D$52"}</definedName>
    <definedName name="qqqqqqqq" localSheetId="7" hidden="1">{"'Model'!$A$1:$N$53"}</definedName>
    <definedName name="qqqqqqqq" localSheetId="8" hidden="1">{"'Model'!$A$1:$N$53"}</definedName>
    <definedName name="qqqqqqqq" hidden="1">{"'Model'!$A$1:$N$53"}</definedName>
    <definedName name="QQW" localSheetId="7" hidden="1">{"'Eng (page2)'!$A$1:$D$52"}</definedName>
    <definedName name="QQW" localSheetId="8" hidden="1">{"'Eng (page2)'!$A$1:$D$52"}</definedName>
    <definedName name="QQW" hidden="1">{"'Eng (page2)'!$A$1:$D$52"}</definedName>
    <definedName name="QYI" localSheetId="7" hidden="1">{"'Eng (page2)'!$A$1:$D$52"}</definedName>
    <definedName name="QYI" localSheetId="8" hidden="1">{"'Eng (page2)'!$A$1:$D$52"}</definedName>
    <definedName name="QYI" hidden="1">{"'Eng (page2)'!$A$1:$D$52"}</definedName>
    <definedName name="ratman" localSheetId="7" hidden="1">{"'Model'!$A$1:$N$53"}</definedName>
    <definedName name="ratman" localSheetId="8" hidden="1">{"'Model'!$A$1:$N$53"}</definedName>
    <definedName name="ratman" hidden="1">{"'Model'!$A$1:$N$53"}</definedName>
    <definedName name="RCArea" localSheetId="7" hidden="1">#REF!</definedName>
    <definedName name="RCArea" localSheetId="8" hidden="1">#REF!</definedName>
    <definedName name="RCArea" hidden="1">#REF!</definedName>
    <definedName name="RD" localSheetId="7" hidden="1">{"'Model'!$A$1:$N$53"}</definedName>
    <definedName name="RD" localSheetId="8" hidden="1">{"'Model'!$A$1:$N$53"}</definedName>
    <definedName name="RD" hidden="1">{"'Model'!$A$1:$N$53"}</definedName>
    <definedName name="RepairsAndMaintainanceFeb">[8]UBRD!$M$23</definedName>
    <definedName name="RepairsAndMaintainanceJan">[8]UBRD!$L$23</definedName>
    <definedName name="rewfre" localSheetId="7" hidden="1">{"'Model'!$A$1:$N$53"}</definedName>
    <definedName name="rewfre" localSheetId="8" hidden="1">{"'Model'!$A$1:$N$53"}</definedName>
    <definedName name="rewfre" hidden="1">{"'Model'!$A$1:$N$53"}</definedName>
    <definedName name="RJO" localSheetId="7" hidden="1">{"'Eng (page2)'!$A$1:$D$52"}</definedName>
    <definedName name="RJO" localSheetId="8" hidden="1">{"'Eng (page2)'!$A$1:$D$52"}</definedName>
    <definedName name="RJO" hidden="1">{"'Eng (page2)'!$A$1:$D$52"}</definedName>
    <definedName name="ROW">#N/A</definedName>
    <definedName name="rqr" localSheetId="7" hidden="1">{"'Eng (page2)'!$A$1:$D$52"}</definedName>
    <definedName name="rqr" localSheetId="8" hidden="1">{"'Eng (page2)'!$A$1:$D$52"}</definedName>
    <definedName name="rqr" hidden="1">{"'Eng (page2)'!$A$1:$D$52"}</definedName>
    <definedName name="RRE" localSheetId="7" hidden="1">{"'Eng (page2)'!$A$1:$D$52"}</definedName>
    <definedName name="RRE" localSheetId="8" hidden="1">{"'Eng (page2)'!$A$1:$D$52"}</definedName>
    <definedName name="RRE" hidden="1">{"'Eng (page2)'!$A$1:$D$52"}</definedName>
    <definedName name="rrrr" localSheetId="7" hidden="1">{"'Eng (page2)'!$A$1:$D$52"}</definedName>
    <definedName name="rrrr" localSheetId="8" hidden="1">{"'Eng (page2)'!$A$1:$D$52"}</definedName>
    <definedName name="rrrr" hidden="1">{"'Eng (page2)'!$A$1:$D$52"}</definedName>
    <definedName name="rutrut" localSheetId="7" hidden="1">{"'Model'!$A$1:$N$53"}</definedName>
    <definedName name="rutrut" localSheetId="8" hidden="1">{"'Model'!$A$1:$N$53"}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localSheetId="7" hidden="1">{"'Eng (page2)'!$A$1:$D$52"}</definedName>
    <definedName name="SAS" localSheetId="8" hidden="1">{"'Eng (page2)'!$A$1:$D$52"}</definedName>
    <definedName name="SAS" hidden="1">{"'Eng (page2)'!$A$1:$D$52"}</definedName>
    <definedName name="SC" localSheetId="7" hidden="1">{"'Eng (page2)'!$A$1:$D$52"}</definedName>
    <definedName name="SC" localSheetId="8" hidden="1">{"'Eng (page2)'!$A$1:$D$52"}</definedName>
    <definedName name="SC" hidden="1">{"'Eng (page2)'!$A$1:$D$52"}</definedName>
    <definedName name="scs" localSheetId="7" hidden="1">{"'Eng (page2)'!$A$1:$D$52"}</definedName>
    <definedName name="scs" localSheetId="8" hidden="1">{"'Eng (page2)'!$A$1:$D$52"}</definedName>
    <definedName name="scs" hidden="1">{"'Eng (page2)'!$A$1:$D$52"}</definedName>
    <definedName name="sdf" localSheetId="8" hidden="1">{"'Eng (page2)'!$A$1:$D$52"}</definedName>
    <definedName name="sdr" localSheetId="7" hidden="1">{"'Eng (page2)'!$A$1:$D$52"}</definedName>
    <definedName name="sdr" localSheetId="8" hidden="1">{"'Eng (page2)'!$A$1:$D$52"}</definedName>
    <definedName name="sdr" hidden="1">{"'Eng (page2)'!$A$1:$D$52"}</definedName>
    <definedName name="sell" localSheetId="7" hidden="1">{"'Eng (page2)'!$A$1:$D$52"}</definedName>
    <definedName name="sell" localSheetId="8" hidden="1">{"'Eng (page2)'!$A$1:$D$52"}</definedName>
    <definedName name="sell" hidden="1">{"'Eng (page2)'!$A$1:$D$52"}</definedName>
    <definedName name="Sell30" localSheetId="7" hidden="1">{"'Eng (page2)'!$A$1:$D$52"}</definedName>
    <definedName name="Sell30" localSheetId="8" hidden="1">{"'Eng (page2)'!$A$1:$D$52"}</definedName>
    <definedName name="Sell30" hidden="1">{"'Eng (page2)'!$A$1:$D$52"}</definedName>
    <definedName name="selling" localSheetId="7" hidden="1">{"'Eng (page2)'!$A$1:$D$52"}</definedName>
    <definedName name="selling" localSheetId="8" hidden="1">{"'Eng (page2)'!$A$1:$D$52"}</definedName>
    <definedName name="selling" hidden="1">{"'Eng (page2)'!$A$1:$D$52"}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7" hidden="1">{"'Eng (page2)'!$A$1:$D$52"}</definedName>
    <definedName name="software" localSheetId="8" hidden="1">{"'Eng (page2)'!$A$1:$D$52"}</definedName>
    <definedName name="software" hidden="1">{"'Eng (page2)'!$A$1:$D$52"}</definedName>
    <definedName name="Sort" localSheetId="7" hidden="1">#REF!</definedName>
    <definedName name="Sort" localSheetId="8" hidden="1">#REF!</definedName>
    <definedName name="Sort" hidden="1">#REF!</definedName>
    <definedName name="SpecialPrice" localSheetId="7" hidden="1">#REF!</definedName>
    <definedName name="SpecialPrice" localSheetId="8" hidden="1">#REF!</definedName>
    <definedName name="SpecialPrice" hidden="1">#REF!</definedName>
    <definedName name="srd" localSheetId="7" hidden="1">{"'Eng (page2)'!$A$1:$D$52"}</definedName>
    <definedName name="srd" localSheetId="8" hidden="1">{"'Eng (page2)'!$A$1:$D$52"}</definedName>
    <definedName name="srd" hidden="1">{"'Eng (page2)'!$A$1:$D$52"}</definedName>
    <definedName name="sss" localSheetId="7" hidden="1">{"'Eng (page2)'!$A$1:$D$52"}</definedName>
    <definedName name="sss" localSheetId="8" hidden="1">{"'Eng (page2)'!$A$1:$D$52"}</definedName>
    <definedName name="sss" hidden="1">{"'Eng (page2)'!$A$1:$D$52"}</definedName>
    <definedName name="ssssssssssssssss" localSheetId="7" hidden="1">{"'Eng (page2)'!$A$1:$D$52"}</definedName>
    <definedName name="ssssssssssssssss" localSheetId="8" hidden="1">{"'Eng (page2)'!$A$1:$D$52"}</definedName>
    <definedName name="ssssssssssssssss" hidden="1">{"'Eng (page2)'!$A$1:$D$52"}</definedName>
    <definedName name="st" localSheetId="7" hidden="1">{"'Eng (page2)'!$A$1:$D$52"}</definedName>
    <definedName name="st" localSheetId="8" hidden="1">{"'Eng (page2)'!$A$1:$D$52"}</definedName>
    <definedName name="st" hidden="1">{"'Eng (page2)'!$A$1:$D$52"}</definedName>
    <definedName name="stamp" localSheetId="7" hidden="1">{"'Eng (page2)'!$A$1:$D$52"}</definedName>
    <definedName name="stamp" localSheetId="8" hidden="1">{"'Eng (page2)'!$A$1:$D$52"}</definedName>
    <definedName name="stamp" hidden="1">{"'Eng (page2)'!$A$1:$D$52"}</definedName>
    <definedName name="STEW" localSheetId="7" hidden="1">{"'Eng (page2)'!$A$1:$D$52"}</definedName>
    <definedName name="STEW" localSheetId="8" hidden="1">{"'Eng (page2)'!$A$1:$D$52"}</definedName>
    <definedName name="STEW" hidden="1">{"'Eng (page2)'!$A$1:$D$52"}</definedName>
    <definedName name="sug" localSheetId="7" hidden="1">{"'Eng (page2)'!$A$1:$D$52"}</definedName>
    <definedName name="sug" localSheetId="8" hidden="1">{"'Eng (page2)'!$A$1:$D$52"}</definedName>
    <definedName name="sug" hidden="1">{"'Eng (page2)'!$A$1:$D$52"}</definedName>
    <definedName name="SXX" localSheetId="7" hidden="1">{"'Eng (page2)'!$A$1:$D$52"}</definedName>
    <definedName name="SXX" localSheetId="8" hidden="1">{"'Eng (page2)'!$A$1:$D$52"}</definedName>
    <definedName name="SXX" hidden="1">{"'Eng (page2)'!$A$1:$D$52"}</definedName>
    <definedName name="tbl_ProdInfo" localSheetId="7" hidden="1">#REF!</definedName>
    <definedName name="tbl_ProdInfo" localSheetId="8" hidden="1">#REF!</definedName>
    <definedName name="tbl_ProdInfo" hidden="1">#REF!</definedName>
    <definedName name="test" localSheetId="8" hidden="1">{"'Model'!$A$1:$N$53"}</definedName>
    <definedName name="tew" localSheetId="7" hidden="1">{"'Eng (page2)'!$A$1:$D$52"}</definedName>
    <definedName name="tew" localSheetId="8" hidden="1">{"'Eng (page2)'!$A$1:$D$52"}</definedName>
    <definedName name="tew" hidden="1">{"'Eng (page2)'!$A$1:$D$52"}</definedName>
    <definedName name="TextRefCopyRangeCount" hidden="1">18</definedName>
    <definedName name="tgkj" localSheetId="7" hidden="1">{"'Eng (page2)'!$A$1:$D$52"}</definedName>
    <definedName name="tgkj" localSheetId="8" hidden="1">{"'Eng (page2)'!$A$1:$D$52"}</definedName>
    <definedName name="tgkj" hidden="1">{"'Eng (page2)'!$A$1:$D$52"}</definedName>
    <definedName name="TRE" localSheetId="7" hidden="1">{"'Eng (page2)'!$A$1:$D$52"}</definedName>
    <definedName name="TRE" localSheetId="8" hidden="1">{"'Eng (page2)'!$A$1:$D$52"}</definedName>
    <definedName name="TRE" hidden="1">{"'Eng (page2)'!$A$1:$D$52"}</definedName>
    <definedName name="tre4r564t" localSheetId="7" hidden="1">{"'Eng (page2)'!$A$1:$D$52"}</definedName>
    <definedName name="tre4r564t" localSheetId="8" hidden="1">{"'Eng (page2)'!$A$1:$D$52"}</definedName>
    <definedName name="tre4r564t" hidden="1">{"'Eng (page2)'!$A$1:$D$52"}</definedName>
    <definedName name="treetree" localSheetId="7" hidden="1">{"'Model'!$A$1:$N$53"}</definedName>
    <definedName name="treetree" localSheetId="8" hidden="1">{"'Model'!$A$1:$N$53"}</definedName>
    <definedName name="treetree" hidden="1">{"'Model'!$A$1:$N$53"}</definedName>
    <definedName name="trew" localSheetId="7" hidden="1">{"'Eng (page2)'!$A$1:$D$52"}</definedName>
    <definedName name="trew" localSheetId="8" hidden="1">{"'Eng (page2)'!$A$1:$D$52"}</definedName>
    <definedName name="trew" hidden="1">{"'Eng (page2)'!$A$1:$D$52"}</definedName>
    <definedName name="tun" localSheetId="7" hidden="1">{"'Model'!$A$1:$N$53"}</definedName>
    <definedName name="tun" localSheetId="8" hidden="1">{"'Model'!$A$1:$N$53"}</definedName>
    <definedName name="tun" hidden="1">{"'Model'!$A$1:$N$53"}</definedName>
    <definedName name="TWE" localSheetId="7" hidden="1">{"'Eng (page2)'!$A$1:$D$52"}</definedName>
    <definedName name="TWE" localSheetId="8" hidden="1">{"'Eng (page2)'!$A$1:$D$52"}</definedName>
    <definedName name="TWE" hidden="1">{"'Eng (page2)'!$A$1:$D$52"}</definedName>
    <definedName name="u" localSheetId="8" hidden="1">{"'Model'!$A$1:$N$53"}</definedName>
    <definedName name="ujj" localSheetId="7" hidden="1">{"'Eng (page2)'!$A$1:$D$52"}</definedName>
    <definedName name="ujj" localSheetId="8" hidden="1">{"'Eng (page2)'!$A$1:$D$52"}</definedName>
    <definedName name="ujj" hidden="1">{"'Eng (page2)'!$A$1:$D$52"}</definedName>
    <definedName name="UKL" localSheetId="7" hidden="1">{"'Eng (page2)'!$A$1:$D$52"}</definedName>
    <definedName name="UKL" localSheetId="8" hidden="1">{"'Eng (page2)'!$A$1:$D$52"}</definedName>
    <definedName name="UKL" hidden="1">{"'Eng (page2)'!$A$1:$D$52"}</definedName>
    <definedName name="unew" localSheetId="7" hidden="1">{"'Model'!$A$1:$N$53"}</definedName>
    <definedName name="unew" localSheetId="8" hidden="1">{"'Model'!$A$1:$N$53"}</definedName>
    <definedName name="unew" hidden="1">{"'Model'!$A$1:$N$53"}</definedName>
    <definedName name="UOO" localSheetId="7" hidden="1">{"'Eng (page2)'!$A$1:$D$52"}</definedName>
    <definedName name="UOO" localSheetId="8" hidden="1">{"'Eng (page2)'!$A$1:$D$52"}</definedName>
    <definedName name="UOO" hidden="1">{"'Eng (page2)'!$A$1:$D$52"}</definedName>
    <definedName name="Uor" localSheetId="7" hidden="1">{"'Eng (page2)'!$A$1:$D$52"}</definedName>
    <definedName name="Uor" localSheetId="8" hidden="1">{"'Eng (page2)'!$A$1:$D$52"}</definedName>
    <definedName name="Uor" hidden="1">{"'Eng (page2)'!$A$1:$D$52"}</definedName>
    <definedName name="uu" localSheetId="7" hidden="1">{"'Eng (page2)'!$A$1:$D$52"}</definedName>
    <definedName name="uu" localSheetId="8" hidden="1">{"'Eng (page2)'!$A$1:$D$52"}</definedName>
    <definedName name="uu" hidden="1">{"'Eng (page2)'!$A$1:$D$52"}</definedName>
    <definedName name="vcx" localSheetId="7" hidden="1">{"'Model'!$A$1:$N$53"}</definedName>
    <definedName name="vcx" localSheetId="8" hidden="1">{"'Model'!$A$1:$N$53"}</definedName>
    <definedName name="vcx" hidden="1">{"'Model'!$A$1:$N$53"}</definedName>
    <definedName name="VDF" localSheetId="7" hidden="1">{"'Eng (page2)'!$A$1:$D$52"}</definedName>
    <definedName name="VDF" localSheetId="8" hidden="1">{"'Eng (page2)'!$A$1:$D$52"}</definedName>
    <definedName name="VDF" hidden="1">{"'Eng (page2)'!$A$1:$D$52"}</definedName>
    <definedName name="veevee" localSheetId="7" hidden="1">{"'Model'!$A$1:$N$53"}</definedName>
    <definedName name="veevee" localSheetId="8" hidden="1">{"'Model'!$A$1:$N$53"}</definedName>
    <definedName name="veevee" hidden="1">{"'Model'!$A$1:$N$53"}</definedName>
    <definedName name="vxvx" localSheetId="7" hidden="1">{"'Eng (page2)'!$A$1:$D$52"}</definedName>
    <definedName name="vxvx" localSheetId="8" hidden="1">{"'Eng (page2)'!$A$1:$D$52"}</definedName>
    <definedName name="vxvx" hidden="1">{"'Eng (page2)'!$A$1:$D$52"}</definedName>
    <definedName name="vxvxert" localSheetId="7" hidden="1">{"'Eng (page2)'!$A$1:$D$52"}</definedName>
    <definedName name="vxvxert" localSheetId="8" hidden="1">{"'Eng (page2)'!$A$1:$D$52"}</definedName>
    <definedName name="vxvxert" hidden="1">{"'Eng (page2)'!$A$1:$D$52"}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7" hidden="1">{"'Eng (page2)'!$A$1:$D$52"}</definedName>
    <definedName name="walkthrough" localSheetId="8" hidden="1">{"'Eng (page2)'!$A$1:$D$52"}</definedName>
    <definedName name="walkthrough" hidden="1">{"'Eng (page2)'!$A$1:$D$52"}</definedName>
    <definedName name="wanna" localSheetId="7" hidden="1">{"'Model'!$A$1:$N$53"}</definedName>
    <definedName name="wanna" localSheetId="8" hidden="1">{"'Model'!$A$1:$N$53"}</definedName>
    <definedName name="wanna" hidden="1">{"'Model'!$A$1:$N$53"}</definedName>
    <definedName name="WED" localSheetId="7" hidden="1">{"'Eng (page2)'!$A$1:$D$52"}</definedName>
    <definedName name="WED" localSheetId="8" hidden="1">{"'Eng (page2)'!$A$1:$D$52"}</definedName>
    <definedName name="WED" hidden="1">{"'Eng (page2)'!$A$1:$D$52"}</definedName>
    <definedName name="weee" localSheetId="7" hidden="1">{"'Eng (page2)'!$A$1:$D$52"}</definedName>
    <definedName name="weee" localSheetId="8" hidden="1">{"'Eng (page2)'!$A$1:$D$52"}</definedName>
    <definedName name="weee" hidden="1">{"'Eng (page2)'!$A$1:$D$52"}</definedName>
    <definedName name="weewee" localSheetId="7" hidden="1">{"'Model'!$A$1:$N$53"}</definedName>
    <definedName name="weewee" localSheetId="8" hidden="1">{"'Model'!$A$1:$N$53"}</definedName>
    <definedName name="weewee" hidden="1">{"'Model'!$A$1:$N$53"}</definedName>
    <definedName name="werwer" localSheetId="7" hidden="1">{"'Model'!$A$1:$N$53"}</definedName>
    <definedName name="werwer" localSheetId="8" hidden="1">{"'Model'!$A$1:$N$53"}</definedName>
    <definedName name="werwer" hidden="1">{"'Model'!$A$1:$N$53"}</definedName>
    <definedName name="wqwrr" localSheetId="7" hidden="1">{"'Eng (page2)'!$A$1:$D$52"}</definedName>
    <definedName name="wqwrr" localSheetId="8" hidden="1">{"'Eng (page2)'!$A$1:$D$52"}</definedName>
    <definedName name="wqwrr" hidden="1">{"'Eng (page2)'!$A$1:$D$52"}</definedName>
    <definedName name="wr" localSheetId="7" hidden="1">{"'Eng (page2)'!$A$1:$D$52"}</definedName>
    <definedName name="wr" localSheetId="8" hidden="1">{"'Eng (page2)'!$A$1:$D$52"}</definedName>
    <definedName name="wr" hidden="1">{"'Eng (page2)'!$A$1:$D$52"}</definedName>
    <definedName name="wrn.1_lev." localSheetId="7" hidden="1">{"level1",#N/A,FALSE,"1_LEV";"LEVEL1",#N/A,FALSE,"1_LEV"}</definedName>
    <definedName name="wrn.1_lev." localSheetId="8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localSheetId="8" hidden="1">{"lev1bt",#N/A,FALSE,"1_LEVB-T"}</definedName>
    <definedName name="wrn.1_levbt." hidden="1">{"lev1bt",#N/A,FALSE,"1_LEVB-T"}</definedName>
    <definedName name="wrn.2_levmon." localSheetId="7" hidden="1">{"lev2mon",#N/A,FALSE,"2_levmon"}</definedName>
    <definedName name="wrn.2_levmon." localSheetId="8" hidden="1">{"lev2mon",#N/A,FALSE,"2_levmon"}</definedName>
    <definedName name="wrn.2_levmon." hidden="1">{"lev2mon",#N/A,FALSE,"2_levmon"}</definedName>
    <definedName name="wrn.2_levmonbt." localSheetId="7" hidden="1">{"lev2monbt",#N/A,FALSE,"2_levmonB-T"}</definedName>
    <definedName name="wrn.2_levmonbt." localSheetId="8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localSheetId="8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localSheetId="8" hidden="1">{"lev2tytbt",#N/A,FALSE,"2_LEVYTDB-T"}</definedName>
    <definedName name="wrn.2_levytdbt." hidden="1">{"lev2tytbt",#N/A,FALSE,"2_LEVYTDB-T"}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8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7" hidden="1">{"balance",#N/A,FALSE,"BALANCE"}</definedName>
    <definedName name="wrn.BALANCE." localSheetId="8" hidden="1">{"balance",#N/A,FALSE,"BALANCE"}</definedName>
    <definedName name="wrn.BALANCE." hidden="1">{"balance",#N/A,FALSE,"BALANCE"}</definedName>
    <definedName name="wrn.cashflow." localSheetId="7" hidden="1">{"cashflow",#N/A,FALSE,"CASHFLOW "}</definedName>
    <definedName name="wrn.cashflow." localSheetId="8" hidden="1">{"cashflow",#N/A,FALSE,"CASHFLOW "}</definedName>
    <definedName name="wrn.cashflow." hidden="1">{"cashflow",#N/A,FALSE,"CASHFLOW 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8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7" hidden="1">{#N/A,#N/A,FALSE,"VPM(1-4)_12";#N/A,#N/A,FALSE,"CONV(1-4)_12"}</definedName>
    <definedName name="wrn.DEPART1." localSheetId="8" hidden="1">{#N/A,#N/A,FALSE,"VPM(1-4)_12";#N/A,#N/A,FALSE,"CONV(1-4)_12"}</definedName>
    <definedName name="wrn.DEPART1." hidden="1">{#N/A,#N/A,FALSE,"VPM(1-4)_12";#N/A,#N/A,FALSE,"CONV(1-4)_12"}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8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8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7" hidden="1">{"hilight1",#N/A,FALSE,"HILIGHT1"}</definedName>
    <definedName name="wrn.hilight1." localSheetId="8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localSheetId="8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localSheetId="8" hidden="1">{"hilight3",#N/A,FALSE,"HILIGHT3"}</definedName>
    <definedName name="wrn.hilight3." hidden="1">{"hilight3",#N/A,FALSE,"HILIGHT3"}</definedName>
    <definedName name="wrn.income." localSheetId="7" hidden="1">{"income",#N/A,FALSE,"INCOME"}</definedName>
    <definedName name="wrn.income." localSheetId="8" hidden="1">{"income",#N/A,FALSE,"INCOME"}</definedName>
    <definedName name="wrn.income." hidden="1">{"income",#N/A,FALSE,"INCOME"}</definedName>
    <definedName name="wrn.index." localSheetId="7" hidden="1">{"index",#N/A,FALSE,"INDEX"}</definedName>
    <definedName name="wrn.index." localSheetId="8" hidden="1">{"index",#N/A,FALSE,"INDEX"}</definedName>
    <definedName name="wrn.index." hidden="1">{"index",#N/A,FALSE,"INDEX"}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8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7" hidden="1">{"PRINT_EST",#N/A,FALSE,"ESTMON"}</definedName>
    <definedName name="wrn.REPORT_EST." localSheetId="8" hidden="1">{"PRINT_EST",#N/A,FALSE,"ESTMON"}</definedName>
    <definedName name="wrn.REPORT_EST." hidden="1">{"PRINT_EST",#N/A,FALSE,"ESTMON"}</definedName>
    <definedName name="wrn.rev_sale._.report." localSheetId="7" hidden="1">{"revsale",#N/A,FALSE,"REV-ยุพดี"}</definedName>
    <definedName name="wrn.rev_sale._.report." localSheetId="8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localSheetId="8" hidden="1">{"revable",#N/A,FALSE,"REVABLE"}</definedName>
    <definedName name="wrn.revable." hidden="1">{"revable",#N/A,FALSE,"REVABLE"}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7" hidden="1">{"sales",#N/A,FALSE,"SALES"}</definedName>
    <definedName name="wrn.sales._.report." localSheetId="8" hidden="1">{"sales",#N/A,FALSE,"SALES"}</definedName>
    <definedName name="wrn.sales._.report." hidden="1">{"sales",#N/A,FALSE,"SALES"}</definedName>
    <definedName name="ww" localSheetId="7" hidden="1">{"'Eng (page2)'!$A$1:$D$52"}</definedName>
    <definedName name="ww" localSheetId="8" hidden="1">{"'Eng (page2)'!$A$1:$D$52"}</definedName>
    <definedName name="ww" hidden="1">{"'Eng (page2)'!$A$1:$D$52"}</definedName>
    <definedName name="WWE" localSheetId="7" hidden="1">{"'Eng (page2)'!$A$1:$D$52"}</definedName>
    <definedName name="WWE" localSheetId="8" hidden="1">{"'Eng (page2)'!$A$1:$D$52"}</definedName>
    <definedName name="WWE" hidden="1">{"'Eng (page2)'!$A$1:$D$52"}</definedName>
    <definedName name="x" localSheetId="7" hidden="1">{"'Eng (page2)'!$A$1:$D$52"}</definedName>
    <definedName name="x" localSheetId="8" hidden="1">{"'Eng (page2)'!$A$1:$D$52"}</definedName>
    <definedName name="x" hidden="1">{"'Eng (page2)'!$A$1:$D$52"}</definedName>
    <definedName name="XREF_COLUMN_1" localSheetId="7" hidden="1">#REF!</definedName>
    <definedName name="XREF_COLUMN_1" localSheetId="8" hidden="1">#REF!</definedName>
    <definedName name="XREF_COLUMN_1" hidden="1">#REF!</definedName>
    <definedName name="XRefColumnsCount" hidden="1">1</definedName>
    <definedName name="XRefCopy1" localSheetId="7" hidden="1">'[11]Wkgs_BS Lead'!#REF!</definedName>
    <definedName name="XRefCopy1" localSheetId="8" hidden="1">'[11]Wkgs_BS Lead'!#REF!</definedName>
    <definedName name="XRefCopy1" hidden="1">'[11]Wkgs_BS Lead'!#REF!</definedName>
    <definedName name="XRefCopy2" localSheetId="7" hidden="1">[12]L310!#REF!</definedName>
    <definedName name="XRefCopy2" localSheetId="8" hidden="1">[12]L310!#REF!</definedName>
    <definedName name="XRefCopy2" hidden="1">[12]L310!#REF!</definedName>
    <definedName name="XRefCopyRangeCount" hidden="1">1</definedName>
    <definedName name="xx" localSheetId="8" hidden="1">{"'Eng (page2)'!$A$1:$D$52"}</definedName>
    <definedName name="yinyin" localSheetId="7" hidden="1">{"'Model'!$A$1:$N$53"}</definedName>
    <definedName name="yinyin" localSheetId="8" hidden="1">{"'Model'!$A$1:$N$53"}</definedName>
    <definedName name="yinyin" hidden="1">{"'Model'!$A$1:$N$53"}</definedName>
    <definedName name="YRE" localSheetId="7" hidden="1">{"'Eng (page2)'!$A$1:$D$52"}</definedName>
    <definedName name="YRE" localSheetId="8" hidden="1">{"'Eng (page2)'!$A$1:$D$52"}</definedName>
    <definedName name="YRE" hidden="1">{"'Eng (page2)'!$A$1:$D$52"}</definedName>
    <definedName name="ytry" localSheetId="7" hidden="1">{"'Eng (page2)'!$A$1:$D$52"}</definedName>
    <definedName name="ytry" localSheetId="8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8" hidden="1">{"'Eng (page2)'!$A$1:$D$52"}</definedName>
    <definedName name="YTU" hidden="1">{"'Eng (page2)'!$A$1:$D$52"}</definedName>
    <definedName name="ywer" localSheetId="7" hidden="1">{"'Eng (page2)'!$A$1:$D$52"}</definedName>
    <definedName name="ywer" localSheetId="8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8" hidden="1">{"'Eng (page2)'!$A$1:$D$52"}</definedName>
    <definedName name="YWRW" hidden="1">{"'Eng (page2)'!$A$1:$D$52"}</definedName>
    <definedName name="yyy" localSheetId="7" hidden="1">{"'Eng (page2)'!$A$1:$D$52"}</definedName>
    <definedName name="yyy" localSheetId="8" hidden="1">{"'Eng (page2)'!$A$1:$D$52"}</definedName>
    <definedName name="yyy" hidden="1">{"'Eng (page2)'!$A$1:$D$52"}</definedName>
    <definedName name="ZC_1" localSheetId="7" hidden="1">{"'Model'!$A$1:$N$53"}</definedName>
    <definedName name="ZC_1" localSheetId="8" hidden="1">{"'Model'!$A$1:$N$53"}</definedName>
    <definedName name="ZC_1" hidden="1">{"'Model'!$A$1:$N$53"}</definedName>
    <definedName name="ZD" localSheetId="7" hidden="1">{"'Eng (page2)'!$A$1:$D$52"}</definedName>
    <definedName name="ZD" localSheetId="8" hidden="1">{"'Eng (page2)'!$A$1:$D$52"}</definedName>
    <definedName name="ZD" hidden="1">{"'Eng (page2)'!$A$1:$D$52"}</definedName>
    <definedName name="ZD1copy" localSheetId="7" hidden="1">{"'Eng (page2)'!$A$1:$D$52"}</definedName>
    <definedName name="ZD1copy" localSheetId="8" hidden="1">{"'Eng (page2)'!$A$1:$D$52"}</definedName>
    <definedName name="ZD1copy" hidden="1">{"'Eng (page2)'!$A$1:$D$52"}</definedName>
    <definedName name="ze" localSheetId="7" hidden="1">{"'Model'!$A$1:$N$53"}</definedName>
    <definedName name="ze" localSheetId="8" hidden="1">{"'Model'!$A$1:$N$53"}</definedName>
    <definedName name="ze" hidden="1">{"'Model'!$A$1:$N$53"}</definedName>
    <definedName name="zz" localSheetId="7" hidden="1">{"'Eng (page2)'!$A$1:$D$52"}</definedName>
    <definedName name="zz" localSheetId="8" hidden="1">{"'Eng (page2)'!$A$1:$D$52"}</definedName>
    <definedName name="zz" hidden="1">{"'Eng (page2)'!$A$1:$D$52"}</definedName>
    <definedName name="เด" localSheetId="7" hidden="1">{"'Model'!$A$1:$N$53"}</definedName>
    <definedName name="เด" localSheetId="8" hidden="1">{"'Model'!$A$1:$N$53"}</definedName>
    <definedName name="เด" hidden="1">{"'Model'!$A$1:$N$53"}</definedName>
    <definedName name="แดดเก" localSheetId="7" hidden="1">{"'Model'!$A$1:$N$53"}</definedName>
    <definedName name="แดดเก" localSheetId="8" hidden="1">{"'Model'!$A$1:$N$53"}</definedName>
    <definedName name="แดดเก" hidden="1">{"'Model'!$A$1:$N$53"}</definedName>
    <definedName name="ก" localSheetId="7" hidden="1">{"'Model'!$A$1:$N$53"}</definedName>
    <definedName name="ก" localSheetId="8" hidden="1">{"'Model'!$A$1:$N$53"}</definedName>
    <definedName name="ก" hidden="1">{"'Model'!$A$1:$N$53"}</definedName>
    <definedName name="ฟ" localSheetId="7" hidden="1">{"'Eng (page2)'!$A$1:$D$52"}</definedName>
    <definedName name="ฟ" localSheetId="8" hidden="1">{"'Eng (page2)'!$A$1:$D$52"}</definedName>
    <definedName name="ฟ" hidden="1">{"'Eng (page2)'!$A$1:$D$52"}</definedName>
    <definedName name="ร" localSheetId="7" hidden="1">{"'Model'!$A$1:$N$53"}</definedName>
    <definedName name="ร" localSheetId="8" hidden="1">{"'Model'!$A$1:$N$53"}</definedName>
    <definedName name="ร" hidden="1">{"'Model'!$A$1:$N$53"}</definedName>
    <definedName name="สบทร" localSheetId="7" hidden="1">{"'Model'!$A$1:$N$53"}</definedName>
    <definedName name="สบทร" localSheetId="8" hidden="1">{"'Model'!$A$1:$N$53"}</definedName>
    <definedName name="สบทร" hidden="1">{"'Model'!$A$1:$N$53"}</definedName>
    <definedName name="ส่วนลดจ่าย" localSheetId="7" hidden="1">{"'Eng (page2)'!$A$1:$D$52"}</definedName>
    <definedName name="ส่วนลดจ่าย" localSheetId="8" hidden="1">{"'Eng (page2)'!$A$1:$D$52"}</definedName>
    <definedName name="ส่วนลดจ่าย" hidden="1">{"'Eng (page2)'!$A$1:$D$52"}</definedName>
    <definedName name="าาา" localSheetId="7" hidden="1">{"'Model'!$A$1:$N$53"}</definedName>
    <definedName name="าาา" localSheetId="8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8" hidden="1">{"'Model'!$A$1:$N$53"}</definedName>
    <definedName name="าาาา" hidden="1">{"'Model'!$A$1:$N$53"}</definedName>
    <definedName name="出差費用" localSheetId="7" hidden="1">{"'Sheet1'!$L$16"}</definedName>
    <definedName name="出差費用" localSheetId="8" hidden="1">{"'Sheet1'!$L$16"}</definedName>
    <definedName name="出差費用" hidden="1">{"'Sheet1'!$L$16"}</definedName>
    <definedName name="费用" localSheetId="7" hidden="1">#REF!</definedName>
    <definedName name="费用" localSheetId="8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2" l="1"/>
  <c r="L26" i="5" l="1"/>
  <c r="N26" i="5" s="1"/>
  <c r="H27" i="5"/>
  <c r="F27" i="5"/>
  <c r="D27" i="5"/>
  <c r="N21" i="5"/>
  <c r="L22" i="5"/>
  <c r="N17" i="5"/>
  <c r="P25" i="3"/>
  <c r="N25" i="3"/>
  <c r="N26" i="3" s="1"/>
  <c r="N28" i="3" s="1"/>
  <c r="N21" i="3"/>
  <c r="T16" i="3"/>
  <c r="I23" i="2"/>
  <c r="L27" i="5" l="1"/>
  <c r="L29" i="5" s="1"/>
  <c r="N25" i="26" l="1"/>
  <c r="P25" i="26"/>
  <c r="L25" i="26"/>
  <c r="R25" i="26" l="1"/>
  <c r="T25" i="26" s="1"/>
  <c r="H56" i="6" l="1"/>
  <c r="H16" i="6"/>
  <c r="H15" i="6"/>
  <c r="L25" i="3" l="1"/>
  <c r="R25" i="3" s="1"/>
  <c r="F71" i="6"/>
  <c r="I91" i="2"/>
  <c r="I130" i="2" l="1"/>
  <c r="G130" i="2"/>
  <c r="E130" i="2"/>
  <c r="C130" i="2"/>
  <c r="I120" i="2"/>
  <c r="G120" i="2"/>
  <c r="E120" i="2"/>
  <c r="C120" i="2"/>
  <c r="G91" i="2"/>
  <c r="E91" i="2"/>
  <c r="C91" i="2"/>
  <c r="I84" i="2"/>
  <c r="I93" i="2" s="1"/>
  <c r="I97" i="2" s="1"/>
  <c r="G84" i="2"/>
  <c r="E84" i="2"/>
  <c r="C84" i="2"/>
  <c r="G93" i="2" l="1"/>
  <c r="E93" i="2"/>
  <c r="E97" i="2" s="1"/>
  <c r="C93" i="2"/>
  <c r="C97" i="2" s="1"/>
  <c r="G97" i="2"/>
  <c r="I99" i="2"/>
  <c r="C132" i="2"/>
  <c r="E132" i="2"/>
  <c r="I132" i="2"/>
  <c r="G132" i="2"/>
  <c r="L26" i="27" s="1"/>
  <c r="E99" i="2" l="1"/>
  <c r="C99" i="2"/>
  <c r="D11" i="6" s="1"/>
  <c r="G99" i="2"/>
  <c r="C113" i="2"/>
  <c r="J24" i="26" s="1"/>
  <c r="G113" i="2"/>
  <c r="I101" i="2"/>
  <c r="J25" i="5"/>
  <c r="C101" i="2"/>
  <c r="E113" i="2"/>
  <c r="E134" i="2" s="1"/>
  <c r="J24" i="3"/>
  <c r="E101" i="2"/>
  <c r="I113" i="2"/>
  <c r="I134" i="2" s="1"/>
  <c r="N25" i="5" l="1"/>
  <c r="N27" i="5" s="1"/>
  <c r="J27" i="5"/>
  <c r="G134" i="2"/>
  <c r="G101" i="2"/>
  <c r="H11" i="6"/>
  <c r="J25" i="27"/>
  <c r="C134" i="2"/>
  <c r="H27" i="27" l="1"/>
  <c r="F27" i="27"/>
  <c r="D27" i="27"/>
  <c r="I62" i="2"/>
  <c r="E62" i="2"/>
  <c r="C62" i="2"/>
  <c r="G62" i="2"/>
  <c r="N17" i="27" l="1"/>
  <c r="R16" i="26"/>
  <c r="T16" i="26" s="1"/>
  <c r="L22" i="27" l="1"/>
  <c r="J22" i="27"/>
  <c r="H22" i="27"/>
  <c r="H29" i="27" s="1"/>
  <c r="F22" i="27"/>
  <c r="F29" i="27" s="1"/>
  <c r="D22" i="27"/>
  <c r="D29" i="27" s="1"/>
  <c r="N21" i="27"/>
  <c r="N26" i="26"/>
  <c r="N21" i="26"/>
  <c r="N28" i="26" l="1"/>
  <c r="N22" i="27"/>
  <c r="H26" i="26" l="1"/>
  <c r="F26" i="26"/>
  <c r="F28" i="26" s="1"/>
  <c r="D26" i="26"/>
  <c r="D28" i="26" s="1"/>
  <c r="L26" i="26"/>
  <c r="R24" i="26"/>
  <c r="T24" i="26" s="1"/>
  <c r="P21" i="26"/>
  <c r="L21" i="26"/>
  <c r="R21" i="26" s="1"/>
  <c r="J21" i="26"/>
  <c r="H21" i="26"/>
  <c r="F21" i="26"/>
  <c r="D21" i="26"/>
  <c r="T20" i="26"/>
  <c r="L28" i="26" l="1"/>
  <c r="H28" i="26"/>
  <c r="T21" i="26"/>
  <c r="P26" i="26"/>
  <c r="P28" i="26" s="1"/>
  <c r="R28" i="26" l="1"/>
  <c r="R26" i="26"/>
  <c r="P21" i="3" l="1"/>
  <c r="F21" i="3"/>
  <c r="H21" i="3"/>
  <c r="T20" i="3" l="1"/>
  <c r="C75" i="1" l="1"/>
  <c r="C9" i="25" l="1"/>
  <c r="Q3" i="25"/>
  <c r="H58" i="25"/>
  <c r="H57" i="25"/>
  <c r="H56" i="25"/>
  <c r="I54" i="25"/>
  <c r="G49" i="25"/>
  <c r="E49" i="25"/>
  <c r="C49" i="25"/>
  <c r="C48" i="25"/>
  <c r="C47" i="25"/>
  <c r="G44" i="25"/>
  <c r="E44" i="25"/>
  <c r="G43" i="25"/>
  <c r="C43" i="25"/>
  <c r="G42" i="25"/>
  <c r="E42" i="25"/>
  <c r="G41" i="25"/>
  <c r="E41" i="25"/>
  <c r="C41" i="25"/>
  <c r="G40" i="25"/>
  <c r="E40" i="25"/>
  <c r="C40" i="25"/>
  <c r="C39" i="25"/>
  <c r="C37" i="25"/>
  <c r="C35" i="25"/>
  <c r="C33" i="25"/>
  <c r="C25" i="25" l="1"/>
  <c r="C24" i="25"/>
  <c r="C23" i="25"/>
  <c r="C19" i="25"/>
  <c r="C18" i="25"/>
  <c r="C17" i="25"/>
  <c r="C16" i="25"/>
  <c r="C15" i="25"/>
  <c r="C14" i="25"/>
  <c r="C13" i="25"/>
  <c r="G55" i="23"/>
  <c r="G54" i="23"/>
  <c r="G53" i="23"/>
  <c r="G52" i="23"/>
  <c r="G51" i="23"/>
  <c r="G50" i="23"/>
  <c r="C42" i="23"/>
  <c r="C41" i="23"/>
  <c r="C40" i="23"/>
  <c r="C39" i="23"/>
  <c r="C38" i="23"/>
  <c r="C37" i="23"/>
  <c r="C33" i="23"/>
  <c r="G32" i="23"/>
  <c r="C26" i="23"/>
  <c r="G25" i="23"/>
  <c r="G27" i="23" s="1"/>
  <c r="C25" i="23"/>
  <c r="C24" i="23"/>
  <c r="E23" i="23"/>
  <c r="E27" i="23" s="1"/>
  <c r="C23" i="23"/>
  <c r="C22" i="23"/>
  <c r="C21" i="23"/>
  <c r="G18" i="23"/>
  <c r="E17" i="23"/>
  <c r="C17" i="23"/>
  <c r="C15" i="23"/>
  <c r="E14" i="23"/>
  <c r="C14" i="23"/>
  <c r="C13" i="23"/>
  <c r="I10" i="23"/>
  <c r="L3" i="23"/>
  <c r="E18" i="23" l="1"/>
  <c r="E29" i="23" s="1"/>
  <c r="E34" i="23" s="1"/>
  <c r="E43" i="23" s="1"/>
  <c r="C18" i="23"/>
  <c r="C27" i="23"/>
  <c r="G29" i="23"/>
  <c r="G34" i="23" s="1"/>
  <c r="G43" i="23" s="1"/>
  <c r="C29" i="23" l="1"/>
  <c r="C34" i="23" s="1"/>
  <c r="C43" i="23" s="1"/>
  <c r="G75" i="1" l="1"/>
  <c r="G16" i="2" l="1"/>
  <c r="C19" i="1" l="1"/>
  <c r="D77" i="6" l="1"/>
  <c r="C52" i="2" l="1"/>
  <c r="I51" i="23" l="1"/>
  <c r="H41" i="23"/>
  <c r="J41" i="23" s="1"/>
  <c r="J40" i="23"/>
  <c r="H39" i="23"/>
  <c r="J39" i="23" s="1"/>
  <c r="H38" i="23"/>
  <c r="J38" i="23" s="1"/>
  <c r="H37" i="23"/>
  <c r="J37" i="23" s="1"/>
  <c r="H33" i="23"/>
  <c r="K33" i="23" s="1"/>
  <c r="H32" i="23"/>
  <c r="H30" i="23"/>
  <c r="J30" i="23" s="1"/>
  <c r="H26" i="23"/>
  <c r="H24" i="23"/>
  <c r="J24" i="23" s="1"/>
  <c r="H22" i="23"/>
  <c r="H21" i="23"/>
  <c r="H16" i="23"/>
  <c r="K16" i="23" s="1"/>
  <c r="H13" i="23"/>
  <c r="E5" i="23"/>
  <c r="A5" i="23"/>
  <c r="C10" i="23"/>
  <c r="H10" i="23" s="1"/>
  <c r="A3" i="23"/>
  <c r="P49" i="25"/>
  <c r="P48" i="25"/>
  <c r="H48" i="25"/>
  <c r="K48" i="25" s="1"/>
  <c r="P47" i="25"/>
  <c r="H47" i="25"/>
  <c r="P46" i="25"/>
  <c r="P45" i="25"/>
  <c r="P43" i="25"/>
  <c r="P39" i="25"/>
  <c r="H39" i="25"/>
  <c r="P38" i="25"/>
  <c r="H38" i="25"/>
  <c r="J38" i="25" s="1"/>
  <c r="P37" i="25"/>
  <c r="H37" i="25"/>
  <c r="H65" i="25" s="1"/>
  <c r="I65" i="25" s="1"/>
  <c r="P36" i="25"/>
  <c r="H36" i="25"/>
  <c r="K36" i="25" s="1"/>
  <c r="P35" i="25"/>
  <c r="H35" i="25"/>
  <c r="P34" i="25"/>
  <c r="P33" i="25"/>
  <c r="H33" i="25"/>
  <c r="G27" i="25"/>
  <c r="E27" i="25"/>
  <c r="P26" i="25"/>
  <c r="K26" i="25"/>
  <c r="J26" i="25"/>
  <c r="P25" i="25"/>
  <c r="H25" i="25"/>
  <c r="H24" i="25"/>
  <c r="A24" i="25"/>
  <c r="P23" i="25"/>
  <c r="P27" i="25" s="1"/>
  <c r="G20" i="25"/>
  <c r="E20" i="25"/>
  <c r="P18" i="25"/>
  <c r="H18" i="25"/>
  <c r="J18" i="25" s="1"/>
  <c r="P17" i="25"/>
  <c r="H17" i="25"/>
  <c r="H16" i="25"/>
  <c r="A16" i="25"/>
  <c r="P15" i="25"/>
  <c r="H15" i="25"/>
  <c r="H14" i="25"/>
  <c r="P13" i="25"/>
  <c r="H13" i="25"/>
  <c r="J13" i="25" s="1"/>
  <c r="I9" i="25"/>
  <c r="H9" i="25"/>
  <c r="E5" i="25"/>
  <c r="A5" i="25"/>
  <c r="A3" i="25"/>
  <c r="J36" i="25" l="1"/>
  <c r="H41" i="25"/>
  <c r="J41" i="25" s="1"/>
  <c r="H43" i="25"/>
  <c r="J43" i="25" s="1"/>
  <c r="H23" i="23"/>
  <c r="K23" i="23" s="1"/>
  <c r="H25" i="23"/>
  <c r="J25" i="23" s="1"/>
  <c r="G29" i="25"/>
  <c r="H44" i="25"/>
  <c r="K44" i="25" s="1"/>
  <c r="H17" i="23"/>
  <c r="J17" i="23" s="1"/>
  <c r="E51" i="25"/>
  <c r="E53" i="25" s="1"/>
  <c r="H49" i="25"/>
  <c r="P20" i="25"/>
  <c r="P29" i="25" s="1"/>
  <c r="E29" i="25"/>
  <c r="G51" i="25"/>
  <c r="P51" i="25"/>
  <c r="H55" i="23"/>
  <c r="C20" i="25"/>
  <c r="C27" i="25"/>
  <c r="K38" i="25"/>
  <c r="H42" i="25"/>
  <c r="J42" i="25" s="1"/>
  <c r="K30" i="23"/>
  <c r="J21" i="23"/>
  <c r="K21" i="23"/>
  <c r="J22" i="23"/>
  <c r="K22" i="23"/>
  <c r="K13" i="23"/>
  <c r="K24" i="23"/>
  <c r="H14" i="23"/>
  <c r="J16" i="23"/>
  <c r="J33" i="23"/>
  <c r="J13" i="23"/>
  <c r="H15" i="23"/>
  <c r="J39" i="25"/>
  <c r="K39" i="25"/>
  <c r="K14" i="25"/>
  <c r="J14" i="25"/>
  <c r="J24" i="25"/>
  <c r="K24" i="25"/>
  <c r="J15" i="25"/>
  <c r="K15" i="25"/>
  <c r="K25" i="25"/>
  <c r="J25" i="25"/>
  <c r="J35" i="25"/>
  <c r="H64" i="25"/>
  <c r="I64" i="25" s="1"/>
  <c r="K35" i="25"/>
  <c r="K47" i="25"/>
  <c r="J47" i="25"/>
  <c r="H66" i="25"/>
  <c r="I66" i="25" s="1"/>
  <c r="J17" i="25"/>
  <c r="K17" i="25"/>
  <c r="H67" i="25"/>
  <c r="K49" i="25"/>
  <c r="J49" i="25"/>
  <c r="K16" i="25"/>
  <c r="J16" i="25"/>
  <c r="H20" i="25"/>
  <c r="H40" i="25"/>
  <c r="J37" i="25"/>
  <c r="J48" i="25"/>
  <c r="K13" i="25"/>
  <c r="K18" i="25"/>
  <c r="H23" i="25"/>
  <c r="C51" i="25"/>
  <c r="G53" i="25"/>
  <c r="K37" i="25"/>
  <c r="P53" i="25" l="1"/>
  <c r="P54" i="25" s="1"/>
  <c r="H71" i="25"/>
  <c r="H55" i="25"/>
  <c r="K43" i="25"/>
  <c r="K41" i="25"/>
  <c r="K25" i="23"/>
  <c r="K17" i="23"/>
  <c r="H51" i="25"/>
  <c r="J51" i="25" s="1"/>
  <c r="J44" i="25"/>
  <c r="J23" i="23"/>
  <c r="H27" i="23"/>
  <c r="J27" i="23" s="1"/>
  <c r="H70" i="25"/>
  <c r="I71" i="25" s="1"/>
  <c r="C29" i="25"/>
  <c r="C53" i="25" s="1"/>
  <c r="C54" i="25" s="1"/>
  <c r="H18" i="23"/>
  <c r="K18" i="23" s="1"/>
  <c r="K14" i="23"/>
  <c r="J14" i="23"/>
  <c r="K15" i="23"/>
  <c r="J15" i="23"/>
  <c r="J20" i="25"/>
  <c r="K20" i="25"/>
  <c r="H27" i="25"/>
  <c r="H29" i="25" s="1"/>
  <c r="K23" i="25"/>
  <c r="J23" i="25"/>
  <c r="K40" i="25"/>
  <c r="H68" i="25"/>
  <c r="I68" i="25" s="1"/>
  <c r="J40" i="25"/>
  <c r="K27" i="23" l="1"/>
  <c r="J18" i="23"/>
  <c r="K51" i="25"/>
  <c r="H60" i="25"/>
  <c r="H59" i="25" s="1"/>
  <c r="H29" i="23"/>
  <c r="K29" i="23" s="1"/>
  <c r="I73" i="25"/>
  <c r="K27" i="25"/>
  <c r="J27" i="25"/>
  <c r="J29" i="25"/>
  <c r="H53" i="25"/>
  <c r="H54" i="25" s="1"/>
  <c r="K29" i="25"/>
  <c r="H61" i="25" l="1"/>
  <c r="H34" i="23"/>
  <c r="K34" i="23" s="1"/>
  <c r="J29" i="23"/>
  <c r="K53" i="25"/>
  <c r="J53" i="25"/>
  <c r="J34" i="23" l="1"/>
  <c r="H47" i="23"/>
  <c r="H57" i="23" s="1"/>
  <c r="H45" i="23"/>
  <c r="H43" i="23"/>
  <c r="H77" i="6" l="1"/>
  <c r="J22" i="5" l="1"/>
  <c r="H22" i="5"/>
  <c r="H29" i="5" s="1"/>
  <c r="F22" i="5"/>
  <c r="D22" i="5"/>
  <c r="N22" i="5" s="1"/>
  <c r="F28" i="3"/>
  <c r="H26" i="3"/>
  <c r="D26" i="3"/>
  <c r="P26" i="3"/>
  <c r="P28" i="3" s="1"/>
  <c r="L26" i="3"/>
  <c r="T24" i="3"/>
  <c r="J26" i="3"/>
  <c r="L21" i="3"/>
  <c r="R21" i="3" s="1"/>
  <c r="J21" i="3"/>
  <c r="D21" i="3"/>
  <c r="J71" i="6"/>
  <c r="J63" i="6"/>
  <c r="F63" i="6"/>
  <c r="J28" i="6"/>
  <c r="J37" i="6" s="1"/>
  <c r="J40" i="6" s="1"/>
  <c r="F28" i="6"/>
  <c r="F37" i="6" s="1"/>
  <c r="F40" i="6" s="1"/>
  <c r="I52" i="2"/>
  <c r="E52" i="2"/>
  <c r="I16" i="2"/>
  <c r="E23" i="2"/>
  <c r="E16" i="2"/>
  <c r="I75" i="1"/>
  <c r="E75" i="1"/>
  <c r="I58" i="1"/>
  <c r="G58" i="1"/>
  <c r="E58" i="1"/>
  <c r="C58" i="1"/>
  <c r="C60" i="1" s="1"/>
  <c r="I51" i="1"/>
  <c r="G51" i="1"/>
  <c r="E51" i="1"/>
  <c r="C51" i="1"/>
  <c r="I32" i="1"/>
  <c r="G32" i="1"/>
  <c r="E32" i="1"/>
  <c r="C32" i="1"/>
  <c r="I19" i="1"/>
  <c r="G19" i="1"/>
  <c r="E19" i="1"/>
  <c r="I25" i="2" l="1"/>
  <c r="E25" i="2"/>
  <c r="E29" i="2" s="1"/>
  <c r="R26" i="3"/>
  <c r="T26" i="3" s="1"/>
  <c r="D29" i="5"/>
  <c r="J28" i="3"/>
  <c r="G34" i="1"/>
  <c r="G60" i="1"/>
  <c r="G77" i="1" s="1"/>
  <c r="D28" i="3"/>
  <c r="F29" i="5"/>
  <c r="E64" i="2"/>
  <c r="C34" i="1"/>
  <c r="I34" i="1"/>
  <c r="E34" i="1"/>
  <c r="F74" i="6"/>
  <c r="J74" i="6"/>
  <c r="J76" i="6" s="1"/>
  <c r="J78" i="6" s="1"/>
  <c r="I64" i="2"/>
  <c r="E60" i="1"/>
  <c r="E77" i="1" s="1"/>
  <c r="I60" i="1"/>
  <c r="I77" i="1" s="1"/>
  <c r="H28" i="3"/>
  <c r="T21" i="3"/>
  <c r="L28" i="3"/>
  <c r="R28" i="3" s="1"/>
  <c r="T25" i="3"/>
  <c r="C77" i="1"/>
  <c r="I29" i="2" l="1"/>
  <c r="I31" i="2" s="1"/>
  <c r="F76" i="6"/>
  <c r="F78" i="6" s="1"/>
  <c r="T28" i="3"/>
  <c r="E31" i="2"/>
  <c r="G52" i="2"/>
  <c r="E45" i="2" l="1"/>
  <c r="E66" i="2" s="1"/>
  <c r="G64" i="2"/>
  <c r="L27" i="27"/>
  <c r="L29" i="27" s="1"/>
  <c r="N26" i="27"/>
  <c r="I33" i="2"/>
  <c r="I45" i="2"/>
  <c r="I66" i="2" s="1"/>
  <c r="E33" i="2"/>
  <c r="J29" i="5" l="1"/>
  <c r="N29" i="5" s="1"/>
  <c r="C64" i="2" l="1"/>
  <c r="H63" i="6" l="1"/>
  <c r="H71" i="6" l="1"/>
  <c r="D71" i="6"/>
  <c r="D63" i="6"/>
  <c r="G25" i="2"/>
  <c r="G29" i="2" s="1"/>
  <c r="C23" i="2"/>
  <c r="C16" i="2"/>
  <c r="C25" i="2" l="1"/>
  <c r="C29" i="2" s="1"/>
  <c r="G31" i="2" l="1"/>
  <c r="C31" i="2"/>
  <c r="C33" i="2" l="1"/>
  <c r="J27" i="27"/>
  <c r="J29" i="27" s="1"/>
  <c r="N25" i="27"/>
  <c r="N27" i="27" s="1"/>
  <c r="C45" i="2"/>
  <c r="G45" i="2"/>
  <c r="G33" i="2"/>
  <c r="N29" i="27" l="1"/>
  <c r="C66" i="2"/>
  <c r="G66" i="2"/>
  <c r="J26" i="26" l="1"/>
  <c r="J28" i="26" s="1"/>
  <c r="D28" i="6"/>
  <c r="D37" i="6" s="1"/>
  <c r="D40" i="6" s="1"/>
  <c r="D74" i="6" s="1"/>
  <c r="D76" i="6" s="1"/>
  <c r="D78" i="6" s="1"/>
  <c r="H28" i="6"/>
  <c r="T26" i="26" l="1"/>
  <c r="H37" i="6"/>
  <c r="H40" i="6" s="1"/>
  <c r="H74" i="6" s="1"/>
  <c r="H76" i="6" s="1"/>
  <c r="H78" i="6" s="1"/>
  <c r="T28" i="26" l="1"/>
</calcChain>
</file>

<file path=xl/comments1.xml><?xml version="1.0" encoding="utf-8"?>
<comments xmlns="http://schemas.openxmlformats.org/spreadsheetml/2006/main">
  <authors>
    <author>Suwimon, Saetiw</author>
  </authors>
  <commentList>
    <comment ref="G51" authorId="0" shapeId="0">
      <text>
        <r>
          <rPr>
            <b/>
            <sz val="9"/>
            <color indexed="81"/>
            <rFont val="Tahoma"/>
            <family val="2"/>
          </rPr>
          <t xml:space="preserve">Suwimon, Saetiw:
</t>
        </r>
        <r>
          <rPr>
            <sz val="9"/>
            <color indexed="81"/>
            <rFont val="Tahoma"/>
            <family val="2"/>
          </rPr>
          <t>Last year there is actuarial gain loss of PT Indo but it has been taken as translation so we adj trough PL and balance will be correct.</t>
        </r>
      </text>
    </comment>
  </commentList>
</comments>
</file>

<file path=xl/sharedStrings.xml><?xml version="1.0" encoding="utf-8"?>
<sst xmlns="http://schemas.openxmlformats.org/spreadsheetml/2006/main" count="650" uniqueCount="347">
  <si>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</si>
  <si>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</si>
  <si>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</si>
  <si>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</si>
  <si>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</si>
  <si>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</si>
  <si>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</si>
  <si>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</si>
  <si>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</si>
  <si>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</si>
  <si>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</si>
  <si>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</si>
  <si>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</si>
  <si>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</si>
  <si>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</si>
  <si>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</si>
  <si>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</si>
  <si>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</si>
  <si>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</si>
  <si>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</si>
  <si>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</si>
  <si>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</si>
  <si>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</si>
  <si>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</si>
  <si>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</si>
  <si>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</si>
  <si>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</si>
  <si>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</si>
  <si>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</si>
  <si>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</si>
  <si>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</si>
  <si>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</si>
  <si>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</si>
  <si>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</si>
  <si>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</si>
  <si>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</si>
  <si>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</si>
  <si>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</si>
  <si>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</si>
  <si>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</si>
  <si>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</si>
  <si>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</si>
  <si>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</si>
  <si>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</si>
  <si>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</si>
  <si>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</si>
  <si>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</si>
  <si>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</si>
  <si>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</si>
  <si>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</si>
  <si>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</si>
  <si>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</si>
  <si>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</si>
  <si>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</si>
  <si>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</si>
  <si>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</si>
  <si>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</si>
  <si>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</si>
  <si>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</si>
  <si>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</si>
  <si>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</si>
  <si>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</si>
  <si>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Statement of income (Unaudited)</t>
  </si>
  <si>
    <t>Three-month period ended</t>
  </si>
  <si>
    <t>(in thousand Baht)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</si>
  <si>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</si>
  <si>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</si>
  <si>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</si>
  <si>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</si>
  <si>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</si>
  <si>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</si>
  <si>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</si>
  <si>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</si>
  <si>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</si>
  <si>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</si>
  <si>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</si>
  <si>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Statement of cash flows (Unaudited)</t>
  </si>
  <si>
    <t>Net cash used in financing activities</t>
  </si>
  <si>
    <t>Non-cash transactions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</si>
  <si>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</si>
  <si>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</si>
  <si>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</si>
  <si>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</si>
  <si>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Client</t>
  </si>
  <si>
    <t>Period end</t>
  </si>
  <si>
    <t>Prepared by</t>
  </si>
  <si>
    <t>Date</t>
  </si>
  <si>
    <t>W/P Reference</t>
  </si>
  <si>
    <t>Description</t>
  </si>
  <si>
    <t>Ref.</t>
  </si>
  <si>
    <t>Balance</t>
  </si>
  <si>
    <t>AJE/RJE</t>
  </si>
  <si>
    <t>Increase</t>
  </si>
  <si>
    <t>Remark</t>
  </si>
  <si>
    <t>per book</t>
  </si>
  <si>
    <t>(Decrease)</t>
  </si>
  <si>
    <t>Dr.</t>
  </si>
  <si>
    <t>Cr.</t>
  </si>
  <si>
    <t>MB</t>
  </si>
  <si>
    <t>%</t>
  </si>
  <si>
    <t>PY</t>
  </si>
  <si>
    <t>T300</t>
  </si>
  <si>
    <t>P300</t>
  </si>
  <si>
    <t>Statements of comprehensive income</t>
  </si>
  <si>
    <t>F-3</t>
  </si>
  <si>
    <t>per audit</t>
  </si>
  <si>
    <t>Revenues</t>
  </si>
  <si>
    <t xml:space="preserve">  Sales income</t>
  </si>
  <si>
    <t>L400</t>
  </si>
  <si>
    <t xml:space="preserve">  Dividend income</t>
  </si>
  <si>
    <t>ZC300</t>
  </si>
  <si>
    <t xml:space="preserve">  Interest income</t>
  </si>
  <si>
    <t xml:space="preserve">  Gain on exchange rate</t>
  </si>
  <si>
    <t>ZH300</t>
  </si>
  <si>
    <t xml:space="preserve">  Other income</t>
  </si>
  <si>
    <t>Total revenues</t>
  </si>
  <si>
    <t xml:space="preserve">  Cost of sales</t>
  </si>
  <si>
    <t>K400</t>
  </si>
  <si>
    <t xml:space="preserve">  Selling expenses</t>
  </si>
  <si>
    <t>ZD300</t>
  </si>
  <si>
    <t xml:space="preserve">  Administrative expenses</t>
  </si>
  <si>
    <t>ZD400</t>
  </si>
  <si>
    <t xml:space="preserve">  Loss on exchange rate</t>
  </si>
  <si>
    <t>ZD500</t>
  </si>
  <si>
    <t>Profit before finance costs and income tax expense</t>
  </si>
  <si>
    <t xml:space="preserve">  Financial costs</t>
  </si>
  <si>
    <t>ZE300</t>
  </si>
  <si>
    <t xml:space="preserve">  Income tax expense</t>
  </si>
  <si>
    <t>EPS</t>
  </si>
  <si>
    <t>Dividend paid</t>
  </si>
  <si>
    <t>P320</t>
  </si>
  <si>
    <t>Transfer to Legal reserve</t>
  </si>
  <si>
    <t xml:space="preserve">Retained earnings, ending balance   </t>
  </si>
  <si>
    <t>ABCD</t>
  </si>
  <si>
    <t>Derivatives liabilities</t>
  </si>
  <si>
    <t>Loss on remeasurements of defined benefit plans</t>
  </si>
  <si>
    <t>Revenues from sales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</si>
  <si>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</si>
  <si>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</si>
  <si>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</si>
  <si>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</si>
  <si>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</si>
  <si>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</si>
  <si>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</si>
  <si>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</si>
  <si>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</si>
  <si>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</si>
  <si>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</si>
  <si>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</si>
  <si>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</si>
  <si>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</si>
  <si>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Depreciation and amortisation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</si>
  <si>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</si>
  <si>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</si>
  <si>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</si>
  <si>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</si>
  <si>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</si>
  <si>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</si>
  <si>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Advance for purchase machinery and equipment</t>
  </si>
  <si>
    <t>paid</t>
  </si>
  <si>
    <t>Other current assets</t>
  </si>
  <si>
    <t xml:space="preserve">Proceeds from sale of property, plant and equipment </t>
  </si>
  <si>
    <t>Restated transaction</t>
  </si>
  <si>
    <t>per Audit</t>
  </si>
  <si>
    <t>(Restated)</t>
  </si>
  <si>
    <t>AJE1</t>
  </si>
  <si>
    <t>AJE2</t>
  </si>
  <si>
    <t>Statements of financial position - Liabilities and equity</t>
  </si>
  <si>
    <t>F-2</t>
  </si>
  <si>
    <t>V300</t>
  </si>
  <si>
    <t>Other accounts payable</t>
  </si>
  <si>
    <t>X300</t>
  </si>
  <si>
    <t>Current portion of long-term liabilities</t>
  </si>
  <si>
    <t>Q300</t>
  </si>
  <si>
    <t>Accrued income tax</t>
  </si>
  <si>
    <t>X400</t>
  </si>
  <si>
    <t>Long-term loans from financial institutions</t>
  </si>
  <si>
    <t>Employee benefit obligations</t>
  </si>
  <si>
    <t>S300</t>
  </si>
  <si>
    <t>Share capital</t>
  </si>
  <si>
    <t>Authorised share capital (300,000,000 shares @ 1 baht)</t>
  </si>
  <si>
    <t>Issued and paid-up share capital</t>
  </si>
  <si>
    <t>Treasury shares</t>
  </si>
  <si>
    <t>Premium on ordinary shares</t>
  </si>
  <si>
    <t>PREM.(DISC)TREASUR</t>
  </si>
  <si>
    <t>Acturial gain (loss) to OCI</t>
  </si>
  <si>
    <t>Other Comprehensive income</t>
  </si>
  <si>
    <t xml:space="preserve">Retained earnings </t>
  </si>
  <si>
    <t>Appropriated</t>
  </si>
  <si>
    <t xml:space="preserve">     Treasury shares</t>
  </si>
  <si>
    <t xml:space="preserve">Unappropriated </t>
  </si>
  <si>
    <t xml:space="preserve">  Impairment</t>
  </si>
  <si>
    <t>Conso</t>
  </si>
  <si>
    <t>Share of other</t>
  </si>
  <si>
    <t>comprehensive</t>
  </si>
  <si>
    <t xml:space="preserve">income of </t>
  </si>
  <si>
    <t>associates</t>
  </si>
  <si>
    <t>Translating</t>
  </si>
  <si>
    <t>foreign</t>
  </si>
  <si>
    <t>operations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</si>
  <si>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</si>
  <si>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</si>
  <si>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</si>
  <si>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</si>
  <si>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</si>
  <si>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</si>
  <si>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</si>
  <si>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</si>
  <si>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per Review</t>
  </si>
  <si>
    <t>Translation Adjustment - Subsidiary</t>
  </si>
  <si>
    <t>J)</t>
  </si>
  <si>
    <t>Actuarial</t>
  </si>
  <si>
    <t>Deferred tax expense (income) to OCI - Not reclass to P/L</t>
  </si>
  <si>
    <t>Translation Adjustment - Associates</t>
  </si>
  <si>
    <t>F)</t>
  </si>
  <si>
    <t>C)</t>
  </si>
  <si>
    <t>K), L)</t>
  </si>
  <si>
    <t>AFS</t>
  </si>
  <si>
    <t>Deferred tax expense (income) to OCI - reclass to P/L</t>
  </si>
  <si>
    <t>B), L)</t>
  </si>
  <si>
    <t>A), D), F), I)</t>
  </si>
  <si>
    <t>BB Equity</t>
  </si>
  <si>
    <t>-Dividend</t>
  </si>
  <si>
    <t>+Profit for the year</t>
  </si>
  <si>
    <t>+OCI</t>
  </si>
  <si>
    <t>Unappropriate</t>
  </si>
  <si>
    <t>To FS P/L</t>
  </si>
  <si>
    <t>- Issued and paidup</t>
  </si>
  <si>
    <t>- Share premium</t>
  </si>
  <si>
    <t>- Legal reserve</t>
  </si>
  <si>
    <t>- Retained</t>
  </si>
  <si>
    <t>- OCI (Actuarial)</t>
  </si>
  <si>
    <t>- Translation</t>
  </si>
  <si>
    <t>- Share of OCI (AFS)</t>
  </si>
  <si>
    <t>B)</t>
  </si>
  <si>
    <t>AP-over sea  THB depreciated</t>
  </si>
  <si>
    <t>E)</t>
  </si>
  <si>
    <t xml:space="preserve">provision obsolete writeoff, </t>
  </si>
  <si>
    <t>bad debt ลด เพราะปีที่แล้วตั้ง innertech</t>
  </si>
  <si>
    <t>H)</t>
  </si>
  <si>
    <t xml:space="preserve">  Share profit from associated</t>
  </si>
  <si>
    <t>A)</t>
  </si>
  <si>
    <t>R/E, beginning balance 1 Apr 2015</t>
  </si>
  <si>
    <t>Exchange differences on translating - Subsidiary</t>
  </si>
  <si>
    <t>Exchange differences on translating - Associate</t>
  </si>
  <si>
    <t>To P/L</t>
  </si>
  <si>
    <t>Loss on remeasurements of AFS</t>
  </si>
  <si>
    <t>Income tax relating to components of OCI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</si>
  <si>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</si>
  <si>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</si>
  <si>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</si>
  <si>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</si>
  <si>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Current portion of long-term loans to related parties</t>
  </si>
  <si>
    <t>Current portion of lease liabilities</t>
  </si>
  <si>
    <t>Lease liabilities</t>
  </si>
  <si>
    <t>Non-current provisions for employee benefits</t>
  </si>
  <si>
    <t>R300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</si>
  <si>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</si>
  <si>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</si>
  <si>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</si>
  <si>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</si>
  <si>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</si>
  <si>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Birla Carbon (Thailand) Public Company Limited and its Subsidiary </t>
  </si>
  <si>
    <t xml:space="preserve">    net of tax</t>
  </si>
  <si>
    <t>Current income tax payable</t>
  </si>
  <si>
    <t xml:space="preserve">   (300,000,000 ordinary shares, par value at Baht 1 per share)</t>
  </si>
  <si>
    <t>Derivatives assets</t>
  </si>
  <si>
    <t>Net decrease in cash and cash equivalents,</t>
  </si>
  <si>
    <t>Net decrease in cash and cash equivalents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</si>
  <si>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</si>
  <si>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</si>
  <si>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</si>
  <si>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</si>
  <si>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</si>
  <si>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</si>
  <si>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</si>
  <si>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</si>
  <si>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</si>
  <si>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</si>
  <si>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using equity</t>
  </si>
  <si>
    <t>method</t>
  </si>
  <si>
    <t>of equity</t>
  </si>
  <si>
    <t>Other components</t>
  </si>
  <si>
    <t xml:space="preserve">   using equity method, net of tax</t>
  </si>
  <si>
    <t>Income tax relating to item that will not be reclassified</t>
  </si>
  <si>
    <t>Balance at 31 March 2020</t>
  </si>
  <si>
    <t xml:space="preserve">Share of other comprehensive income (expense) </t>
  </si>
  <si>
    <t xml:space="preserve">    of associates, net of tax</t>
  </si>
  <si>
    <t>Current portion of long-term interest receivables</t>
  </si>
  <si>
    <t>Advance for purchase of machinery and equipment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</si>
  <si>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</si>
  <si>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</si>
  <si>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</si>
  <si>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</si>
  <si>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 xml:space="preserve">  Profit</t>
  </si>
  <si>
    <t xml:space="preserve">Other comprehensive income (expense) for the period, </t>
  </si>
  <si>
    <t>of associates</t>
  </si>
  <si>
    <t>(1) To comply with the requirements of Foreign Business Act license, an amount of Baht 510 million is required to be maintained as a minimum amount of unappropriated retained earnings.</t>
  </si>
  <si>
    <t xml:space="preserve">Share of profit (loss) of associates </t>
  </si>
  <si>
    <t xml:space="preserve">    accounted for using equity method</t>
  </si>
  <si>
    <t>investments in</t>
  </si>
  <si>
    <t>equity instruments</t>
  </si>
  <si>
    <t>fair value</t>
  </si>
  <si>
    <t>Balance at 31 March 2021</t>
  </si>
  <si>
    <t xml:space="preserve">    Other comprehensive income</t>
  </si>
  <si>
    <t>(1) To comply with the requirements of Foreign Business Act license, an amount of Baht 510 million is required to be maintained as a minimum amount of unappropriated retained earnings</t>
  </si>
  <si>
    <t>2,3</t>
  </si>
  <si>
    <t xml:space="preserve">Acquisition of other long-term investment </t>
  </si>
  <si>
    <t>Net change in advances and payables</t>
  </si>
  <si>
    <t xml:space="preserve">   for purchases of machinery and equipment</t>
  </si>
  <si>
    <t>Unrealised (gain) loss on exchange rate</t>
  </si>
  <si>
    <t>Unrealised (gain) loss on derivatives</t>
  </si>
  <si>
    <t>Share of (profit) loss associates accounted for</t>
  </si>
  <si>
    <t>Long-term loans to related party</t>
  </si>
  <si>
    <t>Long-term interest receivables from related party</t>
  </si>
  <si>
    <t>Tax expense</t>
  </si>
  <si>
    <t>Profit from operating activities</t>
  </si>
  <si>
    <t xml:space="preserve">Share of profit of associates </t>
  </si>
  <si>
    <t>Gain (loss) on investments in equity instruments designated at</t>
  </si>
  <si>
    <t xml:space="preserve">   to related parties</t>
  </si>
  <si>
    <t xml:space="preserve">     Dividends</t>
  </si>
  <si>
    <t xml:space="preserve">Gain (loss) on </t>
  </si>
  <si>
    <t>Net cash (used in) from investing activities</t>
  </si>
  <si>
    <t>Gain (loss) on</t>
  </si>
  <si>
    <t>31 December</t>
  </si>
  <si>
    <t>Nine-month period ended</t>
  </si>
  <si>
    <t>Nine-month period ended 31 December  2021</t>
  </si>
  <si>
    <t>Balance at 31 December 2021</t>
  </si>
  <si>
    <t>Balance at 31 December 2020</t>
  </si>
  <si>
    <t>Nine-month period ended 31 December 2021</t>
  </si>
  <si>
    <t>Nine-month period ended 31 December 2020</t>
  </si>
  <si>
    <t>Profit (loss) from operating activities</t>
  </si>
  <si>
    <t>Profit (loss) before income tax expense</t>
  </si>
  <si>
    <t>Profit (loss) for the period</t>
  </si>
  <si>
    <r>
      <t xml:space="preserve">Basic earnings  (loss) per share </t>
    </r>
    <r>
      <rPr>
        <b/>
        <i/>
        <sz val="11"/>
        <rFont val="Times New Roman"/>
        <family val="1"/>
      </rPr>
      <t>(in Baht)</t>
    </r>
  </si>
  <si>
    <t>Total comprehensive income (expense) for the period</t>
  </si>
  <si>
    <t xml:space="preserve">     Loss</t>
  </si>
  <si>
    <t>Increase in short-term deposits at financial institutions</t>
  </si>
  <si>
    <t>Cash and cash equivalents at 31 December</t>
  </si>
  <si>
    <t>Accrued dividend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</si>
  <si>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</si>
  <si>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Net cash generated from operating</t>
  </si>
  <si>
    <t>Net cash from (used in) operating activities</t>
  </si>
  <si>
    <t>Tax expense (income)</t>
  </si>
  <si>
    <t>Gain on reversal of allowance for inventories devaluation</t>
  </si>
  <si>
    <t xml:space="preserve">Tax expense </t>
  </si>
  <si>
    <t>Share of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</si>
</sst>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[$-409]d\-mmm\-yy;@"/>
    <numFmt numFmtId="170" formatCode="_-* #,##0.000_-;\-* #,##0.000_-;_-* &quot;-&quot;??_-;_-@_-"/>
  </numFmts>
  <fonts count="4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4"/>
      <color theme="3" tint="-0.499984740745262"/>
      <name val="KPMG Logo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i/>
      <sz val="10"/>
      <color indexed="8"/>
      <name val="Arial"/>
      <family val="2"/>
    </font>
    <font>
      <b/>
      <i/>
      <sz val="10"/>
      <color rgb="FF92D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D9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8">
    <xf numFmtId="0" fontId="0" fillId="0" borderId="0"/>
    <xf numFmtId="165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6" fillId="0" borderId="0"/>
    <xf numFmtId="0" fontId="1" fillId="0" borderId="0"/>
    <xf numFmtId="0" fontId="23" fillId="0" borderId="0"/>
    <xf numFmtId="0" fontId="23" fillId="0" borderId="0"/>
    <xf numFmtId="0" fontId="24" fillId="0" borderId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8" fillId="0" borderId="0" applyFont="0" applyFill="0" applyBorder="0" applyAlignment="0" applyProtection="0"/>
  </cellStyleXfs>
  <cellXfs count="572">
    <xf numFmtId="0" fontId="0" fillId="0" borderId="0" xfId="0"/>
    <xf numFmtId="0" fontId="3" fillId="0" borderId="0" xfId="0" applyFont="1" applyFill="1" applyAlignment="1"/>
    <xf numFmtId="166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6" fillId="0" borderId="0" xfId="0" applyFont="1" applyFill="1" applyAlignment="1"/>
    <xf numFmtId="166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/>
    <xf numFmtId="166" fontId="9" fillId="0" borderId="0" xfId="0" applyNumberFormat="1" applyFont="1" applyFill="1" applyAlignment="1"/>
    <xf numFmtId="0" fontId="9" fillId="0" borderId="0" xfId="0" applyFont="1" applyFill="1" applyAlignment="1"/>
    <xf numFmtId="37" fontId="8" fillId="0" borderId="0" xfId="0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166" fontId="7" fillId="0" borderId="1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/>
    <xf numFmtId="166" fontId="7" fillId="0" borderId="2" xfId="0" applyNumberFormat="1" applyFont="1" applyFill="1" applyBorder="1" applyAlignment="1"/>
    <xf numFmtId="166" fontId="7" fillId="0" borderId="1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/>
    <xf numFmtId="164" fontId="6" fillId="0" borderId="0" xfId="0" applyNumberFormat="1" applyFont="1" applyFill="1" applyAlignment="1"/>
    <xf numFmtId="164" fontId="6" fillId="0" borderId="2" xfId="0" applyNumberFormat="1" applyFont="1" applyFill="1" applyBorder="1" applyAlignment="1"/>
    <xf numFmtId="168" fontId="6" fillId="0" borderId="0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0" fontId="30" fillId="0" borderId="0" xfId="0" applyFont="1" applyFill="1"/>
    <xf numFmtId="0" fontId="30" fillId="0" borderId="0" xfId="0" applyNumberFormat="1" applyFont="1" applyFill="1" applyBorder="1" applyAlignment="1">
      <alignment horizontal="left"/>
    </xf>
    <xf numFmtId="0" fontId="30" fillId="0" borderId="0" xfId="0" applyNumberFormat="1" applyFont="1" applyFill="1" applyAlignment="1">
      <alignment horizontal="left"/>
    </xf>
    <xf numFmtId="167" fontId="6" fillId="0" borderId="0" xfId="1" applyNumberFormat="1" applyFont="1" applyFill="1" applyAlignment="1">
      <alignment horizontal="center"/>
    </xf>
    <xf numFmtId="3" fontId="6" fillId="0" borderId="0" xfId="1" applyNumberFormat="1" applyFont="1" applyFill="1" applyAlignment="1"/>
    <xf numFmtId="37" fontId="9" fillId="0" borderId="0" xfId="0" applyNumberFormat="1" applyFont="1" applyFill="1" applyBorder="1" applyAlignment="1">
      <alignment horizontal="center"/>
    </xf>
    <xf numFmtId="0" fontId="7" fillId="0" borderId="0" xfId="27" applyFont="1" applyFill="1" applyAlignment="1">
      <alignment vertical="center"/>
    </xf>
    <xf numFmtId="49" fontId="6" fillId="0" borderId="0" xfId="28" applyNumberFormat="1" applyFont="1" applyFill="1" applyAlignment="1"/>
    <xf numFmtId="166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/>
    <xf numFmtId="49" fontId="2" fillId="0" borderId="0" xfId="28" applyNumberFormat="1" applyFont="1" applyFill="1" applyAlignment="1"/>
    <xf numFmtId="0" fontId="6" fillId="0" borderId="0" xfId="28" applyFont="1" applyFill="1"/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/>
    <xf numFmtId="167" fontId="8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6" fillId="0" borderId="3" xfId="1" applyNumberFormat="1" applyFont="1" applyFill="1" applyBorder="1" applyAlignment="1">
      <alignment horizontal="center"/>
    </xf>
    <xf numFmtId="49" fontId="13" fillId="0" borderId="0" xfId="28" applyNumberFormat="1" applyFont="1" applyFill="1" applyBorder="1" applyAlignment="1">
      <alignment horizontal="center"/>
    </xf>
    <xf numFmtId="49" fontId="13" fillId="0" borderId="0" xfId="28" applyNumberFormat="1" applyFont="1" applyFill="1" applyBorder="1" applyAlignment="1"/>
    <xf numFmtId="3" fontId="3" fillId="0" borderId="0" xfId="1" applyNumberFormat="1" applyFont="1" applyFill="1" applyAlignment="1"/>
    <xf numFmtId="165" fontId="6" fillId="0" borderId="0" xfId="1" applyFont="1" applyFill="1" applyAlignment="1"/>
    <xf numFmtId="167" fontId="6" fillId="0" borderId="0" xfId="1" applyNumberFormat="1" applyFont="1" applyFill="1" applyAlignment="1"/>
    <xf numFmtId="0" fontId="5" fillId="0" borderId="0" xfId="28" applyFont="1" applyFill="1"/>
    <xf numFmtId="49" fontId="7" fillId="0" borderId="0" xfId="28" applyNumberFormat="1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/>
    <xf numFmtId="49" fontId="9" fillId="0" borderId="0" xfId="28" applyNumberFormat="1" applyFont="1" applyFill="1" applyAlignment="1"/>
    <xf numFmtId="0" fontId="9" fillId="0" borderId="0" xfId="0" applyFont="1" applyFill="1" applyAlignment="1">
      <alignment horizontal="center"/>
    </xf>
    <xf numFmtId="166" fontId="30" fillId="0" borderId="0" xfId="0" quotePrefix="1" applyNumberFormat="1" applyFont="1" applyFill="1" applyAlignment="1">
      <alignment horizontal="center"/>
    </xf>
    <xf numFmtId="49" fontId="17" fillId="0" borderId="0" xfId="28" applyNumberFormat="1" applyFont="1" applyFill="1" applyBorder="1" applyAlignment="1"/>
    <xf numFmtId="3" fontId="18" fillId="0" borderId="0" xfId="1" applyNumberFormat="1" applyFont="1" applyFill="1" applyAlignment="1"/>
    <xf numFmtId="0" fontId="18" fillId="0" borderId="0" xfId="28" applyFont="1" applyFill="1" applyAlignment="1"/>
    <xf numFmtId="0" fontId="18" fillId="0" borderId="0" xfId="28" applyFont="1" applyFill="1"/>
    <xf numFmtId="49" fontId="4" fillId="0" borderId="0" xfId="28" applyNumberFormat="1" applyFont="1" applyFill="1" applyAlignment="1"/>
    <xf numFmtId="49" fontId="19" fillId="0" borderId="0" xfId="28" applyNumberFormat="1" applyFont="1" applyFill="1" applyBorder="1" applyAlignment="1"/>
    <xf numFmtId="3" fontId="20" fillId="0" borderId="0" xfId="1" applyNumberFormat="1" applyFont="1" applyFill="1" applyAlignment="1"/>
    <xf numFmtId="0" fontId="20" fillId="0" borderId="0" xfId="28" applyFont="1" applyFill="1" applyAlignment="1"/>
    <xf numFmtId="0" fontId="20" fillId="0" borderId="0" xfId="28" applyFont="1" applyFill="1"/>
    <xf numFmtId="49" fontId="14" fillId="0" borderId="0" xfId="28" applyNumberFormat="1" applyFont="1" applyFill="1" applyBorder="1" applyAlignment="1"/>
    <xf numFmtId="3" fontId="5" fillId="0" borderId="0" xfId="1" applyNumberFormat="1" applyFont="1" applyFill="1" applyAlignment="1"/>
    <xf numFmtId="0" fontId="5" fillId="0" borderId="0" xfId="28" applyFont="1" applyFill="1" applyAlignment="1"/>
    <xf numFmtId="49" fontId="8" fillId="0" borderId="0" xfId="28" applyNumberFormat="1" applyFont="1" applyFill="1" applyBorder="1" applyAlignment="1"/>
    <xf numFmtId="49" fontId="8" fillId="0" borderId="0" xfId="28" applyNumberFormat="1" applyFont="1" applyFill="1" applyBorder="1" applyAlignment="1">
      <alignment horizontal="center"/>
    </xf>
    <xf numFmtId="0" fontId="6" fillId="0" borderId="0" xfId="28" applyFont="1" applyFill="1" applyAlignment="1">
      <alignment horizontal="right"/>
    </xf>
    <xf numFmtId="164" fontId="6" fillId="0" borderId="0" xfId="28" applyNumberFormat="1" applyFont="1" applyFill="1" applyAlignment="1">
      <alignment horizontal="right"/>
    </xf>
    <xf numFmtId="164" fontId="6" fillId="0" borderId="0" xfId="28" applyNumberFormat="1" applyFont="1" applyFill="1"/>
    <xf numFmtId="164" fontId="6" fillId="0" borderId="3" xfId="28" applyNumberFormat="1" applyFont="1" applyFill="1" applyBorder="1" applyAlignment="1">
      <alignment horizontal="right"/>
    </xf>
    <xf numFmtId="164" fontId="6" fillId="0" borderId="0" xfId="28" applyNumberFormat="1" applyFont="1" applyFill="1" applyBorder="1" applyAlignment="1">
      <alignment horizontal="right"/>
    </xf>
    <xf numFmtId="164" fontId="7" fillId="0" borderId="3" xfId="28" applyNumberFormat="1" applyFont="1" applyFill="1" applyBorder="1" applyAlignment="1">
      <alignment horizontal="right"/>
    </xf>
    <xf numFmtId="164" fontId="7" fillId="0" borderId="0" xfId="28" applyNumberFormat="1" applyFont="1" applyFill="1" applyAlignment="1">
      <alignment horizontal="right"/>
    </xf>
    <xf numFmtId="165" fontId="6" fillId="0" borderId="0" xfId="1" applyFont="1" applyFill="1"/>
    <xf numFmtId="164" fontId="6" fillId="0" borderId="0" xfId="28" applyNumberFormat="1" applyFont="1" applyFill="1" applyBorder="1"/>
    <xf numFmtId="164" fontId="7" fillId="0" borderId="0" xfId="1" applyNumberFormat="1" applyFont="1" applyFill="1" applyAlignment="1">
      <alignment horizontal="right"/>
    </xf>
    <xf numFmtId="49" fontId="6" fillId="0" borderId="0" xfId="18" applyNumberFormat="1" applyFont="1" applyFill="1" applyAlignment="1">
      <alignment wrapText="1"/>
    </xf>
    <xf numFmtId="49" fontId="9" fillId="0" borderId="0" xfId="28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/>
    <xf numFmtId="164" fontId="7" fillId="0" borderId="0" xfId="28" applyNumberFormat="1" applyFont="1" applyFill="1"/>
    <xf numFmtId="0" fontId="7" fillId="0" borderId="0" xfId="28" applyFont="1" applyFill="1"/>
    <xf numFmtId="49" fontId="8" fillId="0" borderId="0" xfId="28" quotePrefix="1" applyNumberFormat="1" applyFont="1" applyFill="1" applyBorder="1" applyAlignment="1">
      <alignment horizontal="center"/>
    </xf>
    <xf numFmtId="164" fontId="7" fillId="0" borderId="0" xfId="28" applyNumberFormat="1" applyFont="1" applyFill="1" applyBorder="1" applyAlignment="1">
      <alignment horizontal="right"/>
    </xf>
    <xf numFmtId="164" fontId="7" fillId="0" borderId="2" xfId="28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0" fontId="6" fillId="0" borderId="0" xfId="28" applyFont="1" applyFill="1" applyAlignment="1"/>
    <xf numFmtId="164" fontId="7" fillId="0" borderId="0" xfId="1" applyNumberFormat="1" applyFont="1" applyFill="1" applyAlignment="1"/>
    <xf numFmtId="164" fontId="6" fillId="0" borderId="0" xfId="28" applyNumberFormat="1" applyFont="1" applyFill="1" applyAlignment="1"/>
    <xf numFmtId="0" fontId="6" fillId="0" borderId="0" xfId="19" applyFont="1" applyFill="1" applyAlignment="1"/>
    <xf numFmtId="0" fontId="7" fillId="0" borderId="0" xfId="23" applyFont="1" applyFill="1" applyAlignment="1"/>
    <xf numFmtId="164" fontId="7" fillId="0" borderId="0" xfId="28" applyNumberFormat="1" applyFont="1" applyFill="1" applyAlignment="1"/>
    <xf numFmtId="167" fontId="7" fillId="0" borderId="2" xfId="1" applyNumberFormat="1" applyFont="1" applyFill="1" applyBorder="1" applyAlignment="1"/>
    <xf numFmtId="0" fontId="3" fillId="0" borderId="0" xfId="28" applyFont="1" applyFill="1" applyAlignment="1"/>
    <xf numFmtId="0" fontId="3" fillId="0" borderId="0" xfId="28" applyFont="1" applyFill="1"/>
    <xf numFmtId="0" fontId="4" fillId="0" borderId="0" xfId="16" applyFont="1" applyFill="1" applyAlignment="1"/>
    <xf numFmtId="49" fontId="21" fillId="0" borderId="0" xfId="28" applyNumberFormat="1" applyFont="1" applyFill="1" applyAlignment="1"/>
    <xf numFmtId="0" fontId="8" fillId="0" borderId="0" xfId="16" applyFont="1" applyFill="1" applyBorder="1" applyAlignment="1"/>
    <xf numFmtId="0" fontId="6" fillId="0" borderId="0" xfId="28" applyFont="1" applyFill="1" applyBorder="1" applyAlignment="1">
      <alignment horizontal="center"/>
    </xf>
    <xf numFmtId="0" fontId="6" fillId="0" borderId="0" xfId="16" applyFont="1" applyFill="1" applyAlignment="1">
      <alignment horizontal="center"/>
    </xf>
    <xf numFmtId="0" fontId="16" fillId="0" borderId="0" xfId="28" applyFont="1" applyFill="1" applyAlignment="1">
      <alignment horizontal="center"/>
    </xf>
    <xf numFmtId="0" fontId="16" fillId="0" borderId="0" xfId="28" applyFont="1" applyFill="1" applyBorder="1" applyAlignment="1">
      <alignment horizontal="center"/>
    </xf>
    <xf numFmtId="0" fontId="16" fillId="0" borderId="0" xfId="16" applyFont="1" applyFill="1" applyAlignment="1">
      <alignment horizontal="center"/>
    </xf>
    <xf numFmtId="0" fontId="6" fillId="0" borderId="0" xfId="16" applyFont="1" applyFill="1" applyAlignment="1">
      <alignment horizontal="center" wrapText="1"/>
    </xf>
    <xf numFmtId="0" fontId="7" fillId="0" borderId="0" xfId="15" applyFont="1" applyFill="1" applyAlignment="1">
      <alignment horizontal="left"/>
    </xf>
    <xf numFmtId="0" fontId="7" fillId="0" borderId="0" xfId="15" applyFont="1" applyFill="1" applyAlignment="1">
      <alignment wrapText="1"/>
    </xf>
    <xf numFmtId="167" fontId="7" fillId="0" borderId="0" xfId="28" applyNumberFormat="1" applyFont="1" applyFill="1" applyBorder="1"/>
    <xf numFmtId="167" fontId="21" fillId="0" borderId="0" xfId="1" applyNumberFormat="1" applyFont="1" applyFill="1" applyBorder="1" applyAlignment="1">
      <alignment horizontal="right"/>
    </xf>
    <xf numFmtId="0" fontId="7" fillId="0" borderId="0" xfId="5" applyFont="1" applyFill="1"/>
    <xf numFmtId="165" fontId="16" fillId="0" borderId="0" xfId="1" applyFont="1" applyFill="1" applyBorder="1" applyAlignment="1">
      <alignment horizontal="center"/>
    </xf>
    <xf numFmtId="165" fontId="16" fillId="0" borderId="0" xfId="1" applyFont="1" applyFill="1" applyBorder="1" applyAlignment="1">
      <alignment horizontal="right"/>
    </xf>
    <xf numFmtId="0" fontId="6" fillId="0" borderId="0" xfId="6" applyFont="1" applyFill="1"/>
    <xf numFmtId="167" fontId="6" fillId="0" borderId="3" xfId="28" applyNumberFormat="1" applyFont="1" applyFill="1" applyBorder="1"/>
    <xf numFmtId="167" fontId="6" fillId="0" borderId="0" xfId="28" applyNumberFormat="1" applyFont="1" applyFill="1" applyBorder="1"/>
    <xf numFmtId="0" fontId="7" fillId="0" borderId="0" xfId="8" applyFont="1" applyFill="1"/>
    <xf numFmtId="167" fontId="16" fillId="0" borderId="0" xfId="1" applyNumberFormat="1" applyFont="1" applyFill="1" applyBorder="1" applyAlignment="1">
      <alignment horizontal="right"/>
    </xf>
    <xf numFmtId="167" fontId="7" fillId="0" borderId="3" xfId="28" applyNumberFormat="1" applyFont="1" applyFill="1" applyBorder="1"/>
    <xf numFmtId="165" fontId="21" fillId="0" borderId="0" xfId="1" applyFont="1" applyFill="1" applyBorder="1" applyAlignment="1">
      <alignment horizontal="center"/>
    </xf>
    <xf numFmtId="0" fontId="7" fillId="0" borderId="0" xfId="25" applyFont="1" applyFill="1" applyAlignment="1">
      <alignment horizontal="left"/>
    </xf>
    <xf numFmtId="167" fontId="6" fillId="0" borderId="0" xfId="28" applyNumberFormat="1" applyFont="1" applyFill="1"/>
    <xf numFmtId="0" fontId="7" fillId="0" borderId="0" xfId="26" applyFont="1" applyFill="1" applyAlignment="1">
      <alignment horizontal="left"/>
    </xf>
    <xf numFmtId="167" fontId="21" fillId="0" borderId="1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/>
    <xf numFmtId="167" fontId="21" fillId="0" borderId="0" xfId="1" applyNumberFormat="1" applyFont="1" applyFill="1" applyBorder="1" applyAlignment="1">
      <alignment horizontal="center"/>
    </xf>
    <xf numFmtId="49" fontId="16" fillId="0" borderId="0" xfId="28" applyNumberFormat="1" applyFont="1" applyFill="1" applyAlignment="1"/>
    <xf numFmtId="167" fontId="16" fillId="0" borderId="0" xfId="1" applyNumberFormat="1" applyFont="1" applyFill="1" applyBorder="1" applyAlignment="1">
      <alignment horizontal="center"/>
    </xf>
    <xf numFmtId="167" fontId="16" fillId="0" borderId="0" xfId="1" applyNumberFormat="1" applyFont="1" applyFill="1" applyBorder="1" applyAlignment="1"/>
    <xf numFmtId="167" fontId="21" fillId="0" borderId="2" xfId="1" applyNumberFormat="1" applyFont="1" applyFill="1" applyBorder="1" applyAlignment="1">
      <alignment horizontal="right"/>
    </xf>
    <xf numFmtId="165" fontId="6" fillId="0" borderId="0" xfId="28" applyNumberFormat="1" applyFont="1" applyFill="1"/>
    <xf numFmtId="0" fontId="6" fillId="0" borderId="0" xfId="30" applyFont="1" applyFill="1" applyAlignment="1">
      <alignment horizontal="centerContinuous"/>
    </xf>
    <xf numFmtId="37" fontId="6" fillId="0" borderId="0" xfId="30" applyNumberFormat="1" applyFont="1" applyFill="1" applyAlignment="1">
      <alignment horizontal="centerContinuous"/>
    </xf>
    <xf numFmtId="49" fontId="6" fillId="0" borderId="0" xfId="32" applyNumberFormat="1" applyFont="1" applyFill="1" applyAlignment="1">
      <alignment horizontal="right"/>
    </xf>
    <xf numFmtId="0" fontId="6" fillId="0" borderId="0" xfId="30" applyFont="1" applyFill="1" applyAlignment="1"/>
    <xf numFmtId="0" fontId="4" fillId="0" borderId="0" xfId="30" applyFont="1" applyFill="1" applyBorder="1" applyAlignment="1">
      <alignment horizontal="left"/>
    </xf>
    <xf numFmtId="0" fontId="6" fillId="0" borderId="0" xfId="30" applyFont="1" applyFill="1" applyBorder="1" applyAlignment="1">
      <alignment horizontal="centerContinuous"/>
    </xf>
    <xf numFmtId="37" fontId="6" fillId="0" borderId="0" xfId="30" applyNumberFormat="1" applyFont="1" applyFill="1" applyBorder="1" applyAlignment="1">
      <alignment horizontal="centerContinuous"/>
    </xf>
    <xf numFmtId="0" fontId="6" fillId="0" borderId="0" xfId="32" applyFont="1" applyFill="1" applyAlignment="1"/>
    <xf numFmtId="37" fontId="6" fillId="0" borderId="0" xfId="32" applyNumberFormat="1" applyFont="1" applyFill="1" applyAlignment="1">
      <alignment horizontal="center"/>
    </xf>
    <xf numFmtId="0" fontId="6" fillId="0" borderId="0" xfId="32" applyFont="1" applyFill="1" applyAlignment="1">
      <alignment horizontal="center"/>
    </xf>
    <xf numFmtId="0" fontId="6" fillId="0" borderId="0" xfId="31" applyFont="1" applyFill="1" applyAlignment="1">
      <alignment horizontal="center"/>
    </xf>
    <xf numFmtId="166" fontId="6" fillId="0" borderId="0" xfId="31" applyNumberFormat="1" applyFont="1" applyFill="1" applyBorder="1" applyAlignment="1"/>
    <xf numFmtId="0" fontId="6" fillId="0" borderId="0" xfId="31" applyNumberFormat="1" applyFont="1" applyFill="1" applyAlignment="1">
      <alignment horizontal="center"/>
    </xf>
    <xf numFmtId="0" fontId="6" fillId="0" borderId="0" xfId="31" applyFont="1" applyFill="1" applyBorder="1" applyAlignment="1">
      <alignment horizontal="center"/>
    </xf>
    <xf numFmtId="166" fontId="6" fillId="0" borderId="0" xfId="31" applyNumberFormat="1" applyFont="1" applyFill="1" applyBorder="1" applyAlignment="1">
      <alignment horizontal="center" wrapText="1"/>
    </xf>
    <xf numFmtId="0" fontId="6" fillId="0" borderId="0" xfId="32" applyFont="1" applyFill="1"/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167" fontId="6" fillId="0" borderId="0" xfId="3" applyNumberFormat="1" applyFont="1" applyFill="1" applyAlignment="1"/>
    <xf numFmtId="166" fontId="6" fillId="0" borderId="0" xfId="31" applyNumberFormat="1" applyFont="1" applyFill="1" applyAlignment="1"/>
    <xf numFmtId="0" fontId="7" fillId="0" borderId="0" xfId="31" applyNumberFormat="1" applyFont="1" applyFill="1" applyAlignment="1"/>
    <xf numFmtId="167" fontId="7" fillId="0" borderId="0" xfId="3" applyNumberFormat="1" applyFont="1" applyFill="1" applyAlignment="1"/>
    <xf numFmtId="166" fontId="7" fillId="0" borderId="0" xfId="31" applyNumberFormat="1" applyFont="1" applyFill="1" applyAlignment="1"/>
    <xf numFmtId="166" fontId="7" fillId="0" borderId="0" xfId="31" applyNumberFormat="1" applyFont="1" applyFill="1" applyBorder="1" applyAlignment="1">
      <alignment horizontal="right"/>
    </xf>
    <xf numFmtId="0" fontId="6" fillId="0" borderId="0" xfId="32" applyFont="1" applyFill="1" applyAlignment="1">
      <alignment horizontal="left" indent="1"/>
    </xf>
    <xf numFmtId="0" fontId="7" fillId="0" borderId="0" xfId="32" applyFont="1" applyFill="1"/>
    <xf numFmtId="0" fontId="6" fillId="0" borderId="0" xfId="0" applyFont="1" applyFill="1" applyBorder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49" fontId="6" fillId="0" borderId="0" xfId="0" applyNumberFormat="1" applyFont="1" applyAlignment="1"/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Alignment="1"/>
    <xf numFmtId="49" fontId="8" fillId="0" borderId="0" xfId="0" applyNumberFormat="1" applyFont="1" applyFill="1" applyAlignment="1"/>
    <xf numFmtId="167" fontId="8" fillId="0" borderId="0" xfId="1" applyNumberFormat="1" applyFont="1" applyFill="1" applyAlignment="1">
      <alignment horizontal="center"/>
    </xf>
    <xf numFmtId="165" fontId="6" fillId="0" borderId="0" xfId="1" applyFont="1" applyFill="1" applyBorder="1" applyAlignment="1"/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Alignment="1">
      <alignment horizontal="left"/>
    </xf>
    <xf numFmtId="37" fontId="6" fillId="0" borderId="0" xfId="0" applyNumberFormat="1" applyFont="1" applyFill="1" applyBorder="1" applyAlignment="1"/>
    <xf numFmtId="49" fontId="8" fillId="0" borderId="0" xfId="0" applyNumberFormat="1" applyFont="1" applyAlignment="1"/>
    <xf numFmtId="37" fontId="6" fillId="0" borderId="0" xfId="0" applyNumberFormat="1" applyFont="1" applyFill="1" applyAlignment="1"/>
    <xf numFmtId="167" fontId="8" fillId="0" borderId="0" xfId="1" applyNumberFormat="1" applyFont="1" applyAlignment="1">
      <alignment horizontal="center"/>
    </xf>
    <xf numFmtId="37" fontId="6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center"/>
    </xf>
    <xf numFmtId="37" fontId="6" fillId="0" borderId="4" xfId="1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37" fontId="7" fillId="0" borderId="3" xfId="0" applyNumberFormat="1" applyFont="1" applyFill="1" applyBorder="1" applyAlignment="1"/>
    <xf numFmtId="37" fontId="7" fillId="0" borderId="0" xfId="0" applyNumberFormat="1" applyFont="1" applyFill="1" applyBorder="1" applyAlignment="1"/>
    <xf numFmtId="49" fontId="7" fillId="0" borderId="0" xfId="0" applyNumberFormat="1" applyFont="1" applyAlignment="1"/>
    <xf numFmtId="165" fontId="8" fillId="0" borderId="0" xfId="1" applyNumberFormat="1" applyFont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left"/>
    </xf>
    <xf numFmtId="166" fontId="6" fillId="0" borderId="0" xfId="0" applyNumberFormat="1" applyFont="1"/>
    <xf numFmtId="167" fontId="7" fillId="0" borderId="3" xfId="1" applyNumberFormat="1" applyFont="1" applyFill="1" applyBorder="1" applyAlignment="1"/>
    <xf numFmtId="0" fontId="6" fillId="0" borderId="0" xfId="0" applyFont="1" applyFill="1" applyBorder="1" applyAlignment="1">
      <alignment wrapText="1"/>
    </xf>
    <xf numFmtId="0" fontId="7" fillId="0" borderId="0" xfId="0" applyFont="1" applyBorder="1" applyAlignment="1"/>
    <xf numFmtId="164" fontId="7" fillId="0" borderId="0" xfId="1" applyNumberFormat="1" applyFont="1" applyFill="1" applyBorder="1" applyAlignment="1">
      <alignment horizontal="right"/>
    </xf>
    <xf numFmtId="0" fontId="7" fillId="0" borderId="0" xfId="0" applyFont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/>
    <xf numFmtId="39" fontId="7" fillId="0" borderId="2" xfId="1" applyNumberFormat="1" applyFont="1" applyFill="1" applyBorder="1" applyAlignment="1"/>
    <xf numFmtId="39" fontId="6" fillId="0" borderId="0" xfId="1" applyNumberFormat="1" applyFont="1" applyFill="1"/>
    <xf numFmtId="167" fontId="6" fillId="0" borderId="0" xfId="28" applyNumberFormat="1" applyFont="1" applyFill="1" applyAlignment="1"/>
    <xf numFmtId="0" fontId="8" fillId="0" borderId="0" xfId="30" applyFont="1" applyFill="1" applyBorder="1" applyAlignment="1">
      <alignment horizontal="centerContinuous"/>
    </xf>
    <xf numFmtId="0" fontId="8" fillId="0" borderId="0" xfId="32" applyFont="1" applyFill="1" applyBorder="1" applyAlignment="1"/>
    <xf numFmtId="0" fontId="8" fillId="0" borderId="0" xfId="31" applyFont="1" applyFill="1" applyBorder="1" applyAlignment="1">
      <alignment horizontal="center"/>
    </xf>
    <xf numFmtId="0" fontId="8" fillId="0" borderId="0" xfId="32" applyFont="1" applyFill="1" applyAlignment="1"/>
    <xf numFmtId="166" fontId="8" fillId="0" borderId="0" xfId="31" applyNumberFormat="1" applyFont="1" applyFill="1" applyBorder="1" applyAlignme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166" fontId="8" fillId="0" borderId="0" xfId="31" applyNumberFormat="1" applyFont="1" applyFill="1" applyBorder="1" applyAlignment="1">
      <alignment horizontal="center"/>
    </xf>
    <xf numFmtId="167" fontId="7" fillId="0" borderId="1" xfId="28" applyNumberFormat="1" applyFont="1" applyFill="1" applyBorder="1"/>
    <xf numFmtId="166" fontId="9" fillId="0" borderId="0" xfId="31" applyNumberFormat="1" applyFont="1" applyFill="1" applyBorder="1" applyAlignment="1"/>
    <xf numFmtId="0" fontId="8" fillId="0" borderId="0" xfId="32" applyFont="1" applyFill="1" applyBorder="1"/>
    <xf numFmtId="37" fontId="21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0" fontId="6" fillId="0" borderId="0" xfId="0" applyFont="1" applyFill="1" applyAlignment="1">
      <alignment wrapText="1"/>
    </xf>
    <xf numFmtId="165" fontId="6" fillId="0" borderId="0" xfId="1" applyFont="1"/>
    <xf numFmtId="164" fontId="8" fillId="0" borderId="0" xfId="1" applyNumberFormat="1" applyFont="1" applyAlignment="1">
      <alignment horizontal="center"/>
    </xf>
    <xf numFmtId="164" fontId="6" fillId="0" borderId="0" xfId="1" applyNumberFormat="1" applyFont="1"/>
    <xf numFmtId="0" fontId="26" fillId="0" borderId="5" xfId="29" applyFont="1" applyBorder="1" applyAlignment="1">
      <alignment horizontal="right"/>
    </xf>
    <xf numFmtId="37" fontId="27" fillId="0" borderId="0" xfId="32" applyNumberFormat="1" applyFont="1" applyFill="1" applyAlignment="1">
      <alignment horizontal="left" vertical="top"/>
    </xf>
    <xf numFmtId="167" fontId="6" fillId="0" borderId="0" xfId="1" applyNumberFormat="1" applyFont="1"/>
    <xf numFmtId="0" fontId="31" fillId="0" borderId="5" xfId="29" applyFont="1" applyBorder="1"/>
    <xf numFmtId="0" fontId="32" fillId="0" borderId="5" xfId="29" applyFont="1" applyBorder="1"/>
    <xf numFmtId="165" fontId="32" fillId="0" borderId="5" xfId="29" applyNumberFormat="1" applyFont="1" applyBorder="1"/>
    <xf numFmtId="0" fontId="34" fillId="0" borderId="5" xfId="29" applyFont="1" applyBorder="1" applyAlignment="1">
      <alignment horizontal="right" vertical="center"/>
    </xf>
    <xf numFmtId="0" fontId="32" fillId="0" borderId="0" xfId="29" applyFont="1"/>
    <xf numFmtId="0" fontId="33" fillId="0" borderId="0" xfId="29" applyFont="1"/>
    <xf numFmtId="165" fontId="32" fillId="0" borderId="0" xfId="29" applyNumberFormat="1" applyFont="1"/>
    <xf numFmtId="0" fontId="33" fillId="0" borderId="0" xfId="29" applyFont="1" applyBorder="1" applyAlignment="1">
      <alignment horizontal="right"/>
    </xf>
    <xf numFmtId="0" fontId="25" fillId="0" borderId="5" xfId="29" applyFont="1" applyBorder="1"/>
    <xf numFmtId="0" fontId="34" fillId="0" borderId="0" xfId="29" applyFont="1" applyAlignment="1">
      <alignment horizontal="center"/>
    </xf>
    <xf numFmtId="0" fontId="34" fillId="0" borderId="0" xfId="29" applyFont="1" applyAlignment="1">
      <alignment horizontal="left"/>
    </xf>
    <xf numFmtId="0" fontId="34" fillId="0" borderId="6" xfId="29" applyFont="1" applyBorder="1" applyAlignment="1">
      <alignment horizontal="center"/>
    </xf>
    <xf numFmtId="0" fontId="33" fillId="0" borderId="6" xfId="29" applyFont="1" applyBorder="1" applyAlignment="1">
      <alignment horizontal="right"/>
    </xf>
    <xf numFmtId="49" fontId="25" fillId="0" borderId="5" xfId="29" applyNumberFormat="1" applyFont="1" applyBorder="1" applyAlignment="1"/>
    <xf numFmtId="165" fontId="25" fillId="0" borderId="5" xfId="29" applyNumberFormat="1" applyFont="1" applyBorder="1" applyAlignment="1">
      <alignment horizontal="left"/>
    </xf>
    <xf numFmtId="49" fontId="25" fillId="0" borderId="5" xfId="29" applyNumberFormat="1" applyFont="1" applyBorder="1" applyAlignment="1">
      <alignment horizontal="left"/>
    </xf>
    <xf numFmtId="0" fontId="35" fillId="2" borderId="7" xfId="29" applyFont="1" applyFill="1" applyBorder="1" applyAlignment="1">
      <alignment horizontal="center" vertical="center"/>
    </xf>
    <xf numFmtId="165" fontId="35" fillId="2" borderId="7" xfId="29" applyNumberFormat="1" applyFont="1" applyFill="1" applyBorder="1" applyAlignment="1">
      <alignment horizontal="center" vertical="center"/>
    </xf>
    <xf numFmtId="165" fontId="35" fillId="2" borderId="8" xfId="29" applyNumberFormat="1" applyFont="1" applyFill="1" applyBorder="1" applyAlignment="1">
      <alignment horizontal="center" vertical="center"/>
    </xf>
    <xf numFmtId="0" fontId="35" fillId="2" borderId="8" xfId="29" applyFont="1" applyFill="1" applyBorder="1" applyAlignment="1">
      <alignment horizontal="center" vertical="center"/>
    </xf>
    <xf numFmtId="0" fontId="35" fillId="2" borderId="9" xfId="29" applyFont="1" applyFill="1" applyBorder="1" applyAlignment="1">
      <alignment horizontal="center" vertical="center"/>
    </xf>
    <xf numFmtId="15" fontId="35" fillId="2" borderId="9" xfId="29" applyNumberFormat="1" applyFont="1" applyFill="1" applyBorder="1" applyAlignment="1">
      <alignment horizontal="center" vertical="center"/>
    </xf>
    <xf numFmtId="0" fontId="34" fillId="0" borderId="10" xfId="29" applyFont="1" applyBorder="1"/>
    <xf numFmtId="0" fontId="32" fillId="0" borderId="10" xfId="29" applyFont="1" applyBorder="1"/>
    <xf numFmtId="165" fontId="32" fillId="0" borderId="12" xfId="29" applyNumberFormat="1" applyFont="1" applyBorder="1"/>
    <xf numFmtId="0" fontId="32" fillId="0" borderId="13" xfId="29" applyFont="1" applyBorder="1"/>
    <xf numFmtId="0" fontId="32" fillId="0" borderId="14" xfId="29" applyFont="1" applyBorder="1"/>
    <xf numFmtId="0" fontId="32" fillId="0" borderId="14" xfId="29" applyFont="1" applyFill="1" applyBorder="1"/>
    <xf numFmtId="165" fontId="32" fillId="0" borderId="14" xfId="29" applyNumberFormat="1" applyFont="1" applyFill="1" applyBorder="1"/>
    <xf numFmtId="165" fontId="32" fillId="0" borderId="10" xfId="29" applyNumberFormat="1" applyFont="1" applyFill="1" applyBorder="1"/>
    <xf numFmtId="0" fontId="34" fillId="0" borderId="0" xfId="29" applyFont="1"/>
    <xf numFmtId="0" fontId="34" fillId="0" borderId="18" xfId="29" applyFont="1" applyBorder="1" applyAlignment="1">
      <alignment horizontal="center"/>
    </xf>
    <xf numFmtId="165" fontId="34" fillId="0" borderId="18" xfId="29" applyNumberFormat="1" applyFont="1" applyFill="1" applyBorder="1"/>
    <xf numFmtId="165" fontId="34" fillId="0" borderId="20" xfId="29" applyNumberFormat="1" applyFont="1" applyFill="1" applyBorder="1"/>
    <xf numFmtId="0" fontId="32" fillId="0" borderId="21" xfId="29" applyFont="1" applyBorder="1"/>
    <xf numFmtId="165" fontId="32" fillId="0" borderId="21" xfId="29" applyNumberFormat="1" applyFont="1" applyFill="1" applyBorder="1"/>
    <xf numFmtId="165" fontId="32" fillId="0" borderId="23" xfId="29" applyNumberFormat="1" applyFont="1" applyFill="1" applyBorder="1"/>
    <xf numFmtId="0" fontId="32" fillId="0" borderId="21" xfId="29" applyFont="1" applyFill="1" applyBorder="1"/>
    <xf numFmtId="0" fontId="26" fillId="0" borderId="14" xfId="29" applyFont="1" applyFill="1" applyBorder="1" applyAlignment="1">
      <alignment horizontal="center"/>
    </xf>
    <xf numFmtId="165" fontId="32" fillId="0" borderId="16" xfId="29" applyNumberFormat="1" applyFont="1" applyFill="1" applyBorder="1"/>
    <xf numFmtId="165" fontId="32" fillId="0" borderId="14" xfId="29" applyNumberFormat="1" applyFont="1" applyFill="1" applyBorder="1" applyAlignment="1"/>
    <xf numFmtId="0" fontId="36" fillId="0" borderId="14" xfId="4" applyFont="1" applyFill="1" applyBorder="1" applyAlignment="1">
      <alignment horizontal="center"/>
    </xf>
    <xf numFmtId="0" fontId="34" fillId="0" borderId="14" xfId="29" applyFont="1" applyFill="1" applyBorder="1"/>
    <xf numFmtId="0" fontId="34" fillId="0" borderId="8" xfId="29" applyFont="1" applyBorder="1"/>
    <xf numFmtId="165" fontId="34" fillId="0" borderId="8" xfId="29" applyNumberFormat="1" applyFont="1" applyFill="1" applyBorder="1"/>
    <xf numFmtId="165" fontId="34" fillId="0" borderId="25" xfId="29" applyNumberFormat="1" applyFont="1" applyFill="1" applyBorder="1"/>
    <xf numFmtId="0" fontId="34" fillId="0" borderId="18" xfId="29" applyFont="1" applyBorder="1"/>
    <xf numFmtId="0" fontId="34" fillId="0" borderId="29" xfId="29" applyFont="1" applyBorder="1"/>
    <xf numFmtId="165" fontId="32" fillId="0" borderId="0" xfId="29" applyNumberFormat="1" applyFont="1" applyAlignment="1"/>
    <xf numFmtId="15" fontId="25" fillId="0" borderId="5" xfId="29" applyNumberFormat="1" applyFont="1" applyBorder="1" applyAlignment="1">
      <alignment horizontal="right"/>
    </xf>
    <xf numFmtId="15" fontId="25" fillId="0" borderId="5" xfId="29" applyNumberFormat="1" applyFont="1" applyBorder="1" applyAlignment="1">
      <alignment horizontal="center"/>
    </xf>
    <xf numFmtId="169" fontId="25" fillId="0" borderId="5" xfId="29" applyNumberFormat="1" applyFont="1" applyBorder="1" applyAlignment="1">
      <alignment horizontal="left"/>
    </xf>
    <xf numFmtId="0" fontId="34" fillId="0" borderId="14" xfId="29" applyFont="1" applyBorder="1"/>
    <xf numFmtId="0" fontId="32" fillId="0" borderId="0" xfId="29" applyFont="1" applyFill="1"/>
    <xf numFmtId="0" fontId="32" fillId="0" borderId="10" xfId="29" applyFont="1" applyFill="1" applyBorder="1"/>
    <xf numFmtId="0" fontId="36" fillId="0" borderId="15" xfId="29" applyNumberFormat="1" applyFont="1" applyFill="1" applyBorder="1"/>
    <xf numFmtId="0" fontId="32" fillId="0" borderId="8" xfId="29" applyFont="1" applyFill="1" applyBorder="1"/>
    <xf numFmtId="0" fontId="26" fillId="0" borderId="8" xfId="29" applyFont="1" applyFill="1" applyBorder="1" applyAlignment="1">
      <alignment horizontal="center"/>
    </xf>
    <xf numFmtId="165" fontId="32" fillId="0" borderId="8" xfId="29" applyNumberFormat="1" applyFont="1" applyFill="1" applyBorder="1"/>
    <xf numFmtId="165" fontId="32" fillId="0" borderId="25" xfId="29" applyNumberFormat="1" applyFont="1" applyFill="1" applyBorder="1"/>
    <xf numFmtId="0" fontId="26" fillId="0" borderId="18" xfId="29" applyFont="1" applyFill="1" applyBorder="1" applyAlignment="1">
      <alignment horizontal="center"/>
    </xf>
    <xf numFmtId="0" fontId="26" fillId="0" borderId="21" xfId="29" applyFont="1" applyFill="1" applyBorder="1" applyAlignment="1">
      <alignment horizontal="center"/>
    </xf>
    <xf numFmtId="165" fontId="32" fillId="0" borderId="29" xfId="29" applyNumberFormat="1" applyFont="1" applyFill="1" applyBorder="1"/>
    <xf numFmtId="165" fontId="32" fillId="0" borderId="31" xfId="29" applyNumberFormat="1" applyFont="1" applyFill="1" applyBorder="1"/>
    <xf numFmtId="0" fontId="32" fillId="0" borderId="8" xfId="29" applyFont="1" applyBorder="1"/>
    <xf numFmtId="15" fontId="35" fillId="2" borderId="9" xfId="7" applyNumberFormat="1" applyFont="1" applyFill="1" applyBorder="1" applyAlignment="1">
      <alignment horizontal="center" vertical="center"/>
    </xf>
    <xf numFmtId="15" fontId="35" fillId="2" borderId="18" xfId="29" applyNumberFormat="1" applyFont="1" applyFill="1" applyBorder="1" applyAlignment="1">
      <alignment horizontal="center" vertical="center"/>
    </xf>
    <xf numFmtId="165" fontId="36" fillId="0" borderId="10" xfId="29" applyNumberFormat="1" applyFont="1" applyBorder="1" applyAlignment="1">
      <alignment horizontal="center"/>
    </xf>
    <xf numFmtId="165" fontId="32" fillId="0" borderId="11" xfId="29" applyNumberFormat="1" applyFont="1" applyBorder="1"/>
    <xf numFmtId="0" fontId="36" fillId="0" borderId="8" xfId="29" applyFont="1" applyBorder="1" applyAlignment="1">
      <alignment horizontal="center"/>
    </xf>
    <xf numFmtId="165" fontId="32" fillId="0" borderId="15" xfId="29" applyNumberFormat="1" applyFont="1" applyFill="1" applyBorder="1"/>
    <xf numFmtId="165" fontId="34" fillId="0" borderId="19" xfId="29" applyNumberFormat="1" applyFont="1" applyFill="1" applyBorder="1"/>
    <xf numFmtId="165" fontId="32" fillId="0" borderId="18" xfId="29" applyNumberFormat="1" applyFont="1" applyFill="1" applyBorder="1"/>
    <xf numFmtId="165" fontId="32" fillId="0" borderId="22" xfId="29" applyNumberFormat="1" applyFont="1" applyFill="1" applyBorder="1"/>
    <xf numFmtId="165" fontId="36" fillId="0" borderId="15" xfId="29" applyNumberFormat="1" applyFont="1" applyFill="1" applyBorder="1"/>
    <xf numFmtId="165" fontId="34" fillId="0" borderId="14" xfId="29" applyNumberFormat="1" applyFont="1" applyBorder="1"/>
    <xf numFmtId="165" fontId="34" fillId="0" borderId="24" xfId="29" applyNumberFormat="1" applyFont="1" applyFill="1" applyBorder="1"/>
    <xf numFmtId="165" fontId="32" fillId="0" borderId="17" xfId="29" applyNumberFormat="1" applyFont="1" applyFill="1" applyBorder="1"/>
    <xf numFmtId="165" fontId="32" fillId="0" borderId="33" xfId="29" applyNumberFormat="1" applyFont="1" applyFill="1" applyBorder="1"/>
    <xf numFmtId="165" fontId="36" fillId="0" borderId="30" xfId="29" applyNumberFormat="1" applyFont="1" applyFill="1" applyBorder="1" applyAlignment="1">
      <alignment horizontal="center"/>
    </xf>
    <xf numFmtId="0" fontId="38" fillId="0" borderId="18" xfId="29" applyFont="1" applyFill="1" applyBorder="1" applyAlignment="1">
      <alignment horizontal="center"/>
    </xf>
    <xf numFmtId="165" fontId="34" fillId="0" borderId="26" xfId="29" applyNumberFormat="1" applyFont="1" applyFill="1" applyBorder="1"/>
    <xf numFmtId="165" fontId="34" fillId="0" borderId="27" xfId="29" applyNumberFormat="1" applyFont="1" applyFill="1" applyBorder="1"/>
    <xf numFmtId="165" fontId="34" fillId="0" borderId="28" xfId="29" applyNumberFormat="1" applyFont="1" applyFill="1" applyBorder="1"/>
    <xf numFmtId="165" fontId="34" fillId="0" borderId="0" xfId="29" applyNumberFormat="1" applyFont="1"/>
    <xf numFmtId="0" fontId="36" fillId="0" borderId="14" xfId="29" applyFont="1" applyFill="1" applyBorder="1" applyAlignment="1">
      <alignment horizontal="center"/>
    </xf>
    <xf numFmtId="165" fontId="34" fillId="0" borderId="14" xfId="29" applyNumberFormat="1" applyFont="1" applyFill="1" applyBorder="1"/>
    <xf numFmtId="0" fontId="37" fillId="0" borderId="18" xfId="29" applyFont="1" applyBorder="1" applyAlignment="1">
      <alignment horizontal="left"/>
    </xf>
    <xf numFmtId="0" fontId="34" fillId="0" borderId="26" xfId="29" applyFont="1" applyFill="1" applyBorder="1"/>
    <xf numFmtId="0" fontId="32" fillId="0" borderId="29" xfId="29" applyFont="1" applyBorder="1"/>
    <xf numFmtId="165" fontId="32" fillId="0" borderId="30" xfId="29" applyNumberFormat="1" applyFont="1" applyBorder="1"/>
    <xf numFmtId="165" fontId="32" fillId="0" borderId="31" xfId="29" applyNumberFormat="1" applyFont="1" applyBorder="1"/>
    <xf numFmtId="165" fontId="34" fillId="0" borderId="31" xfId="29" applyNumberFormat="1" applyFont="1" applyBorder="1" applyAlignment="1">
      <alignment horizontal="center"/>
    </xf>
    <xf numFmtId="0" fontId="32" fillId="0" borderId="0" xfId="29" applyFont="1" applyBorder="1" applyAlignment="1">
      <alignment horizontal="center"/>
    </xf>
    <xf numFmtId="165" fontId="32" fillId="0" borderId="0" xfId="29" applyNumberFormat="1" applyFont="1" applyBorder="1"/>
    <xf numFmtId="9" fontId="32" fillId="0" borderId="14" xfId="34" applyFont="1" applyFill="1" applyBorder="1"/>
    <xf numFmtId="9" fontId="32" fillId="0" borderId="18" xfId="34" applyFont="1" applyFill="1" applyBorder="1"/>
    <xf numFmtId="9" fontId="32" fillId="0" borderId="21" xfId="34" applyFont="1" applyFill="1" applyBorder="1"/>
    <xf numFmtId="9" fontId="34" fillId="0" borderId="18" xfId="34" applyFont="1" applyFill="1" applyBorder="1"/>
    <xf numFmtId="9" fontId="34" fillId="0" borderId="8" xfId="34" applyFont="1" applyFill="1" applyBorder="1"/>
    <xf numFmtId="9" fontId="32" fillId="0" borderId="10" xfId="34" applyFont="1" applyFill="1" applyBorder="1"/>
    <xf numFmtId="9" fontId="34" fillId="0" borderId="26" xfId="34" applyFont="1" applyFill="1" applyBorder="1"/>
    <xf numFmtId="43" fontId="32" fillId="0" borderId="0" xfId="35" applyFont="1"/>
    <xf numFmtId="164" fontId="7" fillId="0" borderId="0" xfId="0" applyNumberFormat="1" applyFont="1" applyFill="1" applyAlignment="1"/>
    <xf numFmtId="164" fontId="7" fillId="0" borderId="0" xfId="1" applyNumberFormat="1" applyFont="1" applyFill="1" applyBorder="1" applyAlignment="1"/>
    <xf numFmtId="0" fontId="7" fillId="0" borderId="0" xfId="19" applyFont="1" applyFill="1" applyAlignment="1"/>
    <xf numFmtId="0" fontId="16" fillId="0" borderId="0" xfId="16" applyFont="1" applyFill="1" applyBorder="1" applyAlignment="1"/>
    <xf numFmtId="0" fontId="8" fillId="0" borderId="0" xfId="32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8" fillId="0" borderId="0" xfId="32" applyFont="1" applyFill="1" applyAlignment="1">
      <alignment horizontal="center"/>
    </xf>
    <xf numFmtId="166" fontId="9" fillId="0" borderId="0" xfId="31" applyNumberFormat="1" applyFont="1" applyFill="1" applyBorder="1" applyAlignment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167" fontId="8" fillId="0" borderId="0" xfId="1" applyNumberFormat="1" applyFont="1" applyFill="1" applyAlignment="1" applyProtection="1">
      <protection locked="0"/>
    </xf>
    <xf numFmtId="37" fontId="8" fillId="0" borderId="0" xfId="0" applyNumberFormat="1" applyFont="1" applyFill="1" applyBorder="1" applyAlignment="1" applyProtection="1">
      <alignment horizontal="center"/>
      <protection locked="0"/>
    </xf>
    <xf numFmtId="166" fontId="8" fillId="0" borderId="0" xfId="0" applyNumberFormat="1" applyFont="1" applyFill="1" applyAlignment="1" applyProtection="1">
      <alignment horizontal="center"/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49" fontId="13" fillId="0" borderId="0" xfId="28" applyNumberFormat="1" applyFont="1" applyFill="1" applyBorder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9" fillId="0" borderId="0" xfId="0" applyFont="1" applyFill="1" applyAlignment="1" applyProtection="1">
      <protection locked="0"/>
    </xf>
    <xf numFmtId="49" fontId="8" fillId="0" borderId="0" xfId="0" applyNumberFormat="1" applyFont="1" applyFill="1" applyAlignment="1" applyProtection="1">
      <protection locked="0"/>
    </xf>
    <xf numFmtId="0" fontId="8" fillId="0" borderId="0" xfId="0" applyFont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37" fontId="8" fillId="0" borderId="0" xfId="0" applyNumberFormat="1" applyFont="1" applyFill="1" applyAlignment="1" applyProtection="1">
      <protection locked="0"/>
    </xf>
    <xf numFmtId="167" fontId="8" fillId="0" borderId="0" xfId="1" applyNumberFormat="1" applyFont="1" applyAlignment="1" applyProtection="1"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Fill="1" applyBorder="1" applyAlignment="1" applyProtection="1">
      <protection locked="0"/>
    </xf>
    <xf numFmtId="49" fontId="8" fillId="0" borderId="0" xfId="28" applyNumberFormat="1" applyFont="1" applyFill="1" applyBorder="1" applyAlignment="1" applyProtection="1">
      <protection locked="0"/>
    </xf>
    <xf numFmtId="166" fontId="8" fillId="0" borderId="0" xfId="0" applyNumberFormat="1" applyFont="1" applyFill="1" applyAlignment="1" applyProtection="1">
      <protection locked="0"/>
    </xf>
    <xf numFmtId="166" fontId="8" fillId="0" borderId="0" xfId="0" applyNumberFormat="1" applyFont="1" applyFill="1" applyBorder="1" applyAlignment="1" applyProtection="1">
      <protection locked="0"/>
    </xf>
    <xf numFmtId="166" fontId="9" fillId="0" borderId="0" xfId="0" applyNumberFormat="1" applyFont="1" applyFill="1" applyBorder="1" applyAlignment="1" applyProtection="1">
      <protection locked="0"/>
    </xf>
    <xf numFmtId="166" fontId="9" fillId="0" borderId="0" xfId="0" applyNumberFormat="1" applyFont="1" applyFill="1" applyAlignment="1" applyProtection="1">
      <protection locked="0"/>
    </xf>
    <xf numFmtId="164" fontId="8" fillId="0" borderId="0" xfId="1" applyNumberFormat="1" applyFont="1" applyAlignment="1" applyProtection="1">
      <protection locked="0"/>
    </xf>
    <xf numFmtId="0" fontId="16" fillId="0" borderId="0" xfId="16" applyFont="1" applyFill="1" applyBorder="1" applyAlignment="1">
      <alignment horizontal="center"/>
    </xf>
    <xf numFmtId="167" fontId="30" fillId="0" borderId="0" xfId="1" applyNumberFormat="1" applyFont="1" applyFill="1" applyBorder="1" applyAlignment="1">
      <alignment horizontal="right"/>
    </xf>
    <xf numFmtId="165" fontId="6" fillId="0" borderId="0" xfId="28" applyNumberFormat="1" applyFont="1" applyFill="1" applyAlignment="1"/>
    <xf numFmtId="166" fontId="8" fillId="0" borderId="0" xfId="0" applyNumberFormat="1" applyFont="1" applyFill="1" applyAlignment="1">
      <alignment horizontal="center"/>
    </xf>
    <xf numFmtId="0" fontId="6" fillId="0" borderId="0" xfId="28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22" applyFont="1" applyFill="1" applyAlignment="1"/>
    <xf numFmtId="0" fontId="7" fillId="0" borderId="0" xfId="31" applyNumberFormat="1" applyFont="1" applyFill="1" applyAlignment="1">
      <alignment horizontal="left"/>
    </xf>
    <xf numFmtId="0" fontId="7" fillId="0" borderId="0" xfId="17" applyFont="1" applyFill="1"/>
    <xf numFmtId="0" fontId="7" fillId="0" borderId="0" xfId="0" applyFont="1" applyFill="1" applyBorder="1" applyAlignment="1">
      <alignment horizontal="left"/>
    </xf>
    <xf numFmtId="0" fontId="33" fillId="0" borderId="5" xfId="29" applyFont="1" applyBorder="1" applyAlignment="1">
      <alignment horizontal="right"/>
    </xf>
    <xf numFmtId="0" fontId="32" fillId="0" borderId="0" xfId="29" applyFont="1" applyBorder="1"/>
    <xf numFmtId="0" fontId="32" fillId="0" borderId="6" xfId="29" applyFont="1" applyBorder="1"/>
    <xf numFmtId="165" fontId="32" fillId="0" borderId="10" xfId="29" applyNumberFormat="1" applyFont="1" applyBorder="1"/>
    <xf numFmtId="165" fontId="36" fillId="0" borderId="13" xfId="29" applyNumberFormat="1" applyFont="1" applyBorder="1" applyAlignment="1">
      <alignment horizontal="center"/>
    </xf>
    <xf numFmtId="165" fontId="32" fillId="0" borderId="13" xfId="29" applyNumberFormat="1" applyFont="1" applyBorder="1" applyAlignment="1"/>
    <xf numFmtId="0" fontId="34" fillId="0" borderId="14" xfId="29" applyFont="1" applyBorder="1" applyAlignment="1">
      <alignment horizontal="center"/>
    </xf>
    <xf numFmtId="165" fontId="34" fillId="0" borderId="14" xfId="29" applyNumberFormat="1" applyFont="1" applyBorder="1" applyAlignment="1">
      <alignment horizontal="center"/>
    </xf>
    <xf numFmtId="165" fontId="34" fillId="0" borderId="16" xfId="29" applyNumberFormat="1" applyFont="1" applyBorder="1" applyAlignment="1">
      <alignment horizontal="center"/>
    </xf>
    <xf numFmtId="165" fontId="32" fillId="0" borderId="14" xfId="29" applyNumberFormat="1" applyFont="1" applyBorder="1" applyAlignment="1"/>
    <xf numFmtId="165" fontId="32" fillId="0" borderId="14" xfId="29" applyNumberFormat="1" applyFont="1" applyBorder="1"/>
    <xf numFmtId="165" fontId="32" fillId="0" borderId="16" xfId="29" applyNumberFormat="1" applyFont="1" applyBorder="1"/>
    <xf numFmtId="0" fontId="26" fillId="0" borderId="10" xfId="29" applyFont="1" applyFill="1" applyBorder="1" applyAlignment="1">
      <alignment horizontal="center"/>
    </xf>
    <xf numFmtId="0" fontId="36" fillId="0" borderId="17" xfId="29" applyNumberFormat="1" applyFont="1" applyFill="1" applyBorder="1"/>
    <xf numFmtId="0" fontId="26" fillId="0" borderId="18" xfId="29" applyFont="1" applyBorder="1" applyAlignment="1">
      <alignment horizontal="center"/>
    </xf>
    <xf numFmtId="165" fontId="34" fillId="0" borderId="18" xfId="29" applyNumberFormat="1" applyFont="1" applyBorder="1" applyAlignment="1"/>
    <xf numFmtId="165" fontId="32" fillId="0" borderId="21" xfId="29" applyNumberFormat="1" applyFont="1" applyBorder="1" applyAlignment="1"/>
    <xf numFmtId="165" fontId="34" fillId="0" borderId="18" xfId="29" applyNumberFormat="1" applyFont="1" applyFill="1" applyBorder="1" applyAlignment="1"/>
    <xf numFmtId="0" fontId="26" fillId="0" borderId="8" xfId="29" applyFont="1" applyBorder="1" applyAlignment="1">
      <alignment horizontal="center"/>
    </xf>
    <xf numFmtId="165" fontId="32" fillId="0" borderId="8" xfId="29" applyNumberFormat="1" applyFont="1" applyFill="1" applyBorder="1" applyAlignment="1"/>
    <xf numFmtId="165" fontId="34" fillId="0" borderId="26" xfId="29" applyNumberFormat="1" applyFont="1" applyBorder="1"/>
    <xf numFmtId="165" fontId="34" fillId="0" borderId="28" xfId="29" applyNumberFormat="1" applyFont="1" applyBorder="1"/>
    <xf numFmtId="165" fontId="34" fillId="0" borderId="26" xfId="29" applyNumberFormat="1" applyFont="1" applyBorder="1" applyAlignment="1"/>
    <xf numFmtId="0" fontId="34" fillId="0" borderId="0" xfId="29" applyFont="1" applyBorder="1" applyAlignment="1">
      <alignment horizontal="center"/>
    </xf>
    <xf numFmtId="0" fontId="36" fillId="0" borderId="11" xfId="29" applyNumberFormat="1" applyFont="1" applyBorder="1"/>
    <xf numFmtId="0" fontId="34" fillId="0" borderId="14" xfId="29" applyFont="1" applyFill="1" applyBorder="1" applyAlignment="1">
      <alignment horizontal="center"/>
    </xf>
    <xf numFmtId="0" fontId="36" fillId="0" borderId="15" xfId="29" applyNumberFormat="1" applyFont="1" applyBorder="1" applyAlignment="1">
      <alignment horizontal="center"/>
    </xf>
    <xf numFmtId="15" fontId="34" fillId="0" borderId="14" xfId="29" applyNumberFormat="1" applyFont="1" applyBorder="1" applyAlignment="1">
      <alignment horizontal="center"/>
    </xf>
    <xf numFmtId="0" fontId="36" fillId="0" borderId="15" xfId="29" applyNumberFormat="1" applyFont="1" applyBorder="1"/>
    <xf numFmtId="0" fontId="36" fillId="0" borderId="24" xfId="29" applyNumberFormat="1" applyFont="1" applyFill="1" applyBorder="1"/>
    <xf numFmtId="0" fontId="36" fillId="0" borderId="19" xfId="29" applyNumberFormat="1" applyFont="1" applyBorder="1"/>
    <xf numFmtId="165" fontId="34" fillId="0" borderId="18" xfId="29" applyNumberFormat="1" applyFont="1" applyBorder="1"/>
    <xf numFmtId="0" fontId="36" fillId="0" borderId="22" xfId="29" applyNumberFormat="1" applyFont="1" applyBorder="1"/>
    <xf numFmtId="165" fontId="32" fillId="0" borderId="21" xfId="29" applyNumberFormat="1" applyFont="1" applyFill="1" applyBorder="1" applyAlignment="1"/>
    <xf numFmtId="165" fontId="32" fillId="0" borderId="21" xfId="29" applyNumberFormat="1" applyFont="1" applyBorder="1"/>
    <xf numFmtId="165" fontId="34" fillId="0" borderId="20" xfId="29" applyNumberFormat="1" applyFont="1" applyBorder="1"/>
    <xf numFmtId="0" fontId="36" fillId="0" borderId="24" xfId="29" applyNumberFormat="1" applyFont="1" applyBorder="1"/>
    <xf numFmtId="165" fontId="32" fillId="0" borderId="8" xfId="29" applyNumberFormat="1" applyFont="1" applyBorder="1" applyAlignment="1"/>
    <xf numFmtId="165" fontId="32" fillId="0" borderId="8" xfId="29" applyNumberFormat="1" applyFont="1" applyBorder="1"/>
    <xf numFmtId="165" fontId="34" fillId="0" borderId="8" xfId="29" applyNumberFormat="1" applyFont="1" applyBorder="1"/>
    <xf numFmtId="0" fontId="36" fillId="0" borderId="30" xfId="29" applyNumberFormat="1" applyFont="1" applyBorder="1"/>
    <xf numFmtId="165" fontId="32" fillId="0" borderId="29" xfId="29" applyNumberFormat="1" applyFont="1" applyBorder="1"/>
    <xf numFmtId="165" fontId="32" fillId="0" borderId="29" xfId="29" applyNumberFormat="1" applyFont="1" applyBorder="1" applyAlignment="1"/>
    <xf numFmtId="0" fontId="26" fillId="0" borderId="14" xfId="29" applyFont="1" applyBorder="1" applyAlignment="1">
      <alignment horizontal="center"/>
    </xf>
    <xf numFmtId="165" fontId="32" fillId="0" borderId="25" xfId="29" applyNumberFormat="1" applyFont="1" applyBorder="1"/>
    <xf numFmtId="165" fontId="34" fillId="0" borderId="25" xfId="29" applyNumberFormat="1" applyFont="1" applyBorder="1"/>
    <xf numFmtId="0" fontId="36" fillId="0" borderId="27" xfId="29" applyNumberFormat="1" applyFont="1" applyBorder="1"/>
    <xf numFmtId="43" fontId="32" fillId="0" borderId="0" xfId="2" applyNumberFormat="1" applyFont="1"/>
    <xf numFmtId="43" fontId="32" fillId="0" borderId="0" xfId="35" applyFont="1" applyAlignment="1"/>
    <xf numFmtId="43" fontId="32" fillId="0" borderId="0" xfId="2" applyNumberFormat="1" applyFont="1" applyAlignment="1"/>
    <xf numFmtId="0" fontId="32" fillId="0" borderId="0" xfId="29" applyFont="1" applyAlignment="1">
      <alignment horizontal="right"/>
    </xf>
    <xf numFmtId="0" fontId="32" fillId="0" borderId="0" xfId="29" applyFont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7" fillId="0" borderId="0" xfId="0" applyNumberFormat="1" applyFont="1"/>
    <xf numFmtId="164" fontId="6" fillId="0" borderId="0" xfId="28" applyNumberFormat="1" applyFont="1" applyFill="1" applyBorder="1" applyAlignment="1"/>
    <xf numFmtId="0" fontId="32" fillId="5" borderId="0" xfId="29" applyFont="1" applyFill="1"/>
    <xf numFmtId="165" fontId="34" fillId="5" borderId="0" xfId="29" applyNumberFormat="1" applyFont="1" applyFill="1" applyAlignment="1">
      <alignment horizontal="center"/>
    </xf>
    <xf numFmtId="165" fontId="32" fillId="5" borderId="0" xfId="29" applyNumberFormat="1" applyFont="1" applyFill="1"/>
    <xf numFmtId="165" fontId="26" fillId="0" borderId="5" xfId="29" applyNumberFormat="1" applyFont="1" applyBorder="1"/>
    <xf numFmtId="0" fontId="32" fillId="6" borderId="14" xfId="29" applyFont="1" applyFill="1" applyBorder="1"/>
    <xf numFmtId="165" fontId="32" fillId="6" borderId="14" xfId="29" applyNumberFormat="1" applyFont="1" applyFill="1" applyBorder="1"/>
    <xf numFmtId="0" fontId="25" fillId="6" borderId="15" xfId="29" applyNumberFormat="1" applyFont="1" applyFill="1" applyBorder="1"/>
    <xf numFmtId="165" fontId="32" fillId="6" borderId="16" xfId="29" applyNumberFormat="1" applyFont="1" applyFill="1" applyBorder="1"/>
    <xf numFmtId="165" fontId="32" fillId="6" borderId="35" xfId="29" applyNumberFormat="1" applyFont="1" applyFill="1" applyBorder="1"/>
    <xf numFmtId="165" fontId="32" fillId="6" borderId="38" xfId="29" applyNumberFormat="1" applyFont="1" applyFill="1" applyBorder="1"/>
    <xf numFmtId="0" fontId="25" fillId="0" borderId="15" xfId="29" applyNumberFormat="1" applyFont="1" applyBorder="1"/>
    <xf numFmtId="0" fontId="32" fillId="0" borderId="0" xfId="29" quotePrefix="1" applyFont="1"/>
    <xf numFmtId="43" fontId="32" fillId="4" borderId="0" xfId="35" applyFont="1" applyFill="1"/>
    <xf numFmtId="43" fontId="32" fillId="0" borderId="39" xfId="35" applyFont="1" applyBorder="1"/>
    <xf numFmtId="0" fontId="32" fillId="0" borderId="0" xfId="29" applyFont="1" applyAlignment="1">
      <alignment horizontal="left"/>
    </xf>
    <xf numFmtId="43" fontId="36" fillId="0" borderId="0" xfId="35" applyFont="1" applyAlignment="1">
      <alignment horizontal="center"/>
    </xf>
    <xf numFmtId="0" fontId="32" fillId="0" borderId="0" xfId="29" quotePrefix="1" applyFont="1" applyAlignment="1">
      <alignment horizontal="left"/>
    </xf>
    <xf numFmtId="165" fontId="34" fillId="0" borderId="39" xfId="29" applyNumberFormat="1" applyFont="1" applyBorder="1"/>
    <xf numFmtId="0" fontId="32" fillId="0" borderId="0" xfId="29" applyFont="1" applyAlignment="1">
      <alignment vertical="center"/>
    </xf>
    <xf numFmtId="165" fontId="32" fillId="0" borderId="15" xfId="29" applyNumberFormat="1" applyFont="1" applyFill="1" applyBorder="1" applyAlignment="1">
      <alignment horizontal="center"/>
    </xf>
    <xf numFmtId="0" fontId="32" fillId="0" borderId="14" xfId="34" applyNumberFormat="1" applyFont="1" applyFill="1" applyBorder="1"/>
    <xf numFmtId="165" fontId="32" fillId="0" borderId="24" xfId="29" applyNumberFormat="1" applyFont="1" applyFill="1" applyBorder="1"/>
    <xf numFmtId="0" fontId="32" fillId="0" borderId="8" xfId="34" applyNumberFormat="1" applyFont="1" applyFill="1" applyBorder="1"/>
    <xf numFmtId="170" fontId="34" fillId="0" borderId="29" xfId="2" applyNumberFormat="1" applyFont="1" applyBorder="1"/>
    <xf numFmtId="165" fontId="34" fillId="0" borderId="0" xfId="29" applyNumberFormat="1" applyFont="1" applyBorder="1"/>
    <xf numFmtId="165" fontId="32" fillId="0" borderId="0" xfId="29" applyNumberFormat="1" applyFont="1" applyBorder="1" applyAlignment="1"/>
    <xf numFmtId="165" fontId="32" fillId="3" borderId="0" xfId="29" applyNumberFormat="1" applyFont="1" applyFill="1" applyBorder="1"/>
    <xf numFmtId="0" fontId="36" fillId="0" borderId="0" xfId="29" applyFont="1"/>
    <xf numFmtId="165" fontId="32" fillId="0" borderId="3" xfId="29" applyNumberFormat="1" applyFont="1" applyBorder="1"/>
    <xf numFmtId="167" fontId="6" fillId="0" borderId="4" xfId="1" applyNumberFormat="1" applyFont="1" applyFill="1" applyBorder="1" applyAlignment="1">
      <alignment horizontal="right"/>
    </xf>
    <xf numFmtId="167" fontId="7" fillId="0" borderId="0" xfId="1" applyNumberFormat="1" applyFont="1"/>
    <xf numFmtId="0" fontId="6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22" fillId="0" borderId="0" xfId="28" applyFont="1" applyFill="1" applyBorder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35" fillId="2" borderId="32" xfId="29" applyFont="1" applyFill="1" applyBorder="1" applyAlignment="1">
      <alignment horizontal="center" vertical="center"/>
    </xf>
    <xf numFmtId="0" fontId="36" fillId="0" borderId="17" xfId="29" applyNumberFormat="1" applyFont="1" applyBorder="1"/>
    <xf numFmtId="0" fontId="32" fillId="7" borderId="14" xfId="29" applyFont="1" applyFill="1" applyBorder="1"/>
    <xf numFmtId="0" fontId="26" fillId="7" borderId="14" xfId="29" applyFont="1" applyFill="1" applyBorder="1" applyAlignment="1">
      <alignment horizontal="center"/>
    </xf>
    <xf numFmtId="165" fontId="32" fillId="7" borderId="14" xfId="29" applyNumberFormat="1" applyFont="1" applyFill="1" applyBorder="1"/>
    <xf numFmtId="0" fontId="36" fillId="7" borderId="15" xfId="29" applyNumberFormat="1" applyFont="1" applyFill="1" applyBorder="1"/>
    <xf numFmtId="165" fontId="32" fillId="7" borderId="16" xfId="29" applyNumberFormat="1" applyFont="1" applyFill="1" applyBorder="1"/>
    <xf numFmtId="165" fontId="32" fillId="7" borderId="35" xfId="29" applyNumberFormat="1" applyFont="1" applyFill="1" applyBorder="1"/>
    <xf numFmtId="165" fontId="32" fillId="7" borderId="36" xfId="29" applyNumberFormat="1" applyFont="1" applyFill="1" applyBorder="1"/>
    <xf numFmtId="165" fontId="32" fillId="7" borderId="14" xfId="29" applyNumberFormat="1" applyFont="1" applyFill="1" applyBorder="1" applyAlignment="1"/>
    <xf numFmtId="0" fontId="32" fillId="8" borderId="14" xfId="29" applyFont="1" applyFill="1" applyBorder="1"/>
    <xf numFmtId="165" fontId="32" fillId="8" borderId="14" xfId="29" applyNumberFormat="1" applyFont="1" applyFill="1" applyBorder="1"/>
    <xf numFmtId="0" fontId="36" fillId="8" borderId="15" xfId="29" applyNumberFormat="1" applyFont="1" applyFill="1" applyBorder="1"/>
    <xf numFmtId="165" fontId="32" fillId="8" borderId="16" xfId="29" applyNumberFormat="1" applyFont="1" applyFill="1" applyBorder="1"/>
    <xf numFmtId="165" fontId="32" fillId="8" borderId="35" xfId="29" applyNumberFormat="1" applyFont="1" applyFill="1" applyBorder="1"/>
    <xf numFmtId="165" fontId="32" fillId="8" borderId="37" xfId="29" applyNumberFormat="1" applyFont="1" applyFill="1" applyBorder="1"/>
    <xf numFmtId="165" fontId="32" fillId="8" borderId="14" xfId="29" applyNumberFormat="1" applyFont="1" applyFill="1" applyBorder="1" applyAlignment="1"/>
    <xf numFmtId="165" fontId="32" fillId="6" borderId="14" xfId="29" applyNumberFormat="1" applyFont="1" applyFill="1" applyBorder="1" applyAlignment="1"/>
    <xf numFmtId="0" fontId="32" fillId="9" borderId="14" xfId="29" applyFont="1" applyFill="1" applyBorder="1"/>
    <xf numFmtId="0" fontId="26" fillId="9" borderId="14" xfId="29" applyFont="1" applyFill="1" applyBorder="1" applyAlignment="1">
      <alignment horizontal="center"/>
    </xf>
    <xf numFmtId="165" fontId="32" fillId="9" borderId="14" xfId="29" applyNumberFormat="1" applyFont="1" applyFill="1" applyBorder="1"/>
    <xf numFmtId="0" fontId="36" fillId="9" borderId="15" xfId="29" applyNumberFormat="1" applyFont="1" applyFill="1" applyBorder="1"/>
    <xf numFmtId="165" fontId="32" fillId="9" borderId="16" xfId="29" applyNumberFormat="1" applyFont="1" applyFill="1" applyBorder="1"/>
    <xf numFmtId="165" fontId="32" fillId="9" borderId="21" xfId="29" applyNumberFormat="1" applyFont="1" applyFill="1" applyBorder="1"/>
    <xf numFmtId="165" fontId="32" fillId="9" borderId="14" xfId="29" applyNumberFormat="1" applyFont="1" applyFill="1" applyBorder="1" applyAlignment="1"/>
    <xf numFmtId="43" fontId="32" fillId="0" borderId="0" xfId="35" applyFont="1" applyBorder="1"/>
    <xf numFmtId="49" fontId="30" fillId="0" borderId="0" xfId="0" quotePrefix="1" applyNumberFormat="1" applyFont="1" applyFill="1" applyAlignment="1">
      <alignment horizontal="center"/>
    </xf>
    <xf numFmtId="167" fontId="7" fillId="0" borderId="0" xfId="1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1" fillId="0" borderId="0" xfId="0" applyNumberFormat="1" applyFont="1" applyFill="1" applyAlignment="1">
      <alignment horizontal="left"/>
    </xf>
    <xf numFmtId="0" fontId="22" fillId="0" borderId="0" xfId="28" applyFont="1" applyFill="1" applyBorder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7" fillId="0" borderId="0" xfId="32" applyFont="1" applyFill="1" applyAlignment="1">
      <alignment horizontal="center"/>
    </xf>
    <xf numFmtId="167" fontId="7" fillId="0" borderId="0" xfId="1" applyNumberFormat="1" applyFont="1" applyFill="1" applyBorder="1"/>
    <xf numFmtId="166" fontId="6" fillId="0" borderId="0" xfId="31" applyNumberFormat="1" applyFont="1" applyFill="1" applyBorder="1" applyAlignment="1">
      <alignment horizontal="center"/>
    </xf>
    <xf numFmtId="37" fontId="6" fillId="0" borderId="3" xfId="32" applyNumberFormat="1" applyFont="1" applyFill="1" applyBorder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6" fillId="0" borderId="0" xfId="28" applyNumberFormat="1"/>
    <xf numFmtId="164" fontId="7" fillId="0" borderId="0" xfId="28" applyNumberFormat="1" applyFont="1" applyAlignment="1">
      <alignment horizontal="right"/>
    </xf>
    <xf numFmtId="0" fontId="8" fillId="0" borderId="0" xfId="32" applyFont="1" applyFill="1" applyBorder="1" applyAlignment="1">
      <alignment horizontal="center"/>
    </xf>
    <xf numFmtId="0" fontId="9" fillId="0" borderId="0" xfId="0" applyFont="1"/>
    <xf numFmtId="0" fontId="9" fillId="0" borderId="0" xfId="8" applyFont="1" applyFill="1"/>
    <xf numFmtId="0" fontId="22" fillId="0" borderId="0" xfId="28" applyFont="1" applyFill="1" applyBorder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7" fillId="0" borderId="0" xfId="18" applyFont="1"/>
    <xf numFmtId="49" fontId="8" fillId="0" borderId="0" xfId="28" applyNumberFormat="1" applyFont="1" applyAlignment="1">
      <alignment horizontal="center"/>
    </xf>
    <xf numFmtId="0" fontId="6" fillId="0" borderId="0" xfId="18" applyFont="1" applyFill="1" applyAlignment="1"/>
    <xf numFmtId="164" fontId="7" fillId="0" borderId="0" xfId="28" applyNumberFormat="1" applyFont="1"/>
    <xf numFmtId="167" fontId="6" fillId="0" borderId="3" xfId="0" applyNumberFormat="1" applyFont="1" applyFill="1" applyBorder="1" applyAlignment="1"/>
    <xf numFmtId="49" fontId="6" fillId="0" borderId="0" xfId="28" applyNumberFormat="1"/>
    <xf numFmtId="49" fontId="6" fillId="0" borderId="0" xfId="18" applyNumberFormat="1" applyFont="1" applyAlignment="1">
      <alignment wrapText="1"/>
    </xf>
    <xf numFmtId="0" fontId="7" fillId="0" borderId="0" xfId="28" applyFont="1"/>
    <xf numFmtId="0" fontId="7" fillId="0" borderId="0" xfId="15" applyFont="1" applyAlignment="1">
      <alignment wrapText="1"/>
    </xf>
    <xf numFmtId="0" fontId="6" fillId="0" borderId="0" xfId="32" applyFont="1"/>
    <xf numFmtId="0" fontId="8" fillId="0" borderId="0" xfId="32" applyFont="1" applyAlignment="1">
      <alignment horizontal="center"/>
    </xf>
    <xf numFmtId="0" fontId="8" fillId="0" borderId="0" xfId="32" applyFont="1"/>
    <xf numFmtId="164" fontId="7" fillId="0" borderId="1" xfId="28" applyNumberFormat="1" applyFont="1" applyFill="1" applyBorder="1" applyAlignment="1">
      <alignment horizontal="right"/>
    </xf>
    <xf numFmtId="0" fontId="8" fillId="0" borderId="0" xfId="28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6" fillId="10" borderId="0" xfId="0" applyNumberFormat="1" applyFont="1" applyFill="1" applyAlignment="1"/>
    <xf numFmtId="37" fontId="27" fillId="0" borderId="0" xfId="32" applyNumberFormat="1" applyFont="1" applyAlignment="1">
      <alignment horizontal="left" vertical="top"/>
    </xf>
    <xf numFmtId="167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/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/>
    <xf numFmtId="167" fontId="6" fillId="0" borderId="0" xfId="1" applyNumberFormat="1" applyFont="1" applyFill="1" applyBorder="1" applyAlignment="1"/>
    <xf numFmtId="167" fontId="6" fillId="0" borderId="0" xfId="1" applyNumberFormat="1" applyFont="1" applyFill="1" applyAlignment="1"/>
    <xf numFmtId="37" fontId="6" fillId="0" borderId="0" xfId="0" applyNumberFormat="1" applyFont="1" applyFill="1" applyAlignment="1"/>
    <xf numFmtId="10" fontId="6" fillId="0" borderId="0" xfId="37" applyNumberFormat="1" applyFont="1" applyFill="1" applyBorder="1" applyAlignment="1"/>
    <xf numFmtId="10" fontId="6" fillId="0" borderId="0" xfId="37" applyNumberFormat="1" applyFont="1" applyFill="1" applyBorder="1" applyAlignment="1">
      <alignment horizontal="right"/>
    </xf>
    <xf numFmtId="10" fontId="6" fillId="0" borderId="0" xfId="37" applyNumberFormat="1" applyFont="1" applyFill="1" applyBorder="1"/>
    <xf numFmtId="166" fontId="7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8" fillId="0" borderId="0" xfId="28" applyFont="1" applyFill="1" applyBorder="1" applyAlignment="1">
      <alignment horizontal="center"/>
    </xf>
    <xf numFmtId="0" fontId="7" fillId="0" borderId="0" xfId="2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28" applyFont="1" applyFill="1" applyAlignment="1">
      <alignment horizontal="center"/>
    </xf>
    <xf numFmtId="0" fontId="16" fillId="0" borderId="3" xfId="16" applyFont="1" applyFill="1" applyBorder="1" applyAlignment="1">
      <alignment horizontal="center"/>
    </xf>
    <xf numFmtId="0" fontId="6" fillId="0" borderId="3" xfId="28" applyFont="1" applyFill="1" applyBorder="1" applyAlignment="1">
      <alignment horizontal="center"/>
    </xf>
    <xf numFmtId="0" fontId="22" fillId="0" borderId="0" xfId="28" applyFont="1" applyFill="1" applyBorder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7" fillId="0" borderId="0" xfId="32" applyFont="1" applyFill="1" applyAlignment="1">
      <alignment horizontal="center"/>
    </xf>
    <xf numFmtId="0" fontId="6" fillId="0" borderId="3" xfId="3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5" fillId="2" borderId="18" xfId="29" applyFont="1" applyFill="1" applyBorder="1" applyAlignment="1">
      <alignment horizontal="center" vertical="center"/>
    </xf>
    <xf numFmtId="0" fontId="35" fillId="2" borderId="11" xfId="29" applyFont="1" applyFill="1" applyBorder="1" applyAlignment="1">
      <alignment horizontal="center" vertical="center"/>
    </xf>
    <xf numFmtId="0" fontId="35" fillId="2" borderId="4" xfId="29" applyFont="1" applyFill="1" applyBorder="1" applyAlignment="1">
      <alignment horizontal="center" vertical="center"/>
    </xf>
    <xf numFmtId="0" fontId="35" fillId="2" borderId="12" xfId="29" applyFont="1" applyFill="1" applyBorder="1" applyAlignment="1">
      <alignment horizontal="center" vertical="center"/>
    </xf>
    <xf numFmtId="0" fontId="35" fillId="2" borderId="24" xfId="29" applyFont="1" applyFill="1" applyBorder="1" applyAlignment="1">
      <alignment horizontal="center" vertical="center"/>
    </xf>
    <xf numFmtId="0" fontId="35" fillId="2" borderId="0" xfId="29" applyFont="1" applyFill="1" applyBorder="1" applyAlignment="1">
      <alignment horizontal="center" vertical="center"/>
    </xf>
    <xf numFmtId="0" fontId="35" fillId="2" borderId="25" xfId="29" applyFont="1" applyFill="1" applyBorder="1" applyAlignment="1">
      <alignment horizontal="center" vertical="center"/>
    </xf>
    <xf numFmtId="0" fontId="35" fillId="2" borderId="34" xfId="29" applyFont="1" applyFill="1" applyBorder="1" applyAlignment="1">
      <alignment horizontal="center" vertical="center"/>
    </xf>
    <xf numFmtId="0" fontId="35" fillId="2" borderId="32" xfId="29" applyFont="1" applyFill="1" applyBorder="1" applyAlignment="1">
      <alignment horizontal="center" vertical="center"/>
    </xf>
    <xf numFmtId="0" fontId="35" fillId="2" borderId="19" xfId="29" applyFont="1" applyFill="1" applyBorder="1" applyAlignment="1">
      <alignment horizontal="center" vertical="center"/>
    </xf>
    <xf numFmtId="0" fontId="35" fillId="2" borderId="20" xfId="29" applyFont="1" applyFill="1" applyBorder="1" applyAlignment="1">
      <alignment horizontal="center" vertical="center"/>
    </xf>
  </cellXfs>
  <cellStyles count="38">
    <cellStyle name="Comma" xfId="1" builtinId="3"/>
    <cellStyle name="Comma 16 2" xfId="2"/>
    <cellStyle name="Comma 2" xfId="3"/>
    <cellStyle name="Comma 3" xfId="35"/>
    <cellStyle name="Hyperlink" xfId="4" builtinId="8"/>
    <cellStyle name="Normal" xfId="0" builtinId="0"/>
    <cellStyle name="Normal 11" xfId="5"/>
    <cellStyle name="Normal 12" xfId="6"/>
    <cellStyle name="Normal 126 2" xfId="7"/>
    <cellStyle name="Normal 13" xfId="8"/>
    <cellStyle name="Normal 151" xfId="9"/>
    <cellStyle name="Normal 152" xfId="10"/>
    <cellStyle name="Normal 153" xfId="11"/>
    <cellStyle name="Normal 154" xfId="12"/>
    <cellStyle name="Normal 155" xfId="13"/>
    <cellStyle name="Normal 156" xfId="14"/>
    <cellStyle name="Normal 16" xfId="15"/>
    <cellStyle name="Normal 2" xfId="16"/>
    <cellStyle name="Normal 20" xfId="17"/>
    <cellStyle name="Normal 28" xfId="18"/>
    <cellStyle name="Normal 29" xfId="19"/>
    <cellStyle name="Normal 3" xfId="20"/>
    <cellStyle name="Normal 30" xfId="21"/>
    <cellStyle name="Normal 31" xfId="22"/>
    <cellStyle name="Normal 32" xfId="23"/>
    <cellStyle name="Normal 33" xfId="24"/>
    <cellStyle name="Normal 4" xfId="36"/>
    <cellStyle name="Normal 8" xfId="25"/>
    <cellStyle name="Normal 9" xfId="26"/>
    <cellStyle name="Normal_Draft PTTCHTx" xfId="27"/>
    <cellStyle name="Normal_G-12e-meg002a051a-2-conso" xfId="28"/>
    <cellStyle name="Normal_Lead Sheet_OCC_21Mar11" xfId="29"/>
    <cellStyle name="Normal_Sunstar Chem;E;2000" xfId="30"/>
    <cellStyle name="Normal_Suretex EE 06-01" xfId="31"/>
    <cellStyle name="Normal_TBSP06-FS-Q1-English-BL" xfId="32"/>
    <cellStyle name="Percent" xfId="37" builtinId="5"/>
    <cellStyle name="Percent 10" xfId="33"/>
    <cellStyle name="Percent 2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79</xdr:row>
      <xdr:rowOff>0</xdr:rowOff>
    </xdr:from>
    <xdr:to>
      <xdr:col>9</xdr:col>
      <xdr:colOff>0</xdr:colOff>
      <xdr:row>79</xdr:row>
      <xdr:rowOff>9525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0</xdr:colOff>
      <xdr:row>79</xdr:row>
      <xdr:rowOff>9525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aetiw\Documents\TCB\YE2020\1.%20Q1\Consolidated\BCT%20Q1'20%20Consolidate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\DM\eaba58b7-dc90-4db1-977e-ef70b4a24f74\ReadOnlyDocs\Q2.7.1.1.3.0010BCT%20Q220%20Consoli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S300"/>
      <sheetName val="Accure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#REF"/>
      <sheetName val="Multi Rater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Master COA V21"/>
      <sheetName val="beer-indstry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Wkgs_BS Lea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Mat"/>
      <sheetName val="Reference(do_not_delete)"/>
      <sheetName val="코드관리"/>
      <sheetName val="SUM-AIR-Submit"/>
      <sheetName val="KKC Brkdwn"/>
      <sheetName val="SPT vs PHI"/>
      <sheetName val="esco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Designated P&amp;L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 ANALYSIS FP"/>
      <sheetName val="TB 1-3"/>
      <sheetName val="Drop Down Lists"/>
      <sheetName val="List of Rem Entries - IS"/>
      <sheetName val="Analytic Sales&amp;Cost"/>
      <sheetName val="J01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/>
      <sheetData sheetId="82"/>
      <sheetData sheetId="83"/>
      <sheetData sheetId="84"/>
      <sheetData sheetId="85"/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 refreshError="1"/>
      <sheetData sheetId="437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LEGAL GUJ"/>
      <sheetName val="F-1"/>
      <sheetName val="Master TB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  <sheetName val="ReworkLabour"/>
      <sheetName val="Key_RM_Purchase"/>
      <sheetName val="Master_TB"/>
      <sheetName val="資金繰り表_(9)"/>
      <sheetName val="ocean_voyage"/>
      <sheetName val="Pkg_Summary"/>
      <sheetName val="Trial Balance"/>
      <sheetName val="PBC"/>
      <sheetName val="DETAIL"/>
      <sheetName val="Variance"/>
      <sheetName val=""/>
      <sheetName val="PCONTROL"/>
      <sheetName val="stat loca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Note 19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Capt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P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発停サイクル表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AWR_Short-term loans from"/>
      <sheetName val="DATA"/>
      <sheetName val="2020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data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PNT-QUOT-#3"/>
      <sheetName val="COAT&amp;WRAP-QIOT-#3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mapping"/>
      <sheetName val="Cal_help"/>
      <sheetName val="CF-C(+Graph)"/>
      <sheetName val="Statement-BAHT"/>
      <sheetName val="co"/>
      <sheetName val="WIP"/>
      <sheetName val="損益分岐点"/>
      <sheetName val="表紙"/>
      <sheetName val="ocean voyage"/>
      <sheetName val="LCQ"/>
      <sheetName val="SCB 1 - Current"/>
      <sheetName val="SCB 2 - Current"/>
      <sheetName val="国内HSP"/>
      <sheetName val="L410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10K4"/>
      <sheetName val="donnee lct"/>
      <sheetName val="I-Données_de_base"/>
      <sheetName val="Margins"/>
      <sheetName val="exchange rate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N-4.4"/>
      <sheetName val="report detial"/>
      <sheetName val="qtr3"/>
      <sheetName val="qtr4"/>
      <sheetName val="assumption"/>
      <sheetName val="Main"/>
      <sheetName val="table"/>
      <sheetName val="MFA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0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 t="str">
            <v>_+_ ช้อยซ์ เลขที่ช้อยซ์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Brand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8">
          <cell r="E18">
            <v>255963</v>
          </cell>
        </row>
      </sheetData>
      <sheetData sheetId="463">
        <row r="36">
          <cell r="E36">
            <v>1593710</v>
          </cell>
        </row>
      </sheetData>
      <sheetData sheetId="464">
        <row r="27">
          <cell r="F27">
            <v>0</v>
          </cell>
        </row>
      </sheetData>
      <sheetData sheetId="465">
        <row r="18">
          <cell r="E18">
            <v>255963</v>
          </cell>
        </row>
      </sheetData>
      <sheetData sheetId="466">
        <row r="36">
          <cell r="E36">
            <v>1593710</v>
          </cell>
        </row>
      </sheetData>
      <sheetData sheetId="467">
        <row r="27">
          <cell r="F27">
            <v>0</v>
          </cell>
        </row>
      </sheetData>
      <sheetData sheetId="468">
        <row r="18">
          <cell r="E18">
            <v>255963</v>
          </cell>
        </row>
      </sheetData>
      <sheetData sheetId="469">
        <row r="36">
          <cell r="E36">
            <v>1593710</v>
          </cell>
        </row>
      </sheetData>
      <sheetData sheetId="470">
        <row r="27">
          <cell r="F27">
            <v>0</v>
          </cell>
        </row>
      </sheetData>
      <sheetData sheetId="471">
        <row r="18">
          <cell r="E18">
            <v>255963</v>
          </cell>
        </row>
      </sheetData>
      <sheetData sheetId="472">
        <row r="36">
          <cell r="E36">
            <v>1593710</v>
          </cell>
        </row>
      </sheetData>
      <sheetData sheetId="473">
        <row r="18">
          <cell r="E18">
            <v>255963</v>
          </cell>
        </row>
      </sheetData>
      <sheetData sheetId="474">
        <row r="18">
          <cell r="E18">
            <v>255963</v>
          </cell>
        </row>
      </sheetData>
      <sheetData sheetId="475">
        <row r="36">
          <cell r="E36">
            <v>1593710</v>
          </cell>
        </row>
      </sheetData>
      <sheetData sheetId="476" refreshError="1"/>
      <sheetData sheetId="477" refreshError="1"/>
      <sheetData sheetId="478">
        <row r="36">
          <cell r="E36">
            <v>1593710</v>
          </cell>
        </row>
      </sheetData>
      <sheetData sheetId="479">
        <row r="27">
          <cell r="F27">
            <v>0</v>
          </cell>
        </row>
      </sheetData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>
        <row r="3">
          <cell r="L3" t="str">
            <v>Use the parameters' menu to enter dividends</v>
          </cell>
        </row>
      </sheetData>
      <sheetData sheetId="502">
        <row r="18">
          <cell r="E18">
            <v>255963</v>
          </cell>
        </row>
      </sheetData>
      <sheetData sheetId="503">
        <row r="36">
          <cell r="E36">
            <v>1593710</v>
          </cell>
        </row>
      </sheetData>
      <sheetData sheetId="504">
        <row r="27">
          <cell r="F27">
            <v>0</v>
          </cell>
        </row>
      </sheetData>
      <sheetData sheetId="505">
        <row r="3">
          <cell r="L3" t="str">
            <v>Use the parameters' menu to enter dividends</v>
          </cell>
        </row>
      </sheetData>
      <sheetData sheetId="506">
        <row r="18">
          <cell r="E18">
            <v>255963</v>
          </cell>
        </row>
      </sheetData>
      <sheetData sheetId="507">
        <row r="36">
          <cell r="E36">
            <v>1593710</v>
          </cell>
        </row>
      </sheetData>
      <sheetData sheetId="508">
        <row r="27">
          <cell r="F27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3">
          <cell r="L3" t="str">
            <v>Use the parameters' menu to enter dividends</v>
          </cell>
        </row>
      </sheetData>
      <sheetData sheetId="538">
        <row r="18">
          <cell r="E18">
            <v>255963</v>
          </cell>
        </row>
      </sheetData>
      <sheetData sheetId="539">
        <row r="36">
          <cell r="E36">
            <v>1593710</v>
          </cell>
        </row>
      </sheetData>
      <sheetData sheetId="540">
        <row r="27">
          <cell r="F27">
            <v>0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3">
          <cell r="L3" t="str">
            <v>Use the parameters' menu to enter dividends</v>
          </cell>
        </row>
      </sheetData>
      <sheetData sheetId="656">
        <row r="18">
          <cell r="E18">
            <v>255963</v>
          </cell>
        </row>
      </sheetData>
      <sheetData sheetId="657">
        <row r="36">
          <cell r="E36">
            <v>1593710</v>
          </cell>
        </row>
      </sheetData>
      <sheetData sheetId="658">
        <row r="27">
          <cell r="F27">
            <v>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3">
          <cell r="L3" t="str">
            <v>Use the parameters' menu to enter dividends</v>
          </cell>
        </row>
      </sheetData>
      <sheetData sheetId="692">
        <row r="18">
          <cell r="E18">
            <v>255963</v>
          </cell>
        </row>
      </sheetData>
      <sheetData sheetId="693">
        <row r="36">
          <cell r="E36">
            <v>1593710</v>
          </cell>
        </row>
      </sheetData>
      <sheetData sheetId="694">
        <row r="27">
          <cell r="F27">
            <v>0</v>
          </cell>
        </row>
      </sheetData>
      <sheetData sheetId="695">
        <row r="18">
          <cell r="E18">
            <v>255963</v>
          </cell>
        </row>
      </sheetData>
      <sheetData sheetId="696">
        <row r="36">
          <cell r="E36">
            <v>1593710</v>
          </cell>
        </row>
      </sheetData>
      <sheetData sheetId="697">
        <row r="27">
          <cell r="F27">
            <v>0</v>
          </cell>
        </row>
      </sheetData>
      <sheetData sheetId="698">
        <row r="18">
          <cell r="E18">
            <v>255963</v>
          </cell>
        </row>
      </sheetData>
      <sheetData sheetId="699">
        <row r="36">
          <cell r="E36">
            <v>1593710</v>
          </cell>
        </row>
      </sheetData>
      <sheetData sheetId="700">
        <row r="27">
          <cell r="F27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3">
          <cell r="L3" t="str">
            <v>Use the parameters' menu to enter dividends</v>
          </cell>
        </row>
      </sheetData>
      <sheetData sheetId="742">
        <row r="18">
          <cell r="E18">
            <v>255963</v>
          </cell>
        </row>
      </sheetData>
      <sheetData sheetId="743">
        <row r="36">
          <cell r="E36">
            <v>1593710</v>
          </cell>
        </row>
      </sheetData>
      <sheetData sheetId="744">
        <row r="27">
          <cell r="F27">
            <v>0</v>
          </cell>
        </row>
      </sheetData>
      <sheetData sheetId="745">
        <row r="18">
          <cell r="E18">
            <v>255963</v>
          </cell>
        </row>
      </sheetData>
      <sheetData sheetId="746">
        <row r="36">
          <cell r="E36">
            <v>1593710</v>
          </cell>
        </row>
      </sheetData>
      <sheetData sheetId="747">
        <row r="27">
          <cell r="F27">
            <v>0</v>
          </cell>
        </row>
      </sheetData>
      <sheetData sheetId="748">
        <row r="18">
          <cell r="E18">
            <v>255963</v>
          </cell>
        </row>
      </sheetData>
      <sheetData sheetId="749">
        <row r="36">
          <cell r="E36">
            <v>1593710</v>
          </cell>
        </row>
      </sheetData>
      <sheetData sheetId="750">
        <row r="27">
          <cell r="F27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3">
          <cell r="L3" t="str">
            <v>Use the parameters' menu to enter dividends</v>
          </cell>
        </row>
      </sheetData>
      <sheetData sheetId="792">
        <row r="18">
          <cell r="E18">
            <v>255963</v>
          </cell>
        </row>
      </sheetData>
      <sheetData sheetId="793">
        <row r="36">
          <cell r="E36">
            <v>1593710</v>
          </cell>
        </row>
      </sheetData>
      <sheetData sheetId="794">
        <row r="27">
          <cell r="F27">
            <v>0</v>
          </cell>
        </row>
      </sheetData>
      <sheetData sheetId="795">
        <row r="18">
          <cell r="E18">
            <v>255963</v>
          </cell>
        </row>
      </sheetData>
      <sheetData sheetId="796">
        <row r="36">
          <cell r="E36">
            <v>1593710</v>
          </cell>
        </row>
      </sheetData>
      <sheetData sheetId="797">
        <row r="27">
          <cell r="F27">
            <v>0</v>
          </cell>
        </row>
      </sheetData>
      <sheetData sheetId="798">
        <row r="18">
          <cell r="E18">
            <v>255963</v>
          </cell>
        </row>
      </sheetData>
      <sheetData sheetId="799">
        <row r="36">
          <cell r="E36">
            <v>1593710</v>
          </cell>
        </row>
      </sheetData>
      <sheetData sheetId="800">
        <row r="27">
          <cell r="F27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3">
          <cell r="L3" t="str">
            <v>Use the parameters' menu to enter dividends</v>
          </cell>
        </row>
      </sheetData>
      <sheetData sheetId="842">
        <row r="18">
          <cell r="E18">
            <v>255963</v>
          </cell>
        </row>
      </sheetData>
      <sheetData sheetId="843">
        <row r="36">
          <cell r="E36">
            <v>1593710</v>
          </cell>
        </row>
      </sheetData>
      <sheetData sheetId="844">
        <row r="27">
          <cell r="F27">
            <v>0</v>
          </cell>
        </row>
      </sheetData>
      <sheetData sheetId="845">
        <row r="18">
          <cell r="E18">
            <v>255963</v>
          </cell>
        </row>
      </sheetData>
      <sheetData sheetId="846">
        <row r="36">
          <cell r="E36">
            <v>1593710</v>
          </cell>
        </row>
      </sheetData>
      <sheetData sheetId="847">
        <row r="27">
          <cell r="F27">
            <v>0</v>
          </cell>
        </row>
      </sheetData>
      <sheetData sheetId="848">
        <row r="18">
          <cell r="E18">
            <v>255963</v>
          </cell>
        </row>
      </sheetData>
      <sheetData sheetId="849">
        <row r="36">
          <cell r="E36">
            <v>1593710</v>
          </cell>
        </row>
      </sheetData>
      <sheetData sheetId="850">
        <row r="27">
          <cell r="F27">
            <v>0</v>
          </cell>
        </row>
      </sheetData>
      <sheetData sheetId="851">
        <row r="18">
          <cell r="E18">
            <v>255963</v>
          </cell>
        </row>
      </sheetData>
      <sheetData sheetId="852">
        <row r="36">
          <cell r="E36">
            <v>1593710</v>
          </cell>
        </row>
      </sheetData>
      <sheetData sheetId="853">
        <row r="18">
          <cell r="E18">
            <v>255963</v>
          </cell>
        </row>
      </sheetData>
      <sheetData sheetId="854">
        <row r="18">
          <cell r="E18">
            <v>255963</v>
          </cell>
        </row>
      </sheetData>
      <sheetData sheetId="855">
        <row r="36">
          <cell r="E36">
            <v>1593710</v>
          </cell>
        </row>
      </sheetData>
      <sheetData sheetId="856"/>
      <sheetData sheetId="857"/>
      <sheetData sheetId="858">
        <row r="36">
          <cell r="E36">
            <v>1593710</v>
          </cell>
        </row>
      </sheetData>
      <sheetData sheetId="859">
        <row r="27">
          <cell r="F27">
            <v>0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/>
      <sheetData sheetId="901"/>
      <sheetData sheetId="902">
        <row r="3">
          <cell r="C3" t="str">
            <v>เลขที่</v>
          </cell>
        </row>
      </sheetData>
      <sheetData sheetId="903"/>
      <sheetData sheetId="904"/>
      <sheetData sheetId="905"/>
      <sheetData sheetId="906"/>
      <sheetData sheetId="907"/>
      <sheetData sheetId="908">
        <row r="3">
          <cell r="C3" t="str">
            <v>เลขที่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/>
      <sheetData sheetId="968"/>
      <sheetData sheetId="969"/>
      <sheetData sheetId="970"/>
      <sheetData sheetId="971">
        <row r="1">
          <cell r="B1">
            <v>1</v>
          </cell>
        </row>
      </sheetData>
      <sheetData sheetId="972"/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stat local"/>
      <sheetName val="仕様2"/>
      <sheetName val="10-1 Media"/>
      <sheetName val="10-cut"/>
      <sheetName val="REPORT"/>
      <sheetName val="Investments"/>
      <sheetName val="43"/>
      <sheetName val="AA-1"/>
      <sheetName val="PS-1995"/>
      <sheetName val="VBMON"/>
      <sheetName val="様式B-15"/>
      <sheetName val="ข้อมูลทำ DropDown"/>
      <sheetName val="DATA"/>
      <sheetName val="กราฟ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Graph 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G300"/>
      <sheetName val="stat local"/>
      <sheetName val="TienLuong"/>
      <sheetName val="May-Apr 2009"/>
      <sheetName val="group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T320"/>
      <sheetName val="T321"/>
      <sheetName val="PRMT-00"/>
      <sheetName val="SRP FH"/>
      <sheetName val="235"/>
      <sheetName val="vat"/>
      <sheetName val="10Segment report"/>
      <sheetName val="7Long term liabilities"/>
      <sheetName val="1Cash for Interest"/>
      <sheetName val="3Detail of cash flow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May"/>
      <sheetName val="TH-XL"/>
      <sheetName val="PhilipMorrisCost-Dec24"/>
      <sheetName val="1"/>
      <sheetName val="G400"/>
      <sheetName val="V401 EMPLOYEES LIAB"/>
      <sheetName val="dir-ca"/>
      <sheetName val="Used_Ac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_Separate"/>
      <sheetName val="F-2_Separate"/>
      <sheetName val="F-3_Separate"/>
      <sheetName val="F-1_Conso"/>
      <sheetName val="F-2_Conso"/>
      <sheetName val="F-3_Conso"/>
      <sheetName val="Sub-BIRLA Mexico"/>
      <sheetName val="Eliminate Transaction"/>
      <sheetName val="F-1_Conso - Equity"/>
      <sheetName val="F-2_Conso - Equity"/>
      <sheetName val="F-3_Conso - Equity"/>
      <sheetName val="Summary of Associates"/>
      <sheetName val="Aditya"/>
      <sheetName val="BB-ABCT"/>
      <sheetName val="PT Indo"/>
      <sheetName val="PT-INDO - Convert Rate"/>
      <sheetName val="Analyze PT"/>
      <sheetName val="Indigold"/>
      <sheetName val="Indigold- Convert Rate"/>
      <sheetName val="BB-ICML"/>
      <sheetName val="NFS YE"/>
      <sheetName val="Jun'19"/>
      <sheetName val="Mar'19"/>
      <sheetName val="Summary Gaap dif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4">
          <cell r="J14">
            <v>337244016.23000008</v>
          </cell>
        </row>
        <row r="17">
          <cell r="A17" t="str">
            <v>Current portion of Lease Liabilities</v>
          </cell>
        </row>
        <row r="25">
          <cell r="A25" t="str">
            <v>Non-current portion of Lease Liabilities</v>
          </cell>
        </row>
      </sheetData>
      <sheetData sheetId="5">
        <row r="10">
          <cell r="K10">
            <v>43281</v>
          </cell>
        </row>
      </sheetData>
      <sheetData sheetId="6" refreshError="1"/>
      <sheetData sheetId="7" refreshError="1"/>
      <sheetData sheetId="8">
        <row r="3">
          <cell r="A3" t="str">
            <v>Birla Carbon (Thailand) Public Company Limited</v>
          </cell>
        </row>
        <row r="5">
          <cell r="A5" t="str">
            <v>Suwimon S.</v>
          </cell>
          <cell r="E5">
            <v>43678</v>
          </cell>
        </row>
        <row r="9">
          <cell r="I9">
            <v>43555</v>
          </cell>
        </row>
        <row r="36">
          <cell r="C36">
            <v>15425875633.4618</v>
          </cell>
          <cell r="P36" t="e">
            <v>#REF!</v>
          </cell>
        </row>
      </sheetData>
      <sheetData sheetId="9">
        <row r="35">
          <cell r="H35">
            <v>300000000</v>
          </cell>
        </row>
      </sheetData>
      <sheetData sheetId="10">
        <row r="34">
          <cell r="E34">
            <v>0</v>
          </cell>
        </row>
      </sheetData>
      <sheetData sheetId="11">
        <row r="16">
          <cell r="F16">
            <v>-27337934.163595438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_Separate"/>
      <sheetName val="F-2_Separate"/>
      <sheetName val="F-3_Separate"/>
      <sheetName val="F-1_Conso"/>
      <sheetName val="F-2_Conso"/>
      <sheetName val="F-3_Conso"/>
      <sheetName val="Sub-BIRLA Mexico"/>
      <sheetName val="Eliminate Transaction"/>
      <sheetName val="F-1_Conso - Equity"/>
      <sheetName val="F-2_Conso - Equity"/>
      <sheetName val="F-3_Conso - Equity"/>
      <sheetName val="Summary of Associates"/>
      <sheetName val="Aditya"/>
      <sheetName val="BB-ABCT"/>
      <sheetName val="PT Indo"/>
      <sheetName val="PT-INDO - Convert Rate"/>
      <sheetName val="Analyze PT"/>
      <sheetName val="Indigold"/>
      <sheetName val="Indigold- Convert Rate"/>
      <sheetName val="BB-ICML"/>
      <sheetName val="NFS YE"/>
      <sheetName val="Sep'19"/>
      <sheetName val="Mar'19"/>
      <sheetName val="Summary Gaap diff"/>
    </sheetNames>
    <sheetDataSet>
      <sheetData sheetId="0"/>
      <sheetData sheetId="1"/>
      <sheetData sheetId="2"/>
      <sheetData sheetId="3"/>
      <sheetData sheetId="4">
        <row r="14">
          <cell r="J14">
            <v>487891113.01999998</v>
          </cell>
        </row>
        <row r="15">
          <cell r="J15">
            <v>250801743.07469994</v>
          </cell>
        </row>
        <row r="16">
          <cell r="J16">
            <v>0</v>
          </cell>
        </row>
        <row r="17">
          <cell r="J17">
            <v>5437826.4186068755</v>
          </cell>
        </row>
        <row r="18">
          <cell r="J18">
            <v>164399680.58000001</v>
          </cell>
        </row>
        <row r="19">
          <cell r="J19">
            <v>9054226</v>
          </cell>
        </row>
        <row r="24">
          <cell r="J24">
            <v>0</v>
          </cell>
        </row>
        <row r="25">
          <cell r="J25">
            <v>3781095.3413931243</v>
          </cell>
        </row>
        <row r="26">
          <cell r="J26">
            <v>142700078</v>
          </cell>
        </row>
        <row r="34">
          <cell r="J34">
            <v>300000000</v>
          </cell>
        </row>
        <row r="36">
          <cell r="J36">
            <v>300000000</v>
          </cell>
        </row>
        <row r="38">
          <cell r="J38">
            <v>930000000</v>
          </cell>
        </row>
        <row r="40">
          <cell r="J40">
            <v>-606692.91074333992</v>
          </cell>
          <cell r="K40">
            <v>-608083.1045843563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6">
          <cell r="J46">
            <v>30000000</v>
          </cell>
        </row>
        <row r="47">
          <cell r="J47">
            <v>0</v>
          </cell>
        </row>
        <row r="48">
          <cell r="J48">
            <v>13264900863.670393</v>
          </cell>
        </row>
      </sheetData>
      <sheetData sheetId="5">
        <row r="10">
          <cell r="K10">
            <v>43373</v>
          </cell>
        </row>
        <row r="13">
          <cell r="J13">
            <v>4108182387.7999997</v>
          </cell>
        </row>
        <row r="14">
          <cell r="J14">
            <v>25491000</v>
          </cell>
        </row>
        <row r="15">
          <cell r="J15">
            <v>268458206.72000003</v>
          </cell>
        </row>
        <row r="16">
          <cell r="J16">
            <v>-2178.7804336633249</v>
          </cell>
        </row>
        <row r="17">
          <cell r="J17">
            <v>2731725.01</v>
          </cell>
        </row>
        <row r="21">
          <cell r="J21">
            <v>2864146238.3249993</v>
          </cell>
        </row>
        <row r="22">
          <cell r="J22">
            <v>74087325.329999998</v>
          </cell>
        </row>
        <row r="23">
          <cell r="J23">
            <v>193747272.69871148</v>
          </cell>
        </row>
        <row r="24">
          <cell r="J24">
            <v>433087295.95000237</v>
          </cell>
        </row>
        <row r="25">
          <cell r="J25">
            <v>0</v>
          </cell>
        </row>
        <row r="29">
          <cell r="J29">
            <v>391821.99</v>
          </cell>
        </row>
        <row r="30">
          <cell r="J30">
            <v>162794183.61000001</v>
          </cell>
        </row>
        <row r="38">
          <cell r="J38">
            <v>12918293860.824539</v>
          </cell>
        </row>
        <row r="39">
          <cell r="J39">
            <v>0</v>
          </cell>
        </row>
        <row r="40">
          <cell r="J40">
            <v>-330000000</v>
          </cell>
        </row>
        <row r="42">
          <cell r="J42">
            <v>0</v>
          </cell>
        </row>
      </sheetData>
      <sheetData sheetId="6"/>
      <sheetData sheetId="7"/>
      <sheetData sheetId="8">
        <row r="3">
          <cell r="Q3">
            <v>43738</v>
          </cell>
        </row>
        <row r="9">
          <cell r="C9">
            <v>43738</v>
          </cell>
        </row>
        <row r="36">
          <cell r="H36">
            <v>19671621401.867844</v>
          </cell>
          <cell r="I36">
            <v>19860279401.130585</v>
          </cell>
        </row>
      </sheetData>
      <sheetData sheetId="9">
        <row r="40">
          <cell r="H40">
            <v>535540.95739122783</v>
          </cell>
        </row>
        <row r="41">
          <cell r="H41">
            <v>-133885.23934780696</v>
          </cell>
        </row>
        <row r="43">
          <cell r="H43">
            <v>7582841.9078118</v>
          </cell>
          <cell r="I43">
            <v>2777019.6431249999</v>
          </cell>
        </row>
        <row r="44">
          <cell r="H44">
            <v>-1516568.3815623601</v>
          </cell>
          <cell r="I44">
            <v>-555403.92862500006</v>
          </cell>
        </row>
      </sheetData>
      <sheetData sheetId="10">
        <row r="34">
          <cell r="E34">
            <v>25491000</v>
          </cell>
          <cell r="G34">
            <v>74674502.298151091</v>
          </cell>
          <cell r="H34">
            <v>725790505.14400458</v>
          </cell>
        </row>
        <row r="39">
          <cell r="H39">
            <v>-330000000</v>
          </cell>
        </row>
      </sheetData>
      <sheetData sheetId="11">
        <row r="16">
          <cell r="F16">
            <v>-160895232.95821166</v>
          </cell>
        </row>
        <row r="36">
          <cell r="E36">
            <v>-106754905.44168954</v>
          </cell>
        </row>
        <row r="38">
          <cell r="D38">
            <v>25491000</v>
          </cell>
        </row>
        <row r="42">
          <cell r="E42">
            <v>-16750614.625060799</v>
          </cell>
        </row>
        <row r="45">
          <cell r="E45">
            <v>3592066824.4452801</v>
          </cell>
        </row>
        <row r="48">
          <cell r="D48">
            <v>-598660061.35848236</v>
          </cell>
        </row>
        <row r="49">
          <cell r="E49">
            <v>-144144618.33315086</v>
          </cell>
        </row>
        <row r="50">
          <cell r="E50">
            <v>181429407.73984063</v>
          </cell>
        </row>
        <row r="57">
          <cell r="D57">
            <v>1596809560.8745189</v>
          </cell>
        </row>
        <row r="58">
          <cell r="E58">
            <v>1596809560.8745189</v>
          </cell>
        </row>
        <row r="64">
          <cell r="E64">
            <v>0</v>
          </cell>
        </row>
        <row r="69">
          <cell r="D69">
            <v>0</v>
          </cell>
        </row>
        <row r="76">
          <cell r="E76">
            <v>535540.95739122783</v>
          </cell>
        </row>
        <row r="78">
          <cell r="D78">
            <v>133885.23934780696</v>
          </cell>
        </row>
        <row r="82">
          <cell r="D82">
            <v>0</v>
          </cell>
        </row>
        <row r="84">
          <cell r="E84">
            <v>0</v>
          </cell>
        </row>
        <row r="89">
          <cell r="E89">
            <v>4805822.2646868005</v>
          </cell>
        </row>
        <row r="91">
          <cell r="D91">
            <v>961164.45293736015</v>
          </cell>
        </row>
        <row r="94">
          <cell r="E94">
            <v>2777019.6431249999</v>
          </cell>
        </row>
        <row r="95">
          <cell r="D95">
            <v>555403.92862500006</v>
          </cell>
        </row>
        <row r="96">
          <cell r="D96">
            <v>2221615.7144999998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zoomScale="80" zoomScaleNormal="80" zoomScaleSheetLayoutView="80" workbookViewId="0">
      <selection activeCell="L22" sqref="L22"/>
    </sheetView>
  </sheetViews>
  <sheetFormatPr defaultColWidth="9.140625" defaultRowHeight="20.25" customHeight="1"/>
  <cols>
    <col min="1" max="1" width="47.42578125" style="8" customWidth="1"/>
    <col min="2" max="2" width="6.5703125" style="6" customWidth="1"/>
    <col min="3" max="3" width="12.140625" style="7" customWidth="1"/>
    <col min="4" max="4" width="1.140625" style="7" customWidth="1"/>
    <col min="5" max="5" width="12.42578125" style="7" customWidth="1"/>
    <col min="6" max="6" width="1.140625" style="7" customWidth="1"/>
    <col min="7" max="7" width="12.42578125" style="7" customWidth="1"/>
    <col min="8" max="8" width="1" style="7" customWidth="1"/>
    <col min="9" max="9" width="12.42578125" style="7" customWidth="1"/>
    <col min="10" max="16384" width="9.140625" style="6"/>
  </cols>
  <sheetData>
    <row r="1" spans="1:9" s="1" customFormat="1" ht="20.25" customHeight="1">
      <c r="A1" s="3" t="s">
        <v>250</v>
      </c>
      <c r="C1" s="2"/>
      <c r="D1" s="2"/>
      <c r="E1" s="2"/>
      <c r="F1" s="2"/>
      <c r="G1" s="2"/>
      <c r="H1" s="2"/>
      <c r="I1" s="2"/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501"/>
      <c r="C4" s="545" t="s">
        <v>1</v>
      </c>
      <c r="D4" s="545"/>
      <c r="E4" s="545"/>
      <c r="F4" s="500"/>
      <c r="G4" s="545" t="s">
        <v>2</v>
      </c>
      <c r="H4" s="545"/>
      <c r="I4" s="545"/>
    </row>
    <row r="5" spans="1:9" ht="20.25" customHeight="1">
      <c r="B5" s="501"/>
      <c r="C5" s="545" t="s">
        <v>3</v>
      </c>
      <c r="D5" s="545"/>
      <c r="E5" s="545"/>
      <c r="F5" s="500"/>
      <c r="G5" s="545" t="s">
        <v>3</v>
      </c>
      <c r="H5" s="545"/>
      <c r="I5" s="545"/>
    </row>
    <row r="6" spans="1:9" ht="20.25" customHeight="1">
      <c r="C6" s="496" t="s">
        <v>324</v>
      </c>
      <c r="D6" s="77"/>
      <c r="E6" s="77" t="s">
        <v>4</v>
      </c>
      <c r="F6" s="9"/>
      <c r="G6" s="496" t="s">
        <v>324</v>
      </c>
      <c r="H6" s="77"/>
      <c r="I6" s="77" t="s">
        <v>4</v>
      </c>
    </row>
    <row r="7" spans="1:9" ht="20.25" customHeight="1">
      <c r="A7" s="21" t="s">
        <v>5</v>
      </c>
      <c r="B7" s="10" t="s">
        <v>6</v>
      </c>
      <c r="C7" s="11">
        <v>2021</v>
      </c>
      <c r="D7" s="12"/>
      <c r="E7" s="11">
        <v>2021</v>
      </c>
      <c r="F7" s="11"/>
      <c r="G7" s="11">
        <v>2021</v>
      </c>
      <c r="H7" s="12"/>
      <c r="I7" s="11">
        <v>2021</v>
      </c>
    </row>
    <row r="8" spans="1:9" ht="20.25" customHeight="1">
      <c r="A8" s="21"/>
      <c r="B8" s="10"/>
      <c r="C8" s="11" t="s">
        <v>148</v>
      </c>
      <c r="D8" s="12"/>
      <c r="E8" s="11"/>
      <c r="F8" s="11"/>
      <c r="G8" s="11" t="s">
        <v>148</v>
      </c>
      <c r="H8" s="12"/>
      <c r="I8" s="11"/>
    </row>
    <row r="9" spans="1:9" ht="20.25" customHeight="1">
      <c r="B9" s="501"/>
      <c r="C9" s="546" t="s">
        <v>64</v>
      </c>
      <c r="D9" s="546"/>
      <c r="E9" s="546"/>
      <c r="F9" s="546"/>
      <c r="G9" s="546"/>
      <c r="H9" s="546"/>
      <c r="I9" s="546"/>
    </row>
    <row r="10" spans="1:9" s="16" customFormat="1" ht="20.25" customHeight="1">
      <c r="A10" s="13" t="s">
        <v>7</v>
      </c>
      <c r="B10" s="14"/>
      <c r="C10" s="15"/>
      <c r="D10" s="15"/>
      <c r="E10" s="15"/>
      <c r="F10" s="15"/>
      <c r="G10" s="15"/>
      <c r="H10" s="15"/>
      <c r="I10" s="15"/>
    </row>
    <row r="11" spans="1:9" ht="20.25" customHeight="1">
      <c r="A11" s="47" t="s">
        <v>8</v>
      </c>
      <c r="B11" s="17"/>
      <c r="C11" s="18">
        <v>4318799</v>
      </c>
      <c r="D11" s="18"/>
      <c r="E11" s="18">
        <v>4646819</v>
      </c>
      <c r="F11" s="18"/>
      <c r="G11" s="18">
        <v>4318799</v>
      </c>
      <c r="H11" s="18"/>
      <c r="I11" s="18">
        <v>4646819</v>
      </c>
    </row>
    <row r="12" spans="1:9" ht="20.25" hidden="1" customHeight="1">
      <c r="A12" s="47" t="s">
        <v>251</v>
      </c>
      <c r="B12" s="17"/>
      <c r="C12" s="26">
        <v>0</v>
      </c>
      <c r="D12" s="18"/>
      <c r="E12" s="26">
        <v>0</v>
      </c>
      <c r="F12" s="18"/>
      <c r="G12" s="26">
        <v>0</v>
      </c>
      <c r="H12" s="18"/>
      <c r="I12" s="26">
        <v>0</v>
      </c>
    </row>
    <row r="13" spans="1:9" ht="20.25" customHeight="1">
      <c r="A13" s="47" t="s">
        <v>9</v>
      </c>
      <c r="B13" s="19">
        <v>2</v>
      </c>
      <c r="C13" s="18">
        <v>1611626</v>
      </c>
      <c r="D13" s="18"/>
      <c r="E13" s="18">
        <v>1042120</v>
      </c>
      <c r="F13" s="18"/>
      <c r="G13" s="18">
        <v>1611626</v>
      </c>
      <c r="H13" s="18"/>
      <c r="I13" s="18">
        <v>1042120</v>
      </c>
    </row>
    <row r="14" spans="1:9" ht="20.25" customHeight="1">
      <c r="A14" s="47" t="s">
        <v>152</v>
      </c>
      <c r="B14" s="19">
        <v>2</v>
      </c>
      <c r="C14" s="18">
        <v>133476</v>
      </c>
      <c r="D14" s="18"/>
      <c r="E14" s="18">
        <v>42107</v>
      </c>
      <c r="F14" s="18"/>
      <c r="G14" s="18">
        <v>133319</v>
      </c>
      <c r="H14" s="18"/>
      <c r="I14" s="18">
        <v>41961</v>
      </c>
    </row>
    <row r="15" spans="1:9" ht="20.25" customHeight="1">
      <c r="A15" s="47" t="s">
        <v>10</v>
      </c>
      <c r="B15" s="19"/>
      <c r="C15" s="20">
        <v>2728330</v>
      </c>
      <c r="D15" s="20"/>
      <c r="E15" s="20">
        <v>1319268</v>
      </c>
      <c r="F15" s="20"/>
      <c r="G15" s="20">
        <v>2728330</v>
      </c>
      <c r="H15" s="18"/>
      <c r="I15" s="20">
        <v>1319268</v>
      </c>
    </row>
    <row r="16" spans="1:9" ht="20.25" hidden="1" customHeight="1">
      <c r="A16" s="47" t="s">
        <v>252</v>
      </c>
      <c r="B16" s="19"/>
      <c r="C16" s="20"/>
      <c r="D16" s="20"/>
      <c r="E16" s="20">
        <v>0</v>
      </c>
      <c r="F16" s="20"/>
      <c r="G16" s="20">
        <v>0</v>
      </c>
      <c r="H16" s="18"/>
      <c r="I16" s="57">
        <v>0</v>
      </c>
    </row>
    <row r="17" spans="1:9" ht="20.25" hidden="1" customHeight="1">
      <c r="A17" s="47" t="s">
        <v>288</v>
      </c>
      <c r="B17" s="19"/>
      <c r="C17" s="57"/>
      <c r="D17" s="57"/>
      <c r="E17" s="57">
        <v>0</v>
      </c>
      <c r="F17" s="57"/>
      <c r="G17" s="57">
        <v>0</v>
      </c>
      <c r="H17" s="26"/>
      <c r="I17" s="57">
        <v>0</v>
      </c>
    </row>
    <row r="18" spans="1:9" ht="20.25" hidden="1" customHeight="1">
      <c r="A18" s="47" t="s">
        <v>266</v>
      </c>
      <c r="B18" s="17"/>
      <c r="C18" s="57"/>
      <c r="D18" s="57"/>
      <c r="E18" s="57">
        <v>0</v>
      </c>
      <c r="F18" s="57"/>
      <c r="G18" s="57">
        <v>0</v>
      </c>
      <c r="H18" s="57"/>
      <c r="I18" s="57">
        <v>0</v>
      </c>
    </row>
    <row r="19" spans="1:9" ht="20.25" customHeight="1">
      <c r="A19" s="21" t="s">
        <v>11</v>
      </c>
      <c r="B19" s="19"/>
      <c r="C19" s="104">
        <f>SUM(C11:C18)</f>
        <v>8792231</v>
      </c>
      <c r="D19" s="23"/>
      <c r="E19" s="22">
        <f>SUM(E11:E18)</f>
        <v>7050314</v>
      </c>
      <c r="F19" s="23"/>
      <c r="G19" s="22">
        <f>SUM(G11:G18)</f>
        <v>8792074</v>
      </c>
      <c r="H19" s="23"/>
      <c r="I19" s="22">
        <f>SUM(I11:I18)</f>
        <v>7050168</v>
      </c>
    </row>
    <row r="20" spans="1:9" ht="20.25" customHeight="1">
      <c r="A20" s="21"/>
      <c r="B20" s="19"/>
      <c r="C20" s="23"/>
      <c r="D20" s="23"/>
      <c r="E20" s="23"/>
      <c r="F20" s="23"/>
      <c r="G20" s="23"/>
      <c r="H20" s="23"/>
      <c r="I20" s="23"/>
    </row>
    <row r="21" spans="1:9" ht="20.25" customHeight="1">
      <c r="A21" s="13" t="s">
        <v>12</v>
      </c>
      <c r="B21" s="19"/>
      <c r="C21" s="24"/>
      <c r="D21" s="24"/>
      <c r="E21" s="24"/>
      <c r="F21" s="24"/>
      <c r="G21" s="24"/>
      <c r="H21" s="24"/>
      <c r="I21" s="24"/>
    </row>
    <row r="22" spans="1:9" ht="20.25" customHeight="1">
      <c r="A22" s="47" t="s">
        <v>156</v>
      </c>
      <c r="B22" s="19">
        <v>3</v>
      </c>
      <c r="C22" s="27">
        <v>6965576</v>
      </c>
      <c r="D22" s="27"/>
      <c r="E22" s="26">
        <v>5638429</v>
      </c>
      <c r="F22" s="27"/>
      <c r="G22" s="27">
        <v>770364</v>
      </c>
      <c r="H22" s="27"/>
      <c r="I22" s="27">
        <v>770364</v>
      </c>
    </row>
    <row r="23" spans="1:9" ht="20.25" customHeight="1">
      <c r="A23" s="47" t="s">
        <v>13</v>
      </c>
      <c r="B23" s="19">
        <v>3</v>
      </c>
      <c r="C23" s="370">
        <v>0</v>
      </c>
      <c r="D23" s="27"/>
      <c r="E23" s="26">
        <v>0</v>
      </c>
      <c r="F23" s="27"/>
      <c r="G23" s="370">
        <v>0</v>
      </c>
      <c r="H23" s="27"/>
      <c r="I23" s="370">
        <v>0</v>
      </c>
    </row>
    <row r="24" spans="1:9" ht="20.25" customHeight="1">
      <c r="A24" s="47" t="s">
        <v>270</v>
      </c>
      <c r="B24" s="19">
        <v>8</v>
      </c>
      <c r="C24" s="27">
        <v>106519</v>
      </c>
      <c r="D24" s="27"/>
      <c r="E24" s="26">
        <v>97914</v>
      </c>
      <c r="F24" s="27"/>
      <c r="G24" s="27">
        <v>106519</v>
      </c>
      <c r="H24" s="27"/>
      <c r="I24" s="27">
        <v>97914</v>
      </c>
    </row>
    <row r="25" spans="1:9" ht="20.25" customHeight="1">
      <c r="A25" s="47" t="s">
        <v>313</v>
      </c>
      <c r="B25" s="19">
        <v>2</v>
      </c>
      <c r="C25" s="26">
        <v>5832418</v>
      </c>
      <c r="D25" s="27"/>
      <c r="E25" s="26">
        <v>5389684</v>
      </c>
      <c r="F25" s="27"/>
      <c r="G25" s="26">
        <v>5832418</v>
      </c>
      <c r="H25" s="29"/>
      <c r="I25" s="26">
        <v>5389684</v>
      </c>
    </row>
    <row r="26" spans="1:9" ht="20.25" customHeight="1">
      <c r="A26" s="47" t="s">
        <v>314</v>
      </c>
      <c r="B26" s="19">
        <v>2</v>
      </c>
      <c r="C26" s="26">
        <v>3279927</v>
      </c>
      <c r="D26" s="29"/>
      <c r="E26" s="26">
        <v>2920103</v>
      </c>
      <c r="F26" s="27"/>
      <c r="G26" s="26">
        <v>3279927</v>
      </c>
      <c r="H26" s="29"/>
      <c r="I26" s="26">
        <v>2920103</v>
      </c>
    </row>
    <row r="27" spans="1:9" ht="20.25" customHeight="1">
      <c r="A27" s="47" t="s">
        <v>14</v>
      </c>
      <c r="B27" s="19">
        <v>4</v>
      </c>
      <c r="C27" s="27">
        <v>1110307</v>
      </c>
      <c r="D27" s="27"/>
      <c r="E27" s="30">
        <v>1178204</v>
      </c>
      <c r="F27" s="27"/>
      <c r="G27" s="27">
        <v>1110307</v>
      </c>
      <c r="H27" s="27"/>
      <c r="I27" s="27">
        <v>1178204</v>
      </c>
    </row>
    <row r="28" spans="1:9" ht="20.25" customHeight="1">
      <c r="A28" s="47" t="s">
        <v>15</v>
      </c>
      <c r="C28" s="370">
        <v>0</v>
      </c>
      <c r="D28" s="27"/>
      <c r="E28" s="30">
        <v>1216</v>
      </c>
      <c r="F28" s="27"/>
      <c r="G28" s="370">
        <v>0</v>
      </c>
      <c r="H28" s="27"/>
      <c r="I28" s="27">
        <v>1216</v>
      </c>
    </row>
    <row r="29" spans="1:9" ht="20.25" customHeight="1">
      <c r="A29" s="47" t="s">
        <v>16</v>
      </c>
      <c r="B29" s="19"/>
      <c r="C29" s="27">
        <v>113537</v>
      </c>
      <c r="D29" s="31"/>
      <c r="E29" s="27">
        <v>123582</v>
      </c>
      <c r="F29" s="31"/>
      <c r="G29" s="27">
        <v>116108</v>
      </c>
      <c r="H29" s="31"/>
      <c r="I29" s="27">
        <v>126153</v>
      </c>
    </row>
    <row r="30" spans="1:9" ht="20.25" customHeight="1">
      <c r="A30" s="47" t="s">
        <v>158</v>
      </c>
      <c r="B30" s="19"/>
      <c r="C30" s="535">
        <v>4709</v>
      </c>
      <c r="D30" s="26"/>
      <c r="E30" s="57">
        <v>933</v>
      </c>
      <c r="F30" s="26"/>
      <c r="G30" s="57">
        <v>4709</v>
      </c>
      <c r="H30" s="26"/>
      <c r="I30" s="57">
        <v>933</v>
      </c>
    </row>
    <row r="31" spans="1:9" ht="20.25" customHeight="1">
      <c r="A31" s="47" t="s">
        <v>17</v>
      </c>
      <c r="B31" s="19"/>
      <c r="C31" s="27">
        <v>2169</v>
      </c>
      <c r="D31" s="31"/>
      <c r="E31" s="32">
        <v>2427</v>
      </c>
      <c r="F31" s="31"/>
      <c r="G31" s="27">
        <v>2169</v>
      </c>
      <c r="H31" s="31"/>
      <c r="I31" s="27">
        <v>2427</v>
      </c>
    </row>
    <row r="32" spans="1:9" ht="20.25" customHeight="1">
      <c r="A32" s="21" t="s">
        <v>18</v>
      </c>
      <c r="B32" s="10"/>
      <c r="C32" s="22">
        <f>SUM(C22:C31)</f>
        <v>17415162</v>
      </c>
      <c r="D32" s="33"/>
      <c r="E32" s="22">
        <f>SUM(E22:E31)</f>
        <v>15352492</v>
      </c>
      <c r="F32" s="33"/>
      <c r="G32" s="22">
        <f>SUM(G22:G31)</f>
        <v>11222521</v>
      </c>
      <c r="H32" s="33"/>
      <c r="I32" s="22">
        <f>SUM(I22:I31)</f>
        <v>10486998</v>
      </c>
    </row>
    <row r="33" spans="1:9" ht="20.25" customHeight="1">
      <c r="A33" s="21"/>
      <c r="B33" s="10"/>
      <c r="C33" s="23"/>
      <c r="D33" s="23"/>
      <c r="E33" s="23"/>
      <c r="F33" s="23"/>
      <c r="G33" s="23"/>
      <c r="H33" s="23"/>
      <c r="I33" s="23"/>
    </row>
    <row r="34" spans="1:9" ht="20.25" customHeight="1" thickBot="1">
      <c r="A34" s="21" t="s">
        <v>19</v>
      </c>
      <c r="B34" s="10"/>
      <c r="C34" s="34">
        <f>SUM(C19,C32)</f>
        <v>26207393</v>
      </c>
      <c r="D34" s="23"/>
      <c r="E34" s="34">
        <f>SUM(E19,E32)</f>
        <v>22402806</v>
      </c>
      <c r="F34" s="33"/>
      <c r="G34" s="34">
        <f>SUM(G19,G32)</f>
        <v>20014595</v>
      </c>
      <c r="H34" s="33"/>
      <c r="I34" s="34">
        <f>SUM(I19,I32)</f>
        <v>17537166</v>
      </c>
    </row>
    <row r="35" spans="1:9" ht="20.25" customHeight="1" thickTop="1">
      <c r="A35" s="21"/>
      <c r="B35" s="10"/>
      <c r="C35" s="23"/>
      <c r="D35" s="23"/>
      <c r="E35" s="23"/>
      <c r="F35" s="33"/>
      <c r="G35" s="23"/>
      <c r="H35" s="33"/>
      <c r="I35" s="23"/>
    </row>
    <row r="36" spans="1:9" s="1" customFormat="1" ht="20.25" customHeight="1">
      <c r="A36" s="3" t="s">
        <v>250</v>
      </c>
      <c r="C36" s="2"/>
      <c r="D36" s="2"/>
      <c r="E36" s="2"/>
      <c r="F36" s="2"/>
      <c r="G36" s="2"/>
      <c r="H36" s="2"/>
      <c r="I36" s="2"/>
    </row>
    <row r="37" spans="1:9" s="4" customFormat="1" ht="20.25" customHeight="1">
      <c r="A37" s="3" t="s">
        <v>0</v>
      </c>
      <c r="C37" s="5"/>
      <c r="D37" s="5"/>
      <c r="E37" s="5"/>
      <c r="F37" s="5"/>
      <c r="G37" s="5"/>
      <c r="H37" s="5"/>
      <c r="I37" s="5"/>
    </row>
    <row r="38" spans="1:9" ht="20.25" customHeight="1">
      <c r="A38" s="3"/>
      <c r="B38" s="4"/>
      <c r="C38" s="5"/>
      <c r="D38" s="5"/>
      <c r="E38" s="5"/>
      <c r="F38" s="5"/>
      <c r="G38" s="5"/>
      <c r="H38" s="5"/>
      <c r="I38" s="5"/>
    </row>
    <row r="39" spans="1:9" ht="20.25" customHeight="1">
      <c r="B39" s="466"/>
      <c r="C39" s="545" t="s">
        <v>1</v>
      </c>
      <c r="D39" s="545"/>
      <c r="E39" s="545"/>
      <c r="F39" s="467"/>
      <c r="G39" s="545" t="s">
        <v>2</v>
      </c>
      <c r="H39" s="545"/>
      <c r="I39" s="545"/>
    </row>
    <row r="40" spans="1:9" ht="20.25" customHeight="1">
      <c r="B40" s="466"/>
      <c r="C40" s="545" t="s">
        <v>3</v>
      </c>
      <c r="D40" s="545"/>
      <c r="E40" s="545"/>
      <c r="F40" s="467"/>
      <c r="G40" s="545" t="s">
        <v>3</v>
      </c>
      <c r="H40" s="545"/>
      <c r="I40" s="545"/>
    </row>
    <row r="41" spans="1:9" ht="20.25" customHeight="1">
      <c r="C41" s="496" t="s">
        <v>324</v>
      </c>
      <c r="D41" s="77"/>
      <c r="E41" s="77" t="s">
        <v>4</v>
      </c>
      <c r="F41" s="9"/>
      <c r="G41" s="496" t="s">
        <v>324</v>
      </c>
      <c r="H41" s="77"/>
      <c r="I41" s="77" t="s">
        <v>4</v>
      </c>
    </row>
    <row r="42" spans="1:9" ht="20.25" customHeight="1">
      <c r="A42" s="3" t="s">
        <v>20</v>
      </c>
      <c r="B42" s="10" t="s">
        <v>6</v>
      </c>
      <c r="C42" s="11">
        <v>2021</v>
      </c>
      <c r="D42" s="12"/>
      <c r="E42" s="11">
        <v>2021</v>
      </c>
      <c r="F42" s="11"/>
      <c r="G42" s="11">
        <v>2021</v>
      </c>
      <c r="H42" s="12"/>
      <c r="I42" s="11">
        <v>2021</v>
      </c>
    </row>
    <row r="43" spans="1:9" ht="20.25" customHeight="1">
      <c r="A43" s="3"/>
      <c r="B43" s="10"/>
      <c r="C43" s="11" t="s">
        <v>148</v>
      </c>
      <c r="D43" s="12"/>
      <c r="E43" s="11"/>
      <c r="F43" s="11"/>
      <c r="G43" s="11" t="s">
        <v>148</v>
      </c>
      <c r="H43" s="12"/>
      <c r="I43" s="11"/>
    </row>
    <row r="44" spans="1:9" ht="20.25" customHeight="1">
      <c r="B44" s="466"/>
      <c r="C44" s="546" t="s">
        <v>64</v>
      </c>
      <c r="D44" s="546"/>
      <c r="E44" s="546"/>
      <c r="F44" s="546"/>
      <c r="G44" s="546"/>
      <c r="H44" s="546"/>
      <c r="I44" s="546"/>
    </row>
    <row r="45" spans="1:9" ht="20.25" customHeight="1">
      <c r="A45" s="13" t="s">
        <v>21</v>
      </c>
      <c r="B45" s="10"/>
    </row>
    <row r="46" spans="1:9" ht="20.25" customHeight="1">
      <c r="A46" s="47" t="s">
        <v>22</v>
      </c>
      <c r="B46" s="17">
        <v>2</v>
      </c>
      <c r="C46" s="30">
        <v>2069832</v>
      </c>
      <c r="D46" s="30"/>
      <c r="E46" s="30">
        <v>1087402</v>
      </c>
      <c r="F46" s="30"/>
      <c r="G46" s="30">
        <v>2069832</v>
      </c>
      <c r="H46" s="30"/>
      <c r="I46" s="30">
        <v>1087402</v>
      </c>
    </row>
    <row r="47" spans="1:9" ht="20.100000000000001" customHeight="1">
      <c r="A47" s="47" t="s">
        <v>153</v>
      </c>
      <c r="B47" s="17">
        <v>2</v>
      </c>
      <c r="C47" s="30">
        <v>163028</v>
      </c>
      <c r="D47" s="30"/>
      <c r="E47" s="30">
        <v>186736</v>
      </c>
      <c r="F47" s="30"/>
      <c r="G47" s="30">
        <v>162745</v>
      </c>
      <c r="H47" s="30"/>
      <c r="I47" s="30">
        <v>186472</v>
      </c>
    </row>
    <row r="48" spans="1:9" ht="20.25" customHeight="1">
      <c r="A48" s="47" t="s">
        <v>253</v>
      </c>
      <c r="B48" s="17">
        <v>2</v>
      </c>
      <c r="C48" s="30">
        <v>0</v>
      </c>
      <c r="D48" s="30"/>
      <c r="E48" s="30">
        <v>1591</v>
      </c>
      <c r="F48" s="30"/>
      <c r="G48" s="30">
        <v>0</v>
      </c>
      <c r="H48" s="30"/>
      <c r="I48" s="30">
        <v>1591</v>
      </c>
    </row>
    <row r="49" spans="1:9" ht="20.25" customHeight="1">
      <c r="A49" s="47" t="s">
        <v>264</v>
      </c>
      <c r="B49" s="17"/>
      <c r="C49" s="30">
        <v>66194</v>
      </c>
      <c r="D49" s="30"/>
      <c r="E49" s="30">
        <v>153671</v>
      </c>
      <c r="F49" s="30"/>
      <c r="G49" s="30">
        <v>66194</v>
      </c>
      <c r="H49" s="30"/>
      <c r="I49" s="30">
        <v>153671</v>
      </c>
    </row>
    <row r="50" spans="1:9" ht="20.25" customHeight="1">
      <c r="A50" s="47" t="s">
        <v>134</v>
      </c>
      <c r="B50" s="17">
        <v>8</v>
      </c>
      <c r="C50" s="30">
        <v>4111</v>
      </c>
      <c r="D50" s="30"/>
      <c r="E50" s="30">
        <v>25679</v>
      </c>
      <c r="F50" s="30"/>
      <c r="G50" s="30">
        <v>4111</v>
      </c>
      <c r="H50" s="30"/>
      <c r="I50" s="30">
        <v>25679</v>
      </c>
    </row>
    <row r="51" spans="1:9" ht="20.25" customHeight="1">
      <c r="A51" s="21" t="s">
        <v>23</v>
      </c>
      <c r="B51" s="17"/>
      <c r="C51" s="35">
        <f>SUM(C46:C50)</f>
        <v>2303165</v>
      </c>
      <c r="D51" s="36"/>
      <c r="E51" s="35">
        <f>SUM(E46:E50)</f>
        <v>1455079</v>
      </c>
      <c r="F51" s="33"/>
      <c r="G51" s="35">
        <f>SUM(G46:G50)</f>
        <v>2302882</v>
      </c>
      <c r="H51" s="33"/>
      <c r="I51" s="35">
        <f>SUM(I46:I50)</f>
        <v>1454815</v>
      </c>
    </row>
    <row r="52" spans="1:9" s="37" customFormat="1" ht="20.25" customHeight="1">
      <c r="A52" s="21"/>
      <c r="B52" s="17"/>
      <c r="C52" s="24"/>
      <c r="D52" s="24"/>
      <c r="E52" s="24"/>
      <c r="F52" s="24"/>
      <c r="G52" s="24"/>
      <c r="H52" s="24"/>
      <c r="I52" s="24"/>
    </row>
    <row r="53" spans="1:9" s="37" customFormat="1" ht="20.25" customHeight="1">
      <c r="A53" s="38" t="s">
        <v>24</v>
      </c>
      <c r="B53" s="17"/>
      <c r="C53" s="24"/>
      <c r="D53" s="24"/>
      <c r="E53" s="24"/>
      <c r="F53" s="24"/>
      <c r="G53" s="24"/>
      <c r="H53" s="24"/>
      <c r="I53" s="24"/>
    </row>
    <row r="54" spans="1:9" s="37" customFormat="1" ht="20.25" hidden="1" customHeight="1">
      <c r="A54" s="48" t="s">
        <v>138</v>
      </c>
      <c r="B54" s="17"/>
      <c r="C54" s="24"/>
      <c r="D54" s="24"/>
      <c r="E54" s="24"/>
      <c r="F54" s="24"/>
      <c r="G54" s="24"/>
      <c r="H54" s="24"/>
      <c r="I54" s="24"/>
    </row>
    <row r="55" spans="1:9" s="37" customFormat="1" ht="20.25" hidden="1" customHeight="1">
      <c r="A55" s="48" t="s">
        <v>137</v>
      </c>
      <c r="B55" s="17">
        <v>12</v>
      </c>
      <c r="C55" s="28"/>
      <c r="D55" s="28"/>
      <c r="E55" s="28"/>
      <c r="F55" s="28"/>
      <c r="G55" s="28"/>
      <c r="H55" s="28"/>
      <c r="I55" s="28">
        <v>0</v>
      </c>
    </row>
    <row r="56" spans="1:9" s="37" customFormat="1" ht="20.25" hidden="1" customHeight="1">
      <c r="A56" s="48" t="s">
        <v>254</v>
      </c>
      <c r="B56" s="17">
        <v>5</v>
      </c>
      <c r="C56" s="57"/>
      <c r="D56" s="28"/>
      <c r="E56" s="57">
        <v>0</v>
      </c>
      <c r="F56" s="28"/>
      <c r="G56" s="57">
        <v>0</v>
      </c>
      <c r="H56" s="28"/>
      <c r="I56" s="57">
        <v>0</v>
      </c>
    </row>
    <row r="57" spans="1:9" s="37" customFormat="1" ht="20.25" customHeight="1">
      <c r="A57" s="48" t="s">
        <v>255</v>
      </c>
      <c r="B57" s="17"/>
      <c r="C57" s="28">
        <v>152368</v>
      </c>
      <c r="D57" s="28"/>
      <c r="E57" s="28">
        <v>138871</v>
      </c>
      <c r="F57" s="28"/>
      <c r="G57" s="28">
        <v>152368</v>
      </c>
      <c r="H57" s="28"/>
      <c r="I57" s="28">
        <v>138871</v>
      </c>
    </row>
    <row r="58" spans="1:9" s="37" customFormat="1" ht="20.25" customHeight="1">
      <c r="A58" s="39" t="s">
        <v>25</v>
      </c>
      <c r="B58" s="17"/>
      <c r="C58" s="35">
        <f>SUM(C55:C57)</f>
        <v>152368</v>
      </c>
      <c r="D58" s="36"/>
      <c r="E58" s="35">
        <f>SUM(E55:E57)</f>
        <v>138871</v>
      </c>
      <c r="F58" s="36"/>
      <c r="G58" s="35">
        <f>SUM(G55:G57)</f>
        <v>152368</v>
      </c>
      <c r="H58" s="36"/>
      <c r="I58" s="35">
        <f>SUM(I55:I57)</f>
        <v>138871</v>
      </c>
    </row>
    <row r="59" spans="1:9" s="37" customFormat="1" ht="20.25" customHeight="1">
      <c r="A59" s="39"/>
      <c r="B59" s="17"/>
      <c r="C59" s="23"/>
      <c r="D59" s="23"/>
      <c r="E59" s="23"/>
      <c r="F59" s="23"/>
      <c r="G59" s="40"/>
      <c r="H59" s="40"/>
      <c r="I59" s="40"/>
    </row>
    <row r="60" spans="1:9" s="37" customFormat="1" ht="20.25" customHeight="1">
      <c r="A60" s="39" t="s">
        <v>26</v>
      </c>
      <c r="B60" s="17"/>
      <c r="C60" s="41">
        <f>C58+C51</f>
        <v>2455533</v>
      </c>
      <c r="D60" s="23"/>
      <c r="E60" s="41">
        <f>E58+E51</f>
        <v>1593950</v>
      </c>
      <c r="F60" s="23"/>
      <c r="G60" s="41">
        <f>G58+G51</f>
        <v>2455250</v>
      </c>
      <c r="H60" s="23"/>
      <c r="I60" s="41">
        <f>I58+I51</f>
        <v>1593686</v>
      </c>
    </row>
    <row r="61" spans="1:9" s="37" customFormat="1" ht="20.25" customHeight="1">
      <c r="A61" s="39"/>
      <c r="B61" s="17"/>
      <c r="C61" s="23"/>
      <c r="D61" s="23"/>
      <c r="E61" s="23"/>
      <c r="F61" s="23"/>
      <c r="G61" s="23"/>
      <c r="H61" s="23"/>
      <c r="I61" s="23"/>
    </row>
    <row r="62" spans="1:9" ht="20.25" customHeight="1">
      <c r="A62" s="13" t="s">
        <v>27</v>
      </c>
      <c r="B62" s="17"/>
    </row>
    <row r="63" spans="1:9" ht="20.25" customHeight="1">
      <c r="A63" s="49" t="s">
        <v>28</v>
      </c>
      <c r="B63" s="17"/>
    </row>
    <row r="64" spans="1:9" ht="20.25" customHeight="1">
      <c r="A64" s="49" t="s">
        <v>157</v>
      </c>
      <c r="B64" s="17"/>
      <c r="C64" s="24"/>
      <c r="D64" s="24"/>
      <c r="E64" s="24"/>
      <c r="F64" s="24"/>
      <c r="G64" s="24"/>
      <c r="H64" s="24"/>
      <c r="I64" s="24"/>
    </row>
    <row r="65" spans="1:9" ht="20.25" customHeight="1" thickBot="1">
      <c r="A65" s="502" t="s">
        <v>265</v>
      </c>
      <c r="B65" s="17"/>
      <c r="C65" s="43">
        <v>300000</v>
      </c>
      <c r="D65" s="23"/>
      <c r="E65" s="43">
        <v>300000</v>
      </c>
      <c r="F65" s="33"/>
      <c r="G65" s="43">
        <v>300000</v>
      </c>
      <c r="H65" s="33"/>
      <c r="I65" s="43">
        <v>300000</v>
      </c>
    </row>
    <row r="66" spans="1:9" ht="20.25" customHeight="1" thickTop="1">
      <c r="A66" s="49" t="s">
        <v>154</v>
      </c>
      <c r="B66" s="17"/>
      <c r="C66" s="6"/>
      <c r="D66" s="6"/>
      <c r="E66" s="6"/>
      <c r="F66" s="6"/>
      <c r="G66" s="6"/>
      <c r="H66" s="6"/>
      <c r="I66" s="6"/>
    </row>
    <row r="67" spans="1:9" ht="20.25" customHeight="1">
      <c r="A67" s="502" t="s">
        <v>265</v>
      </c>
      <c r="B67" s="17"/>
      <c r="C67" s="25">
        <v>300000</v>
      </c>
      <c r="D67" s="24"/>
      <c r="E67" s="25">
        <v>300000</v>
      </c>
      <c r="G67" s="25">
        <v>300000</v>
      </c>
      <c r="I67" s="25">
        <v>300000</v>
      </c>
    </row>
    <row r="68" spans="1:9" ht="20.25" customHeight="1">
      <c r="A68" s="49" t="s">
        <v>139</v>
      </c>
      <c r="B68" s="17"/>
      <c r="C68" s="24"/>
      <c r="D68" s="24"/>
      <c r="E68" s="24"/>
      <c r="F68" s="24"/>
      <c r="G68" s="24"/>
      <c r="H68" s="24"/>
      <c r="I68" s="24"/>
    </row>
    <row r="69" spans="1:9" ht="20.25" customHeight="1">
      <c r="A69" s="49" t="s">
        <v>140</v>
      </c>
      <c r="B69" s="17"/>
      <c r="C69" s="42">
        <v>930000</v>
      </c>
      <c r="E69" s="42">
        <v>930000</v>
      </c>
      <c r="G69" s="42">
        <v>930000</v>
      </c>
      <c r="I69" s="42">
        <v>930000</v>
      </c>
    </row>
    <row r="70" spans="1:9" ht="20.25" customHeight="1">
      <c r="A70" s="49" t="s">
        <v>29</v>
      </c>
      <c r="B70" s="17"/>
    </row>
    <row r="71" spans="1:9" ht="20.25" customHeight="1">
      <c r="A71" s="49" t="s">
        <v>30</v>
      </c>
      <c r="B71" s="17"/>
    </row>
    <row r="72" spans="1:9" ht="20.25" customHeight="1">
      <c r="A72" s="49" t="s">
        <v>31</v>
      </c>
      <c r="B72" s="17"/>
      <c r="C72" s="44">
        <v>30000</v>
      </c>
      <c r="E72" s="44">
        <v>30000</v>
      </c>
      <c r="G72" s="44">
        <v>30000</v>
      </c>
      <c r="I72" s="44">
        <v>30000</v>
      </c>
    </row>
    <row r="73" spans="1:9" ht="20.25" customHeight="1">
      <c r="A73" s="49" t="s">
        <v>32</v>
      </c>
      <c r="B73" s="17"/>
      <c r="C73" s="7">
        <v>24254418</v>
      </c>
      <c r="E73" s="7">
        <v>21392886</v>
      </c>
      <c r="G73" s="7">
        <v>16405776</v>
      </c>
      <c r="I73" s="7">
        <v>14796730</v>
      </c>
    </row>
    <row r="74" spans="1:9" ht="20.25" customHeight="1">
      <c r="A74" s="49" t="s">
        <v>155</v>
      </c>
      <c r="B74" s="17"/>
      <c r="C74" s="534">
        <v>-1762558</v>
      </c>
      <c r="E74" s="7">
        <v>-1844030</v>
      </c>
      <c r="G74" s="50">
        <v>-106431</v>
      </c>
      <c r="I74" s="50">
        <v>-113250</v>
      </c>
    </row>
    <row r="75" spans="1:9" ht="20.25" customHeight="1">
      <c r="A75" s="21" t="s">
        <v>33</v>
      </c>
      <c r="B75" s="17"/>
      <c r="C75" s="22">
        <f>SUM(C67:C74)</f>
        <v>23751860</v>
      </c>
      <c r="D75" s="23"/>
      <c r="E75" s="22">
        <f>SUM(E67:E74)</f>
        <v>20808856</v>
      </c>
      <c r="F75" s="23"/>
      <c r="G75" s="22">
        <f>SUM(G67:G74)</f>
        <v>17559345</v>
      </c>
      <c r="H75" s="23"/>
      <c r="I75" s="22">
        <f>SUM(I67:I74)</f>
        <v>15943480</v>
      </c>
    </row>
    <row r="76" spans="1:9" ht="20.25" customHeight="1">
      <c r="A76" s="21"/>
      <c r="B76" s="46"/>
      <c r="C76" s="23"/>
      <c r="D76" s="23"/>
      <c r="E76" s="23"/>
      <c r="F76" s="33"/>
      <c r="G76" s="23"/>
      <c r="H76" s="33"/>
      <c r="I76" s="23"/>
    </row>
    <row r="77" spans="1:9" ht="20.25" customHeight="1" thickBot="1">
      <c r="A77" s="21" t="s">
        <v>34</v>
      </c>
      <c r="B77" s="46"/>
      <c r="C77" s="34">
        <f>C60+C75</f>
        <v>26207393</v>
      </c>
      <c r="D77" s="23"/>
      <c r="E77" s="34">
        <f>E60+E75</f>
        <v>22402806</v>
      </c>
      <c r="F77" s="33"/>
      <c r="G77" s="34">
        <f>G60+G75</f>
        <v>20014595</v>
      </c>
      <c r="H77" s="33"/>
      <c r="I77" s="34">
        <f>I60+I75</f>
        <v>17537166</v>
      </c>
    </row>
    <row r="78" spans="1:9" ht="20.25" customHeight="1" thickTop="1"/>
  </sheetData>
  <mergeCells count="10">
    <mergeCell ref="C40:E40"/>
    <mergeCell ref="G40:I40"/>
    <mergeCell ref="C5:E5"/>
    <mergeCell ref="G5:I5"/>
    <mergeCell ref="C44:I44"/>
    <mergeCell ref="C4:E4"/>
    <mergeCell ref="G4:I4"/>
    <mergeCell ref="C9:I9"/>
    <mergeCell ref="C39:E39"/>
    <mergeCell ref="G39:I39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"/>
  <sheetViews>
    <sheetView zoomScale="80" zoomScaleNormal="80" zoomScaleSheetLayoutView="80" workbookViewId="0">
      <selection activeCell="C33" sqref="C33"/>
    </sheetView>
  </sheetViews>
  <sheetFormatPr defaultColWidth="9.140625" defaultRowHeight="18" customHeight="1"/>
  <cols>
    <col min="1" max="1" width="51.5703125" style="54" customWidth="1"/>
    <col min="2" max="2" width="7.42578125" style="90" customWidth="1"/>
    <col min="3" max="3" width="11.42578125" style="51" customWidth="1"/>
    <col min="4" max="4" width="1.7109375" style="111" customWidth="1"/>
    <col min="5" max="5" width="11.42578125" style="51" customWidth="1"/>
    <col min="6" max="6" width="1.7109375" style="60" customWidth="1"/>
    <col min="7" max="7" width="11.42578125" style="60" customWidth="1"/>
    <col min="8" max="8" width="1.7109375" style="60" customWidth="1"/>
    <col min="9" max="9" width="11.42578125" style="60" customWidth="1"/>
    <col min="10" max="16384" width="9.140625" style="60"/>
  </cols>
  <sheetData>
    <row r="1" spans="1:9" s="81" customFormat="1" ht="21" customHeight="1">
      <c r="A1" s="59" t="s">
        <v>250</v>
      </c>
      <c r="B1" s="78"/>
      <c r="C1" s="79"/>
      <c r="D1" s="80"/>
      <c r="E1" s="79"/>
    </row>
    <row r="2" spans="1:9" s="86" customFormat="1" ht="21" customHeight="1">
      <c r="A2" s="82" t="s">
        <v>62</v>
      </c>
      <c r="B2" s="83"/>
      <c r="C2" s="84"/>
      <c r="D2" s="85"/>
      <c r="E2" s="84"/>
    </row>
    <row r="3" spans="1:9" ht="18" customHeight="1">
      <c r="A3" s="82"/>
      <c r="B3" s="87"/>
      <c r="C3" s="88"/>
      <c r="D3" s="89"/>
      <c r="E3" s="88"/>
      <c r="F3" s="71"/>
      <c r="G3" s="552"/>
      <c r="H3" s="552"/>
      <c r="I3" s="552"/>
    </row>
    <row r="4" spans="1:9" ht="18" customHeight="1">
      <c r="A4" s="72"/>
      <c r="C4" s="551" t="s">
        <v>1</v>
      </c>
      <c r="D4" s="551"/>
      <c r="E4" s="551"/>
      <c r="G4" s="551" t="s">
        <v>2</v>
      </c>
      <c r="H4" s="551"/>
      <c r="I4" s="551"/>
    </row>
    <row r="5" spans="1:9" ht="18" customHeight="1">
      <c r="A5" s="72"/>
      <c r="C5" s="551" t="s">
        <v>3</v>
      </c>
      <c r="D5" s="551"/>
      <c r="E5" s="551"/>
      <c r="G5" s="551" t="s">
        <v>3</v>
      </c>
      <c r="H5" s="551"/>
      <c r="I5" s="551"/>
    </row>
    <row r="6" spans="1:9" ht="18" customHeight="1">
      <c r="A6" s="72"/>
      <c r="C6" s="547" t="s">
        <v>63</v>
      </c>
      <c r="D6" s="547"/>
      <c r="E6" s="547"/>
      <c r="G6" s="547" t="s">
        <v>63</v>
      </c>
      <c r="H6" s="547"/>
      <c r="I6" s="547"/>
    </row>
    <row r="7" spans="1:9" ht="18" customHeight="1">
      <c r="A7" s="72"/>
      <c r="C7" s="548" t="s">
        <v>324</v>
      </c>
      <c r="D7" s="548"/>
      <c r="E7" s="548"/>
      <c r="G7" s="548" t="s">
        <v>324</v>
      </c>
      <c r="H7" s="548"/>
      <c r="I7" s="548"/>
    </row>
    <row r="8" spans="1:9" ht="18" customHeight="1">
      <c r="A8" s="72"/>
      <c r="B8" s="91" t="s">
        <v>6</v>
      </c>
      <c r="C8" s="11">
        <v>2021</v>
      </c>
      <c r="D8" s="56"/>
      <c r="E8" s="11">
        <v>2020</v>
      </c>
      <c r="G8" s="11">
        <v>2021</v>
      </c>
      <c r="H8" s="56"/>
      <c r="I8" s="11">
        <v>2020</v>
      </c>
    </row>
    <row r="9" spans="1:9" ht="18" customHeight="1">
      <c r="A9" s="212"/>
      <c r="B9" s="91"/>
      <c r="C9" s="549" t="s">
        <v>64</v>
      </c>
      <c r="D9" s="549"/>
      <c r="E9" s="549"/>
      <c r="F9" s="549"/>
      <c r="G9" s="549"/>
      <c r="H9" s="549"/>
      <c r="I9" s="549"/>
    </row>
    <row r="10" spans="1:9" ht="18" customHeight="1">
      <c r="A10" s="75" t="s">
        <v>106</v>
      </c>
      <c r="B10" s="91"/>
      <c r="D10" s="92"/>
    </row>
    <row r="11" spans="1:9" ht="18" customHeight="1">
      <c r="A11" s="54" t="s">
        <v>136</v>
      </c>
      <c r="B11" s="530"/>
      <c r="C11" s="93">
        <v>2709341</v>
      </c>
      <c r="D11" s="93"/>
      <c r="E11" s="93">
        <v>1317277</v>
      </c>
      <c r="F11" s="94"/>
      <c r="G11" s="93">
        <v>2709341</v>
      </c>
      <c r="H11" s="94"/>
      <c r="I11" s="93">
        <v>1317277</v>
      </c>
    </row>
    <row r="12" spans="1:9" ht="18" hidden="1" customHeight="1">
      <c r="A12" s="54" t="s">
        <v>35</v>
      </c>
      <c r="B12" s="530">
        <v>2</v>
      </c>
      <c r="C12" s="540">
        <v>0</v>
      </c>
      <c r="D12" s="93"/>
      <c r="E12" s="70">
        <v>0</v>
      </c>
      <c r="F12" s="94"/>
      <c r="G12" s="70">
        <v>0</v>
      </c>
      <c r="H12" s="94"/>
      <c r="I12" s="93">
        <v>0</v>
      </c>
    </row>
    <row r="13" spans="1:9" ht="18" customHeight="1">
      <c r="A13" s="54" t="s">
        <v>36</v>
      </c>
      <c r="B13" s="530">
        <v>2</v>
      </c>
      <c r="C13" s="93">
        <v>87757</v>
      </c>
      <c r="D13" s="93"/>
      <c r="E13" s="93">
        <v>81702</v>
      </c>
      <c r="F13" s="94"/>
      <c r="G13" s="93">
        <v>87757</v>
      </c>
      <c r="H13" s="93"/>
      <c r="I13" s="93">
        <v>81702</v>
      </c>
    </row>
    <row r="14" spans="1:9" ht="18" hidden="1" customHeight="1">
      <c r="A14" s="54" t="s">
        <v>37</v>
      </c>
      <c r="B14" s="91"/>
      <c r="C14" s="540">
        <v>0</v>
      </c>
      <c r="D14" s="93"/>
      <c r="E14" s="70">
        <v>0</v>
      </c>
      <c r="F14" s="94"/>
      <c r="G14" s="540">
        <v>0</v>
      </c>
      <c r="H14" s="93"/>
      <c r="I14" s="70">
        <v>0</v>
      </c>
    </row>
    <row r="15" spans="1:9" ht="18" customHeight="1">
      <c r="A15" s="54" t="s">
        <v>38</v>
      </c>
      <c r="B15" s="91"/>
      <c r="C15" s="95">
        <v>3290</v>
      </c>
      <c r="D15" s="96"/>
      <c r="E15" s="95">
        <v>1273</v>
      </c>
      <c r="F15" s="96"/>
      <c r="G15" s="95">
        <v>3290</v>
      </c>
      <c r="H15" s="96"/>
      <c r="I15" s="95">
        <v>1273</v>
      </c>
    </row>
    <row r="16" spans="1:9" ht="18" customHeight="1">
      <c r="A16" s="72" t="s">
        <v>115</v>
      </c>
      <c r="B16" s="91"/>
      <c r="C16" s="97">
        <f>SUM(C11:C15)</f>
        <v>2800388</v>
      </c>
      <c r="D16" s="98"/>
      <c r="E16" s="97">
        <f>SUM(E11:E15)</f>
        <v>1400252</v>
      </c>
      <c r="F16" s="94"/>
      <c r="G16" s="97">
        <f>SUM(G11:G15)</f>
        <v>2800388</v>
      </c>
      <c r="H16" s="98"/>
      <c r="I16" s="97">
        <f>SUM(I11:I15)</f>
        <v>1400252</v>
      </c>
    </row>
    <row r="17" spans="1:9" ht="18" customHeight="1">
      <c r="A17" s="72"/>
      <c r="B17" s="91"/>
      <c r="C17" s="18"/>
      <c r="D17" s="93"/>
      <c r="E17" s="18"/>
      <c r="F17" s="94"/>
      <c r="G17" s="18"/>
      <c r="H17" s="93"/>
      <c r="I17" s="18"/>
    </row>
    <row r="18" spans="1:9" ht="18" customHeight="1">
      <c r="A18" s="75" t="s">
        <v>39</v>
      </c>
      <c r="B18" s="91"/>
      <c r="C18" s="18"/>
      <c r="D18" s="93"/>
      <c r="E18" s="18"/>
      <c r="F18" s="94"/>
      <c r="G18" s="18"/>
      <c r="H18" s="93"/>
      <c r="I18" s="18"/>
    </row>
    <row r="19" spans="1:9" ht="18" customHeight="1">
      <c r="A19" s="54" t="s">
        <v>40</v>
      </c>
      <c r="B19" s="530">
        <v>2</v>
      </c>
      <c r="C19" s="93">
        <v>2094040</v>
      </c>
      <c r="D19" s="93"/>
      <c r="E19" s="93">
        <v>869167</v>
      </c>
      <c r="F19" s="94"/>
      <c r="G19" s="93">
        <v>2094040</v>
      </c>
      <c r="H19" s="93"/>
      <c r="I19" s="93">
        <v>869167</v>
      </c>
    </row>
    <row r="20" spans="1:9" ht="18" customHeight="1">
      <c r="A20" s="54" t="s">
        <v>144</v>
      </c>
      <c r="B20" s="530">
        <v>2</v>
      </c>
      <c r="C20" s="93">
        <v>64322</v>
      </c>
      <c r="D20" s="93"/>
      <c r="E20" s="93">
        <v>31676</v>
      </c>
      <c r="F20" s="94"/>
      <c r="G20" s="93">
        <v>64322</v>
      </c>
      <c r="H20" s="93"/>
      <c r="I20" s="93">
        <v>31676</v>
      </c>
    </row>
    <row r="21" spans="1:9" ht="18" customHeight="1">
      <c r="A21" s="54" t="s">
        <v>41</v>
      </c>
      <c r="B21" s="530">
        <v>2</v>
      </c>
      <c r="C21" s="93">
        <v>83057</v>
      </c>
      <c r="D21" s="93"/>
      <c r="E21" s="93">
        <v>53435</v>
      </c>
      <c r="F21" s="94"/>
      <c r="G21" s="93">
        <v>83057</v>
      </c>
      <c r="H21" s="93"/>
      <c r="I21" s="93">
        <v>53435</v>
      </c>
    </row>
    <row r="22" spans="1:9" ht="18" customHeight="1">
      <c r="A22" s="73" t="s">
        <v>42</v>
      </c>
      <c r="B22" s="91"/>
      <c r="C22" s="65">
        <v>182727</v>
      </c>
      <c r="D22" s="96"/>
      <c r="E22" s="536">
        <v>560677</v>
      </c>
      <c r="F22" s="100"/>
      <c r="G22" s="65">
        <v>182727</v>
      </c>
      <c r="H22" s="96"/>
      <c r="I22" s="521">
        <v>560675</v>
      </c>
    </row>
    <row r="23" spans="1:9" ht="18" customHeight="1">
      <c r="A23" s="72" t="s">
        <v>44</v>
      </c>
      <c r="B23" s="91"/>
      <c r="C23" s="529">
        <f>SUM(C19:C22)</f>
        <v>2424146</v>
      </c>
      <c r="D23" s="98"/>
      <c r="E23" s="529">
        <f>SUM(E19:E22)</f>
        <v>1514955</v>
      </c>
      <c r="F23" s="94"/>
      <c r="G23" s="529">
        <f>SUM(G19:G22)</f>
        <v>2424146</v>
      </c>
      <c r="H23" s="98"/>
      <c r="I23" s="529">
        <f>SUM(I19:I22)</f>
        <v>1514953</v>
      </c>
    </row>
    <row r="24" spans="1:9" ht="18" customHeight="1">
      <c r="A24" s="72"/>
      <c r="B24" s="91"/>
      <c r="C24" s="108"/>
      <c r="D24" s="98"/>
      <c r="E24" s="108"/>
      <c r="F24" s="94"/>
      <c r="G24" s="108"/>
      <c r="H24" s="98"/>
      <c r="I24" s="108"/>
    </row>
    <row r="25" spans="1:9" ht="18" customHeight="1">
      <c r="A25" s="517" t="s">
        <v>331</v>
      </c>
      <c r="B25" s="518"/>
      <c r="C25" s="101">
        <f>C16-C23</f>
        <v>376242</v>
      </c>
      <c r="D25" s="511"/>
      <c r="E25" s="101">
        <f>E16-E23</f>
        <v>-114703</v>
      </c>
      <c r="F25" s="510"/>
      <c r="G25" s="101">
        <f>G16-G23</f>
        <v>376242</v>
      </c>
      <c r="H25" s="511"/>
      <c r="I25" s="101">
        <f>I16-I23</f>
        <v>-114701</v>
      </c>
    </row>
    <row r="26" spans="1:9" ht="18" customHeight="1">
      <c r="A26" s="54" t="s">
        <v>43</v>
      </c>
      <c r="B26" s="530">
        <v>2</v>
      </c>
      <c r="C26" s="20">
        <v>-1</v>
      </c>
      <c r="D26" s="96"/>
      <c r="E26" s="20">
        <v>-56</v>
      </c>
      <c r="F26" s="100"/>
      <c r="G26" s="20">
        <v>-1</v>
      </c>
      <c r="H26" s="96"/>
      <c r="I26" s="20">
        <v>-56</v>
      </c>
    </row>
    <row r="27" spans="1:9" ht="18" customHeight="1">
      <c r="A27" s="519" t="s">
        <v>317</v>
      </c>
      <c r="B27" s="91"/>
      <c r="C27" s="101"/>
      <c r="D27" s="98"/>
      <c r="E27" s="101"/>
      <c r="F27" s="94"/>
      <c r="G27" s="210"/>
      <c r="H27" s="98"/>
      <c r="I27" s="210"/>
    </row>
    <row r="28" spans="1:9" ht="18" customHeight="1">
      <c r="A28" s="102" t="s">
        <v>299</v>
      </c>
      <c r="B28" s="530"/>
      <c r="C28" s="536">
        <v>363043</v>
      </c>
      <c r="D28" s="93"/>
      <c r="E28" s="536">
        <v>73707</v>
      </c>
      <c r="F28" s="94"/>
      <c r="G28" s="58">
        <v>0</v>
      </c>
      <c r="H28" s="70"/>
      <c r="I28" s="536">
        <v>0</v>
      </c>
    </row>
    <row r="29" spans="1:9" ht="18" customHeight="1">
      <c r="A29" s="524" t="s">
        <v>332</v>
      </c>
      <c r="B29" s="107"/>
      <c r="C29" s="511">
        <f>SUM(C25:C28)</f>
        <v>739284</v>
      </c>
      <c r="D29" s="511"/>
      <c r="E29" s="511">
        <f>SUM(E25:E28)</f>
        <v>-41052</v>
      </c>
      <c r="F29" s="520"/>
      <c r="G29" s="511">
        <f>SUM(G25:G28)</f>
        <v>376241</v>
      </c>
      <c r="H29" s="511"/>
      <c r="I29" s="98">
        <f>SUM(I25:I28)</f>
        <v>-114757</v>
      </c>
    </row>
    <row r="30" spans="1:9" ht="18" customHeight="1">
      <c r="A30" s="522" t="s">
        <v>343</v>
      </c>
      <c r="B30" s="530"/>
      <c r="C30" s="95">
        <v>75454</v>
      </c>
      <c r="D30" s="93"/>
      <c r="E30" s="95">
        <v>-22075</v>
      </c>
      <c r="F30" s="94"/>
      <c r="G30" s="95">
        <v>75454</v>
      </c>
      <c r="H30" s="93"/>
      <c r="I30" s="95">
        <v>-22075</v>
      </c>
    </row>
    <row r="31" spans="1:9" ht="18" customHeight="1" thickBot="1">
      <c r="A31" s="524" t="s">
        <v>333</v>
      </c>
      <c r="B31" s="91"/>
      <c r="C31" s="109">
        <f>C29-C30</f>
        <v>663830</v>
      </c>
      <c r="D31" s="98"/>
      <c r="E31" s="109">
        <f>E29-E30</f>
        <v>-18977</v>
      </c>
      <c r="F31" s="94"/>
      <c r="G31" s="109">
        <f>G29-G30</f>
        <v>300787</v>
      </c>
      <c r="H31" s="98"/>
      <c r="I31" s="109">
        <f>I29-I30</f>
        <v>-92682</v>
      </c>
    </row>
    <row r="32" spans="1:9" ht="18" customHeight="1" thickTop="1">
      <c r="A32" s="213"/>
      <c r="B32" s="91"/>
      <c r="C32" s="108"/>
      <c r="D32" s="108"/>
      <c r="E32" s="108"/>
      <c r="F32" s="100"/>
      <c r="G32" s="108"/>
      <c r="H32" s="108"/>
      <c r="I32" s="108"/>
    </row>
    <row r="33" spans="1:9" ht="18" customHeight="1" thickBot="1">
      <c r="A33" s="53" t="s">
        <v>334</v>
      </c>
      <c r="B33" s="91"/>
      <c r="C33" s="214">
        <f>C31/300000</f>
        <v>2.2127666666666665</v>
      </c>
      <c r="D33" s="69"/>
      <c r="E33" s="214">
        <f>E31/300000</f>
        <v>-6.3256666666666669E-2</v>
      </c>
      <c r="F33" s="99"/>
      <c r="G33" s="214">
        <f>G31/300000</f>
        <v>1.0026233333333334</v>
      </c>
      <c r="H33" s="215"/>
      <c r="I33" s="214">
        <f>I31/300000</f>
        <v>-0.30893999999999999</v>
      </c>
    </row>
    <row r="34" spans="1:9" ht="18" customHeight="1" thickTop="1">
      <c r="A34" s="208"/>
      <c r="B34" s="91"/>
      <c r="C34" s="64"/>
      <c r="D34" s="96"/>
      <c r="E34" s="64"/>
      <c r="F34" s="100"/>
      <c r="G34" s="64"/>
      <c r="H34" s="96"/>
      <c r="I34" s="64"/>
    </row>
    <row r="35" spans="1:9" ht="18" customHeight="1">
      <c r="A35" s="209"/>
      <c r="B35" s="91"/>
      <c r="C35" s="20"/>
      <c r="D35" s="96"/>
      <c r="E35" s="20"/>
      <c r="F35" s="100"/>
      <c r="G35" s="20"/>
      <c r="H35" s="96"/>
      <c r="I35" s="20"/>
    </row>
    <row r="36" spans="1:9" s="81" customFormat="1" ht="21" customHeight="1">
      <c r="A36" s="59" t="s">
        <v>250</v>
      </c>
      <c r="B36" s="78"/>
      <c r="C36" s="79"/>
      <c r="D36" s="80"/>
      <c r="E36" s="79"/>
    </row>
    <row r="37" spans="1:9" s="86" customFormat="1" ht="21" customHeight="1">
      <c r="A37" s="82" t="s">
        <v>65</v>
      </c>
      <c r="B37" s="83"/>
      <c r="C37" s="84"/>
      <c r="D37" s="85"/>
      <c r="E37" s="84"/>
    </row>
    <row r="38" spans="1:9" ht="21" customHeight="1">
      <c r="A38" s="72"/>
      <c r="G38" s="550"/>
      <c r="H38" s="550"/>
      <c r="I38" s="550"/>
    </row>
    <row r="39" spans="1:9" ht="21" customHeight="1">
      <c r="A39" s="72"/>
      <c r="C39" s="551" t="s">
        <v>1</v>
      </c>
      <c r="D39" s="551"/>
      <c r="E39" s="551"/>
      <c r="G39" s="551" t="s">
        <v>2</v>
      </c>
      <c r="H39" s="551"/>
      <c r="I39" s="551"/>
    </row>
    <row r="40" spans="1:9" ht="21" customHeight="1">
      <c r="A40" s="72"/>
      <c r="C40" s="551" t="s">
        <v>3</v>
      </c>
      <c r="D40" s="551"/>
      <c r="E40" s="551"/>
      <c r="G40" s="551" t="s">
        <v>3</v>
      </c>
      <c r="H40" s="551"/>
      <c r="I40" s="551"/>
    </row>
    <row r="41" spans="1:9" ht="21" customHeight="1">
      <c r="A41" s="72"/>
      <c r="C41" s="547" t="s">
        <v>63</v>
      </c>
      <c r="D41" s="547"/>
      <c r="E41" s="547"/>
      <c r="G41" s="547" t="s">
        <v>63</v>
      </c>
      <c r="H41" s="547"/>
      <c r="I41" s="547"/>
    </row>
    <row r="42" spans="1:9" ht="21" customHeight="1">
      <c r="A42" s="72"/>
      <c r="C42" s="548" t="s">
        <v>324</v>
      </c>
      <c r="D42" s="548"/>
      <c r="E42" s="548"/>
      <c r="G42" s="548" t="s">
        <v>324</v>
      </c>
      <c r="H42" s="548"/>
      <c r="I42" s="548"/>
    </row>
    <row r="43" spans="1:9" ht="21" customHeight="1">
      <c r="A43" s="72"/>
      <c r="B43" s="91"/>
      <c r="C43" s="11">
        <v>2021</v>
      </c>
      <c r="D43" s="56"/>
      <c r="E43" s="11">
        <v>2020</v>
      </c>
      <c r="G43" s="11">
        <v>2021</v>
      </c>
      <c r="H43" s="56"/>
      <c r="I43" s="11">
        <v>2020</v>
      </c>
    </row>
    <row r="44" spans="1:9" ht="21" customHeight="1">
      <c r="A44" s="72"/>
      <c r="B44" s="91"/>
      <c r="C44" s="549" t="s">
        <v>64</v>
      </c>
      <c r="D44" s="549"/>
      <c r="E44" s="549"/>
      <c r="F44" s="549"/>
      <c r="G44" s="549"/>
      <c r="H44" s="549"/>
      <c r="I44" s="549"/>
    </row>
    <row r="45" spans="1:9" s="106" customFormat="1" ht="21" customHeight="1">
      <c r="A45" s="72" t="s">
        <v>333</v>
      </c>
      <c r="B45" s="103"/>
      <c r="C45" s="147">
        <f>C31</f>
        <v>663830</v>
      </c>
      <c r="D45" s="112"/>
      <c r="E45" s="112">
        <f>E31</f>
        <v>-18977</v>
      </c>
      <c r="F45" s="112"/>
      <c r="G45" s="112">
        <f>G31</f>
        <v>300787</v>
      </c>
      <c r="H45" s="112"/>
      <c r="I45" s="112">
        <f>I31</f>
        <v>-92682</v>
      </c>
    </row>
    <row r="46" spans="1:9" ht="21" customHeight="1">
      <c r="B46" s="91"/>
      <c r="C46" s="110"/>
      <c r="D46" s="113"/>
      <c r="E46" s="110"/>
      <c r="F46" s="94"/>
      <c r="G46" s="94"/>
      <c r="H46" s="94"/>
      <c r="I46" s="94"/>
    </row>
    <row r="47" spans="1:9" ht="20.25" customHeight="1">
      <c r="A47" s="72" t="s">
        <v>46</v>
      </c>
      <c r="B47" s="91"/>
      <c r="C47" s="110"/>
      <c r="D47" s="113"/>
      <c r="E47" s="110"/>
      <c r="F47" s="94"/>
      <c r="G47" s="94"/>
      <c r="H47" s="94"/>
      <c r="I47" s="94"/>
    </row>
    <row r="48" spans="1:9" ht="20.25" customHeight="1">
      <c r="A48" s="75" t="s">
        <v>200</v>
      </c>
      <c r="B48" s="91"/>
      <c r="C48" s="110"/>
      <c r="D48" s="113"/>
      <c r="E48" s="110"/>
      <c r="F48" s="94"/>
      <c r="G48" s="94"/>
      <c r="H48" s="94"/>
      <c r="I48" s="94"/>
    </row>
    <row r="49" spans="1:9" ht="20.25" customHeight="1">
      <c r="A49" s="114" t="s">
        <v>248</v>
      </c>
      <c r="B49" s="91"/>
      <c r="C49" s="536">
        <v>-64521</v>
      </c>
      <c r="D49" s="434"/>
      <c r="E49" s="58">
        <v>92897</v>
      </c>
      <c r="F49" s="100"/>
      <c r="G49" s="58">
        <v>0</v>
      </c>
      <c r="H49" s="25"/>
      <c r="I49" s="58">
        <v>0</v>
      </c>
    </row>
    <row r="50" spans="1:9" ht="18" hidden="1" customHeight="1">
      <c r="A50" s="54" t="s">
        <v>201</v>
      </c>
      <c r="B50" s="91"/>
      <c r="C50" s="58">
        <v>0</v>
      </c>
      <c r="D50" s="113"/>
      <c r="E50" s="58">
        <v>0</v>
      </c>
      <c r="F50" s="94"/>
      <c r="G50" s="58">
        <v>0</v>
      </c>
      <c r="H50" s="42"/>
      <c r="I50" s="58">
        <v>0</v>
      </c>
    </row>
    <row r="51" spans="1:9" ht="18" customHeight="1">
      <c r="A51" s="376" t="s">
        <v>202</v>
      </c>
      <c r="B51" s="91"/>
      <c r="C51" s="110"/>
      <c r="D51" s="113"/>
      <c r="E51" s="110"/>
      <c r="F51" s="94"/>
      <c r="G51" s="70"/>
      <c r="H51" s="42"/>
      <c r="I51" s="70"/>
    </row>
    <row r="52" spans="1:9" s="106" customFormat="1" ht="18" customHeight="1">
      <c r="A52" s="72" t="s">
        <v>203</v>
      </c>
      <c r="B52" s="103"/>
      <c r="C52" s="207">
        <f>C49+C50</f>
        <v>-64521</v>
      </c>
      <c r="D52" s="116"/>
      <c r="E52" s="207">
        <f>E49+E50</f>
        <v>92897</v>
      </c>
      <c r="F52" s="105"/>
      <c r="G52" s="207">
        <f>G49+G50</f>
        <v>0</v>
      </c>
      <c r="H52" s="340"/>
      <c r="I52" s="207">
        <f>I49+I50</f>
        <v>0</v>
      </c>
    </row>
    <row r="53" spans="1:9" s="106" customFormat="1" ht="18" customHeight="1">
      <c r="A53" s="72"/>
      <c r="B53" s="103"/>
      <c r="C53" s="341"/>
      <c r="D53" s="116"/>
      <c r="E53" s="341"/>
      <c r="F53" s="105"/>
      <c r="G53" s="147"/>
      <c r="H53" s="340"/>
      <c r="I53" s="147"/>
    </row>
    <row r="54" spans="1:9" s="106" customFormat="1" ht="18" customHeight="1">
      <c r="A54" s="75" t="s">
        <v>204</v>
      </c>
      <c r="B54" s="103"/>
      <c r="C54" s="341"/>
      <c r="D54" s="116"/>
      <c r="E54" s="341"/>
      <c r="F54" s="105"/>
      <c r="G54" s="147"/>
      <c r="H54" s="340"/>
      <c r="I54" s="147"/>
    </row>
    <row r="55" spans="1:9" s="106" customFormat="1" ht="18" customHeight="1">
      <c r="A55" s="54" t="s">
        <v>318</v>
      </c>
      <c r="B55" s="103"/>
      <c r="C55" s="64"/>
      <c r="D55" s="70"/>
      <c r="E55" s="64"/>
      <c r="F55" s="62"/>
      <c r="G55" s="64"/>
      <c r="H55" s="70"/>
      <c r="I55" s="64"/>
    </row>
    <row r="56" spans="1:9" s="106" customFormat="1" ht="18" customHeight="1">
      <c r="A56" s="54" t="s">
        <v>271</v>
      </c>
      <c r="B56" s="91"/>
      <c r="C56" s="539">
        <v>-7693</v>
      </c>
      <c r="D56" s="70"/>
      <c r="E56" s="64">
        <v>2193</v>
      </c>
      <c r="F56" s="62"/>
      <c r="G56" s="64">
        <v>-7693</v>
      </c>
      <c r="H56" s="70"/>
      <c r="I56" s="539">
        <v>2193</v>
      </c>
    </row>
    <row r="57" spans="1:9" s="106" customFormat="1" ht="18" hidden="1" customHeight="1">
      <c r="A57" s="54" t="s">
        <v>135</v>
      </c>
      <c r="B57" s="91"/>
      <c r="C57" s="539">
        <v>0</v>
      </c>
      <c r="D57" s="70"/>
      <c r="E57" s="64">
        <v>0</v>
      </c>
      <c r="F57" s="62"/>
      <c r="G57" s="64">
        <v>0</v>
      </c>
      <c r="H57" s="70"/>
      <c r="I57" s="539">
        <v>0</v>
      </c>
    </row>
    <row r="58" spans="1:9" s="106" customFormat="1" ht="18" customHeight="1">
      <c r="A58" s="54" t="s">
        <v>284</v>
      </c>
      <c r="B58" s="91"/>
      <c r="C58" s="539">
        <v>1538</v>
      </c>
      <c r="D58" s="70"/>
      <c r="E58" s="64">
        <v>-438</v>
      </c>
      <c r="F58" s="62"/>
      <c r="G58" s="64">
        <v>1538</v>
      </c>
      <c r="H58" s="70"/>
      <c r="I58" s="539">
        <v>-438</v>
      </c>
    </row>
    <row r="59" spans="1:9" s="106" customFormat="1" ht="18" customHeight="1">
      <c r="A59" s="54" t="s">
        <v>346</v>
      </c>
      <c r="B59" s="91"/>
      <c r="C59" s="539"/>
      <c r="D59" s="70"/>
      <c r="E59" s="64"/>
      <c r="F59" s="62"/>
      <c r="G59" s="64"/>
      <c r="H59" s="70"/>
      <c r="I59" s="64"/>
    </row>
    <row r="60" spans="1:9" s="106" customFormat="1" ht="18" customHeight="1">
      <c r="A60" s="54" t="s">
        <v>287</v>
      </c>
      <c r="B60" s="530"/>
      <c r="C60" s="536">
        <v>-1625</v>
      </c>
      <c r="D60" s="116"/>
      <c r="E60" s="58">
        <v>2377</v>
      </c>
      <c r="F60" s="105"/>
      <c r="G60" s="58">
        <v>0</v>
      </c>
      <c r="H60" s="25"/>
      <c r="I60" s="58">
        <v>0</v>
      </c>
    </row>
    <row r="61" spans="1:9" s="106" customFormat="1" ht="18" customHeight="1">
      <c r="A61" s="342" t="s">
        <v>205</v>
      </c>
      <c r="B61" s="103"/>
      <c r="C61" s="341"/>
      <c r="D61" s="116"/>
      <c r="E61" s="341"/>
      <c r="F61" s="105"/>
      <c r="G61" s="147"/>
      <c r="H61" s="340"/>
      <c r="I61" s="147"/>
    </row>
    <row r="62" spans="1:9" s="106" customFormat="1" ht="18" customHeight="1">
      <c r="A62" s="342" t="s">
        <v>203</v>
      </c>
      <c r="B62" s="103"/>
      <c r="C62" s="207">
        <f>SUM(C56:C60)</f>
        <v>-7780</v>
      </c>
      <c r="D62" s="116"/>
      <c r="E62" s="207">
        <f>SUM(E56:E60)</f>
        <v>4132</v>
      </c>
      <c r="F62" s="105"/>
      <c r="G62" s="207">
        <f>SUM(G56:G60)</f>
        <v>-6155</v>
      </c>
      <c r="H62" s="340"/>
      <c r="I62" s="207">
        <f>SUM(I56:I60)</f>
        <v>1755</v>
      </c>
    </row>
    <row r="63" spans="1:9" ht="20.25" customHeight="1">
      <c r="A63" s="115" t="s">
        <v>295</v>
      </c>
      <c r="B63" s="91"/>
      <c r="C63" s="110"/>
      <c r="D63" s="113"/>
      <c r="E63" s="110"/>
      <c r="F63" s="94"/>
      <c r="G63" s="94"/>
      <c r="H63" s="94"/>
      <c r="I63" s="94"/>
    </row>
    <row r="64" spans="1:9" ht="20.25" customHeight="1">
      <c r="A64" s="115" t="s">
        <v>263</v>
      </c>
      <c r="B64" s="91"/>
      <c r="C64" s="207">
        <f>SUM(C52,C62)</f>
        <v>-72301</v>
      </c>
      <c r="D64" s="116"/>
      <c r="E64" s="207">
        <f>SUM(E52,E62)</f>
        <v>97029</v>
      </c>
      <c r="F64" s="105"/>
      <c r="G64" s="207">
        <f>SUM(G52,G62)</f>
        <v>-6155</v>
      </c>
      <c r="H64" s="105"/>
      <c r="I64" s="207">
        <f>SUM(I52,I62)</f>
        <v>1755</v>
      </c>
    </row>
    <row r="65" spans="1:9" ht="20.25" customHeight="1">
      <c r="A65" s="115"/>
      <c r="B65" s="91"/>
      <c r="C65" s="147"/>
      <c r="D65" s="116"/>
      <c r="E65" s="147"/>
      <c r="F65" s="105"/>
      <c r="G65" s="147"/>
      <c r="H65" s="105"/>
      <c r="I65" s="147"/>
    </row>
    <row r="66" spans="1:9" ht="20.25" customHeight="1" thickBot="1">
      <c r="A66" s="115" t="s">
        <v>335</v>
      </c>
      <c r="B66" s="91"/>
      <c r="C66" s="117">
        <f>C45+C64</f>
        <v>591529</v>
      </c>
      <c r="D66" s="116"/>
      <c r="E66" s="117">
        <f>E45+E64</f>
        <v>78052</v>
      </c>
      <c r="F66" s="105"/>
      <c r="G66" s="117">
        <f>G45+G64</f>
        <v>294632</v>
      </c>
      <c r="H66" s="105"/>
      <c r="I66" s="117">
        <f>I45+I64</f>
        <v>-90927</v>
      </c>
    </row>
    <row r="67" spans="1:9" ht="18" customHeight="1" thickTop="1">
      <c r="B67" s="91"/>
    </row>
    <row r="69" spans="1:9" ht="18" customHeight="1">
      <c r="A69" s="59" t="s">
        <v>250</v>
      </c>
      <c r="B69" s="78"/>
      <c r="C69" s="79"/>
      <c r="D69" s="80"/>
      <c r="E69" s="79"/>
      <c r="F69" s="81"/>
      <c r="G69" s="81"/>
      <c r="H69" s="81"/>
      <c r="I69" s="81"/>
    </row>
    <row r="70" spans="1:9" ht="18" customHeight="1">
      <c r="A70" s="82" t="s">
        <v>62</v>
      </c>
      <c r="B70" s="83"/>
      <c r="C70" s="84"/>
      <c r="D70" s="85"/>
      <c r="E70" s="84"/>
      <c r="F70" s="86"/>
      <c r="G70" s="86"/>
      <c r="H70" s="86"/>
      <c r="I70" s="86"/>
    </row>
    <row r="71" spans="1:9" ht="18" customHeight="1">
      <c r="A71" s="82"/>
      <c r="B71" s="87"/>
      <c r="C71" s="88"/>
      <c r="D71" s="89"/>
      <c r="E71" s="88"/>
      <c r="F71" s="71"/>
      <c r="G71" s="552"/>
      <c r="H71" s="552"/>
      <c r="I71" s="552"/>
    </row>
    <row r="72" spans="1:9" ht="18" customHeight="1">
      <c r="A72" s="72"/>
      <c r="C72" s="551" t="s">
        <v>1</v>
      </c>
      <c r="D72" s="551"/>
      <c r="E72" s="551"/>
      <c r="G72" s="551" t="s">
        <v>2</v>
      </c>
      <c r="H72" s="551"/>
      <c r="I72" s="551"/>
    </row>
    <row r="73" spans="1:9" ht="18" customHeight="1">
      <c r="A73" s="72"/>
      <c r="C73" s="551" t="s">
        <v>3</v>
      </c>
      <c r="D73" s="551"/>
      <c r="E73" s="551"/>
      <c r="G73" s="551" t="s">
        <v>3</v>
      </c>
      <c r="H73" s="551"/>
      <c r="I73" s="551"/>
    </row>
    <row r="74" spans="1:9" ht="18" customHeight="1">
      <c r="A74" s="72"/>
      <c r="C74" s="547" t="s">
        <v>325</v>
      </c>
      <c r="D74" s="547"/>
      <c r="E74" s="547"/>
      <c r="G74" s="547" t="s">
        <v>325</v>
      </c>
      <c r="H74" s="547"/>
      <c r="I74" s="547"/>
    </row>
    <row r="75" spans="1:9" ht="18" customHeight="1">
      <c r="A75" s="72"/>
      <c r="C75" s="548" t="s">
        <v>324</v>
      </c>
      <c r="D75" s="548"/>
      <c r="E75" s="548"/>
      <c r="G75" s="548" t="s">
        <v>324</v>
      </c>
      <c r="H75" s="548"/>
      <c r="I75" s="548"/>
    </row>
    <row r="76" spans="1:9" ht="18" customHeight="1">
      <c r="A76" s="72"/>
      <c r="B76" s="91" t="s">
        <v>6</v>
      </c>
      <c r="C76" s="11">
        <v>2021</v>
      </c>
      <c r="D76" s="56"/>
      <c r="E76" s="11">
        <v>2020</v>
      </c>
      <c r="G76" s="11">
        <v>2021</v>
      </c>
      <c r="H76" s="56"/>
      <c r="I76" s="11">
        <v>2020</v>
      </c>
    </row>
    <row r="77" spans="1:9" ht="18" customHeight="1">
      <c r="A77" s="212"/>
      <c r="B77" s="91"/>
      <c r="C77" s="549" t="s">
        <v>64</v>
      </c>
      <c r="D77" s="549"/>
      <c r="E77" s="549"/>
      <c r="F77" s="549"/>
      <c r="G77" s="549"/>
      <c r="H77" s="549"/>
      <c r="I77" s="549"/>
    </row>
    <row r="78" spans="1:9" ht="18" customHeight="1">
      <c r="A78" s="75" t="s">
        <v>106</v>
      </c>
      <c r="B78" s="91"/>
      <c r="D78" s="92"/>
    </row>
    <row r="79" spans="1:9" ht="18" customHeight="1">
      <c r="A79" s="54" t="s">
        <v>136</v>
      </c>
      <c r="B79" s="530">
        <v>5</v>
      </c>
      <c r="C79" s="93">
        <v>7008447</v>
      </c>
      <c r="D79" s="93"/>
      <c r="E79" s="93">
        <v>3430280</v>
      </c>
      <c r="F79" s="94"/>
      <c r="G79" s="93">
        <v>7008447</v>
      </c>
      <c r="H79" s="94"/>
      <c r="I79" s="93">
        <v>3430280</v>
      </c>
    </row>
    <row r="80" spans="1:9" ht="18" customHeight="1">
      <c r="A80" s="54" t="s">
        <v>35</v>
      </c>
      <c r="B80" s="91" t="s">
        <v>306</v>
      </c>
      <c r="C80" s="540">
        <v>0</v>
      </c>
      <c r="D80" s="93"/>
      <c r="E80" s="540">
        <v>0</v>
      </c>
      <c r="F80" s="94"/>
      <c r="G80" s="93">
        <v>25491</v>
      </c>
      <c r="H80" s="94"/>
      <c r="I80" s="93">
        <v>25491</v>
      </c>
    </row>
    <row r="81" spans="1:9" ht="18" customHeight="1">
      <c r="A81" s="54" t="s">
        <v>36</v>
      </c>
      <c r="B81" s="530">
        <v>2</v>
      </c>
      <c r="C81" s="93">
        <v>254181</v>
      </c>
      <c r="D81" s="93"/>
      <c r="E81" s="93">
        <v>277641</v>
      </c>
      <c r="F81" s="94"/>
      <c r="G81" s="93">
        <v>254181</v>
      </c>
      <c r="H81" s="93"/>
      <c r="I81" s="93">
        <v>277641</v>
      </c>
    </row>
    <row r="82" spans="1:9" ht="18" customHeight="1">
      <c r="A82" s="54" t="s">
        <v>37</v>
      </c>
      <c r="B82" s="91"/>
      <c r="C82" s="540">
        <v>768202</v>
      </c>
      <c r="D82" s="93"/>
      <c r="E82" s="540">
        <v>0</v>
      </c>
      <c r="F82" s="94"/>
      <c r="G82" s="70">
        <v>768202</v>
      </c>
      <c r="H82" s="93"/>
      <c r="I82" s="70">
        <v>0</v>
      </c>
    </row>
    <row r="83" spans="1:9" ht="18" customHeight="1">
      <c r="A83" s="54" t="s">
        <v>38</v>
      </c>
      <c r="B83" s="91"/>
      <c r="C83" s="95">
        <v>6839</v>
      </c>
      <c r="D83" s="96"/>
      <c r="E83" s="95">
        <v>3763</v>
      </c>
      <c r="F83" s="96"/>
      <c r="G83" s="95">
        <v>6839</v>
      </c>
      <c r="H83" s="96"/>
      <c r="I83" s="95">
        <v>3763</v>
      </c>
    </row>
    <row r="84" spans="1:9" ht="18" customHeight="1">
      <c r="A84" s="72" t="s">
        <v>115</v>
      </c>
      <c r="B84" s="91"/>
      <c r="C84" s="97">
        <f>SUM(C79:C83)</f>
        <v>8037669</v>
      </c>
      <c r="D84" s="98"/>
      <c r="E84" s="97">
        <f>SUM(E79:E83)</f>
        <v>3711684</v>
      </c>
      <c r="F84" s="94"/>
      <c r="G84" s="97">
        <f>SUM(G79:G83)</f>
        <v>8063160</v>
      </c>
      <c r="H84" s="98"/>
      <c r="I84" s="97">
        <f>SUM(I79:I83)</f>
        <v>3737175</v>
      </c>
    </row>
    <row r="85" spans="1:9" ht="18" customHeight="1">
      <c r="A85" s="72"/>
      <c r="B85" s="91"/>
      <c r="C85" s="18"/>
      <c r="D85" s="93"/>
      <c r="E85" s="18"/>
      <c r="F85" s="94"/>
      <c r="G85" s="18"/>
      <c r="H85" s="93"/>
      <c r="I85" s="18"/>
    </row>
    <row r="86" spans="1:9" ht="18" customHeight="1">
      <c r="A86" s="75" t="s">
        <v>39</v>
      </c>
      <c r="B86" s="91"/>
      <c r="C86" s="18"/>
      <c r="D86" s="93"/>
      <c r="E86" s="18"/>
      <c r="F86" s="94"/>
      <c r="G86" s="18"/>
      <c r="H86" s="93"/>
      <c r="I86" s="18"/>
    </row>
    <row r="87" spans="1:9" ht="18" customHeight="1">
      <c r="A87" s="54" t="s">
        <v>40</v>
      </c>
      <c r="B87" s="530">
        <v>2</v>
      </c>
      <c r="C87" s="93">
        <v>5362778</v>
      </c>
      <c r="D87" s="93"/>
      <c r="E87" s="93">
        <v>2510404</v>
      </c>
      <c r="F87" s="94"/>
      <c r="G87" s="93">
        <v>5362778</v>
      </c>
      <c r="H87" s="93"/>
      <c r="I87" s="93">
        <v>2510404</v>
      </c>
    </row>
    <row r="88" spans="1:9" ht="18" customHeight="1">
      <c r="A88" s="54" t="s">
        <v>144</v>
      </c>
      <c r="B88" s="530">
        <v>2</v>
      </c>
      <c r="C88" s="93">
        <v>181446</v>
      </c>
      <c r="D88" s="93"/>
      <c r="E88" s="93">
        <v>88421</v>
      </c>
      <c r="F88" s="94"/>
      <c r="G88" s="93">
        <v>181446</v>
      </c>
      <c r="H88" s="93"/>
      <c r="I88" s="93">
        <v>88421</v>
      </c>
    </row>
    <row r="89" spans="1:9" ht="18" customHeight="1">
      <c r="A89" s="54" t="s">
        <v>41</v>
      </c>
      <c r="B89" s="530">
        <v>2</v>
      </c>
      <c r="C89" s="93">
        <v>213610</v>
      </c>
      <c r="D89" s="93"/>
      <c r="E89" s="93">
        <v>171825</v>
      </c>
      <c r="F89" s="94"/>
      <c r="G89" s="93">
        <v>213610</v>
      </c>
      <c r="H89" s="93"/>
      <c r="I89" s="93">
        <v>171825</v>
      </c>
    </row>
    <row r="90" spans="1:9" ht="18" customHeight="1">
      <c r="A90" s="73" t="s">
        <v>42</v>
      </c>
      <c r="B90" s="91"/>
      <c r="C90" s="65">
        <v>0</v>
      </c>
      <c r="D90" s="96"/>
      <c r="E90" s="521">
        <v>932273</v>
      </c>
      <c r="F90" s="100"/>
      <c r="G90" s="65">
        <v>0</v>
      </c>
      <c r="H90" s="96"/>
      <c r="I90" s="521">
        <v>932233</v>
      </c>
    </row>
    <row r="91" spans="1:9" ht="18" customHeight="1">
      <c r="A91" s="72" t="s">
        <v>44</v>
      </c>
      <c r="B91" s="91"/>
      <c r="C91" s="97">
        <f>SUM(C87:C90)</f>
        <v>5757834</v>
      </c>
      <c r="D91" s="98"/>
      <c r="E91" s="97">
        <f>SUM(E87:E90)</f>
        <v>3702923</v>
      </c>
      <c r="F91" s="94"/>
      <c r="G91" s="97">
        <f>SUM(G87:G90)</f>
        <v>5757834</v>
      </c>
      <c r="H91" s="98"/>
      <c r="I91" s="97">
        <f>SUM(I87:I90)</f>
        <v>3702883</v>
      </c>
    </row>
    <row r="92" spans="1:9" ht="18" customHeight="1">
      <c r="A92" s="72"/>
      <c r="B92" s="91"/>
      <c r="C92" s="108"/>
      <c r="D92" s="98"/>
      <c r="E92" s="108"/>
      <c r="F92" s="94"/>
      <c r="G92" s="108"/>
      <c r="H92" s="98"/>
      <c r="I92" s="108"/>
    </row>
    <row r="93" spans="1:9" ht="18" customHeight="1">
      <c r="A93" s="517" t="s">
        <v>316</v>
      </c>
      <c r="B93" s="518"/>
      <c r="C93" s="101">
        <f>C84-C91</f>
        <v>2279835</v>
      </c>
      <c r="D93" s="511"/>
      <c r="E93" s="101">
        <f>E84-E91</f>
        <v>8761</v>
      </c>
      <c r="F93" s="510"/>
      <c r="G93" s="101">
        <f>G84-G91</f>
        <v>2305326</v>
      </c>
      <c r="H93" s="511"/>
      <c r="I93" s="101">
        <f>I84-I91</f>
        <v>34292</v>
      </c>
    </row>
    <row r="94" spans="1:9" ht="18" customHeight="1">
      <c r="A94" s="54" t="s">
        <v>43</v>
      </c>
      <c r="B94" s="530">
        <v>2</v>
      </c>
      <c r="C94" s="20">
        <v>-37</v>
      </c>
      <c r="D94" s="96"/>
      <c r="E94" s="20">
        <v>-229</v>
      </c>
      <c r="F94" s="100"/>
      <c r="G94" s="20">
        <v>-37</v>
      </c>
      <c r="H94" s="96"/>
      <c r="I94" s="20">
        <v>-229</v>
      </c>
    </row>
    <row r="95" spans="1:9" ht="18" customHeight="1">
      <c r="A95" s="522" t="s">
        <v>298</v>
      </c>
      <c r="B95" s="91"/>
      <c r="C95" s="101"/>
      <c r="D95" s="98"/>
      <c r="E95" s="101"/>
      <c r="F95" s="94"/>
      <c r="G95" s="210"/>
      <c r="H95" s="98"/>
      <c r="I95" s="210"/>
    </row>
    <row r="96" spans="1:9" ht="18" customHeight="1">
      <c r="A96" s="523" t="s">
        <v>299</v>
      </c>
      <c r="B96" s="530">
        <v>3</v>
      </c>
      <c r="C96" s="536">
        <v>1277977</v>
      </c>
      <c r="D96" s="93"/>
      <c r="E96" s="536">
        <v>-23963</v>
      </c>
      <c r="F96" s="94"/>
      <c r="G96" s="58">
        <v>0</v>
      </c>
      <c r="H96" s="70"/>
      <c r="I96" s="58">
        <v>0</v>
      </c>
    </row>
    <row r="97" spans="1:9" ht="18" customHeight="1">
      <c r="A97" s="524" t="s">
        <v>332</v>
      </c>
      <c r="B97" s="107"/>
      <c r="C97" s="511">
        <f>SUM(C93:C96)</f>
        <v>3557775</v>
      </c>
      <c r="D97" s="511"/>
      <c r="E97" s="511">
        <f>SUM(E93:E96)</f>
        <v>-15431</v>
      </c>
      <c r="F97" s="520"/>
      <c r="G97" s="511">
        <f>SUM(G93:G96)</f>
        <v>2305289</v>
      </c>
      <c r="H97" s="511"/>
      <c r="I97" s="511">
        <f>SUM(I93:I96)</f>
        <v>34063</v>
      </c>
    </row>
    <row r="98" spans="1:9" ht="18" customHeight="1">
      <c r="A98" s="522" t="s">
        <v>345</v>
      </c>
      <c r="B98" s="530">
        <v>6</v>
      </c>
      <c r="C98" s="95">
        <v>456243</v>
      </c>
      <c r="D98" s="93"/>
      <c r="E98" s="95">
        <v>2583</v>
      </c>
      <c r="F98" s="94"/>
      <c r="G98" s="95">
        <v>456243</v>
      </c>
      <c r="H98" s="93"/>
      <c r="I98" s="95">
        <v>2583</v>
      </c>
    </row>
    <row r="99" spans="1:9" ht="18" customHeight="1" thickBot="1">
      <c r="A99" s="524" t="s">
        <v>333</v>
      </c>
      <c r="B99" s="91"/>
      <c r="C99" s="109">
        <f>C97-C98</f>
        <v>3101532</v>
      </c>
      <c r="D99" s="98"/>
      <c r="E99" s="109">
        <f>E97-E98</f>
        <v>-18014</v>
      </c>
      <c r="F99" s="94"/>
      <c r="G99" s="109">
        <f>G97-G98</f>
        <v>1849046</v>
      </c>
      <c r="H99" s="98"/>
      <c r="I99" s="109">
        <f>I97-I98</f>
        <v>31480</v>
      </c>
    </row>
    <row r="100" spans="1:9" ht="18" customHeight="1" thickTop="1">
      <c r="A100" s="213"/>
      <c r="B100" s="91"/>
      <c r="C100" s="108"/>
      <c r="D100" s="108"/>
      <c r="E100" s="108"/>
      <c r="F100" s="100"/>
      <c r="G100" s="108"/>
      <c r="H100" s="108"/>
      <c r="I100" s="108"/>
    </row>
    <row r="101" spans="1:9" ht="18" customHeight="1" thickBot="1">
      <c r="A101" s="53" t="s">
        <v>340</v>
      </c>
      <c r="B101" s="91"/>
      <c r="C101" s="214">
        <f>C99/300000</f>
        <v>10.33844</v>
      </c>
      <c r="D101" s="69"/>
      <c r="E101" s="214">
        <f>E99/300000</f>
        <v>-6.0046666666666665E-2</v>
      </c>
      <c r="F101" s="99"/>
      <c r="G101" s="214">
        <f>G99/300000</f>
        <v>6.1634866666666666</v>
      </c>
      <c r="H101" s="215"/>
      <c r="I101" s="214">
        <f>I99/300000</f>
        <v>0.10493333333333334</v>
      </c>
    </row>
    <row r="102" spans="1:9" ht="18" customHeight="1" thickTop="1">
      <c r="A102" s="208"/>
      <c r="B102" s="91"/>
      <c r="C102" s="542"/>
      <c r="D102" s="543"/>
      <c r="E102" s="542"/>
      <c r="F102" s="544"/>
      <c r="G102" s="542"/>
      <c r="H102" s="543"/>
      <c r="I102" s="542"/>
    </row>
    <row r="103" spans="1:9" ht="18" customHeight="1">
      <c r="A103" s="211"/>
      <c r="B103" s="91"/>
      <c r="C103" s="20"/>
      <c r="D103" s="93"/>
      <c r="E103" s="20"/>
      <c r="F103" s="94"/>
      <c r="G103" s="20"/>
      <c r="H103" s="93"/>
      <c r="I103" s="20"/>
    </row>
    <row r="104" spans="1:9" ht="18" customHeight="1">
      <c r="A104" s="59" t="s">
        <v>250</v>
      </c>
      <c r="B104" s="78"/>
      <c r="C104" s="79"/>
      <c r="D104" s="80"/>
      <c r="E104" s="79"/>
      <c r="F104" s="81"/>
      <c r="G104" s="81"/>
      <c r="H104" s="81"/>
      <c r="I104" s="81"/>
    </row>
    <row r="105" spans="1:9" ht="18" customHeight="1">
      <c r="A105" s="82" t="s">
        <v>65</v>
      </c>
      <c r="B105" s="83"/>
      <c r="C105" s="84"/>
      <c r="D105" s="85"/>
      <c r="E105" s="84"/>
      <c r="F105" s="86"/>
      <c r="G105" s="86"/>
      <c r="H105" s="86"/>
      <c r="I105" s="86"/>
    </row>
    <row r="106" spans="1:9" ht="18" customHeight="1">
      <c r="A106" s="72"/>
      <c r="G106" s="550"/>
      <c r="H106" s="550"/>
      <c r="I106" s="550"/>
    </row>
    <row r="107" spans="1:9" ht="18" customHeight="1">
      <c r="A107" s="72"/>
      <c r="C107" s="551" t="s">
        <v>1</v>
      </c>
      <c r="D107" s="551"/>
      <c r="E107" s="551"/>
      <c r="G107" s="551" t="s">
        <v>2</v>
      </c>
      <c r="H107" s="551"/>
      <c r="I107" s="551"/>
    </row>
    <row r="108" spans="1:9" ht="18" customHeight="1">
      <c r="A108" s="72"/>
      <c r="C108" s="551" t="s">
        <v>3</v>
      </c>
      <c r="D108" s="551"/>
      <c r="E108" s="551"/>
      <c r="G108" s="551" t="s">
        <v>3</v>
      </c>
      <c r="H108" s="551"/>
      <c r="I108" s="551"/>
    </row>
    <row r="109" spans="1:9" ht="18" customHeight="1">
      <c r="A109" s="72"/>
      <c r="C109" s="547" t="s">
        <v>325</v>
      </c>
      <c r="D109" s="547"/>
      <c r="E109" s="547"/>
      <c r="G109" s="547" t="s">
        <v>325</v>
      </c>
      <c r="H109" s="547"/>
      <c r="I109" s="547"/>
    </row>
    <row r="110" spans="1:9" ht="18" customHeight="1">
      <c r="A110" s="72"/>
      <c r="C110" s="548" t="s">
        <v>324</v>
      </c>
      <c r="D110" s="548"/>
      <c r="E110" s="548"/>
      <c r="G110" s="548" t="s">
        <v>324</v>
      </c>
      <c r="H110" s="548"/>
      <c r="I110" s="548"/>
    </row>
    <row r="111" spans="1:9" ht="18" customHeight="1">
      <c r="A111" s="72"/>
      <c r="B111" s="91" t="s">
        <v>6</v>
      </c>
      <c r="C111" s="11">
        <v>2021</v>
      </c>
      <c r="D111" s="56"/>
      <c r="E111" s="11">
        <v>2020</v>
      </c>
      <c r="G111" s="11">
        <v>2021</v>
      </c>
      <c r="H111" s="56"/>
      <c r="I111" s="11">
        <v>2020</v>
      </c>
    </row>
    <row r="112" spans="1:9" ht="18" customHeight="1">
      <c r="A112" s="72"/>
      <c r="B112" s="91"/>
      <c r="C112" s="549" t="s">
        <v>64</v>
      </c>
      <c r="D112" s="549"/>
      <c r="E112" s="549"/>
      <c r="F112" s="549"/>
      <c r="G112" s="549"/>
      <c r="H112" s="549"/>
      <c r="I112" s="549"/>
    </row>
    <row r="113" spans="1:9" ht="18" customHeight="1">
      <c r="A113" s="72" t="s">
        <v>333</v>
      </c>
      <c r="B113" s="103"/>
      <c r="C113" s="147">
        <f>C99</f>
        <v>3101532</v>
      </c>
      <c r="D113" s="112"/>
      <c r="E113" s="112">
        <f>E99</f>
        <v>-18014</v>
      </c>
      <c r="F113" s="112"/>
      <c r="G113" s="112">
        <f>G99</f>
        <v>1849046</v>
      </c>
      <c r="H113" s="112"/>
      <c r="I113" s="112">
        <f>I99</f>
        <v>31480</v>
      </c>
    </row>
    <row r="114" spans="1:9" ht="18" customHeight="1">
      <c r="B114" s="91"/>
      <c r="C114" s="110"/>
      <c r="D114" s="113"/>
      <c r="E114" s="110"/>
      <c r="F114" s="94"/>
      <c r="G114" s="94"/>
      <c r="H114" s="94"/>
      <c r="I114" s="94"/>
    </row>
    <row r="115" spans="1:9" ht="18" customHeight="1">
      <c r="A115" s="72" t="s">
        <v>46</v>
      </c>
      <c r="B115" s="91"/>
      <c r="C115" s="110"/>
      <c r="D115" s="113"/>
      <c r="E115" s="110"/>
      <c r="F115" s="94"/>
      <c r="G115" s="94"/>
      <c r="H115" s="94"/>
      <c r="I115" s="94"/>
    </row>
    <row r="116" spans="1:9" ht="18" customHeight="1">
      <c r="A116" s="75" t="s">
        <v>200</v>
      </c>
      <c r="B116" s="91"/>
      <c r="C116" s="110"/>
      <c r="D116" s="113"/>
      <c r="E116" s="110"/>
      <c r="F116" s="94"/>
      <c r="G116" s="94"/>
      <c r="H116" s="94"/>
      <c r="I116" s="94"/>
    </row>
    <row r="117" spans="1:9" ht="18" customHeight="1">
      <c r="A117" s="114" t="s">
        <v>248</v>
      </c>
      <c r="B117" s="91"/>
      <c r="C117" s="536">
        <v>75984</v>
      </c>
      <c r="D117" s="434"/>
      <c r="E117" s="58">
        <v>142535</v>
      </c>
      <c r="F117" s="100"/>
      <c r="G117" s="58">
        <v>0</v>
      </c>
      <c r="H117" s="25"/>
      <c r="I117" s="58">
        <v>0</v>
      </c>
    </row>
    <row r="118" spans="1:9" ht="18" hidden="1" customHeight="1">
      <c r="A118" s="54" t="s">
        <v>201</v>
      </c>
      <c r="B118" s="91"/>
      <c r="C118" s="58">
        <v>0</v>
      </c>
      <c r="D118" s="113"/>
      <c r="E118" s="58">
        <v>0</v>
      </c>
      <c r="F118" s="94"/>
      <c r="G118" s="58">
        <v>0</v>
      </c>
      <c r="H118" s="42"/>
      <c r="I118" s="58">
        <v>0</v>
      </c>
    </row>
    <row r="119" spans="1:9" ht="18" customHeight="1">
      <c r="A119" s="376" t="s">
        <v>202</v>
      </c>
      <c r="B119" s="91"/>
      <c r="C119" s="110"/>
      <c r="D119" s="113"/>
      <c r="E119" s="110"/>
      <c r="F119" s="94"/>
      <c r="G119" s="70"/>
      <c r="H119" s="42"/>
      <c r="I119" s="70"/>
    </row>
    <row r="120" spans="1:9" ht="18" customHeight="1">
      <c r="A120" s="72" t="s">
        <v>203</v>
      </c>
      <c r="B120" s="103"/>
      <c r="C120" s="207">
        <f>C117+C118</f>
        <v>75984</v>
      </c>
      <c r="D120" s="116"/>
      <c r="E120" s="207">
        <f>E117+E118</f>
        <v>142535</v>
      </c>
      <c r="F120" s="105"/>
      <c r="G120" s="207">
        <f>G117+G118</f>
        <v>0</v>
      </c>
      <c r="H120" s="340"/>
      <c r="I120" s="207">
        <f>I117+I118</f>
        <v>0</v>
      </c>
    </row>
    <row r="121" spans="1:9" ht="18" customHeight="1">
      <c r="A121" s="72"/>
      <c r="B121" s="103"/>
      <c r="C121" s="341"/>
      <c r="D121" s="116"/>
      <c r="E121" s="341"/>
      <c r="F121" s="105"/>
      <c r="G121" s="147"/>
      <c r="H121" s="340"/>
      <c r="I121" s="147"/>
    </row>
    <row r="122" spans="1:9" ht="18" customHeight="1">
      <c r="A122" s="75" t="s">
        <v>204</v>
      </c>
      <c r="B122" s="103"/>
      <c r="C122" s="341"/>
      <c r="D122" s="116"/>
      <c r="E122" s="341"/>
      <c r="F122" s="105"/>
      <c r="G122" s="147"/>
      <c r="H122" s="340"/>
      <c r="I122" s="147"/>
    </row>
    <row r="123" spans="1:9" ht="18" customHeight="1">
      <c r="A123" s="54" t="s">
        <v>318</v>
      </c>
      <c r="B123" s="103"/>
      <c r="C123" s="64"/>
      <c r="D123" s="70"/>
      <c r="E123" s="64"/>
      <c r="F123" s="62"/>
      <c r="G123" s="64"/>
      <c r="H123" s="70"/>
      <c r="I123" s="64"/>
    </row>
    <row r="124" spans="1:9" ht="18" customHeight="1">
      <c r="A124" s="54" t="s">
        <v>271</v>
      </c>
      <c r="B124" s="91"/>
      <c r="C124" s="539">
        <v>8524</v>
      </c>
      <c r="D124" s="70"/>
      <c r="E124" s="64">
        <v>-15822</v>
      </c>
      <c r="F124" s="62"/>
      <c r="G124" s="64">
        <v>8524</v>
      </c>
      <c r="H124" s="70"/>
      <c r="I124" s="64">
        <v>-15822</v>
      </c>
    </row>
    <row r="125" spans="1:9" ht="18" hidden="1" customHeight="1">
      <c r="A125" s="54" t="s">
        <v>135</v>
      </c>
      <c r="B125" s="91"/>
      <c r="C125" s="539"/>
      <c r="D125" s="70"/>
      <c r="E125" s="64"/>
      <c r="F125" s="62"/>
      <c r="G125" s="64"/>
      <c r="H125" s="70"/>
      <c r="I125" s="64"/>
    </row>
    <row r="126" spans="1:9" ht="18" customHeight="1">
      <c r="A126" s="54" t="s">
        <v>284</v>
      </c>
      <c r="B126" s="91"/>
      <c r="C126" s="539">
        <v>-1705</v>
      </c>
      <c r="D126" s="70"/>
      <c r="E126" s="64">
        <v>3165</v>
      </c>
      <c r="F126" s="62"/>
      <c r="G126" s="64">
        <v>-1705</v>
      </c>
      <c r="H126" s="70"/>
      <c r="I126" s="64">
        <v>3165</v>
      </c>
    </row>
    <row r="127" spans="1:9" ht="18" customHeight="1">
      <c r="A127" s="54" t="s">
        <v>286</v>
      </c>
      <c r="B127" s="91"/>
      <c r="C127" s="539"/>
      <c r="D127" s="70"/>
      <c r="E127" s="64"/>
      <c r="F127" s="62"/>
      <c r="G127" s="64"/>
      <c r="H127" s="70"/>
      <c r="I127" s="64"/>
    </row>
    <row r="128" spans="1:9" ht="18" customHeight="1">
      <c r="A128" s="54" t="s">
        <v>287</v>
      </c>
      <c r="B128" s="530">
        <v>3</v>
      </c>
      <c r="C128" s="536">
        <v>-1331</v>
      </c>
      <c r="D128" s="116"/>
      <c r="E128" s="58">
        <v>456</v>
      </c>
      <c r="F128" s="105"/>
      <c r="G128" s="58">
        <v>0</v>
      </c>
      <c r="H128" s="25"/>
      <c r="I128" s="58">
        <v>0</v>
      </c>
    </row>
    <row r="129" spans="1:9" ht="18" customHeight="1">
      <c r="A129" s="342" t="s">
        <v>205</v>
      </c>
      <c r="B129" s="103"/>
      <c r="C129" s="341"/>
      <c r="D129" s="116"/>
      <c r="E129" s="341"/>
      <c r="F129" s="105"/>
      <c r="G129" s="147"/>
      <c r="H129" s="340"/>
      <c r="I129" s="147"/>
    </row>
    <row r="130" spans="1:9" ht="18" customHeight="1">
      <c r="A130" s="342" t="s">
        <v>203</v>
      </c>
      <c r="B130" s="103"/>
      <c r="C130" s="207">
        <f>SUM(C124:C128)</f>
        <v>5488</v>
      </c>
      <c r="D130" s="116"/>
      <c r="E130" s="207">
        <f>SUM(E124:E128)</f>
        <v>-12201</v>
      </c>
      <c r="F130" s="105"/>
      <c r="G130" s="207">
        <f>SUM(G124:G128)</f>
        <v>6819</v>
      </c>
      <c r="H130" s="340"/>
      <c r="I130" s="207">
        <f>SUM(I124:I128)</f>
        <v>-12657</v>
      </c>
    </row>
    <row r="131" spans="1:9" ht="18" customHeight="1">
      <c r="A131" s="115" t="s">
        <v>295</v>
      </c>
      <c r="B131" s="91"/>
      <c r="C131" s="110"/>
      <c r="D131" s="113"/>
      <c r="E131" s="110"/>
      <c r="F131" s="94"/>
      <c r="G131" s="94"/>
      <c r="H131" s="94"/>
      <c r="I131" s="94"/>
    </row>
    <row r="132" spans="1:9" ht="18" customHeight="1">
      <c r="A132" s="115" t="s">
        <v>263</v>
      </c>
      <c r="B132" s="91"/>
      <c r="C132" s="207">
        <f>SUM(C120,C130)</f>
        <v>81472</v>
      </c>
      <c r="D132" s="116"/>
      <c r="E132" s="207">
        <f>SUM(E120,E130)</f>
        <v>130334</v>
      </c>
      <c r="F132" s="105"/>
      <c r="G132" s="207">
        <f>SUM(G120,G130)</f>
        <v>6819</v>
      </c>
      <c r="H132" s="105"/>
      <c r="I132" s="207">
        <f>SUM(I120,I130)</f>
        <v>-12657</v>
      </c>
    </row>
    <row r="133" spans="1:9" ht="18" customHeight="1">
      <c r="A133" s="115"/>
      <c r="B133" s="91"/>
      <c r="C133" s="147"/>
      <c r="D133" s="116"/>
      <c r="E133" s="147"/>
      <c r="F133" s="105"/>
      <c r="G133" s="147"/>
      <c r="H133" s="105"/>
      <c r="I133" s="147"/>
    </row>
    <row r="134" spans="1:9" ht="18" customHeight="1" thickBot="1">
      <c r="A134" s="115" t="s">
        <v>67</v>
      </c>
      <c r="B134" s="91"/>
      <c r="C134" s="117">
        <f>C113+C132</f>
        <v>3183004</v>
      </c>
      <c r="D134" s="116"/>
      <c r="E134" s="117">
        <f>E113+E132</f>
        <v>112320</v>
      </c>
      <c r="F134" s="105"/>
      <c r="G134" s="117">
        <f>G113+G132</f>
        <v>1855865</v>
      </c>
      <c r="H134" s="105"/>
      <c r="I134" s="117">
        <f>I113+I132</f>
        <v>18823</v>
      </c>
    </row>
    <row r="135" spans="1:9" ht="18" customHeight="1" thickTop="1">
      <c r="B135" s="91"/>
    </row>
  </sheetData>
  <mergeCells count="40"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G71:I71"/>
    <mergeCell ref="C72:E72"/>
    <mergeCell ref="G72:I72"/>
    <mergeCell ref="C73:E73"/>
    <mergeCell ref="G73:I73"/>
    <mergeCell ref="C74:E74"/>
    <mergeCell ref="G74:I74"/>
    <mergeCell ref="C75:E75"/>
    <mergeCell ref="G75:I75"/>
    <mergeCell ref="C77:I77"/>
    <mergeCell ref="G106:I106"/>
    <mergeCell ref="C107:E107"/>
    <mergeCell ref="G107:I107"/>
    <mergeCell ref="C108:E108"/>
    <mergeCell ref="G108:I108"/>
    <mergeCell ref="C109:E109"/>
    <mergeCell ref="G109:I109"/>
    <mergeCell ref="C110:E110"/>
    <mergeCell ref="G110:I110"/>
    <mergeCell ref="C112:I112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3" manualBreakCount="3">
    <brk id="35" max="16383" man="1"/>
    <brk id="68" max="16383" man="1"/>
    <brk id="10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topLeftCell="A4" zoomScale="90" zoomScaleNormal="90" zoomScaleSheetLayoutView="80" workbookViewId="0">
      <selection activeCell="P10" sqref="P10"/>
    </sheetView>
  </sheetViews>
  <sheetFormatPr defaultColWidth="9.140625" defaultRowHeight="20.25" customHeight="1"/>
  <cols>
    <col min="1" max="1" width="45.140625" style="54" customWidth="1"/>
    <col min="2" max="2" width="5.7109375" style="344" customWidth="1"/>
    <col min="3" max="3" width="1.140625" style="111" customWidth="1"/>
    <col min="4" max="4" width="11.42578125" style="111" customWidth="1"/>
    <col min="5" max="5" width="1.140625" style="111" customWidth="1"/>
    <col min="6" max="6" width="11" style="111" customWidth="1"/>
    <col min="7" max="7" width="1.140625" style="111" customWidth="1"/>
    <col min="8" max="8" width="10.5703125" style="111" customWidth="1"/>
    <col min="9" max="9" width="1.140625" style="111" customWidth="1"/>
    <col min="10" max="10" width="14.5703125" style="111" customWidth="1"/>
    <col min="11" max="11" width="1.140625" style="111" customWidth="1"/>
    <col min="12" max="12" width="12.7109375" style="111" customWidth="1"/>
    <col min="13" max="13" width="1.140625" style="111" customWidth="1"/>
    <col min="14" max="14" width="14.140625" style="111" customWidth="1"/>
    <col min="15" max="15" width="1.140625" style="111" customWidth="1"/>
    <col min="16" max="16" width="14.140625" style="111" customWidth="1"/>
    <col min="17" max="17" width="1.140625" style="111" customWidth="1"/>
    <col min="18" max="18" width="14.140625" style="111" customWidth="1"/>
    <col min="19" max="19" width="1.140625" style="111" customWidth="1"/>
    <col min="20" max="20" width="12.85546875" style="111" customWidth="1"/>
    <col min="21" max="21" width="1.140625" style="111" customWidth="1"/>
    <col min="22" max="22" width="15.5703125" style="111" customWidth="1"/>
    <col min="23" max="23" width="22.5703125" style="60" bestFit="1" customWidth="1"/>
    <col min="24" max="24" width="13.85546875" style="60" bestFit="1" customWidth="1"/>
    <col min="25" max="16384" width="9.140625" style="60"/>
  </cols>
  <sheetData>
    <row r="1" spans="1:22" s="119" customFormat="1" ht="19.5" customHeight="1">
      <c r="A1" s="59" t="s">
        <v>250</v>
      </c>
      <c r="B1" s="345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</row>
    <row r="2" spans="1:22" ht="19.5" customHeight="1">
      <c r="A2" s="120" t="s">
        <v>68</v>
      </c>
      <c r="B2" s="345"/>
      <c r="U2" s="60"/>
      <c r="V2" s="60"/>
    </row>
    <row r="3" spans="1:22" ht="19.5" customHeight="1">
      <c r="A3" s="121"/>
      <c r="B3" s="345"/>
      <c r="U3" s="60"/>
      <c r="V3" s="60"/>
    </row>
    <row r="4" spans="1:22" ht="19.5" customHeight="1">
      <c r="A4" s="121"/>
      <c r="B4" s="374"/>
      <c r="C4" s="218"/>
      <c r="D4" s="550" t="s">
        <v>47</v>
      </c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60"/>
      <c r="V4" s="60"/>
    </row>
    <row r="5" spans="1:22" ht="19.5" customHeight="1">
      <c r="A5" s="121"/>
      <c r="B5" s="219"/>
      <c r="C5" s="122"/>
      <c r="E5" s="122"/>
      <c r="F5" s="123"/>
      <c r="G5" s="123"/>
      <c r="H5" s="554" t="s">
        <v>29</v>
      </c>
      <c r="I5" s="554"/>
      <c r="J5" s="554"/>
      <c r="K5" s="343"/>
      <c r="L5" s="553" t="s">
        <v>155</v>
      </c>
      <c r="M5" s="553"/>
      <c r="N5" s="553"/>
      <c r="O5" s="553"/>
      <c r="P5" s="553"/>
      <c r="Q5" s="553"/>
      <c r="R5" s="553"/>
      <c r="T5" s="60"/>
      <c r="U5" s="60"/>
      <c r="V5" s="60"/>
    </row>
    <row r="6" spans="1:22" ht="19.5" customHeight="1">
      <c r="A6" s="121"/>
      <c r="B6" s="219"/>
      <c r="C6" s="122"/>
      <c r="E6" s="122"/>
      <c r="F6" s="123"/>
      <c r="G6" s="123"/>
      <c r="H6" s="123"/>
      <c r="I6" s="123"/>
      <c r="J6" s="123"/>
      <c r="K6" s="343"/>
      <c r="L6" s="369"/>
      <c r="M6" s="369"/>
      <c r="N6" s="369" t="s">
        <v>323</v>
      </c>
      <c r="O6" s="369"/>
      <c r="P6" s="369"/>
      <c r="Q6" s="369"/>
      <c r="R6" s="369"/>
      <c r="T6" s="60"/>
      <c r="U6" s="60"/>
      <c r="V6" s="60"/>
    </row>
    <row r="7" spans="1:22" ht="19.5" customHeight="1">
      <c r="A7" s="121"/>
      <c r="B7" s="219"/>
      <c r="C7" s="122"/>
      <c r="E7" s="122"/>
      <c r="F7" s="123"/>
      <c r="G7" s="123"/>
      <c r="H7" s="123"/>
      <c r="I7" s="123"/>
      <c r="J7" s="123"/>
      <c r="K7" s="343"/>
      <c r="L7" s="369"/>
      <c r="M7" s="369"/>
      <c r="N7" s="369" t="s">
        <v>300</v>
      </c>
      <c r="O7" s="369"/>
      <c r="P7" s="369"/>
      <c r="Q7" s="369"/>
      <c r="R7" s="369"/>
      <c r="T7" s="60"/>
      <c r="U7" s="60"/>
      <c r="V7" s="60"/>
    </row>
    <row r="8" spans="1:22" ht="19.5" customHeight="1">
      <c r="A8" s="121"/>
      <c r="B8" s="219"/>
      <c r="C8" s="122"/>
      <c r="E8" s="122"/>
      <c r="F8" s="123"/>
      <c r="G8" s="123"/>
      <c r="H8" s="123"/>
      <c r="I8" s="123"/>
      <c r="J8" s="123"/>
      <c r="K8" s="343"/>
      <c r="L8" s="369"/>
      <c r="M8" s="369"/>
      <c r="N8" s="369" t="s">
        <v>301</v>
      </c>
      <c r="O8" s="369"/>
      <c r="P8" s="124" t="s">
        <v>193</v>
      </c>
      <c r="Q8" s="369"/>
      <c r="R8" s="369"/>
      <c r="T8" s="60"/>
      <c r="U8" s="60"/>
      <c r="V8" s="60"/>
    </row>
    <row r="9" spans="1:22" ht="19.5" customHeight="1">
      <c r="A9" s="121"/>
      <c r="B9" s="219"/>
      <c r="C9" s="122"/>
      <c r="E9" s="122"/>
      <c r="F9" s="123"/>
      <c r="G9" s="123"/>
      <c r="H9" s="123"/>
      <c r="I9" s="123"/>
      <c r="J9" s="123"/>
      <c r="K9" s="343"/>
      <c r="L9" s="369"/>
      <c r="M9" s="369"/>
      <c r="N9" s="369" t="s">
        <v>276</v>
      </c>
      <c r="O9" s="369"/>
      <c r="P9" s="124" t="s">
        <v>194</v>
      </c>
      <c r="Q9" s="369"/>
      <c r="R9" s="369"/>
      <c r="T9" s="60"/>
      <c r="U9" s="60"/>
      <c r="V9" s="60"/>
    </row>
    <row r="10" spans="1:22" ht="19.5" customHeight="1">
      <c r="A10" s="121"/>
      <c r="B10" s="219"/>
      <c r="C10" s="125"/>
      <c r="D10" s="125"/>
      <c r="E10" s="125"/>
      <c r="F10" s="369"/>
      <c r="G10" s="369"/>
      <c r="H10" s="369"/>
      <c r="I10" s="125"/>
      <c r="J10" s="125"/>
      <c r="K10" s="125"/>
      <c r="L10" s="124"/>
      <c r="M10" s="124"/>
      <c r="N10" s="124" t="s">
        <v>302</v>
      </c>
      <c r="O10" s="124"/>
      <c r="P10" s="128" t="s">
        <v>195</v>
      </c>
      <c r="Q10" s="125"/>
      <c r="R10" s="124"/>
      <c r="S10" s="125"/>
      <c r="T10" s="369"/>
      <c r="U10" s="60"/>
      <c r="V10" s="60"/>
    </row>
    <row r="11" spans="1:22" ht="19.5" customHeight="1">
      <c r="A11" s="121"/>
      <c r="B11" s="346"/>
      <c r="C11" s="125"/>
      <c r="D11" s="125" t="s">
        <v>69</v>
      </c>
      <c r="E11" s="125"/>
      <c r="F11" s="369"/>
      <c r="G11" s="369"/>
      <c r="H11" s="369"/>
      <c r="I11" s="125"/>
      <c r="J11" s="125"/>
      <c r="K11" s="125"/>
      <c r="L11" s="124" t="s">
        <v>197</v>
      </c>
      <c r="M11" s="124"/>
      <c r="N11" s="124" t="s">
        <v>278</v>
      </c>
      <c r="O11" s="124"/>
      <c r="P11" s="128" t="s">
        <v>196</v>
      </c>
      <c r="Q11" s="125"/>
      <c r="R11" s="124" t="s">
        <v>141</v>
      </c>
      <c r="S11" s="125"/>
      <c r="T11" s="369"/>
      <c r="U11" s="60"/>
      <c r="V11" s="60"/>
    </row>
    <row r="12" spans="1:22" ht="19.5" customHeight="1">
      <c r="A12" s="121"/>
      <c r="B12" s="163"/>
      <c r="C12" s="125"/>
      <c r="D12" s="125" t="s">
        <v>159</v>
      </c>
      <c r="E12" s="125"/>
      <c r="F12" s="124" t="s">
        <v>70</v>
      </c>
      <c r="G12" s="124"/>
      <c r="H12" s="124" t="s">
        <v>71</v>
      </c>
      <c r="I12" s="125"/>
      <c r="J12" s="125"/>
      <c r="K12" s="125"/>
      <c r="L12" s="124" t="s">
        <v>198</v>
      </c>
      <c r="M12" s="124"/>
      <c r="N12" s="124" t="s">
        <v>194</v>
      </c>
      <c r="O12" s="128"/>
      <c r="P12" s="373" t="s">
        <v>279</v>
      </c>
      <c r="Q12" s="125"/>
      <c r="R12" s="373" t="s">
        <v>142</v>
      </c>
      <c r="S12" s="125"/>
      <c r="T12" s="373" t="s">
        <v>45</v>
      </c>
      <c r="U12" s="60"/>
      <c r="V12" s="60"/>
    </row>
    <row r="13" spans="1:22" ht="19.5" customHeight="1">
      <c r="A13" s="121"/>
      <c r="B13" s="346" t="s">
        <v>6</v>
      </c>
      <c r="C13" s="125"/>
      <c r="D13" s="126" t="s">
        <v>49</v>
      </c>
      <c r="E13" s="125"/>
      <c r="F13" s="127" t="s">
        <v>50</v>
      </c>
      <c r="G13" s="127"/>
      <c r="H13" s="127" t="s">
        <v>72</v>
      </c>
      <c r="I13" s="125"/>
      <c r="J13" s="125" t="s">
        <v>51</v>
      </c>
      <c r="K13" s="125"/>
      <c r="L13" s="124" t="s">
        <v>199</v>
      </c>
      <c r="M13" s="124"/>
      <c r="N13" s="124" t="s">
        <v>275</v>
      </c>
      <c r="O13" s="128"/>
      <c r="P13" s="373" t="s">
        <v>280</v>
      </c>
      <c r="Q13" s="125"/>
      <c r="R13" s="128" t="s">
        <v>143</v>
      </c>
      <c r="S13" s="125"/>
      <c r="T13" s="369" t="s">
        <v>48</v>
      </c>
      <c r="U13" s="60"/>
      <c r="V13" s="60"/>
    </row>
    <row r="14" spans="1:22" ht="19.5" customHeight="1">
      <c r="A14" s="60"/>
      <c r="B14" s="224"/>
      <c r="C14" s="221"/>
      <c r="D14" s="555" t="s">
        <v>64</v>
      </c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  <c r="Q14" s="555"/>
      <c r="R14" s="555"/>
      <c r="S14" s="555"/>
      <c r="T14" s="555"/>
      <c r="U14" s="60"/>
      <c r="V14" s="60"/>
    </row>
    <row r="15" spans="1:22" ht="19.5" customHeight="1">
      <c r="A15" s="129" t="s">
        <v>330</v>
      </c>
      <c r="B15" s="224"/>
      <c r="C15" s="468"/>
      <c r="D15" s="468"/>
      <c r="E15" s="468"/>
      <c r="F15" s="468"/>
      <c r="G15" s="468"/>
      <c r="H15" s="468"/>
      <c r="I15" s="468"/>
      <c r="J15" s="468"/>
      <c r="K15" s="468"/>
      <c r="L15" s="468"/>
      <c r="M15" s="515"/>
      <c r="N15" s="515"/>
      <c r="O15" s="468"/>
      <c r="P15" s="468"/>
      <c r="Q15" s="468"/>
      <c r="R15" s="468"/>
      <c r="S15" s="468"/>
      <c r="T15" s="468"/>
      <c r="U15" s="60"/>
      <c r="V15" s="60"/>
    </row>
    <row r="16" spans="1:22" s="106" customFormat="1" ht="19.5" customHeight="1">
      <c r="A16" s="525" t="s">
        <v>285</v>
      </c>
      <c r="B16" s="224"/>
      <c r="C16" s="131"/>
      <c r="D16" s="131">
        <v>300000</v>
      </c>
      <c r="E16" s="131"/>
      <c r="F16" s="131">
        <v>930000</v>
      </c>
      <c r="G16" s="131"/>
      <c r="H16" s="131">
        <v>30000</v>
      </c>
      <c r="I16" s="131"/>
      <c r="J16" s="131">
        <v>20716466</v>
      </c>
      <c r="K16" s="131"/>
      <c r="L16" s="131">
        <v>-1887939</v>
      </c>
      <c r="M16" s="131"/>
      <c r="N16" s="131">
        <v>-107620</v>
      </c>
      <c r="O16" s="131"/>
      <c r="P16" s="131">
        <v>0</v>
      </c>
      <c r="Q16" s="131"/>
      <c r="R16" s="132">
        <v>-1995559</v>
      </c>
      <c r="S16" s="131"/>
      <c r="T16" s="131">
        <f>SUM(R16,F16,J16,H16,D16)</f>
        <v>19980907</v>
      </c>
    </row>
    <row r="17" spans="1:23" ht="19.5" customHeight="1">
      <c r="B17" s="224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0"/>
      <c r="V17" s="60"/>
    </row>
    <row r="18" spans="1:23" ht="19.5" customHeight="1">
      <c r="A18" s="133" t="s">
        <v>79</v>
      </c>
      <c r="B18" s="347"/>
      <c r="C18" s="134"/>
      <c r="D18" s="134"/>
      <c r="E18" s="134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60"/>
      <c r="V18" s="60"/>
    </row>
    <row r="19" spans="1:23" ht="19.5" customHeight="1">
      <c r="A19" s="513" t="s">
        <v>290</v>
      </c>
      <c r="B19" s="512"/>
      <c r="C19" s="134"/>
      <c r="D19" s="134"/>
      <c r="E19" s="134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60"/>
      <c r="V19" s="60"/>
    </row>
    <row r="20" spans="1:23" ht="19.5" customHeight="1">
      <c r="A20" s="136" t="s">
        <v>320</v>
      </c>
      <c r="B20" s="469">
        <v>7</v>
      </c>
      <c r="C20" s="134"/>
      <c r="D20" s="137">
        <v>0</v>
      </c>
      <c r="E20" s="134"/>
      <c r="F20" s="137">
        <v>0</v>
      </c>
      <c r="G20" s="138"/>
      <c r="H20" s="137">
        <v>0</v>
      </c>
      <c r="I20" s="135"/>
      <c r="J20" s="137">
        <v>-360000</v>
      </c>
      <c r="K20" s="138"/>
      <c r="L20" s="137">
        <v>0</v>
      </c>
      <c r="M20" s="138"/>
      <c r="N20" s="137">
        <v>0</v>
      </c>
      <c r="O20" s="144"/>
      <c r="P20" s="137">
        <v>0</v>
      </c>
      <c r="Q20" s="135"/>
      <c r="R20" s="137">
        <v>0</v>
      </c>
      <c r="S20" s="135"/>
      <c r="T20" s="137">
        <f>SUM(R20,F20,J20,H20,D20)</f>
        <v>-360000</v>
      </c>
      <c r="U20" s="60"/>
      <c r="V20" s="60"/>
    </row>
    <row r="21" spans="1:23" ht="19.5" customHeight="1">
      <c r="A21" s="514" t="s">
        <v>291</v>
      </c>
      <c r="B21" s="469"/>
      <c r="C21" s="142"/>
      <c r="D21" s="141">
        <f>SUM(D20)</f>
        <v>0</v>
      </c>
      <c r="E21" s="142"/>
      <c r="F21" s="141">
        <f>SUM(F20)</f>
        <v>0</v>
      </c>
      <c r="G21" s="131"/>
      <c r="H21" s="141">
        <f>SUM(H20)</f>
        <v>0</v>
      </c>
      <c r="I21" s="135"/>
      <c r="J21" s="141">
        <f>SUM(J20)</f>
        <v>-360000</v>
      </c>
      <c r="K21" s="131"/>
      <c r="L21" s="141">
        <f>SUM(L20)</f>
        <v>0</v>
      </c>
      <c r="M21" s="131"/>
      <c r="N21" s="141">
        <f>SUM(N20)</f>
        <v>0</v>
      </c>
      <c r="O21" s="138"/>
      <c r="P21" s="141">
        <f>SUM(P20)</f>
        <v>0</v>
      </c>
      <c r="Q21" s="135"/>
      <c r="R21" s="141">
        <f>SUM(L21:O21)</f>
        <v>0</v>
      </c>
      <c r="S21" s="135"/>
      <c r="T21" s="141">
        <f>SUM(R21,F21,J21,H21,D21)</f>
        <v>-360000</v>
      </c>
      <c r="U21" s="60"/>
      <c r="V21" s="60"/>
    </row>
    <row r="22" spans="1:23" ht="19.5" customHeight="1">
      <c r="A22" s="139"/>
      <c r="B22" s="469"/>
      <c r="C22" s="134"/>
      <c r="D22" s="134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60"/>
      <c r="V22" s="60"/>
    </row>
    <row r="23" spans="1:23" ht="19.5" customHeight="1">
      <c r="A23" s="143" t="s">
        <v>73</v>
      </c>
      <c r="B23" s="469"/>
      <c r="C23" s="134"/>
      <c r="D23" s="134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60"/>
      <c r="V23" s="60"/>
    </row>
    <row r="24" spans="1:23" ht="19.5" customHeight="1">
      <c r="A24" s="136" t="s">
        <v>336</v>
      </c>
      <c r="B24" s="469"/>
      <c r="C24" s="134"/>
      <c r="D24" s="144">
        <v>0</v>
      </c>
      <c r="E24" s="134"/>
      <c r="F24" s="144">
        <v>0</v>
      </c>
      <c r="G24" s="144"/>
      <c r="H24" s="144">
        <v>0</v>
      </c>
      <c r="I24" s="135"/>
      <c r="J24" s="138">
        <f>'PL-5-8'!E99</f>
        <v>-18014</v>
      </c>
      <c r="K24" s="138"/>
      <c r="L24" s="144">
        <v>0</v>
      </c>
      <c r="M24" s="144"/>
      <c r="N24" s="144">
        <v>0</v>
      </c>
      <c r="O24" s="144"/>
      <c r="P24" s="144">
        <v>0</v>
      </c>
      <c r="Q24" s="135"/>
      <c r="R24" s="144">
        <v>0</v>
      </c>
      <c r="S24" s="135"/>
      <c r="T24" s="140">
        <f>SUM(R24,F24,J24,H24,D24)</f>
        <v>-18014</v>
      </c>
      <c r="U24" s="60"/>
      <c r="V24" s="60"/>
    </row>
    <row r="25" spans="1:23" ht="19.5" customHeight="1">
      <c r="A25" s="136" t="s">
        <v>293</v>
      </c>
      <c r="B25" s="469"/>
      <c r="C25" s="64"/>
      <c r="D25" s="144">
        <v>0</v>
      </c>
      <c r="E25" s="64"/>
      <c r="F25" s="144">
        <v>0</v>
      </c>
      <c r="G25" s="144"/>
      <c r="H25" s="144">
        <v>0</v>
      </c>
      <c r="I25" s="64"/>
      <c r="J25" s="144">
        <v>0</v>
      </c>
      <c r="K25" s="144"/>
      <c r="L25" s="144">
        <f>'PL-5-8'!E117</f>
        <v>142535</v>
      </c>
      <c r="M25" s="144"/>
      <c r="N25" s="144">
        <f>'PL-5-8'!E124+'PL-5-8'!E126</f>
        <v>-12657</v>
      </c>
      <c r="O25" s="64"/>
      <c r="P25" s="144">
        <f>'PL-5-8'!E128</f>
        <v>456</v>
      </c>
      <c r="Q25" s="64"/>
      <c r="R25" s="144">
        <f>SUM(L25:P25)</f>
        <v>130334</v>
      </c>
      <c r="S25" s="64"/>
      <c r="T25" s="140">
        <f>SUM(R25,F25,J25,H25,D25)</f>
        <v>130334</v>
      </c>
      <c r="U25" s="60"/>
      <c r="V25" s="60"/>
    </row>
    <row r="26" spans="1:23" s="106" customFormat="1" ht="19.5" customHeight="1">
      <c r="A26" s="145" t="s">
        <v>67</v>
      </c>
      <c r="B26" s="469"/>
      <c r="C26" s="147"/>
      <c r="D26" s="146">
        <f>SUM(D24:D25)</f>
        <v>0</v>
      </c>
      <c r="E26" s="147"/>
      <c r="F26" s="146">
        <v>0</v>
      </c>
      <c r="G26" s="148"/>
      <c r="H26" s="146">
        <f>SUM(H24:H25)</f>
        <v>0</v>
      </c>
      <c r="I26" s="147"/>
      <c r="J26" s="146">
        <f>SUM(J24:J25)</f>
        <v>-18014</v>
      </c>
      <c r="K26" s="148"/>
      <c r="L26" s="146">
        <f>SUM(L24:L25)</f>
        <v>142535</v>
      </c>
      <c r="M26" s="148"/>
      <c r="N26" s="146">
        <f>SUM(N24:N25)</f>
        <v>-12657</v>
      </c>
      <c r="O26" s="148"/>
      <c r="P26" s="146">
        <f>SUM(P24:P25)</f>
        <v>456</v>
      </c>
      <c r="Q26" s="147"/>
      <c r="R26" s="146">
        <f>SUM(L26:P26)</f>
        <v>130334</v>
      </c>
      <c r="S26" s="147"/>
      <c r="T26" s="146">
        <f>SUM(R26,J26,H26,D26)</f>
        <v>112320</v>
      </c>
    </row>
    <row r="27" spans="1:23" ht="19.5" customHeight="1">
      <c r="A27" s="149"/>
      <c r="B27" s="469"/>
      <c r="C27" s="150"/>
      <c r="D27" s="150"/>
      <c r="E27" s="150"/>
      <c r="F27" s="150"/>
      <c r="G27" s="150"/>
      <c r="H27" s="150"/>
      <c r="I27" s="140"/>
      <c r="J27" s="151"/>
      <c r="K27" s="151"/>
      <c r="L27" s="150"/>
      <c r="M27" s="150"/>
      <c r="N27" s="150"/>
      <c r="O27" s="150"/>
      <c r="P27" s="150"/>
      <c r="Q27" s="140"/>
      <c r="R27" s="150"/>
      <c r="S27" s="140"/>
      <c r="T27" s="151"/>
      <c r="U27" s="60"/>
      <c r="V27" s="60"/>
    </row>
    <row r="28" spans="1:23" ht="19.5" customHeight="1" thickBot="1">
      <c r="A28" s="121" t="s">
        <v>328</v>
      </c>
      <c r="B28" s="469"/>
      <c r="C28" s="150"/>
      <c r="D28" s="152">
        <f>SUM(D26,D21,D16)</f>
        <v>300000</v>
      </c>
      <c r="E28" s="150"/>
      <c r="F28" s="152">
        <f>SUM(F26,F21,F16)</f>
        <v>930000</v>
      </c>
      <c r="G28" s="132"/>
      <c r="H28" s="152">
        <f>SUM(H26,H21,H16)</f>
        <v>30000</v>
      </c>
      <c r="I28" s="132"/>
      <c r="J28" s="152">
        <f>SUM(J26,J21,J16)</f>
        <v>20338452</v>
      </c>
      <c r="K28" s="132"/>
      <c r="L28" s="152">
        <f>SUM(L26,L21,L16)</f>
        <v>-1745404</v>
      </c>
      <c r="M28" s="132"/>
      <c r="N28" s="152">
        <f>SUM(N26,N21,N16)</f>
        <v>-120277</v>
      </c>
      <c r="O28" s="132"/>
      <c r="P28" s="152">
        <f>SUM(P26,P21,P16)</f>
        <v>456</v>
      </c>
      <c r="Q28" s="140"/>
      <c r="R28" s="152">
        <f>SUM(L28:P28)</f>
        <v>-1865225</v>
      </c>
      <c r="S28" s="140"/>
      <c r="T28" s="152">
        <f>SUM(R28,F28,J28,H28,D28)</f>
        <v>19733227</v>
      </c>
      <c r="U28" s="153"/>
      <c r="V28" s="144"/>
      <c r="W28" s="144"/>
    </row>
    <row r="29" spans="1:23" ht="20.25" customHeight="1" thickTop="1">
      <c r="B29" s="374"/>
      <c r="J29" s="371"/>
      <c r="L29" s="371"/>
      <c r="M29" s="371"/>
      <c r="N29" s="371"/>
    </row>
    <row r="30" spans="1:23" ht="20.25" customHeight="1">
      <c r="J30" s="216"/>
      <c r="T30" s="216"/>
    </row>
    <row r="31" spans="1:23" ht="20.25" customHeight="1">
      <c r="J31" s="216"/>
      <c r="R31" s="216"/>
    </row>
    <row r="32" spans="1:23" ht="20.25" customHeight="1">
      <c r="J32" s="371"/>
      <c r="L32" s="371"/>
      <c r="M32" s="371"/>
      <c r="N32" s="371"/>
    </row>
    <row r="34" spans="12:14" ht="20.25" customHeight="1">
      <c r="L34" s="216"/>
      <c r="M34" s="216"/>
      <c r="N34" s="216"/>
    </row>
    <row r="35" spans="12:14" ht="20.25" customHeight="1">
      <c r="L35" s="216"/>
      <c r="M35" s="216"/>
      <c r="N35" s="216"/>
    </row>
  </sheetData>
  <mergeCells count="4">
    <mergeCell ref="D4:T4"/>
    <mergeCell ref="L5:R5"/>
    <mergeCell ref="H5:J5"/>
    <mergeCell ref="D14:T14"/>
  </mergeCells>
  <pageMargins left="0.7" right="0.7" top="0.48" bottom="0.5" header="0.5" footer="0.5"/>
  <pageSetup paperSize="9" scale="74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zoomScale="90" zoomScaleNormal="90" zoomScaleSheetLayoutView="80" workbookViewId="0">
      <selection activeCell="AA33" sqref="AA33"/>
    </sheetView>
  </sheetViews>
  <sheetFormatPr defaultColWidth="9.140625" defaultRowHeight="20.25" customHeight="1"/>
  <cols>
    <col min="1" max="1" width="43.7109375" style="54" customWidth="1"/>
    <col min="2" max="2" width="5.7109375" style="504" customWidth="1"/>
    <col min="3" max="3" width="1.140625" style="111" customWidth="1"/>
    <col min="4" max="4" width="11.42578125" style="111" customWidth="1"/>
    <col min="5" max="5" width="1.140625" style="111" customWidth="1"/>
    <col min="6" max="6" width="11" style="111" customWidth="1"/>
    <col min="7" max="7" width="1.140625" style="111" customWidth="1"/>
    <col min="8" max="8" width="10.5703125" style="111" customWidth="1"/>
    <col min="9" max="9" width="1.140625" style="111" customWidth="1"/>
    <col min="10" max="10" width="14.5703125" style="111" customWidth="1"/>
    <col min="11" max="11" width="1.140625" style="111" customWidth="1"/>
    <col min="12" max="12" width="12.7109375" style="111" customWidth="1"/>
    <col min="13" max="13" width="1.140625" style="111" customWidth="1"/>
    <col min="14" max="14" width="14.5703125" style="111" customWidth="1"/>
    <col min="15" max="15" width="1.140625" style="111" customWidth="1"/>
    <col min="16" max="16" width="14.140625" style="111" customWidth="1"/>
    <col min="17" max="17" width="1.140625" style="111" customWidth="1"/>
    <col min="18" max="18" width="14.140625" style="111" customWidth="1"/>
    <col min="19" max="19" width="1.140625" style="111" customWidth="1"/>
    <col min="20" max="20" width="12.85546875" style="111" customWidth="1"/>
    <col min="21" max="21" width="1.140625" style="111" customWidth="1"/>
    <col min="22" max="16384" width="9.140625" style="60"/>
  </cols>
  <sheetData>
    <row r="1" spans="1:21" s="119" customFormat="1" ht="19.5" customHeight="1">
      <c r="A1" s="59" t="s">
        <v>250</v>
      </c>
      <c r="B1" s="345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1" ht="19.5" customHeight="1">
      <c r="A2" s="120" t="s">
        <v>68</v>
      </c>
      <c r="U2" s="60"/>
    </row>
    <row r="3" spans="1:21" ht="19.5" customHeight="1">
      <c r="A3" s="121"/>
      <c r="U3" s="60"/>
    </row>
    <row r="4" spans="1:21" ht="19.5" customHeight="1">
      <c r="A4" s="121"/>
      <c r="B4" s="219"/>
      <c r="C4" s="219"/>
      <c r="D4" s="550" t="s">
        <v>47</v>
      </c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60"/>
    </row>
    <row r="5" spans="1:21" ht="19.5" customHeight="1">
      <c r="A5" s="121"/>
      <c r="B5" s="346"/>
      <c r="C5" s="122"/>
      <c r="E5" s="122"/>
      <c r="F5" s="123"/>
      <c r="G5" s="123"/>
      <c r="H5" s="554" t="s">
        <v>29</v>
      </c>
      <c r="I5" s="554"/>
      <c r="J5" s="554"/>
      <c r="K5" s="343"/>
      <c r="L5" s="553" t="s">
        <v>155</v>
      </c>
      <c r="M5" s="553"/>
      <c r="N5" s="553"/>
      <c r="O5" s="553"/>
      <c r="P5" s="553"/>
      <c r="Q5" s="553"/>
      <c r="R5" s="553"/>
      <c r="T5" s="60"/>
      <c r="U5" s="60"/>
    </row>
    <row r="6" spans="1:21" ht="19.5" customHeight="1">
      <c r="A6" s="121"/>
      <c r="B6" s="346"/>
      <c r="C6" s="122"/>
      <c r="E6" s="122"/>
      <c r="F6" s="123"/>
      <c r="G6" s="123"/>
      <c r="H6" s="123"/>
      <c r="I6" s="123"/>
      <c r="J6" s="123"/>
      <c r="K6" s="343"/>
      <c r="L6" s="369"/>
      <c r="M6" s="369"/>
      <c r="N6" s="369" t="s">
        <v>321</v>
      </c>
      <c r="O6" s="369"/>
      <c r="P6" s="369"/>
      <c r="Q6" s="369"/>
      <c r="R6" s="369"/>
      <c r="T6" s="60"/>
      <c r="U6" s="60"/>
    </row>
    <row r="7" spans="1:21" ht="19.5" customHeight="1">
      <c r="A7" s="121"/>
      <c r="B7" s="346"/>
      <c r="C7" s="122"/>
      <c r="E7" s="122"/>
      <c r="F7" s="123"/>
      <c r="G7" s="123"/>
      <c r="H7" s="123"/>
      <c r="I7" s="123"/>
      <c r="J7" s="123"/>
      <c r="K7" s="343"/>
      <c r="L7" s="369"/>
      <c r="M7" s="369"/>
      <c r="N7" s="369" t="s">
        <v>272</v>
      </c>
      <c r="O7" s="369"/>
      <c r="P7" s="369"/>
      <c r="Q7" s="369"/>
      <c r="R7" s="369"/>
      <c r="T7" s="60"/>
      <c r="U7" s="60"/>
    </row>
    <row r="8" spans="1:21" ht="19.5" customHeight="1">
      <c r="A8" s="121"/>
      <c r="B8" s="346"/>
      <c r="C8" s="122"/>
      <c r="E8" s="122"/>
      <c r="F8" s="123"/>
      <c r="G8" s="123"/>
      <c r="H8" s="123"/>
      <c r="I8" s="123"/>
      <c r="J8" s="123"/>
      <c r="K8" s="343"/>
      <c r="L8" s="369"/>
      <c r="M8" s="369"/>
      <c r="N8" s="369" t="s">
        <v>273</v>
      </c>
      <c r="O8" s="369"/>
      <c r="P8" s="369" t="s">
        <v>193</v>
      </c>
      <c r="Q8" s="369"/>
      <c r="R8" s="369"/>
      <c r="T8" s="60"/>
      <c r="U8" s="60"/>
    </row>
    <row r="9" spans="1:21" ht="19.5" customHeight="1">
      <c r="A9" s="121"/>
      <c r="B9" s="346"/>
      <c r="C9" s="122"/>
      <c r="E9" s="122"/>
      <c r="F9" s="123"/>
      <c r="G9" s="123"/>
      <c r="H9" s="123"/>
      <c r="I9" s="123"/>
      <c r="J9" s="123"/>
      <c r="K9" s="343"/>
      <c r="L9" s="369"/>
      <c r="M9" s="369"/>
      <c r="N9" s="369" t="s">
        <v>276</v>
      </c>
      <c r="O9" s="369"/>
      <c r="P9" s="369" t="s">
        <v>194</v>
      </c>
      <c r="Q9" s="369"/>
      <c r="R9" s="369"/>
      <c r="T9" s="60"/>
      <c r="U9" s="60"/>
    </row>
    <row r="10" spans="1:21" ht="19.5" customHeight="1">
      <c r="A10" s="121"/>
      <c r="B10" s="163"/>
      <c r="C10" s="125"/>
      <c r="D10" s="125"/>
      <c r="E10" s="125"/>
      <c r="F10" s="369"/>
      <c r="G10" s="369"/>
      <c r="H10" s="369"/>
      <c r="I10" s="125"/>
      <c r="J10" s="125"/>
      <c r="K10" s="125"/>
      <c r="L10" s="124"/>
      <c r="M10" s="124"/>
      <c r="N10" s="124" t="s">
        <v>277</v>
      </c>
      <c r="O10" s="124"/>
      <c r="P10" s="124" t="s">
        <v>275</v>
      </c>
      <c r="Q10" s="125"/>
      <c r="R10" s="124"/>
      <c r="S10" s="125"/>
      <c r="T10" s="369"/>
      <c r="U10" s="60"/>
    </row>
    <row r="11" spans="1:21" ht="19.5" customHeight="1">
      <c r="A11" s="121"/>
      <c r="B11" s="163"/>
      <c r="C11" s="125"/>
      <c r="D11" s="125" t="s">
        <v>69</v>
      </c>
      <c r="E11" s="125"/>
      <c r="F11" s="369"/>
      <c r="G11" s="369"/>
      <c r="H11" s="369"/>
      <c r="I11" s="125"/>
      <c r="J11" s="125"/>
      <c r="K11" s="125"/>
      <c r="L11" s="124" t="s">
        <v>197</v>
      </c>
      <c r="M11" s="124"/>
      <c r="N11" s="124" t="s">
        <v>278</v>
      </c>
      <c r="O11" s="124"/>
      <c r="P11" s="124" t="s">
        <v>296</v>
      </c>
      <c r="Q11" s="125"/>
      <c r="R11" s="124" t="s">
        <v>141</v>
      </c>
      <c r="S11" s="125"/>
      <c r="T11" s="369"/>
      <c r="U11" s="60"/>
    </row>
    <row r="12" spans="1:21" ht="19.5" customHeight="1">
      <c r="A12" s="121"/>
      <c r="B12" s="224"/>
      <c r="C12" s="125"/>
      <c r="D12" s="125" t="s">
        <v>159</v>
      </c>
      <c r="E12" s="125"/>
      <c r="F12" s="124" t="s">
        <v>70</v>
      </c>
      <c r="G12" s="124"/>
      <c r="H12" s="124" t="s">
        <v>71</v>
      </c>
      <c r="I12" s="125"/>
      <c r="J12" s="125"/>
      <c r="K12" s="125"/>
      <c r="L12" s="124" t="s">
        <v>198</v>
      </c>
      <c r="M12" s="128"/>
      <c r="N12" s="128" t="s">
        <v>274</v>
      </c>
      <c r="O12" s="128"/>
      <c r="P12" s="128" t="s">
        <v>279</v>
      </c>
      <c r="Q12" s="125"/>
      <c r="R12" s="373" t="s">
        <v>142</v>
      </c>
      <c r="S12" s="125"/>
      <c r="T12" s="373" t="s">
        <v>45</v>
      </c>
      <c r="U12" s="60"/>
    </row>
    <row r="13" spans="1:21" ht="19.5" customHeight="1">
      <c r="A13" s="121"/>
      <c r="B13" s="224" t="s">
        <v>6</v>
      </c>
      <c r="C13" s="125"/>
      <c r="D13" s="126" t="s">
        <v>49</v>
      </c>
      <c r="E13" s="125"/>
      <c r="F13" s="127" t="s">
        <v>50</v>
      </c>
      <c r="G13" s="127"/>
      <c r="H13" s="127" t="s">
        <v>72</v>
      </c>
      <c r="I13" s="125"/>
      <c r="J13" s="125" t="s">
        <v>51</v>
      </c>
      <c r="K13" s="125"/>
      <c r="L13" s="124" t="s">
        <v>199</v>
      </c>
      <c r="M13" s="128"/>
      <c r="N13" s="128" t="s">
        <v>275</v>
      </c>
      <c r="O13" s="128"/>
      <c r="P13" s="128" t="s">
        <v>280</v>
      </c>
      <c r="Q13" s="125"/>
      <c r="R13" s="128" t="s">
        <v>143</v>
      </c>
      <c r="S13" s="125"/>
      <c r="T13" s="369" t="s">
        <v>48</v>
      </c>
      <c r="U13" s="60"/>
    </row>
    <row r="14" spans="1:21" ht="19.5" customHeight="1">
      <c r="A14" s="60"/>
      <c r="B14" s="224"/>
      <c r="C14" s="221"/>
      <c r="D14" s="555" t="s">
        <v>64</v>
      </c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  <c r="Q14" s="555"/>
      <c r="R14" s="555"/>
      <c r="S14" s="555"/>
      <c r="T14" s="555"/>
      <c r="U14" s="60"/>
    </row>
    <row r="15" spans="1:21" ht="19.5" customHeight="1">
      <c r="A15" s="129" t="s">
        <v>326</v>
      </c>
      <c r="B15" s="224"/>
      <c r="C15" s="503"/>
      <c r="D15" s="503"/>
      <c r="E15" s="503"/>
      <c r="F15" s="503"/>
      <c r="G15" s="503"/>
      <c r="H15" s="503"/>
      <c r="I15" s="503"/>
      <c r="J15" s="503"/>
      <c r="K15" s="503"/>
      <c r="L15" s="503"/>
      <c r="M15" s="503"/>
      <c r="N15" s="503"/>
      <c r="O15" s="503"/>
      <c r="P15" s="503"/>
      <c r="Q15" s="503"/>
      <c r="R15" s="503"/>
      <c r="S15" s="503"/>
      <c r="T15" s="503"/>
      <c r="U15" s="60"/>
    </row>
    <row r="16" spans="1:21" s="106" customFormat="1" ht="19.5" customHeight="1">
      <c r="A16" s="130" t="s">
        <v>303</v>
      </c>
      <c r="B16" s="224"/>
      <c r="C16" s="131"/>
      <c r="D16" s="131">
        <v>300000</v>
      </c>
      <c r="E16" s="131"/>
      <c r="F16" s="131">
        <v>930000</v>
      </c>
      <c r="G16" s="131"/>
      <c r="H16" s="131">
        <v>30000</v>
      </c>
      <c r="I16" s="131"/>
      <c r="J16" s="131">
        <v>21392886</v>
      </c>
      <c r="K16" s="131"/>
      <c r="L16" s="131">
        <v>-1787134</v>
      </c>
      <c r="M16" s="131"/>
      <c r="N16" s="131">
        <v>-113250</v>
      </c>
      <c r="O16" s="131"/>
      <c r="P16" s="131">
        <v>56354</v>
      </c>
      <c r="Q16" s="131"/>
      <c r="R16" s="132">
        <f>SUM(L16:P16)</f>
        <v>-1844030</v>
      </c>
      <c r="S16" s="131"/>
      <c r="T16" s="131">
        <f>SUM(R16,F16,J16,H16,D16)</f>
        <v>20808856</v>
      </c>
    </row>
    <row r="17" spans="1:21" ht="19.5" customHeight="1">
      <c r="B17" s="224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0"/>
    </row>
    <row r="18" spans="1:21" ht="19.5" customHeight="1">
      <c r="A18" s="133" t="s">
        <v>79</v>
      </c>
      <c r="B18" s="347"/>
      <c r="C18" s="134"/>
      <c r="D18" s="134"/>
      <c r="E18" s="134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60"/>
    </row>
    <row r="19" spans="1:21" ht="19.5" customHeight="1">
      <c r="A19" s="513" t="s">
        <v>290</v>
      </c>
      <c r="C19" s="134"/>
      <c r="D19" s="134"/>
      <c r="E19" s="134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60"/>
    </row>
    <row r="20" spans="1:21" ht="19.5" customHeight="1">
      <c r="A20" s="136" t="s">
        <v>320</v>
      </c>
      <c r="B20" s="504">
        <v>7</v>
      </c>
      <c r="C20" s="134"/>
      <c r="D20" s="137">
        <v>0</v>
      </c>
      <c r="E20" s="134"/>
      <c r="F20" s="137">
        <v>0</v>
      </c>
      <c r="G20" s="138"/>
      <c r="H20" s="137">
        <v>0</v>
      </c>
      <c r="I20" s="135"/>
      <c r="J20" s="137">
        <v>-240000</v>
      </c>
      <c r="K20" s="138"/>
      <c r="L20" s="137">
        <v>0</v>
      </c>
      <c r="M20" s="144"/>
      <c r="N20" s="137">
        <v>0</v>
      </c>
      <c r="O20" s="144"/>
      <c r="P20" s="137">
        <v>0</v>
      </c>
      <c r="Q20" s="135"/>
      <c r="R20" s="137">
        <v>0</v>
      </c>
      <c r="S20" s="135"/>
      <c r="T20" s="137">
        <f>SUM(R20,F20,J20,H20,D20)</f>
        <v>-240000</v>
      </c>
      <c r="U20" s="60"/>
    </row>
    <row r="21" spans="1:21" ht="19.5" customHeight="1">
      <c r="A21" s="514" t="s">
        <v>291</v>
      </c>
      <c r="C21" s="142"/>
      <c r="D21" s="141">
        <f>SUM(D20)</f>
        <v>0</v>
      </c>
      <c r="E21" s="142"/>
      <c r="F21" s="141">
        <f>SUM(F20)</f>
        <v>0</v>
      </c>
      <c r="G21" s="131"/>
      <c r="H21" s="141">
        <f>SUM(H20)</f>
        <v>0</v>
      </c>
      <c r="I21" s="135"/>
      <c r="J21" s="141">
        <f>SUM(J20)</f>
        <v>-240000</v>
      </c>
      <c r="K21" s="131"/>
      <c r="L21" s="141">
        <f>SUM(L20)</f>
        <v>0</v>
      </c>
      <c r="M21" s="138"/>
      <c r="N21" s="141">
        <f>SUM(N20)</f>
        <v>0</v>
      </c>
      <c r="O21" s="138"/>
      <c r="P21" s="141">
        <f>SUM(P20)</f>
        <v>0</v>
      </c>
      <c r="Q21" s="135"/>
      <c r="R21" s="141">
        <f>SUM(L21:M21)</f>
        <v>0</v>
      </c>
      <c r="S21" s="135"/>
      <c r="T21" s="141">
        <f>SUM(R21,F21,J21,H21,D21)</f>
        <v>-240000</v>
      </c>
      <c r="U21" s="60"/>
    </row>
    <row r="22" spans="1:21" ht="19.5" customHeight="1">
      <c r="A22" s="139"/>
      <c r="C22" s="134"/>
      <c r="D22" s="134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60"/>
    </row>
    <row r="23" spans="1:21" ht="19.5" customHeight="1">
      <c r="A23" s="143" t="s">
        <v>73</v>
      </c>
      <c r="C23" s="134"/>
      <c r="D23" s="134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60"/>
    </row>
    <row r="24" spans="1:21" ht="19.5" customHeight="1">
      <c r="A24" s="136" t="s">
        <v>292</v>
      </c>
      <c r="C24" s="134"/>
      <c r="D24" s="144">
        <v>0</v>
      </c>
      <c r="E24" s="134"/>
      <c r="F24" s="144">
        <v>0</v>
      </c>
      <c r="G24" s="144"/>
      <c r="H24" s="144">
        <v>0</v>
      </c>
      <c r="I24" s="135"/>
      <c r="J24" s="138">
        <f>'PL-5-8'!C113</f>
        <v>3101532</v>
      </c>
      <c r="K24" s="138"/>
      <c r="L24" s="144">
        <v>0</v>
      </c>
      <c r="M24" s="144"/>
      <c r="N24" s="144">
        <v>0</v>
      </c>
      <c r="O24" s="144"/>
      <c r="P24" s="144">
        <v>0</v>
      </c>
      <c r="Q24" s="135"/>
      <c r="R24" s="144">
        <f>SUM(L24:P24)</f>
        <v>0</v>
      </c>
      <c r="S24" s="135"/>
      <c r="T24" s="140">
        <f>SUM(R24,F24,J24,H24,D24)</f>
        <v>3101532</v>
      </c>
      <c r="U24" s="60"/>
    </row>
    <row r="25" spans="1:21" ht="19.5" customHeight="1">
      <c r="A25" s="136" t="s">
        <v>293</v>
      </c>
      <c r="C25" s="64"/>
      <c r="D25" s="144">
        <v>0</v>
      </c>
      <c r="E25" s="64"/>
      <c r="F25" s="144">
        <v>0</v>
      </c>
      <c r="G25" s="144"/>
      <c r="H25" s="144">
        <v>0</v>
      </c>
      <c r="I25" s="64"/>
      <c r="J25" s="144">
        <v>0</v>
      </c>
      <c r="K25" s="144"/>
      <c r="L25" s="144">
        <f>'PL-5-8'!C117</f>
        <v>75984</v>
      </c>
      <c r="M25" s="64"/>
      <c r="N25" s="144">
        <f>'PL-5-8'!C124+'PL-5-8'!C126</f>
        <v>6819</v>
      </c>
      <c r="O25" s="64"/>
      <c r="P25" s="144">
        <f>'PL-5-8'!C128</f>
        <v>-1331</v>
      </c>
      <c r="Q25" s="64"/>
      <c r="R25" s="144">
        <f>SUM(L25:P25)</f>
        <v>81472</v>
      </c>
      <c r="S25" s="64"/>
      <c r="T25" s="140">
        <f>SUM(R25,F25,J25,H25,D25)</f>
        <v>81472</v>
      </c>
      <c r="U25" s="60"/>
    </row>
    <row r="26" spans="1:21" s="106" customFormat="1" ht="19.5" customHeight="1">
      <c r="A26" s="145" t="s">
        <v>67</v>
      </c>
      <c r="B26" s="504"/>
      <c r="C26" s="147"/>
      <c r="D26" s="146">
        <f>SUM(D24:D25)</f>
        <v>0</v>
      </c>
      <c r="E26" s="147"/>
      <c r="F26" s="146">
        <f>SUM(F24:F25)</f>
        <v>0</v>
      </c>
      <c r="G26" s="148"/>
      <c r="H26" s="146">
        <f>SUM(H24:H25)</f>
        <v>0</v>
      </c>
      <c r="I26" s="147"/>
      <c r="J26" s="146">
        <f>SUM(J24:J25)</f>
        <v>3101532</v>
      </c>
      <c r="K26" s="148"/>
      <c r="L26" s="146">
        <f>SUM(L24:L25)</f>
        <v>75984</v>
      </c>
      <c r="M26" s="148"/>
      <c r="N26" s="146">
        <f>SUM(N24:N25)</f>
        <v>6819</v>
      </c>
      <c r="O26" s="148"/>
      <c r="P26" s="146">
        <f>SUM(P24:P25)</f>
        <v>-1331</v>
      </c>
      <c r="Q26" s="147"/>
      <c r="R26" s="146">
        <f>SUM(L26:P26)</f>
        <v>81472</v>
      </c>
      <c r="S26" s="147"/>
      <c r="T26" s="146">
        <f>SUM(R26,J26,H26,D26)</f>
        <v>3183004</v>
      </c>
    </row>
    <row r="27" spans="1:21" ht="19.5" customHeight="1">
      <c r="A27" s="149"/>
      <c r="C27" s="150"/>
      <c r="D27" s="150"/>
      <c r="E27" s="150"/>
      <c r="F27" s="150"/>
      <c r="G27" s="150"/>
      <c r="H27" s="150"/>
      <c r="I27" s="140"/>
      <c r="J27" s="151"/>
      <c r="K27" s="151"/>
      <c r="L27" s="150"/>
      <c r="M27" s="150"/>
      <c r="N27" s="150"/>
      <c r="O27" s="150"/>
      <c r="P27" s="150"/>
      <c r="Q27" s="140"/>
      <c r="R27" s="150"/>
      <c r="S27" s="140"/>
      <c r="T27" s="151"/>
      <c r="U27" s="60"/>
    </row>
    <row r="28" spans="1:21" ht="19.5" customHeight="1" thickBot="1">
      <c r="A28" s="121" t="s">
        <v>327</v>
      </c>
      <c r="C28" s="150"/>
      <c r="D28" s="152">
        <f>SUM(D26,D21,D16)</f>
        <v>300000</v>
      </c>
      <c r="E28" s="150"/>
      <c r="F28" s="152">
        <f>SUM(F26,F21,F16)</f>
        <v>930000</v>
      </c>
      <c r="G28" s="132"/>
      <c r="H28" s="152">
        <f>SUM(H26,H21,H16)</f>
        <v>30000</v>
      </c>
      <c r="I28" s="132"/>
      <c r="J28" s="152">
        <f>SUM(J26,J21,J16)</f>
        <v>24254418</v>
      </c>
      <c r="K28" s="132"/>
      <c r="L28" s="152">
        <f>SUM(L26,L21,L16)</f>
        <v>-1711150</v>
      </c>
      <c r="M28" s="132"/>
      <c r="N28" s="152">
        <f>SUM(N26,N21,N16)</f>
        <v>-106431</v>
      </c>
      <c r="O28" s="132"/>
      <c r="P28" s="152">
        <f>SUM(P26,P21,P16)</f>
        <v>55023</v>
      </c>
      <c r="Q28" s="140"/>
      <c r="R28" s="152">
        <f>SUM(L28:P28)</f>
        <v>-1762558</v>
      </c>
      <c r="S28" s="140"/>
      <c r="T28" s="152">
        <f>SUM(R28,F28,J28,H28,D28)</f>
        <v>23751860</v>
      </c>
      <c r="U28" s="153"/>
    </row>
    <row r="29" spans="1:21" ht="20.25" customHeight="1" thickTop="1">
      <c r="J29" s="371"/>
      <c r="L29" s="371"/>
    </row>
    <row r="30" spans="1:21" ht="20.25" customHeight="1">
      <c r="J30" s="216"/>
      <c r="T30" s="216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4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="90" zoomScaleNormal="90" zoomScaleSheetLayoutView="75" workbookViewId="0">
      <selection activeCell="B32" sqref="B32:B33"/>
    </sheetView>
  </sheetViews>
  <sheetFormatPr defaultColWidth="9.140625" defaultRowHeight="20.25" customHeight="1"/>
  <cols>
    <col min="1" max="1" width="55.28515625" style="169" customWidth="1"/>
    <col min="2" max="2" width="10.140625" style="344" customWidth="1"/>
    <col min="3" max="3" width="2.42578125" style="227" customWidth="1"/>
    <col min="4" max="4" width="16.140625" style="169" customWidth="1"/>
    <col min="5" max="5" width="2.42578125" style="169" customWidth="1"/>
    <col min="6" max="6" width="16.140625" style="169" customWidth="1"/>
    <col min="7" max="7" width="2.42578125" style="169" customWidth="1"/>
    <col min="8" max="8" width="16.140625" style="169" customWidth="1"/>
    <col min="9" max="9" width="2.42578125" style="169" customWidth="1"/>
    <col min="10" max="10" width="16.140625" style="169" customWidth="1"/>
    <col min="11" max="11" width="2.42578125" style="169" customWidth="1"/>
    <col min="12" max="12" width="16.140625" style="169" customWidth="1"/>
    <col min="13" max="13" width="2.42578125" style="169" customWidth="1"/>
    <col min="14" max="14" width="16.140625" style="169" customWidth="1"/>
    <col min="15" max="16384" width="9.140625" style="169"/>
  </cols>
  <sheetData>
    <row r="1" spans="1:14" s="157" customFormat="1" ht="21" customHeight="1">
      <c r="A1" s="59" t="s">
        <v>262</v>
      </c>
      <c r="B1" s="345"/>
      <c r="C1" s="217"/>
      <c r="D1" s="154"/>
      <c r="E1" s="154"/>
      <c r="F1" s="154"/>
      <c r="G1" s="154"/>
      <c r="H1" s="154"/>
      <c r="I1" s="154"/>
      <c r="J1" s="155"/>
      <c r="K1" s="155"/>
      <c r="L1" s="155"/>
      <c r="M1" s="155"/>
      <c r="N1" s="156"/>
    </row>
    <row r="2" spans="1:14" s="161" customFormat="1" ht="21" customHeight="1">
      <c r="A2" s="158" t="s">
        <v>68</v>
      </c>
      <c r="B2" s="345"/>
      <c r="C2" s="217"/>
      <c r="D2" s="159"/>
      <c r="E2" s="159"/>
      <c r="F2" s="159"/>
      <c r="G2" s="159"/>
      <c r="H2" s="159"/>
      <c r="I2" s="159"/>
      <c r="J2" s="160"/>
      <c r="K2" s="160"/>
      <c r="L2" s="160"/>
      <c r="M2" s="160"/>
      <c r="N2" s="156"/>
    </row>
    <row r="3" spans="1:14" s="161" customFormat="1" ht="13.5" customHeight="1">
      <c r="A3" s="158"/>
      <c r="B3" s="345"/>
      <c r="C3" s="217"/>
      <c r="D3" s="159"/>
      <c r="E3" s="159"/>
      <c r="F3" s="159"/>
      <c r="G3" s="159"/>
      <c r="H3" s="159"/>
      <c r="I3" s="159"/>
      <c r="J3" s="160"/>
      <c r="K3" s="160"/>
      <c r="L3" s="160"/>
      <c r="M3" s="160"/>
      <c r="N3" s="156"/>
    </row>
    <row r="4" spans="1:14" s="161" customFormat="1" ht="21" customHeight="1">
      <c r="B4" s="374"/>
      <c r="C4" s="218"/>
      <c r="D4" s="557" t="s">
        <v>52</v>
      </c>
      <c r="E4" s="557"/>
      <c r="F4" s="557"/>
      <c r="G4" s="557"/>
      <c r="H4" s="557"/>
      <c r="I4" s="557"/>
      <c r="J4" s="557"/>
      <c r="K4" s="557"/>
      <c r="L4" s="557"/>
      <c r="M4" s="557"/>
      <c r="N4" s="557"/>
    </row>
    <row r="5" spans="1:14" s="161" customFormat="1" ht="21" customHeight="1">
      <c r="B5" s="374"/>
      <c r="C5" s="218"/>
      <c r="K5" s="162"/>
      <c r="L5" s="163" t="s">
        <v>282</v>
      </c>
      <c r="M5" s="162"/>
      <c r="N5" s="163"/>
    </row>
    <row r="6" spans="1:14" s="161" customFormat="1" ht="21" customHeight="1">
      <c r="B6" s="516"/>
      <c r="C6" s="218"/>
      <c r="H6" s="558" t="s">
        <v>29</v>
      </c>
      <c r="I6" s="558"/>
      <c r="J6" s="558"/>
      <c r="K6" s="162"/>
      <c r="L6" s="508" t="s">
        <v>281</v>
      </c>
      <c r="M6" s="162"/>
      <c r="N6" s="163"/>
    </row>
    <row r="7" spans="1:14" s="161" customFormat="1" ht="21" customHeight="1">
      <c r="B7" s="516"/>
      <c r="C7" s="218"/>
      <c r="H7" s="167"/>
      <c r="I7" s="167"/>
      <c r="J7" s="167"/>
      <c r="K7" s="162"/>
      <c r="L7" s="162" t="s">
        <v>323</v>
      </c>
      <c r="M7" s="162"/>
      <c r="N7" s="163"/>
    </row>
    <row r="8" spans="1:14" s="161" customFormat="1" ht="21" customHeight="1">
      <c r="B8" s="516"/>
      <c r="C8" s="218"/>
      <c r="H8" s="167"/>
      <c r="I8" s="167"/>
      <c r="J8" s="167"/>
      <c r="K8" s="162"/>
      <c r="L8" s="162" t="s">
        <v>272</v>
      </c>
      <c r="M8" s="162"/>
      <c r="N8" s="163"/>
    </row>
    <row r="9" spans="1:14" s="161" customFormat="1" ht="21" customHeight="1">
      <c r="B9" s="516"/>
      <c r="C9" s="218"/>
      <c r="H9" s="167"/>
      <c r="I9" s="167"/>
      <c r="J9" s="167"/>
      <c r="K9" s="162"/>
      <c r="L9" s="162" t="s">
        <v>273</v>
      </c>
      <c r="M9" s="162"/>
      <c r="N9" s="163"/>
    </row>
    <row r="10" spans="1:14" s="161" customFormat="1" ht="21" customHeight="1">
      <c r="B10" s="516"/>
      <c r="C10" s="218"/>
      <c r="H10" s="167"/>
      <c r="I10" s="167"/>
      <c r="J10" s="167"/>
      <c r="K10" s="162"/>
      <c r="L10" s="162" t="s">
        <v>276</v>
      </c>
      <c r="M10" s="162"/>
      <c r="N10" s="163"/>
    </row>
    <row r="11" spans="1:14" s="161" customFormat="1" ht="21" customHeight="1">
      <c r="B11" s="516"/>
      <c r="C11" s="218"/>
      <c r="H11" s="167"/>
      <c r="I11" s="167"/>
      <c r="J11" s="167"/>
      <c r="K11" s="162"/>
      <c r="L11" s="162" t="s">
        <v>277</v>
      </c>
      <c r="M11" s="162"/>
      <c r="N11" s="163"/>
    </row>
    <row r="12" spans="1:14" s="161" customFormat="1" ht="21" customHeight="1">
      <c r="A12" s="164"/>
      <c r="B12" s="219"/>
      <c r="C12" s="219"/>
      <c r="D12" s="164" t="s">
        <v>74</v>
      </c>
      <c r="E12" s="164"/>
      <c r="F12" s="164"/>
      <c r="G12" s="164"/>
      <c r="K12" s="165"/>
      <c r="L12" s="507" t="s">
        <v>278</v>
      </c>
      <c r="M12" s="165"/>
    </row>
    <row r="13" spans="1:14" s="161" customFormat="1" ht="21" customHeight="1">
      <c r="A13" s="164"/>
      <c r="B13" s="219"/>
      <c r="C13" s="219"/>
      <c r="D13" s="164" t="s">
        <v>159</v>
      </c>
      <c r="E13" s="164"/>
      <c r="F13" s="164"/>
      <c r="G13" s="164"/>
      <c r="K13" s="165"/>
      <c r="L13" s="507" t="s">
        <v>274</v>
      </c>
      <c r="M13" s="165"/>
      <c r="N13" s="168" t="s">
        <v>45</v>
      </c>
    </row>
    <row r="14" spans="1:14" s="161" customFormat="1" ht="21" customHeight="1">
      <c r="A14" s="166"/>
      <c r="B14" s="224" t="s">
        <v>6</v>
      </c>
      <c r="C14" s="220"/>
      <c r="D14" s="166" t="s">
        <v>49</v>
      </c>
      <c r="E14" s="166"/>
      <c r="F14" s="166" t="s">
        <v>75</v>
      </c>
      <c r="G14" s="166"/>
      <c r="H14" s="166" t="s">
        <v>53</v>
      </c>
      <c r="I14" s="167"/>
      <c r="J14" s="167" t="s">
        <v>51</v>
      </c>
      <c r="K14" s="167"/>
      <c r="L14" s="167" t="s">
        <v>275</v>
      </c>
      <c r="M14" s="167"/>
      <c r="N14" s="168" t="s">
        <v>48</v>
      </c>
    </row>
    <row r="15" spans="1:14" s="161" customFormat="1" ht="21" customHeight="1">
      <c r="A15" s="166"/>
      <c r="B15" s="163"/>
      <c r="D15" s="556" t="s">
        <v>64</v>
      </c>
      <c r="E15" s="556"/>
      <c r="F15" s="556"/>
      <c r="G15" s="556"/>
      <c r="H15" s="556"/>
      <c r="I15" s="556"/>
      <c r="J15" s="556"/>
      <c r="K15" s="556"/>
      <c r="L15" s="556"/>
      <c r="M15" s="556"/>
      <c r="N15" s="556"/>
    </row>
    <row r="16" spans="1:14" ht="21" customHeight="1">
      <c r="A16" s="377" t="s">
        <v>330</v>
      </c>
      <c r="B16" s="163"/>
      <c r="C16" s="161"/>
      <c r="D16" s="556"/>
      <c r="E16" s="556"/>
      <c r="F16" s="556"/>
      <c r="G16" s="556"/>
      <c r="H16" s="556"/>
      <c r="I16" s="556"/>
      <c r="J16" s="556"/>
      <c r="K16" s="556"/>
      <c r="L16" s="556"/>
      <c r="M16" s="556"/>
      <c r="N16" s="556"/>
    </row>
    <row r="17" spans="1:14" ht="21" customHeight="1">
      <c r="A17" s="378" t="s">
        <v>285</v>
      </c>
      <c r="B17" s="224"/>
      <c r="C17" s="221"/>
      <c r="D17" s="222">
        <v>300000</v>
      </c>
      <c r="E17" s="222"/>
      <c r="F17" s="222">
        <v>930000</v>
      </c>
      <c r="G17" s="222"/>
      <c r="H17" s="222">
        <v>30000</v>
      </c>
      <c r="I17" s="222"/>
      <c r="J17" s="222">
        <v>14438247</v>
      </c>
      <c r="K17" s="223"/>
      <c r="L17" s="223">
        <v>-107620</v>
      </c>
      <c r="M17" s="223"/>
      <c r="N17" s="222">
        <f>SUM(D17:L17)</f>
        <v>15590627</v>
      </c>
    </row>
    <row r="18" spans="1:14" s="161" customFormat="1" ht="13.5" customHeight="1">
      <c r="A18" s="169"/>
      <c r="B18" s="224"/>
      <c r="C18" s="224"/>
      <c r="D18" s="134"/>
      <c r="E18" s="172"/>
      <c r="F18" s="172"/>
      <c r="G18" s="172"/>
      <c r="H18" s="134"/>
      <c r="I18" s="173"/>
      <c r="J18" s="134"/>
      <c r="K18" s="173"/>
      <c r="L18" s="173"/>
      <c r="M18" s="173"/>
      <c r="N18" s="134"/>
    </row>
    <row r="19" spans="1:14" ht="21" customHeight="1">
      <c r="A19" s="133" t="s">
        <v>79</v>
      </c>
      <c r="B19" s="224"/>
      <c r="C19" s="221"/>
      <c r="D19" s="170"/>
      <c r="E19" s="170"/>
      <c r="F19" s="170"/>
      <c r="G19" s="170"/>
      <c r="H19" s="170"/>
      <c r="I19" s="170"/>
      <c r="J19" s="170"/>
      <c r="K19" s="171"/>
      <c r="L19" s="171"/>
      <c r="M19" s="171"/>
      <c r="N19" s="170"/>
    </row>
    <row r="20" spans="1:14" ht="21" customHeight="1">
      <c r="A20" s="513" t="s">
        <v>290</v>
      </c>
      <c r="B20" s="224"/>
      <c r="C20" s="221"/>
      <c r="D20" s="170"/>
      <c r="E20" s="170"/>
      <c r="F20" s="170"/>
      <c r="G20" s="170"/>
      <c r="H20" s="170"/>
      <c r="I20" s="170"/>
      <c r="J20" s="170"/>
      <c r="K20" s="171"/>
      <c r="L20" s="171"/>
      <c r="M20" s="171"/>
      <c r="N20" s="170"/>
    </row>
    <row r="21" spans="1:14" ht="21" customHeight="1">
      <c r="A21" s="136" t="s">
        <v>320</v>
      </c>
      <c r="B21" s="224">
        <v>7</v>
      </c>
      <c r="C21" s="224"/>
      <c r="D21" s="144">
        <v>0</v>
      </c>
      <c r="E21" s="170"/>
      <c r="F21" s="144">
        <v>0</v>
      </c>
      <c r="G21" s="170"/>
      <c r="H21" s="144">
        <v>0</v>
      </c>
      <c r="I21" s="170"/>
      <c r="J21" s="144">
        <v>-360000</v>
      </c>
      <c r="K21" s="171"/>
      <c r="L21" s="144">
        <v>0</v>
      </c>
      <c r="M21" s="171"/>
      <c r="N21" s="144">
        <f>SUM(D21:L21)</f>
        <v>-360000</v>
      </c>
    </row>
    <row r="22" spans="1:14" ht="21" customHeight="1">
      <c r="A22" s="514" t="s">
        <v>291</v>
      </c>
      <c r="B22" s="224"/>
      <c r="C22" s="221"/>
      <c r="D22" s="146">
        <f>SUM(D21)</f>
        <v>0</v>
      </c>
      <c r="E22" s="179"/>
      <c r="F22" s="146">
        <f>SUM(F21)</f>
        <v>0</v>
      </c>
      <c r="G22" s="179"/>
      <c r="H22" s="146">
        <f>SUM(H21)</f>
        <v>0</v>
      </c>
      <c r="I22" s="179"/>
      <c r="J22" s="146">
        <f>SUM(J21)</f>
        <v>-360000</v>
      </c>
      <c r="K22" s="179"/>
      <c r="L22" s="146">
        <f>SUM(L21)</f>
        <v>0</v>
      </c>
      <c r="M22" s="179"/>
      <c r="N22" s="225">
        <f>SUM(D22:L22)</f>
        <v>-360000</v>
      </c>
    </row>
    <row r="23" spans="1:14" s="161" customFormat="1" ht="13.5" customHeight="1">
      <c r="A23" s="169"/>
      <c r="B23" s="224"/>
      <c r="C23" s="224"/>
      <c r="D23" s="134"/>
      <c r="E23" s="172"/>
      <c r="F23" s="172"/>
      <c r="G23" s="172"/>
      <c r="H23" s="134"/>
      <c r="I23" s="173"/>
      <c r="J23" s="134"/>
      <c r="K23" s="173"/>
      <c r="L23" s="173"/>
      <c r="M23" s="173"/>
      <c r="N23" s="134"/>
    </row>
    <row r="24" spans="1:14" ht="21" customHeight="1">
      <c r="A24" s="174" t="s">
        <v>73</v>
      </c>
      <c r="B24" s="347"/>
      <c r="C24" s="226"/>
      <c r="D24" s="134"/>
      <c r="E24" s="175"/>
      <c r="F24" s="175"/>
      <c r="G24" s="175"/>
      <c r="H24" s="134"/>
      <c r="I24" s="176"/>
      <c r="J24" s="134"/>
      <c r="K24" s="177"/>
      <c r="L24" s="177"/>
      <c r="M24" s="177"/>
      <c r="N24" s="134"/>
    </row>
    <row r="25" spans="1:14" ht="21" customHeight="1">
      <c r="A25" s="178" t="s">
        <v>294</v>
      </c>
      <c r="B25" s="469"/>
      <c r="D25" s="144">
        <v>0</v>
      </c>
      <c r="F25" s="144">
        <v>0</v>
      </c>
      <c r="H25" s="144">
        <v>0</v>
      </c>
      <c r="J25" s="144">
        <f>'PL-5-8'!I99</f>
        <v>31480</v>
      </c>
      <c r="L25" s="144">
        <v>0</v>
      </c>
      <c r="N25" s="144">
        <f>SUM(D25:L25)</f>
        <v>31480</v>
      </c>
    </row>
    <row r="26" spans="1:14" ht="21" customHeight="1">
      <c r="A26" s="136" t="s">
        <v>304</v>
      </c>
      <c r="B26" s="516"/>
      <c r="D26" s="144">
        <v>0</v>
      </c>
      <c r="F26" s="144">
        <v>0</v>
      </c>
      <c r="H26" s="144">
        <v>0</v>
      </c>
      <c r="J26" s="144">
        <v>0</v>
      </c>
      <c r="L26" s="144">
        <f>'PL-5-8'!I124+'PL-5-8'!I126</f>
        <v>-12657</v>
      </c>
      <c r="N26" s="144">
        <f>SUM(D26:L26)</f>
        <v>-12657</v>
      </c>
    </row>
    <row r="27" spans="1:14" ht="21" customHeight="1">
      <c r="A27" s="179" t="s">
        <v>67</v>
      </c>
      <c r="B27" s="469"/>
      <c r="D27" s="146">
        <f>SUM(D25:D26)</f>
        <v>0</v>
      </c>
      <c r="E27" s="179"/>
      <c r="F27" s="146">
        <f>SUM(F25:F26)</f>
        <v>0</v>
      </c>
      <c r="G27" s="179"/>
      <c r="H27" s="146">
        <f>SUM(H25:H26)</f>
        <v>0</v>
      </c>
      <c r="I27" s="179"/>
      <c r="J27" s="146">
        <f>SUM(J25:J26)</f>
        <v>31480</v>
      </c>
      <c r="K27" s="179"/>
      <c r="L27" s="146">
        <f>SUM(L25:L26)</f>
        <v>-12657</v>
      </c>
      <c r="M27" s="179"/>
      <c r="N27" s="146">
        <f>SUM(N25:N26)</f>
        <v>18823</v>
      </c>
    </row>
    <row r="28" spans="1:14" s="161" customFormat="1" ht="13.5" customHeight="1">
      <c r="A28" s="169"/>
      <c r="B28" s="224"/>
      <c r="C28" s="224"/>
      <c r="D28" s="134"/>
      <c r="E28" s="172"/>
      <c r="F28" s="172"/>
      <c r="G28" s="172"/>
      <c r="H28" s="134"/>
      <c r="I28" s="173"/>
      <c r="J28" s="134"/>
      <c r="K28" s="173"/>
      <c r="L28" s="173"/>
      <c r="M28" s="173"/>
      <c r="N28" s="134"/>
    </row>
    <row r="29" spans="1:14" ht="21" customHeight="1" thickBot="1">
      <c r="A29" s="179" t="s">
        <v>328</v>
      </c>
      <c r="B29" s="469"/>
      <c r="D29" s="228">
        <f>D17+D22+D27</f>
        <v>300000</v>
      </c>
      <c r="E29" s="229"/>
      <c r="F29" s="228">
        <f>F17+F22+F27</f>
        <v>930000</v>
      </c>
      <c r="G29" s="229"/>
      <c r="H29" s="228">
        <f>H17+H22+H27</f>
        <v>30000</v>
      </c>
      <c r="I29" s="229"/>
      <c r="J29" s="228">
        <f>J17+J22+J27</f>
        <v>14109727</v>
      </c>
      <c r="K29" s="533">
        <v>-1</v>
      </c>
      <c r="L29" s="228">
        <f>L17+L22+L27</f>
        <v>-120277</v>
      </c>
      <c r="M29" s="235"/>
      <c r="N29" s="228">
        <f>D29+F29+H29+J29+L29</f>
        <v>15249450</v>
      </c>
    </row>
    <row r="30" spans="1:14" ht="21" customHeight="1" thickTop="1">
      <c r="B30" s="374"/>
    </row>
    <row r="31" spans="1:14" s="526" customFormat="1" ht="21" customHeight="1">
      <c r="A31" s="526" t="s">
        <v>305</v>
      </c>
      <c r="B31" s="527"/>
      <c r="C31" s="528"/>
    </row>
    <row r="32" spans="1:14" s="526" customFormat="1" ht="21" customHeight="1">
      <c r="B32" s="527"/>
      <c r="C32" s="528"/>
    </row>
    <row r="33" spans="2:2" ht="20.25" customHeight="1">
      <c r="B33" s="374"/>
    </row>
  </sheetData>
  <mergeCells count="4">
    <mergeCell ref="D15:N15"/>
    <mergeCell ref="D4:N4"/>
    <mergeCell ref="H6:J6"/>
    <mergeCell ref="D16:N16"/>
  </mergeCells>
  <pageMargins left="0.7" right="0.7" top="0.48" bottom="0.5" header="0.5" footer="0.5"/>
  <pageSetup paperSize="9" scale="73" firstPageNumber="11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4" zoomScale="90" zoomScaleNormal="90" zoomScaleSheetLayoutView="80" workbookViewId="0">
      <selection activeCell="F44" sqref="F44"/>
    </sheetView>
  </sheetViews>
  <sheetFormatPr defaultColWidth="9.140625" defaultRowHeight="20.25" customHeight="1"/>
  <cols>
    <col min="1" max="1" width="58.140625" style="169" customWidth="1"/>
    <col min="2" max="2" width="10.140625" style="504" customWidth="1"/>
    <col min="3" max="3" width="1.85546875" style="227" customWidth="1"/>
    <col min="4" max="4" width="16.140625" style="169" customWidth="1"/>
    <col min="5" max="5" width="1.85546875" style="169" customWidth="1"/>
    <col min="6" max="6" width="16.140625" style="169" customWidth="1"/>
    <col min="7" max="7" width="1.85546875" style="169" customWidth="1"/>
    <col min="8" max="8" width="16.140625" style="169" customWidth="1"/>
    <col min="9" max="9" width="1.85546875" style="169" customWidth="1"/>
    <col min="10" max="10" width="16.140625" style="169" customWidth="1"/>
    <col min="11" max="11" width="2.42578125" style="169" customWidth="1"/>
    <col min="12" max="12" width="16.140625" style="169" customWidth="1"/>
    <col min="13" max="13" width="2.42578125" style="169" customWidth="1"/>
    <col min="14" max="14" width="16.140625" style="169" customWidth="1"/>
    <col min="15" max="16384" width="9.140625" style="169"/>
  </cols>
  <sheetData>
    <row r="1" spans="1:14" s="157" customFormat="1" ht="21" customHeight="1">
      <c r="A1" s="59" t="s">
        <v>250</v>
      </c>
      <c r="B1" s="345"/>
      <c r="C1" s="217"/>
      <c r="D1" s="154"/>
      <c r="E1" s="154"/>
      <c r="F1" s="154"/>
      <c r="G1" s="154"/>
      <c r="H1" s="154"/>
      <c r="I1" s="154"/>
      <c r="J1" s="155"/>
      <c r="K1" s="155"/>
      <c r="L1" s="155"/>
      <c r="M1" s="155"/>
      <c r="N1" s="156"/>
    </row>
    <row r="2" spans="1:14" s="161" customFormat="1" ht="21" customHeight="1">
      <c r="A2" s="158" t="s">
        <v>68</v>
      </c>
      <c r="B2" s="345"/>
      <c r="C2" s="217"/>
      <c r="D2" s="159"/>
      <c r="E2" s="159"/>
      <c r="F2" s="159"/>
      <c r="G2" s="159"/>
      <c r="H2" s="159"/>
      <c r="I2" s="159"/>
      <c r="J2" s="160"/>
      <c r="K2" s="160"/>
      <c r="L2" s="160"/>
      <c r="M2" s="160"/>
      <c r="N2" s="156"/>
    </row>
    <row r="3" spans="1:14" s="161" customFormat="1" ht="13.5" customHeight="1">
      <c r="A3" s="158"/>
      <c r="B3" s="345"/>
      <c r="C3" s="217"/>
      <c r="D3" s="159"/>
      <c r="E3" s="159"/>
      <c r="F3" s="159"/>
      <c r="G3" s="159"/>
      <c r="H3" s="159"/>
      <c r="I3" s="159"/>
      <c r="J3" s="160"/>
      <c r="K3" s="160"/>
      <c r="L3" s="160"/>
      <c r="M3" s="160"/>
      <c r="N3" s="156"/>
    </row>
    <row r="4" spans="1:14" s="161" customFormat="1" ht="21" customHeight="1">
      <c r="B4" s="504"/>
      <c r="C4" s="218"/>
      <c r="D4" s="557" t="s">
        <v>52</v>
      </c>
      <c r="E4" s="557"/>
      <c r="F4" s="557"/>
      <c r="G4" s="557"/>
      <c r="H4" s="557"/>
      <c r="I4" s="557"/>
      <c r="J4" s="557"/>
      <c r="K4" s="557"/>
      <c r="L4" s="557"/>
      <c r="M4" s="557"/>
      <c r="N4" s="557"/>
    </row>
    <row r="5" spans="1:14" s="161" customFormat="1" ht="21" customHeight="1">
      <c r="B5" s="504"/>
      <c r="C5" s="218"/>
      <c r="D5" s="505"/>
      <c r="E5" s="505"/>
      <c r="F5" s="505"/>
      <c r="G5" s="505"/>
      <c r="H5" s="505"/>
      <c r="I5" s="505"/>
      <c r="J5" s="505"/>
      <c r="K5" s="505"/>
      <c r="L5" s="163" t="s">
        <v>282</v>
      </c>
      <c r="M5" s="505"/>
      <c r="N5" s="505"/>
    </row>
    <row r="6" spans="1:14" s="161" customFormat="1" ht="21" customHeight="1">
      <c r="B6" s="504"/>
      <c r="C6" s="218"/>
      <c r="H6" s="558" t="s">
        <v>29</v>
      </c>
      <c r="I6" s="558"/>
      <c r="J6" s="558"/>
      <c r="K6" s="162"/>
      <c r="L6" s="508" t="s">
        <v>281</v>
      </c>
      <c r="M6" s="162"/>
      <c r="N6" s="163"/>
    </row>
    <row r="7" spans="1:14" s="161" customFormat="1" ht="21" customHeight="1">
      <c r="B7" s="504"/>
      <c r="C7" s="218"/>
      <c r="H7" s="167"/>
      <c r="I7" s="167"/>
      <c r="J7" s="167"/>
      <c r="K7" s="162"/>
      <c r="L7" s="162" t="s">
        <v>323</v>
      </c>
      <c r="M7" s="162"/>
      <c r="N7" s="163"/>
    </row>
    <row r="8" spans="1:14" s="161" customFormat="1" ht="21" customHeight="1">
      <c r="B8" s="504"/>
      <c r="C8" s="218"/>
      <c r="H8" s="167"/>
      <c r="I8" s="167"/>
      <c r="J8" s="167"/>
      <c r="K8" s="162"/>
      <c r="L8" s="162" t="s">
        <v>272</v>
      </c>
      <c r="M8" s="162"/>
      <c r="N8" s="163"/>
    </row>
    <row r="9" spans="1:14" s="161" customFormat="1" ht="21" customHeight="1">
      <c r="B9" s="504"/>
      <c r="C9" s="218"/>
      <c r="H9" s="167"/>
      <c r="I9" s="167"/>
      <c r="J9" s="167"/>
      <c r="K9" s="162"/>
      <c r="L9" s="162" t="s">
        <v>273</v>
      </c>
      <c r="M9" s="162"/>
      <c r="N9" s="163"/>
    </row>
    <row r="10" spans="1:14" s="161" customFormat="1" ht="21" customHeight="1">
      <c r="B10" s="504"/>
      <c r="C10" s="218"/>
      <c r="H10" s="167"/>
      <c r="I10" s="167"/>
      <c r="J10" s="167"/>
      <c r="K10" s="162"/>
      <c r="L10" s="162" t="s">
        <v>276</v>
      </c>
      <c r="M10" s="162"/>
      <c r="N10" s="163"/>
    </row>
    <row r="11" spans="1:14" s="161" customFormat="1" ht="21" customHeight="1">
      <c r="B11" s="504"/>
      <c r="C11" s="218"/>
      <c r="H11" s="167"/>
      <c r="I11" s="167"/>
      <c r="J11" s="167"/>
      <c r="K11" s="162"/>
      <c r="L11" s="162" t="s">
        <v>277</v>
      </c>
      <c r="M11" s="162"/>
      <c r="N11" s="163"/>
    </row>
    <row r="12" spans="1:14" s="161" customFormat="1" ht="21" customHeight="1">
      <c r="A12" s="164"/>
      <c r="B12" s="219"/>
      <c r="C12" s="219"/>
      <c r="D12" s="164" t="s">
        <v>74</v>
      </c>
      <c r="E12" s="164"/>
      <c r="F12" s="164"/>
      <c r="G12" s="164"/>
      <c r="K12" s="165"/>
      <c r="L12" s="507" t="s">
        <v>278</v>
      </c>
      <c r="M12" s="165"/>
    </row>
    <row r="13" spans="1:14" s="161" customFormat="1" ht="21" customHeight="1">
      <c r="A13" s="164"/>
      <c r="B13" s="219"/>
      <c r="C13" s="219"/>
      <c r="D13" s="164" t="s">
        <v>159</v>
      </c>
      <c r="E13" s="164"/>
      <c r="F13" s="164"/>
      <c r="G13" s="164"/>
      <c r="K13" s="165"/>
      <c r="L13" s="507" t="s">
        <v>274</v>
      </c>
      <c r="M13" s="165"/>
      <c r="N13" s="168"/>
    </row>
    <row r="14" spans="1:14" s="161" customFormat="1" ht="21" customHeight="1">
      <c r="A14" s="166"/>
      <c r="B14" s="219" t="s">
        <v>6</v>
      </c>
      <c r="C14" s="220"/>
      <c r="D14" s="166" t="s">
        <v>49</v>
      </c>
      <c r="E14" s="166"/>
      <c r="F14" s="166" t="s">
        <v>75</v>
      </c>
      <c r="G14" s="166"/>
      <c r="H14" s="166" t="s">
        <v>53</v>
      </c>
      <c r="I14" s="167"/>
      <c r="J14" s="167" t="s">
        <v>51</v>
      </c>
      <c r="K14" s="167"/>
      <c r="L14" s="167" t="s">
        <v>275</v>
      </c>
      <c r="M14" s="167"/>
      <c r="N14" s="168" t="s">
        <v>33</v>
      </c>
    </row>
    <row r="15" spans="1:14" s="161" customFormat="1" ht="21" customHeight="1">
      <c r="A15" s="166"/>
      <c r="B15" s="163"/>
      <c r="D15" s="556" t="s">
        <v>64</v>
      </c>
      <c r="E15" s="556"/>
      <c r="F15" s="556"/>
      <c r="G15" s="556"/>
      <c r="H15" s="556"/>
      <c r="I15" s="556"/>
      <c r="J15" s="556"/>
      <c r="K15" s="556"/>
      <c r="L15" s="556"/>
      <c r="M15" s="556"/>
      <c r="N15" s="556"/>
    </row>
    <row r="16" spans="1:14" ht="21" customHeight="1">
      <c r="A16" s="377" t="s">
        <v>329</v>
      </c>
      <c r="B16" s="163"/>
      <c r="C16" s="161"/>
      <c r="D16" s="556"/>
      <c r="E16" s="556"/>
      <c r="F16" s="556"/>
      <c r="G16" s="556"/>
      <c r="H16" s="556"/>
      <c r="I16" s="556"/>
      <c r="J16" s="556"/>
      <c r="K16" s="556"/>
      <c r="L16" s="556"/>
      <c r="M16" s="556"/>
      <c r="N16" s="556"/>
    </row>
    <row r="17" spans="1:14" ht="21" customHeight="1">
      <c r="A17" s="378" t="s">
        <v>303</v>
      </c>
      <c r="B17" s="224"/>
      <c r="C17" s="221"/>
      <c r="D17" s="222">
        <v>300000</v>
      </c>
      <c r="E17" s="222"/>
      <c r="F17" s="222">
        <v>930000</v>
      </c>
      <c r="G17" s="222"/>
      <c r="H17" s="222">
        <v>30000</v>
      </c>
      <c r="I17" s="222"/>
      <c r="J17" s="222">
        <v>14796730</v>
      </c>
      <c r="K17" s="223"/>
      <c r="L17" s="506">
        <v>-113250</v>
      </c>
      <c r="M17" s="223"/>
      <c r="N17" s="222">
        <f>SUM(D17:L17)</f>
        <v>15943480</v>
      </c>
    </row>
    <row r="18" spans="1:14" s="161" customFormat="1" ht="13.5" customHeight="1">
      <c r="A18" s="169"/>
      <c r="B18" s="224"/>
      <c r="C18" s="224"/>
      <c r="D18" s="134"/>
      <c r="E18" s="172"/>
      <c r="F18" s="172"/>
      <c r="G18" s="172"/>
      <c r="H18" s="134"/>
      <c r="I18" s="173"/>
      <c r="J18" s="134"/>
      <c r="K18" s="173"/>
      <c r="L18" s="150"/>
      <c r="M18" s="173"/>
      <c r="N18" s="134"/>
    </row>
    <row r="19" spans="1:14" ht="21" customHeight="1">
      <c r="A19" s="133" t="s">
        <v>79</v>
      </c>
      <c r="B19" s="224"/>
      <c r="C19" s="221"/>
      <c r="D19" s="170"/>
      <c r="E19" s="170"/>
      <c r="F19" s="170"/>
      <c r="G19" s="170"/>
      <c r="H19" s="170"/>
      <c r="I19" s="170"/>
      <c r="J19" s="170"/>
      <c r="K19" s="171"/>
      <c r="L19" s="170"/>
      <c r="M19" s="171"/>
      <c r="N19" s="170"/>
    </row>
    <row r="20" spans="1:14" ht="21" customHeight="1">
      <c r="A20" s="513" t="s">
        <v>290</v>
      </c>
      <c r="B20" s="224"/>
      <c r="C20" s="221"/>
      <c r="D20" s="170"/>
      <c r="E20" s="170"/>
      <c r="F20" s="170"/>
      <c r="G20" s="170"/>
      <c r="H20" s="170"/>
      <c r="I20" s="170"/>
      <c r="J20" s="170"/>
      <c r="K20" s="171"/>
      <c r="L20" s="170"/>
      <c r="M20" s="171"/>
      <c r="N20" s="170"/>
    </row>
    <row r="21" spans="1:14" ht="21" customHeight="1">
      <c r="A21" s="136" t="s">
        <v>320</v>
      </c>
      <c r="B21" s="224">
        <v>7</v>
      </c>
      <c r="C21" s="224"/>
      <c r="D21" s="144">
        <v>0</v>
      </c>
      <c r="E21" s="170"/>
      <c r="F21" s="144">
        <v>0</v>
      </c>
      <c r="G21" s="170"/>
      <c r="H21" s="144">
        <v>0</v>
      </c>
      <c r="I21" s="170"/>
      <c r="J21" s="144">
        <v>-240000</v>
      </c>
      <c r="K21" s="171"/>
      <c r="L21" s="144">
        <v>0</v>
      </c>
      <c r="M21" s="171"/>
      <c r="N21" s="144">
        <f>SUM(D21:J21)</f>
        <v>-240000</v>
      </c>
    </row>
    <row r="22" spans="1:14" ht="21" customHeight="1">
      <c r="A22" s="514" t="s">
        <v>291</v>
      </c>
      <c r="B22" s="224"/>
      <c r="C22" s="221"/>
      <c r="D22" s="146">
        <f>SUM(D21)</f>
        <v>0</v>
      </c>
      <c r="E22" s="179"/>
      <c r="F22" s="146">
        <f>SUM(F21)</f>
        <v>0</v>
      </c>
      <c r="G22" s="179"/>
      <c r="H22" s="146">
        <f>SUM(H21)</f>
        <v>0</v>
      </c>
      <c r="I22" s="179"/>
      <c r="J22" s="146">
        <f>SUM(J21)</f>
        <v>-240000</v>
      </c>
      <c r="K22" s="179"/>
      <c r="L22" s="146">
        <f>SUM(L21)</f>
        <v>0</v>
      </c>
      <c r="M22" s="179"/>
      <c r="N22" s="225">
        <f>SUM(D22:K22)</f>
        <v>-240000</v>
      </c>
    </row>
    <row r="23" spans="1:14" s="161" customFormat="1" ht="13.5" customHeight="1">
      <c r="A23" s="169"/>
      <c r="B23" s="224"/>
      <c r="C23" s="224"/>
      <c r="D23" s="134"/>
      <c r="E23" s="172"/>
      <c r="F23" s="172"/>
      <c r="G23" s="172"/>
      <c r="H23" s="134"/>
      <c r="I23" s="173"/>
      <c r="J23" s="134"/>
      <c r="K23" s="173"/>
      <c r="L23" s="134"/>
      <c r="M23" s="173"/>
      <c r="N23" s="134"/>
    </row>
    <row r="24" spans="1:14" ht="21" customHeight="1">
      <c r="A24" s="174" t="s">
        <v>73</v>
      </c>
      <c r="B24" s="347"/>
      <c r="C24" s="226"/>
      <c r="D24" s="134"/>
      <c r="E24" s="175"/>
      <c r="F24" s="175"/>
      <c r="G24" s="175"/>
      <c r="H24" s="134"/>
      <c r="I24" s="176"/>
      <c r="J24" s="134"/>
      <c r="K24" s="177"/>
      <c r="L24" s="134"/>
      <c r="M24" s="177"/>
      <c r="N24" s="134"/>
    </row>
    <row r="25" spans="1:14" ht="21" customHeight="1">
      <c r="A25" s="161" t="s">
        <v>292</v>
      </c>
      <c r="B25" s="509"/>
      <c r="D25" s="144">
        <v>0</v>
      </c>
      <c r="F25" s="144">
        <v>0</v>
      </c>
      <c r="H25" s="144">
        <v>0</v>
      </c>
      <c r="J25" s="144">
        <f>'PL-5-8'!G99</f>
        <v>1849046</v>
      </c>
      <c r="L25" s="144">
        <v>0</v>
      </c>
      <c r="N25" s="144">
        <f>SUM(D25:L25)</f>
        <v>1849046</v>
      </c>
    </row>
    <row r="26" spans="1:14" ht="21" customHeight="1">
      <c r="A26" s="136" t="s">
        <v>293</v>
      </c>
      <c r="D26" s="62">
        <v>0</v>
      </c>
      <c r="E26" s="62"/>
      <c r="F26" s="62">
        <v>0</v>
      </c>
      <c r="G26" s="62"/>
      <c r="H26" s="62">
        <v>0</v>
      </c>
      <c r="I26" s="62"/>
      <c r="J26" s="62">
        <v>0</v>
      </c>
      <c r="K26" s="62"/>
      <c r="L26" s="538">
        <f>'PL-5-8'!G132</f>
        <v>6819</v>
      </c>
      <c r="M26" s="62"/>
      <c r="N26" s="144">
        <f>SUM(D26:L26)</f>
        <v>6819</v>
      </c>
    </row>
    <row r="27" spans="1:14" ht="21" customHeight="1">
      <c r="A27" s="179" t="s">
        <v>67</v>
      </c>
      <c r="D27" s="146">
        <f>SUM(D25:D26)</f>
        <v>0</v>
      </c>
      <c r="E27" s="179"/>
      <c r="F27" s="146">
        <f>SUM(F25:F26)</f>
        <v>0</v>
      </c>
      <c r="G27" s="179"/>
      <c r="H27" s="146">
        <f>SUM(H25:H26)</f>
        <v>0</v>
      </c>
      <c r="I27" s="179"/>
      <c r="J27" s="146">
        <f>SUM(J25:J26)</f>
        <v>1849046</v>
      </c>
      <c r="K27" s="179"/>
      <c r="L27" s="146">
        <f>SUM(L25:L26)</f>
        <v>6819</v>
      </c>
      <c r="M27" s="179"/>
      <c r="N27" s="146">
        <f>SUM(N25:N26)</f>
        <v>1855865</v>
      </c>
    </row>
    <row r="28" spans="1:14" s="161" customFormat="1" ht="13.5" customHeight="1">
      <c r="A28" s="169"/>
      <c r="B28" s="224"/>
      <c r="C28" s="224"/>
      <c r="D28" s="134"/>
      <c r="E28" s="172"/>
      <c r="F28" s="172"/>
      <c r="G28" s="172"/>
      <c r="H28" s="134"/>
      <c r="I28" s="173"/>
      <c r="J28" s="134"/>
      <c r="K28" s="173"/>
      <c r="L28" s="134"/>
      <c r="M28" s="173"/>
      <c r="N28" s="134"/>
    </row>
    <row r="29" spans="1:14" ht="21" customHeight="1" thickBot="1">
      <c r="A29" s="179" t="s">
        <v>327</v>
      </c>
      <c r="D29" s="228">
        <f>D17+D22+D27</f>
        <v>300000</v>
      </c>
      <c r="E29" s="229"/>
      <c r="F29" s="228">
        <f>F17+F22+F27</f>
        <v>930000</v>
      </c>
      <c r="G29" s="229"/>
      <c r="H29" s="228">
        <f>H17+H22+H27</f>
        <v>30000</v>
      </c>
      <c r="I29" s="229"/>
      <c r="J29" s="228">
        <f>J17+J22+J27</f>
        <v>16405776</v>
      </c>
      <c r="K29" s="235">
        <v>-1</v>
      </c>
      <c r="L29" s="228">
        <f>L17+L22+L27</f>
        <v>-106431</v>
      </c>
      <c r="M29" s="235"/>
      <c r="N29" s="228">
        <f>SUM(D29:J29,L29)</f>
        <v>17559345</v>
      </c>
    </row>
    <row r="30" spans="1:14" ht="18" customHeight="1" thickTop="1"/>
    <row r="31" spans="1:14" ht="21" customHeight="1">
      <c r="A31" s="169" t="s">
        <v>297</v>
      </c>
    </row>
    <row r="32" spans="1:14" ht="21" customHeight="1"/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3" firstPageNumber="12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zoomScaleNormal="100" zoomScaleSheetLayoutView="63" workbookViewId="0">
      <selection activeCell="N10" sqref="N10"/>
    </sheetView>
  </sheetViews>
  <sheetFormatPr defaultColWidth="9.140625" defaultRowHeight="20.25" customHeight="1"/>
  <cols>
    <col min="1" max="1" width="49.28515625" style="181" customWidth="1"/>
    <col min="2" max="2" width="8.140625" style="357" customWidth="1"/>
    <col min="3" max="3" width="1.42578125" style="375" customWidth="1"/>
    <col min="4" max="4" width="11.5703125" style="74" customWidth="1"/>
    <col min="5" max="5" width="1.42578125" style="181" customWidth="1"/>
    <col min="6" max="6" width="12.140625" style="181" customWidth="1"/>
    <col min="7" max="7" width="1.42578125" style="181" customWidth="1"/>
    <col min="8" max="8" width="11.5703125" style="74" customWidth="1"/>
    <col min="9" max="9" width="1.42578125" style="181" customWidth="1"/>
    <col min="10" max="10" width="11.5703125" style="181" customWidth="1"/>
    <col min="11" max="16384" width="9.140625" style="181"/>
  </cols>
  <sheetData>
    <row r="1" spans="1:10" ht="20.25" customHeight="1">
      <c r="A1" s="59" t="s">
        <v>250</v>
      </c>
      <c r="B1" s="353"/>
      <c r="C1" s="66"/>
      <c r="D1" s="67"/>
      <c r="E1" s="68"/>
      <c r="F1" s="67"/>
      <c r="G1" s="180"/>
      <c r="H1" s="6"/>
      <c r="I1" s="37"/>
      <c r="J1" s="6"/>
    </row>
    <row r="2" spans="1:10" ht="20.25" customHeight="1">
      <c r="A2" s="182" t="s">
        <v>76</v>
      </c>
      <c r="B2" s="354"/>
      <c r="C2" s="10"/>
      <c r="D2" s="6"/>
      <c r="E2" s="37"/>
      <c r="F2" s="6"/>
      <c r="G2" s="180"/>
      <c r="H2" s="6"/>
      <c r="I2" s="37"/>
      <c r="J2" s="6"/>
    </row>
    <row r="3" spans="1:10" ht="20.25" customHeight="1">
      <c r="A3" s="183"/>
      <c r="B3" s="354"/>
      <c r="C3" s="10"/>
      <c r="D3" s="6"/>
      <c r="E3" s="37"/>
      <c r="F3" s="6"/>
      <c r="G3" s="180"/>
      <c r="H3" s="6"/>
      <c r="I3" s="37"/>
      <c r="J3" s="6"/>
    </row>
    <row r="4" spans="1:10" ht="19.5" customHeight="1">
      <c r="A4" s="183"/>
      <c r="B4" s="355"/>
      <c r="C4" s="76"/>
      <c r="D4" s="551" t="s">
        <v>1</v>
      </c>
      <c r="E4" s="551"/>
      <c r="F4" s="551"/>
      <c r="G4" s="180"/>
      <c r="H4" s="551" t="s">
        <v>2</v>
      </c>
      <c r="I4" s="551"/>
      <c r="J4" s="551"/>
    </row>
    <row r="5" spans="1:10" ht="19.5" customHeight="1">
      <c r="A5" s="183"/>
      <c r="B5" s="355"/>
      <c r="C5" s="76"/>
      <c r="D5" s="551" t="s">
        <v>3</v>
      </c>
      <c r="E5" s="551"/>
      <c r="F5" s="551"/>
      <c r="G5" s="379"/>
      <c r="H5" s="560" t="s">
        <v>3</v>
      </c>
      <c r="I5" s="560"/>
      <c r="J5" s="560"/>
    </row>
    <row r="6" spans="1:10" ht="19.5" customHeight="1">
      <c r="A6" s="183"/>
      <c r="B6" s="354"/>
      <c r="C6" s="10"/>
      <c r="D6" s="547" t="s">
        <v>325</v>
      </c>
      <c r="E6" s="547"/>
      <c r="F6" s="547"/>
      <c r="G6" s="379"/>
      <c r="H6" s="547" t="s">
        <v>325</v>
      </c>
      <c r="I6" s="547"/>
      <c r="J6" s="547"/>
    </row>
    <row r="7" spans="1:10" ht="19.5" customHeight="1">
      <c r="A7" s="183"/>
      <c r="B7" s="356"/>
      <c r="C7" s="184"/>
      <c r="D7" s="548" t="s">
        <v>324</v>
      </c>
      <c r="E7" s="548"/>
      <c r="F7" s="548"/>
      <c r="G7" s="379"/>
      <c r="H7" s="548" t="s">
        <v>324</v>
      </c>
      <c r="I7" s="548"/>
      <c r="J7" s="548"/>
    </row>
    <row r="8" spans="1:10" ht="19.5" customHeight="1">
      <c r="A8" s="183"/>
      <c r="B8" s="348" t="s">
        <v>6</v>
      </c>
      <c r="C8" s="10"/>
      <c r="D8" s="11">
        <v>2021</v>
      </c>
      <c r="E8" s="56"/>
      <c r="F8" s="466">
        <v>2020</v>
      </c>
      <c r="G8" s="60"/>
      <c r="H8" s="11">
        <v>2021</v>
      </c>
      <c r="I8" s="56"/>
      <c r="J8" s="531">
        <v>2020</v>
      </c>
    </row>
    <row r="9" spans="1:10" ht="19.5" customHeight="1">
      <c r="A9" s="183"/>
      <c r="D9" s="559" t="s">
        <v>64</v>
      </c>
      <c r="E9" s="559"/>
      <c r="F9" s="559"/>
      <c r="G9" s="559"/>
      <c r="H9" s="559"/>
      <c r="I9" s="559"/>
      <c r="J9" s="559"/>
    </row>
    <row r="10" spans="1:10" ht="19.5" customHeight="1">
      <c r="A10" s="185" t="s">
        <v>54</v>
      </c>
      <c r="D10" s="74" t="s">
        <v>80</v>
      </c>
      <c r="E10" s="24"/>
      <c r="F10" s="181" t="s">
        <v>80</v>
      </c>
      <c r="G10" s="24"/>
      <c r="I10" s="24"/>
    </row>
    <row r="11" spans="1:10" ht="19.5" customHeight="1">
      <c r="A11" s="183" t="s">
        <v>333</v>
      </c>
      <c r="D11" s="7">
        <f>'PL-5-8'!C99</f>
        <v>3101532</v>
      </c>
      <c r="E11" s="7"/>
      <c r="F11" s="7">
        <v>-18014</v>
      </c>
      <c r="G11" s="7"/>
      <c r="H11" s="7">
        <f>'PL-5-8'!G99</f>
        <v>1849046</v>
      </c>
      <c r="I11" s="7"/>
      <c r="J11" s="70">
        <v>31480</v>
      </c>
    </row>
    <row r="12" spans="1:10" ht="19.5" customHeight="1">
      <c r="A12" s="186" t="s">
        <v>145</v>
      </c>
      <c r="B12" s="349"/>
      <c r="C12" s="187"/>
      <c r="D12" s="70"/>
      <c r="E12" s="188"/>
      <c r="F12" s="70"/>
      <c r="G12" s="188"/>
      <c r="H12" s="70"/>
      <c r="I12" s="188"/>
      <c r="J12" s="70"/>
    </row>
    <row r="13" spans="1:10" ht="19.5" customHeight="1">
      <c r="A13" s="73" t="s">
        <v>151</v>
      </c>
      <c r="B13" s="349"/>
      <c r="C13" s="187"/>
      <c r="D13" s="540">
        <v>134740</v>
      </c>
      <c r="E13" s="188"/>
      <c r="F13" s="70">
        <v>154739</v>
      </c>
      <c r="G13" s="188"/>
      <c r="H13" s="70">
        <v>134740</v>
      </c>
      <c r="I13" s="188"/>
      <c r="J13" s="540">
        <v>154739</v>
      </c>
    </row>
    <row r="14" spans="1:10" ht="19.5" customHeight="1">
      <c r="A14" s="181" t="s">
        <v>344</v>
      </c>
      <c r="B14" s="348"/>
      <c r="C14" s="187"/>
      <c r="D14" s="540">
        <v>-31345</v>
      </c>
      <c r="E14" s="188"/>
      <c r="F14" s="70">
        <v>-6445</v>
      </c>
      <c r="G14" s="188"/>
      <c r="H14" s="70">
        <v>-31345</v>
      </c>
      <c r="I14" s="188"/>
      <c r="J14" s="540">
        <v>-6445</v>
      </c>
    </row>
    <row r="15" spans="1:10" ht="19.5" customHeight="1">
      <c r="A15" s="181" t="s">
        <v>35</v>
      </c>
      <c r="B15" s="348" t="s">
        <v>306</v>
      </c>
      <c r="C15" s="187"/>
      <c r="D15" s="540">
        <v>0</v>
      </c>
      <c r="E15" s="188"/>
      <c r="F15" s="70">
        <v>0</v>
      </c>
      <c r="G15" s="188"/>
      <c r="H15" s="70">
        <f>-'PL-5-8'!G80</f>
        <v>-25491</v>
      </c>
      <c r="I15" s="188"/>
      <c r="J15" s="70">
        <v>-25491</v>
      </c>
    </row>
    <row r="16" spans="1:10" s="74" customFormat="1" ht="19.5" customHeight="1">
      <c r="A16" s="73" t="s">
        <v>36</v>
      </c>
      <c r="B16" s="349"/>
      <c r="C16" s="187"/>
      <c r="D16" s="540">
        <v>-254181</v>
      </c>
      <c r="E16" s="188"/>
      <c r="F16" s="70">
        <v>-277641</v>
      </c>
      <c r="G16" s="188"/>
      <c r="H16" s="70">
        <f>-'PL-5-8'!G81</f>
        <v>-254181</v>
      </c>
      <c r="I16" s="188"/>
      <c r="J16" s="540">
        <v>-277641</v>
      </c>
    </row>
    <row r="17" spans="1:10" s="74" customFormat="1" ht="19.5" customHeight="1">
      <c r="A17" s="73" t="s">
        <v>43</v>
      </c>
      <c r="B17" s="349"/>
      <c r="C17" s="187"/>
      <c r="D17" s="540">
        <v>37</v>
      </c>
      <c r="E17" s="188"/>
      <c r="F17" s="70">
        <v>229</v>
      </c>
      <c r="G17" s="69"/>
      <c r="H17" s="70">
        <v>37</v>
      </c>
      <c r="I17" s="69"/>
      <c r="J17" s="540">
        <v>229</v>
      </c>
    </row>
    <row r="18" spans="1:10" s="74" customFormat="1" ht="19.5" hidden="1" customHeight="1">
      <c r="A18" s="73" t="s">
        <v>149</v>
      </c>
      <c r="B18" s="348"/>
      <c r="C18" s="187"/>
      <c r="D18" s="70"/>
      <c r="E18" s="188"/>
      <c r="F18" s="70"/>
      <c r="G18" s="69"/>
      <c r="H18" s="70"/>
      <c r="I18" s="69"/>
      <c r="J18" s="70"/>
    </row>
    <row r="19" spans="1:10" ht="19.5" customHeight="1">
      <c r="A19" s="73" t="s">
        <v>310</v>
      </c>
      <c r="B19" s="349"/>
      <c r="C19" s="187"/>
      <c r="D19" s="540">
        <v>-750329</v>
      </c>
      <c r="E19" s="188"/>
      <c r="F19" s="70">
        <v>883228</v>
      </c>
      <c r="G19" s="188"/>
      <c r="H19" s="70">
        <v>-750321</v>
      </c>
      <c r="I19" s="188"/>
      <c r="J19" s="540">
        <v>883237</v>
      </c>
    </row>
    <row r="20" spans="1:10" ht="19.5" customHeight="1">
      <c r="A20" s="73" t="s">
        <v>311</v>
      </c>
      <c r="B20" s="349"/>
      <c r="C20" s="187"/>
      <c r="D20" s="540">
        <v>-21568</v>
      </c>
      <c r="E20" s="188"/>
      <c r="F20" s="540">
        <v>62802</v>
      </c>
      <c r="G20" s="188"/>
      <c r="H20" s="70">
        <v>-21568</v>
      </c>
      <c r="I20" s="188"/>
      <c r="J20" s="540">
        <v>62802</v>
      </c>
    </row>
    <row r="21" spans="1:10" ht="19.5" customHeight="1">
      <c r="A21" s="189" t="s">
        <v>55</v>
      </c>
      <c r="B21" s="349"/>
      <c r="C21" s="187"/>
      <c r="D21" s="534">
        <v>-1374</v>
      </c>
      <c r="E21" s="188"/>
      <c r="F21" s="534">
        <v>0</v>
      </c>
      <c r="G21" s="188"/>
      <c r="H21" s="50">
        <v>-1374</v>
      </c>
      <c r="I21" s="188"/>
      <c r="J21" s="534">
        <v>0</v>
      </c>
    </row>
    <row r="22" spans="1:10" ht="19.5" hidden="1" customHeight="1">
      <c r="A22" s="189" t="s">
        <v>81</v>
      </c>
      <c r="B22" s="349"/>
      <c r="C22" s="187"/>
      <c r="D22" s="50"/>
      <c r="E22" s="188"/>
      <c r="F22" s="50"/>
      <c r="G22" s="188"/>
      <c r="H22" s="50"/>
      <c r="I22" s="188"/>
      <c r="J22" s="50"/>
    </row>
    <row r="23" spans="1:10" ht="19.5" hidden="1" customHeight="1">
      <c r="A23" s="189" t="s">
        <v>82</v>
      </c>
      <c r="B23" s="349"/>
      <c r="C23" s="187"/>
      <c r="D23" s="50"/>
      <c r="E23" s="188"/>
      <c r="F23" s="50"/>
      <c r="G23" s="188"/>
      <c r="H23" s="50"/>
      <c r="I23" s="188"/>
      <c r="J23" s="50"/>
    </row>
    <row r="24" spans="1:10" ht="19.5" customHeight="1">
      <c r="A24" s="189" t="s">
        <v>312</v>
      </c>
      <c r="B24" s="349"/>
      <c r="C24" s="187"/>
      <c r="D24" s="50"/>
      <c r="E24" s="188"/>
      <c r="F24" s="50"/>
      <c r="G24" s="188"/>
      <c r="H24" s="50"/>
      <c r="I24" s="188"/>
      <c r="J24" s="50"/>
    </row>
    <row r="25" spans="1:10" ht="19.5" customHeight="1">
      <c r="A25" s="6" t="s">
        <v>283</v>
      </c>
      <c r="B25" s="348">
        <v>3</v>
      </c>
      <c r="C25" s="10"/>
      <c r="D25" s="534">
        <v>-1277977</v>
      </c>
      <c r="E25" s="50"/>
      <c r="F25" s="50">
        <v>23963</v>
      </c>
      <c r="G25" s="188"/>
      <c r="H25" s="50">
        <v>0</v>
      </c>
      <c r="I25" s="188"/>
      <c r="J25" s="50">
        <v>0</v>
      </c>
    </row>
    <row r="26" spans="1:10" ht="19.5" customHeight="1">
      <c r="A26" s="189" t="s">
        <v>146</v>
      </c>
      <c r="B26" s="348"/>
      <c r="C26" s="187"/>
      <c r="D26" s="534">
        <v>17822</v>
      </c>
      <c r="E26" s="188"/>
      <c r="F26" s="50">
        <v>9468</v>
      </c>
      <c r="G26" s="188"/>
      <c r="H26" s="50">
        <v>17822</v>
      </c>
      <c r="I26" s="188"/>
      <c r="J26" s="534">
        <v>9468</v>
      </c>
    </row>
    <row r="27" spans="1:10" ht="19.5" customHeight="1">
      <c r="A27" s="189" t="s">
        <v>315</v>
      </c>
      <c r="B27" s="348"/>
      <c r="C27" s="63"/>
      <c r="D27" s="536">
        <v>456243</v>
      </c>
      <c r="E27" s="188"/>
      <c r="F27" s="58">
        <v>2583</v>
      </c>
      <c r="G27" s="188"/>
      <c r="H27" s="58">
        <v>456243</v>
      </c>
      <c r="I27" s="188"/>
      <c r="J27" s="536">
        <v>2583</v>
      </c>
    </row>
    <row r="28" spans="1:10" ht="19.5" customHeight="1">
      <c r="A28" s="190"/>
      <c r="B28" s="350"/>
      <c r="C28" s="19"/>
      <c r="D28" s="64">
        <f>SUM(D11:D27)</f>
        <v>1373600</v>
      </c>
      <c r="E28" s="191"/>
      <c r="F28" s="64">
        <f>SUM(F11:F27)</f>
        <v>834912</v>
      </c>
      <c r="G28" s="191"/>
      <c r="H28" s="191">
        <f>SUM(H11:H27)</f>
        <v>1373608</v>
      </c>
      <c r="I28" s="191"/>
      <c r="J28" s="191">
        <f>SUM(J11:J27)</f>
        <v>834961</v>
      </c>
    </row>
    <row r="29" spans="1:10" ht="19.5" customHeight="1">
      <c r="A29" s="192" t="s">
        <v>56</v>
      </c>
      <c r="B29" s="359"/>
      <c r="C29" s="17"/>
      <c r="D29" s="193"/>
      <c r="E29" s="191"/>
      <c r="F29" s="193"/>
      <c r="G29" s="191"/>
      <c r="H29" s="193"/>
      <c r="I29" s="191"/>
      <c r="J29" s="193"/>
    </row>
    <row r="30" spans="1:10" ht="19.5" customHeight="1">
      <c r="A30" s="73" t="s">
        <v>9</v>
      </c>
      <c r="B30" s="359"/>
      <c r="C30" s="17"/>
      <c r="D30" s="541">
        <v>-569958</v>
      </c>
      <c r="E30" s="191"/>
      <c r="F30" s="193">
        <v>162679</v>
      </c>
      <c r="G30" s="191"/>
      <c r="H30" s="193">
        <v>-569958</v>
      </c>
      <c r="I30" s="191"/>
      <c r="J30" s="541">
        <v>162679</v>
      </c>
    </row>
    <row r="31" spans="1:10" ht="19.5" customHeight="1">
      <c r="A31" s="73" t="s">
        <v>152</v>
      </c>
      <c r="B31" s="359"/>
      <c r="C31" s="17"/>
      <c r="D31" s="541">
        <v>-91266</v>
      </c>
      <c r="E31" s="191"/>
      <c r="F31" s="193">
        <v>-192901</v>
      </c>
      <c r="G31" s="191"/>
      <c r="H31" s="193">
        <v>-91256</v>
      </c>
      <c r="I31" s="191"/>
      <c r="J31" s="193">
        <v>-192888</v>
      </c>
    </row>
    <row r="32" spans="1:10" ht="19.5" customHeight="1">
      <c r="A32" s="73" t="s">
        <v>10</v>
      </c>
      <c r="B32" s="359"/>
      <c r="C32" s="17"/>
      <c r="D32" s="541">
        <v>-1377717</v>
      </c>
      <c r="E32" s="191"/>
      <c r="F32" s="193">
        <v>-170909</v>
      </c>
      <c r="G32" s="191"/>
      <c r="H32" s="193">
        <v>-1377717</v>
      </c>
      <c r="I32" s="191"/>
      <c r="J32" s="541">
        <v>-170909</v>
      </c>
    </row>
    <row r="33" spans="1:10" ht="19.5" hidden="1" customHeight="1">
      <c r="A33" s="54" t="s">
        <v>160</v>
      </c>
      <c r="B33" s="360"/>
      <c r="C33" s="194"/>
      <c r="D33" s="538"/>
      <c r="E33" s="191"/>
      <c r="F33" s="62"/>
      <c r="G33" s="191"/>
      <c r="H33" s="62"/>
      <c r="I33" s="191"/>
      <c r="J33" s="62"/>
    </row>
    <row r="34" spans="1:10" ht="19.5" customHeight="1">
      <c r="A34" s="183" t="s">
        <v>17</v>
      </c>
      <c r="B34" s="359"/>
      <c r="C34" s="17"/>
      <c r="D34" s="538">
        <v>258</v>
      </c>
      <c r="E34" s="64"/>
      <c r="F34" s="70">
        <v>-146</v>
      </c>
      <c r="G34" s="64"/>
      <c r="H34" s="62">
        <v>258</v>
      </c>
      <c r="I34" s="64"/>
      <c r="J34" s="540">
        <v>-146</v>
      </c>
    </row>
    <row r="35" spans="1:10" ht="19.5" customHeight="1">
      <c r="A35" s="183" t="s">
        <v>22</v>
      </c>
      <c r="B35" s="359"/>
      <c r="C35" s="17"/>
      <c r="D35" s="541">
        <v>987636</v>
      </c>
      <c r="E35" s="191"/>
      <c r="F35" s="193">
        <v>-234160</v>
      </c>
      <c r="G35" s="191"/>
      <c r="H35" s="193">
        <v>987636</v>
      </c>
      <c r="I35" s="191"/>
      <c r="J35" s="541">
        <v>-234160</v>
      </c>
    </row>
    <row r="36" spans="1:10" ht="19.5" customHeight="1">
      <c r="A36" s="183" t="s">
        <v>153</v>
      </c>
      <c r="B36" s="359"/>
      <c r="C36" s="17"/>
      <c r="D36" s="534">
        <v>-28785</v>
      </c>
      <c r="E36" s="191"/>
      <c r="F36" s="50">
        <v>-3285</v>
      </c>
      <c r="G36" s="195"/>
      <c r="H36" s="50">
        <v>-28803</v>
      </c>
      <c r="I36" s="195"/>
      <c r="J36" s="534">
        <v>-3306</v>
      </c>
    </row>
    <row r="37" spans="1:10" ht="19.5" customHeight="1">
      <c r="A37" s="230" t="s">
        <v>341</v>
      </c>
      <c r="B37" s="361"/>
      <c r="C37" s="196"/>
      <c r="D37" s="464">
        <f>SUM(D28:D36)</f>
        <v>293768</v>
      </c>
      <c r="E37" s="191"/>
      <c r="F37" s="464">
        <f>SUM(F28:F36)</f>
        <v>396190</v>
      </c>
      <c r="G37" s="191"/>
      <c r="H37" s="197">
        <f>SUM(H28:H36)</f>
        <v>293768</v>
      </c>
      <c r="I37" s="191"/>
      <c r="J37" s="197">
        <f>SUM(J28:J36)</f>
        <v>396231</v>
      </c>
    </row>
    <row r="38" spans="1:10" ht="19.5" customHeight="1">
      <c r="A38" s="230" t="s">
        <v>150</v>
      </c>
      <c r="B38" s="348"/>
      <c r="C38" s="196"/>
      <c r="D38" s="535">
        <v>-4325</v>
      </c>
      <c r="E38" s="191"/>
      <c r="F38" s="57">
        <v>-5909</v>
      </c>
      <c r="G38" s="191"/>
      <c r="H38" s="57">
        <v>-4325</v>
      </c>
      <c r="I38" s="191"/>
      <c r="J38" s="535">
        <v>-5909</v>
      </c>
    </row>
    <row r="39" spans="1:10" ht="19.5" customHeight="1">
      <c r="A39" s="73" t="s">
        <v>147</v>
      </c>
      <c r="B39" s="358"/>
      <c r="C39" s="19"/>
      <c r="D39" s="536">
        <v>-536176</v>
      </c>
      <c r="E39" s="191"/>
      <c r="F39" s="58">
        <v>-287698</v>
      </c>
      <c r="G39" s="191"/>
      <c r="H39" s="58">
        <v>-536176</v>
      </c>
      <c r="I39" s="191"/>
      <c r="J39" s="536">
        <v>-287698</v>
      </c>
    </row>
    <row r="40" spans="1:10" ht="19.5" customHeight="1">
      <c r="A40" s="198" t="s">
        <v>342</v>
      </c>
      <c r="B40" s="362"/>
      <c r="C40" s="52"/>
      <c r="D40" s="207">
        <f>SUM(D37:D39)</f>
        <v>-246733</v>
      </c>
      <c r="E40" s="200"/>
      <c r="F40" s="207">
        <f>SUM(F37:F39)</f>
        <v>102583</v>
      </c>
      <c r="G40" s="200"/>
      <c r="H40" s="199">
        <f>SUM(H37:H39)</f>
        <v>-246733</v>
      </c>
      <c r="I40" s="200"/>
      <c r="J40" s="199">
        <f>SUM(J37:J39)</f>
        <v>102624</v>
      </c>
    </row>
    <row r="41" spans="1:10" ht="20.25" customHeight="1">
      <c r="A41" s="198"/>
      <c r="B41" s="362"/>
      <c r="C41" s="52"/>
      <c r="D41" s="200"/>
      <c r="E41" s="200"/>
      <c r="F41" s="200"/>
      <c r="G41" s="200"/>
      <c r="H41" s="200"/>
      <c r="I41" s="200"/>
      <c r="J41" s="200"/>
    </row>
    <row r="42" spans="1:10" ht="20.25" customHeight="1">
      <c r="A42" s="198"/>
      <c r="B42" s="362"/>
      <c r="C42" s="52"/>
      <c r="D42" s="200"/>
      <c r="E42" s="200"/>
      <c r="F42" s="200"/>
      <c r="G42" s="200"/>
      <c r="H42" s="200"/>
      <c r="I42" s="200"/>
      <c r="J42" s="200"/>
    </row>
    <row r="43" spans="1:10" ht="20.25" customHeight="1">
      <c r="A43" s="59" t="s">
        <v>250</v>
      </c>
      <c r="B43" s="363"/>
      <c r="C43" s="91"/>
      <c r="D43" s="90"/>
      <c r="E43" s="51"/>
      <c r="F43" s="90"/>
      <c r="G43" s="180"/>
      <c r="H43" s="6"/>
      <c r="I43" s="37"/>
      <c r="J43" s="6"/>
    </row>
    <row r="44" spans="1:10" ht="20.25" customHeight="1">
      <c r="A44" s="182" t="s">
        <v>76</v>
      </c>
      <c r="B44" s="354"/>
      <c r="C44" s="10"/>
      <c r="D44" s="6"/>
      <c r="E44" s="37"/>
      <c r="F44" s="6"/>
      <c r="G44" s="180"/>
      <c r="H44" s="6"/>
      <c r="I44" s="37"/>
      <c r="J44" s="6"/>
    </row>
    <row r="45" spans="1:10" ht="20.25" customHeight="1">
      <c r="A45" s="183"/>
      <c r="B45" s="354"/>
      <c r="C45" s="10"/>
      <c r="D45" s="6"/>
      <c r="E45" s="37"/>
      <c r="F45" s="6"/>
      <c r="G45" s="180"/>
      <c r="H45" s="6"/>
      <c r="I45" s="37"/>
      <c r="J45" s="6"/>
    </row>
    <row r="46" spans="1:10" ht="20.25" customHeight="1">
      <c r="A46" s="183"/>
      <c r="B46" s="355"/>
      <c r="C46" s="76"/>
      <c r="D46" s="551" t="s">
        <v>1</v>
      </c>
      <c r="E46" s="551"/>
      <c r="F46" s="551"/>
      <c r="G46" s="180"/>
      <c r="H46" s="551" t="s">
        <v>2</v>
      </c>
      <c r="I46" s="551"/>
      <c r="J46" s="551"/>
    </row>
    <row r="47" spans="1:10" ht="20.25" customHeight="1">
      <c r="A47" s="201"/>
      <c r="B47" s="355"/>
      <c r="C47" s="76"/>
      <c r="D47" s="551" t="s">
        <v>3</v>
      </c>
      <c r="E47" s="551"/>
      <c r="F47" s="551"/>
      <c r="G47" s="379"/>
      <c r="H47" s="560" t="s">
        <v>3</v>
      </c>
      <c r="I47" s="560"/>
      <c r="J47" s="560"/>
    </row>
    <row r="48" spans="1:10" ht="20.25" customHeight="1">
      <c r="A48" s="201"/>
      <c r="B48" s="354"/>
      <c r="C48" s="10"/>
      <c r="D48" s="547" t="s">
        <v>325</v>
      </c>
      <c r="E48" s="547"/>
      <c r="F48" s="547"/>
      <c r="G48" s="379"/>
      <c r="H48" s="547" t="s">
        <v>325</v>
      </c>
      <c r="I48" s="547"/>
      <c r="J48" s="547"/>
    </row>
    <row r="49" spans="1:10" ht="20.25" customHeight="1">
      <c r="A49" s="201"/>
      <c r="B49" s="356"/>
      <c r="C49" s="184"/>
      <c r="D49" s="548" t="s">
        <v>324</v>
      </c>
      <c r="E49" s="548"/>
      <c r="F49" s="548"/>
      <c r="G49" s="379"/>
      <c r="H49" s="548" t="s">
        <v>324</v>
      </c>
      <c r="I49" s="548"/>
      <c r="J49" s="548"/>
    </row>
    <row r="50" spans="1:10" ht="20.25" customHeight="1">
      <c r="A50" s="201"/>
      <c r="B50" s="351"/>
      <c r="C50" s="10"/>
      <c r="D50" s="11">
        <v>2021</v>
      </c>
      <c r="E50" s="56"/>
      <c r="F50" s="531">
        <v>2020</v>
      </c>
      <c r="G50" s="60"/>
      <c r="H50" s="11">
        <v>2021</v>
      </c>
      <c r="I50" s="56"/>
      <c r="J50" s="531">
        <v>2020</v>
      </c>
    </row>
    <row r="51" spans="1:10" ht="20.25" customHeight="1">
      <c r="A51" s="183"/>
      <c r="D51" s="559" t="s">
        <v>64</v>
      </c>
      <c r="E51" s="559"/>
      <c r="F51" s="559"/>
      <c r="G51" s="559"/>
      <c r="H51" s="559"/>
      <c r="I51" s="559"/>
      <c r="J51" s="559"/>
    </row>
    <row r="52" spans="1:10" ht="20.25" customHeight="1">
      <c r="A52" s="185" t="s">
        <v>57</v>
      </c>
      <c r="C52" s="372"/>
      <c r="D52" s="7"/>
      <c r="E52" s="24"/>
      <c r="F52" s="7"/>
      <c r="G52" s="24"/>
      <c r="H52" s="7"/>
      <c r="I52" s="24"/>
      <c r="J52" s="7"/>
    </row>
    <row r="53" spans="1:10" ht="20.25" customHeight="1">
      <c r="A53" s="183" t="s">
        <v>337</v>
      </c>
      <c r="B53" s="364"/>
      <c r="C53" s="372"/>
      <c r="D53" s="540">
        <v>0</v>
      </c>
      <c r="E53" s="24"/>
      <c r="F53" s="70">
        <v>-2886427</v>
      </c>
      <c r="G53" s="24"/>
      <c r="H53" s="70">
        <v>0</v>
      </c>
      <c r="I53" s="24"/>
      <c r="J53" s="540">
        <v>-2886427</v>
      </c>
    </row>
    <row r="54" spans="1:10" ht="20.25" hidden="1" customHeight="1">
      <c r="A54" s="183" t="s">
        <v>206</v>
      </c>
      <c r="B54" s="364"/>
      <c r="C54" s="432"/>
      <c r="D54" s="540"/>
      <c r="E54" s="24"/>
      <c r="F54" s="70"/>
      <c r="G54" s="24"/>
      <c r="H54" s="70"/>
      <c r="I54" s="24"/>
      <c r="J54" s="70"/>
    </row>
    <row r="55" spans="1:10" ht="20.25" customHeight="1">
      <c r="A55" s="73" t="s">
        <v>58</v>
      </c>
      <c r="B55" s="364"/>
      <c r="C55" s="372"/>
      <c r="D55" s="537">
        <v>94478</v>
      </c>
      <c r="E55" s="24"/>
      <c r="F55" s="61">
        <v>33765</v>
      </c>
      <c r="G55" s="24"/>
      <c r="H55" s="61">
        <v>94478</v>
      </c>
      <c r="I55" s="24"/>
      <c r="J55" s="537">
        <v>33765</v>
      </c>
    </row>
    <row r="56" spans="1:10" ht="20.25" customHeight="1">
      <c r="A56" s="73" t="s">
        <v>260</v>
      </c>
      <c r="B56" s="348"/>
      <c r="C56" s="202"/>
      <c r="D56" s="538">
        <v>25491</v>
      </c>
      <c r="E56" s="24"/>
      <c r="F56" s="62">
        <v>25491</v>
      </c>
      <c r="G56" s="24"/>
      <c r="H56" s="62">
        <f>'PL-5-8'!G80</f>
        <v>25491</v>
      </c>
      <c r="I56" s="24"/>
      <c r="J56" s="62">
        <v>25491</v>
      </c>
    </row>
    <row r="57" spans="1:10" ht="20.25" customHeight="1">
      <c r="A57" s="73" t="s">
        <v>261</v>
      </c>
      <c r="B57" s="364"/>
      <c r="C57" s="372"/>
      <c r="D57" s="538">
        <v>-60994</v>
      </c>
      <c r="E57" s="24"/>
      <c r="F57" s="62">
        <v>-18672</v>
      </c>
      <c r="G57" s="24"/>
      <c r="H57" s="62">
        <v>-60994</v>
      </c>
      <c r="I57" s="24"/>
      <c r="J57" s="538">
        <v>-18672</v>
      </c>
    </row>
    <row r="58" spans="1:10" ht="20.25" hidden="1" customHeight="1">
      <c r="A58" s="73" t="s">
        <v>289</v>
      </c>
      <c r="B58" s="365"/>
      <c r="C58" s="55"/>
      <c r="D58" s="538">
        <v>0</v>
      </c>
      <c r="E58" s="191"/>
      <c r="F58" s="538">
        <v>0</v>
      </c>
      <c r="G58" s="191"/>
      <c r="H58" s="62">
        <v>0</v>
      </c>
      <c r="I58" s="191"/>
      <c r="J58" s="538">
        <v>0</v>
      </c>
    </row>
    <row r="59" spans="1:10" ht="20.25" customHeight="1">
      <c r="A59" s="73" t="s">
        <v>161</v>
      </c>
      <c r="B59" s="365"/>
      <c r="C59" s="55"/>
      <c r="D59" s="538">
        <v>1412</v>
      </c>
      <c r="E59" s="24"/>
      <c r="F59" s="538">
        <v>338</v>
      </c>
      <c r="G59" s="24"/>
      <c r="H59" s="538">
        <v>1412</v>
      </c>
      <c r="I59" s="24"/>
      <c r="J59" s="538">
        <v>338</v>
      </c>
    </row>
    <row r="60" spans="1:10" ht="20.25" customHeight="1">
      <c r="A60" s="73" t="s">
        <v>257</v>
      </c>
      <c r="B60" s="365"/>
      <c r="C60" s="55"/>
      <c r="D60" s="538"/>
      <c r="E60" s="24"/>
      <c r="F60" s="62"/>
      <c r="G60" s="24"/>
      <c r="H60" s="62"/>
      <c r="I60" s="24"/>
      <c r="J60" s="62"/>
    </row>
    <row r="61" spans="1:10" ht="20.25" customHeight="1">
      <c r="A61" s="73" t="s">
        <v>319</v>
      </c>
      <c r="B61" s="352"/>
      <c r="C61" s="55"/>
      <c r="D61" s="538">
        <v>0</v>
      </c>
      <c r="E61" s="24"/>
      <c r="F61" s="62">
        <v>10074</v>
      </c>
      <c r="G61" s="24"/>
      <c r="H61" s="62">
        <v>0</v>
      </c>
      <c r="I61" s="24"/>
      <c r="J61" s="538">
        <v>10074</v>
      </c>
    </row>
    <row r="62" spans="1:10" ht="20.25" hidden="1" customHeight="1">
      <c r="A62" s="73" t="s">
        <v>307</v>
      </c>
      <c r="B62" s="352"/>
      <c r="C62" s="55"/>
      <c r="D62" s="62"/>
      <c r="E62" s="24"/>
      <c r="F62" s="62">
        <v>0</v>
      </c>
      <c r="G62" s="24"/>
      <c r="H62" s="62">
        <v>0</v>
      </c>
      <c r="I62" s="24"/>
      <c r="J62" s="62">
        <v>0</v>
      </c>
    </row>
    <row r="63" spans="1:10" ht="20.25" customHeight="1">
      <c r="A63" s="190" t="s">
        <v>322</v>
      </c>
      <c r="B63" s="366"/>
      <c r="C63" s="203"/>
      <c r="D63" s="104">
        <f>SUM(D53:D62)</f>
        <v>60387</v>
      </c>
      <c r="E63" s="23"/>
      <c r="F63" s="104">
        <f>SUM(F53:F62)</f>
        <v>-2835431</v>
      </c>
      <c r="G63" s="23"/>
      <c r="H63" s="22">
        <f>SUM(H53:H62)</f>
        <v>60387</v>
      </c>
      <c r="I63" s="23"/>
      <c r="J63" s="22">
        <f>SUM(J53:J62)</f>
        <v>-2835431</v>
      </c>
    </row>
    <row r="64" spans="1:10" ht="20.25" customHeight="1">
      <c r="A64" s="201"/>
      <c r="B64" s="366"/>
      <c r="C64" s="203"/>
      <c r="D64" s="23"/>
      <c r="E64" s="23"/>
      <c r="F64" s="23"/>
      <c r="G64" s="23"/>
      <c r="H64" s="23"/>
      <c r="I64" s="23"/>
      <c r="J64" s="23"/>
    </row>
    <row r="65" spans="1:10" ht="20.25" customHeight="1">
      <c r="A65" s="185" t="s">
        <v>59</v>
      </c>
      <c r="B65" s="364"/>
      <c r="C65" s="372"/>
      <c r="D65" s="7"/>
      <c r="E65" s="24"/>
      <c r="F65" s="7"/>
      <c r="G65" s="24"/>
      <c r="H65" s="7"/>
      <c r="I65" s="24"/>
      <c r="J65" s="7"/>
    </row>
    <row r="66" spans="1:10" ht="20.25" customHeight="1">
      <c r="A66" s="73" t="s">
        <v>60</v>
      </c>
      <c r="B66" s="364"/>
      <c r="C66" s="372"/>
      <c r="D66" s="535">
        <v>-37</v>
      </c>
      <c r="E66" s="24"/>
      <c r="F66" s="57">
        <v>-229</v>
      </c>
      <c r="G66" s="24"/>
      <c r="H66" s="535">
        <v>-37</v>
      </c>
      <c r="I66" s="24"/>
      <c r="J66" s="535">
        <v>-229</v>
      </c>
    </row>
    <row r="67" spans="1:10" ht="20.25" customHeight="1">
      <c r="A67" s="183" t="s">
        <v>129</v>
      </c>
      <c r="B67" s="348"/>
      <c r="C67" s="63"/>
      <c r="D67" s="539">
        <v>-243372</v>
      </c>
      <c r="E67" s="24"/>
      <c r="F67" s="64">
        <v>-360002</v>
      </c>
      <c r="G67" s="24"/>
      <c r="H67" s="64">
        <v>-243372</v>
      </c>
      <c r="I67" s="24"/>
      <c r="J67" s="539">
        <v>-360002</v>
      </c>
    </row>
    <row r="68" spans="1:10" ht="20.25" customHeight="1">
      <c r="A68" s="183" t="s">
        <v>269</v>
      </c>
      <c r="B68" s="348"/>
      <c r="C68" s="63"/>
      <c r="D68" s="536">
        <v>-1591</v>
      </c>
      <c r="E68" s="24"/>
      <c r="F68" s="536">
        <v>-4176</v>
      </c>
      <c r="G68" s="24"/>
      <c r="H68" s="536">
        <v>-1591</v>
      </c>
      <c r="I68" s="24"/>
      <c r="J68" s="536">
        <v>-4176</v>
      </c>
    </row>
    <row r="69" spans="1:10" ht="20.25" hidden="1" customHeight="1">
      <c r="A69" s="532" t="s">
        <v>258</v>
      </c>
      <c r="B69" s="348"/>
      <c r="C69" s="63"/>
      <c r="D69" s="64"/>
      <c r="E69" s="24"/>
      <c r="F69" s="64">
        <v>0</v>
      </c>
      <c r="G69" s="24"/>
      <c r="H69" s="64">
        <v>0</v>
      </c>
      <c r="I69" s="24"/>
      <c r="J69" s="64">
        <v>0</v>
      </c>
    </row>
    <row r="70" spans="1:10" ht="20.25" hidden="1" customHeight="1">
      <c r="A70" s="532" t="s">
        <v>259</v>
      </c>
      <c r="B70" s="352"/>
      <c r="C70" s="55"/>
      <c r="D70" s="65"/>
      <c r="E70" s="24"/>
      <c r="F70" s="65">
        <v>0</v>
      </c>
      <c r="G70" s="24"/>
      <c r="H70" s="65">
        <v>0</v>
      </c>
      <c r="I70" s="24"/>
      <c r="J70" s="65">
        <v>0</v>
      </c>
    </row>
    <row r="71" spans="1:10" ht="20.25" customHeight="1">
      <c r="A71" s="190" t="s">
        <v>77</v>
      </c>
      <c r="B71" s="366"/>
      <c r="C71" s="203"/>
      <c r="D71" s="207">
        <f>SUM(D66:D70)</f>
        <v>-245000</v>
      </c>
      <c r="E71" s="23"/>
      <c r="F71" s="207">
        <f>SUM(F66:F70)</f>
        <v>-364407</v>
      </c>
      <c r="G71" s="23"/>
      <c r="H71" s="41">
        <f>SUM(H66:H70)</f>
        <v>-245000</v>
      </c>
      <c r="I71" s="23"/>
      <c r="J71" s="41">
        <f>SUM(J66:J70)</f>
        <v>-364407</v>
      </c>
    </row>
    <row r="72" spans="1:10" ht="20.25" customHeight="1">
      <c r="A72" s="201"/>
      <c r="B72" s="366"/>
      <c r="C72" s="203"/>
      <c r="D72" s="23"/>
      <c r="E72" s="23"/>
      <c r="F72" s="23"/>
      <c r="G72" s="23"/>
      <c r="H72" s="23"/>
      <c r="I72" s="23"/>
      <c r="J72" s="23"/>
    </row>
    <row r="73" spans="1:10" ht="20.25" customHeight="1">
      <c r="A73" s="183" t="s">
        <v>267</v>
      </c>
      <c r="B73" s="366"/>
      <c r="C73" s="203"/>
      <c r="D73" s="23"/>
      <c r="E73" s="23"/>
      <c r="F73" s="23"/>
      <c r="G73" s="23"/>
      <c r="H73" s="23"/>
      <c r="I73" s="23"/>
      <c r="J73" s="23"/>
    </row>
    <row r="74" spans="1:10" ht="20.25" customHeight="1">
      <c r="A74" s="183" t="s">
        <v>207</v>
      </c>
      <c r="B74" s="366"/>
      <c r="C74" s="203"/>
      <c r="D74" s="70">
        <f>D40+D63+D71</f>
        <v>-431346</v>
      </c>
      <c r="E74" s="24"/>
      <c r="F74" s="70">
        <f>F40+F63+F71</f>
        <v>-3097255</v>
      </c>
      <c r="G74" s="24"/>
      <c r="H74" s="70">
        <f>H40+H63+H71</f>
        <v>-431346</v>
      </c>
      <c r="I74" s="24"/>
      <c r="J74" s="7">
        <f>J40+J63+J71</f>
        <v>-3097214</v>
      </c>
    </row>
    <row r="75" spans="1:10" ht="20.25" customHeight="1">
      <c r="A75" s="183" t="s">
        <v>249</v>
      </c>
      <c r="B75" s="366"/>
      <c r="C75" s="203"/>
      <c r="D75" s="536">
        <v>103326</v>
      </c>
      <c r="E75" s="64"/>
      <c r="F75" s="58">
        <v>-7136</v>
      </c>
      <c r="G75" s="64"/>
      <c r="H75" s="58">
        <v>103326</v>
      </c>
      <c r="I75" s="64"/>
      <c r="J75" s="536">
        <v>-7136</v>
      </c>
    </row>
    <row r="76" spans="1:10" ht="20.25" customHeight="1">
      <c r="A76" s="190" t="s">
        <v>268</v>
      </c>
      <c r="B76" s="367"/>
      <c r="C76" s="204"/>
      <c r="D76" s="497">
        <f>SUM(D74:D75)</f>
        <v>-328020</v>
      </c>
      <c r="E76" s="23"/>
      <c r="F76" s="465">
        <f>SUM(F74:F75)</f>
        <v>-3104391</v>
      </c>
      <c r="G76" s="23"/>
      <c r="H76" s="499">
        <f>SUM(H74:H75)</f>
        <v>-328020</v>
      </c>
      <c r="I76" s="23"/>
      <c r="J76" s="433">
        <f>SUM(J74:J75)</f>
        <v>-3104350</v>
      </c>
    </row>
    <row r="77" spans="1:10" ht="20.25" customHeight="1">
      <c r="A77" s="205" t="s">
        <v>61</v>
      </c>
      <c r="B77" s="365"/>
      <c r="C77" s="55"/>
      <c r="D77" s="45">
        <f>'BL-3-4'!E11</f>
        <v>4646819</v>
      </c>
      <c r="E77" s="24"/>
      <c r="F77" s="45">
        <v>4600902</v>
      </c>
      <c r="G77" s="24"/>
      <c r="H77" s="45">
        <f>'BL-3-4'!I11</f>
        <v>4646819</v>
      </c>
      <c r="I77" s="24"/>
      <c r="J77" s="45">
        <v>4600861</v>
      </c>
    </row>
    <row r="78" spans="1:10" ht="20.25" customHeight="1" thickBot="1">
      <c r="A78" s="201" t="s">
        <v>338</v>
      </c>
      <c r="B78" s="366"/>
      <c r="C78" s="203"/>
      <c r="D78" s="117">
        <f>SUM(D76:D77)</f>
        <v>4318799</v>
      </c>
      <c r="E78" s="23"/>
      <c r="F78" s="117">
        <f>SUM(F76:F77)</f>
        <v>1496511</v>
      </c>
      <c r="G78" s="23"/>
      <c r="H78" s="34">
        <f>SUM(H76:H77)</f>
        <v>4318799</v>
      </c>
      <c r="I78" s="23"/>
      <c r="J78" s="34">
        <f>SUM(J76:J77)</f>
        <v>1496511</v>
      </c>
    </row>
    <row r="79" spans="1:10" ht="20.25" customHeight="1" thickTop="1"/>
    <row r="80" spans="1:10" ht="20.25" customHeight="1">
      <c r="A80" s="185" t="s">
        <v>78</v>
      </c>
      <c r="D80" s="498"/>
      <c r="F80" s="206"/>
      <c r="H80" s="99"/>
      <c r="J80" s="231"/>
    </row>
    <row r="81" spans="1:10" ht="20.25" customHeight="1">
      <c r="A81" s="73" t="s">
        <v>308</v>
      </c>
      <c r="B81" s="368"/>
      <c r="C81" s="232"/>
      <c r="D81" s="64"/>
      <c r="E81" s="233"/>
      <c r="F81" s="64"/>
      <c r="G81" s="233"/>
      <c r="H81" s="64"/>
      <c r="I81" s="233"/>
      <c r="J81" s="64"/>
    </row>
    <row r="82" spans="1:10" ht="20.25" customHeight="1">
      <c r="A82" s="74" t="s">
        <v>309</v>
      </c>
      <c r="D82" s="538">
        <v>69441</v>
      </c>
      <c r="F82" s="236">
        <v>39285</v>
      </c>
      <c r="H82" s="538">
        <v>69441</v>
      </c>
      <c r="J82" s="236">
        <v>39285</v>
      </c>
    </row>
    <row r="83" spans="1:10" ht="20.25" customHeight="1">
      <c r="A83" s="181" t="s">
        <v>339</v>
      </c>
      <c r="D83" s="538">
        <v>5777</v>
      </c>
      <c r="F83" s="236">
        <v>8413</v>
      </c>
      <c r="H83" s="538">
        <v>5777</v>
      </c>
      <c r="J83" s="236">
        <v>8413</v>
      </c>
    </row>
  </sheetData>
  <mergeCells count="18">
    <mergeCell ref="D51:J51"/>
    <mergeCell ref="D47:F47"/>
    <mergeCell ref="H47:J47"/>
    <mergeCell ref="D48:F48"/>
    <mergeCell ref="H48:J48"/>
    <mergeCell ref="D49:F49"/>
    <mergeCell ref="H49:J49"/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D7:F7"/>
    <mergeCell ref="H7:J7"/>
  </mergeCells>
  <phoneticPr fontId="42" type="noConversion"/>
  <pageMargins left="0.7" right="0.7" top="0.48" bottom="0.5" header="0.5" footer="0.5"/>
  <pageSetup paperSize="9" scale="79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R74"/>
  <sheetViews>
    <sheetView showGridLines="0" view="pageBreakPreview" topLeftCell="A34" zoomScale="80" zoomScaleNormal="100" zoomScaleSheetLayoutView="80" workbookViewId="0">
      <selection activeCell="H59" sqref="H59"/>
    </sheetView>
  </sheetViews>
  <sheetFormatPr defaultColWidth="9.140625" defaultRowHeight="12.75"/>
  <cols>
    <col min="1" max="1" width="51.140625" style="241" customWidth="1"/>
    <col min="2" max="2" width="9" style="241" customWidth="1"/>
    <col min="3" max="3" width="18.5703125" style="243" customWidth="1"/>
    <col min="4" max="4" width="11.42578125" style="243" customWidth="1"/>
    <col min="5" max="5" width="18.42578125" style="243" customWidth="1"/>
    <col min="6" max="6" width="11.42578125" style="243" customWidth="1"/>
    <col min="7" max="7" width="18.42578125" style="241" customWidth="1"/>
    <col min="8" max="9" width="19.140625" style="241" customWidth="1"/>
    <col min="10" max="10" width="11.85546875" style="241" customWidth="1"/>
    <col min="11" max="11" width="9.7109375" style="241" customWidth="1"/>
    <col min="12" max="12" width="5.140625" style="241" hidden="1" customWidth="1"/>
    <col min="13" max="13" width="13.85546875" style="241" hidden="1" customWidth="1"/>
    <col min="14" max="14" width="5.140625" style="241" hidden="1" customWidth="1"/>
    <col min="15" max="15" width="13.85546875" style="241" hidden="1" customWidth="1"/>
    <col min="16" max="16" width="16" style="241" hidden="1" customWidth="1"/>
    <col min="17" max="17" width="11.7109375" style="241" customWidth="1"/>
    <col min="18" max="18" width="14.140625" style="241" bestFit="1" customWidth="1"/>
    <col min="19" max="16384" width="9.140625" style="241"/>
  </cols>
  <sheetData>
    <row r="1" spans="1:17" ht="18.75" thickBot="1">
      <c r="A1" s="237" t="s">
        <v>133</v>
      </c>
      <c r="B1" s="238"/>
      <c r="C1" s="239"/>
      <c r="D1" s="239"/>
      <c r="E1" s="239"/>
      <c r="F1" s="239"/>
      <c r="G1" s="238"/>
      <c r="H1" s="238"/>
      <c r="I1" s="238"/>
      <c r="J1" s="380"/>
      <c r="K1" s="380"/>
      <c r="L1" s="380"/>
      <c r="M1" s="380"/>
      <c r="N1" s="380"/>
      <c r="O1" s="380"/>
      <c r="P1" s="380"/>
      <c r="Q1" s="240" t="s">
        <v>167</v>
      </c>
    </row>
    <row r="2" spans="1:17">
      <c r="A2" s="242" t="s">
        <v>83</v>
      </c>
      <c r="I2" s="381"/>
      <c r="J2" s="381"/>
      <c r="K2" s="381"/>
      <c r="L2" s="381"/>
      <c r="M2" s="381"/>
      <c r="N2" s="381"/>
      <c r="O2" s="381"/>
      <c r="P2" s="381"/>
      <c r="Q2" s="244" t="s">
        <v>84</v>
      </c>
    </row>
    <row r="3" spans="1:17" ht="13.5" thickBot="1">
      <c r="A3" s="245" t="str">
        <f>'[13]F-1_Conso - Equity'!A3</f>
        <v>Birla Carbon (Thailand) Public Company Limited</v>
      </c>
      <c r="B3" s="238"/>
      <c r="C3" s="239"/>
      <c r="D3" s="239"/>
      <c r="E3" s="239"/>
      <c r="F3" s="239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86">
        <f>'[14]F-1_Conso - Equity'!Q3</f>
        <v>43738</v>
      </c>
    </row>
    <row r="4" spans="1:17">
      <c r="A4" s="242" t="s">
        <v>85</v>
      </c>
      <c r="E4" s="248" t="s">
        <v>86</v>
      </c>
      <c r="F4" s="403"/>
      <c r="G4" s="247"/>
      <c r="H4" s="246"/>
      <c r="I4" s="248"/>
      <c r="J4" s="382"/>
      <c r="K4" s="382"/>
      <c r="L4" s="382"/>
      <c r="M4" s="382"/>
      <c r="N4" s="382"/>
      <c r="O4" s="382"/>
      <c r="P4" s="382"/>
      <c r="Q4" s="249" t="s">
        <v>87</v>
      </c>
    </row>
    <row r="5" spans="1:17" ht="13.5" thickBot="1">
      <c r="A5" s="250" t="str">
        <f>'[13]F-1_Conso - Equity'!$A$5</f>
        <v>Suwimon S.</v>
      </c>
      <c r="B5" s="250"/>
      <c r="C5" s="251"/>
      <c r="D5" s="251"/>
      <c r="E5" s="287">
        <f>'[13]F-1_Conso - Equity'!$E$5</f>
        <v>43678</v>
      </c>
      <c r="F5" s="287"/>
      <c r="G5" s="288"/>
      <c r="H5" s="252"/>
      <c r="I5" s="438"/>
      <c r="J5" s="238"/>
      <c r="K5" s="238"/>
      <c r="L5" s="238"/>
      <c r="M5" s="238"/>
      <c r="N5" s="238"/>
      <c r="O5" s="238"/>
      <c r="P5" s="238"/>
      <c r="Q5" s="234" t="s">
        <v>168</v>
      </c>
    </row>
    <row r="6" spans="1:17">
      <c r="A6" s="435"/>
      <c r="B6" s="435"/>
      <c r="C6" s="436" t="s">
        <v>192</v>
      </c>
      <c r="D6" s="437"/>
      <c r="E6" s="437"/>
      <c r="F6" s="437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</row>
    <row r="7" spans="1:17">
      <c r="A7" s="561" t="s">
        <v>88</v>
      </c>
      <c r="B7" s="561" t="s">
        <v>89</v>
      </c>
      <c r="C7" s="254" t="s">
        <v>90</v>
      </c>
      <c r="D7" s="562" t="s">
        <v>91</v>
      </c>
      <c r="E7" s="563"/>
      <c r="F7" s="563"/>
      <c r="G7" s="564"/>
      <c r="H7" s="253" t="s">
        <v>90</v>
      </c>
      <c r="I7" s="253" t="s">
        <v>90</v>
      </c>
      <c r="J7" s="562" t="s">
        <v>92</v>
      </c>
      <c r="K7" s="564"/>
      <c r="L7" s="561" t="s">
        <v>162</v>
      </c>
      <c r="M7" s="561"/>
      <c r="N7" s="561"/>
      <c r="O7" s="561"/>
      <c r="P7" s="253" t="s">
        <v>90</v>
      </c>
      <c r="Q7" s="561" t="s">
        <v>93</v>
      </c>
    </row>
    <row r="8" spans="1:17">
      <c r="A8" s="561"/>
      <c r="B8" s="561"/>
      <c r="C8" s="255" t="s">
        <v>94</v>
      </c>
      <c r="D8" s="565"/>
      <c r="E8" s="566"/>
      <c r="F8" s="566"/>
      <c r="G8" s="567"/>
      <c r="H8" s="256" t="s">
        <v>208</v>
      </c>
      <c r="I8" s="256" t="s">
        <v>163</v>
      </c>
      <c r="J8" s="568" t="s">
        <v>95</v>
      </c>
      <c r="K8" s="569"/>
      <c r="L8" s="561"/>
      <c r="M8" s="561"/>
      <c r="N8" s="561"/>
      <c r="O8" s="561"/>
      <c r="P8" s="256" t="s">
        <v>163</v>
      </c>
      <c r="Q8" s="561"/>
    </row>
    <row r="9" spans="1:17">
      <c r="A9" s="561"/>
      <c r="B9" s="561"/>
      <c r="C9" s="258">
        <f>'[14]F-1_Conso - Equity'!$C$9</f>
        <v>43738</v>
      </c>
      <c r="D9" s="570" t="s">
        <v>96</v>
      </c>
      <c r="E9" s="571"/>
      <c r="F9" s="570" t="s">
        <v>97</v>
      </c>
      <c r="G9" s="571"/>
      <c r="H9" s="258">
        <f>C9</f>
        <v>43738</v>
      </c>
      <c r="I9" s="258">
        <f>'[13]F-1_Conso - Equity'!I9</f>
        <v>43555</v>
      </c>
      <c r="J9" s="470" t="s">
        <v>98</v>
      </c>
      <c r="K9" s="257" t="s">
        <v>99</v>
      </c>
      <c r="L9" s="561" t="s">
        <v>96</v>
      </c>
      <c r="M9" s="561"/>
      <c r="N9" s="561" t="s">
        <v>97</v>
      </c>
      <c r="O9" s="561"/>
      <c r="P9" s="258">
        <v>41274</v>
      </c>
      <c r="Q9" s="561"/>
    </row>
    <row r="10" spans="1:17">
      <c r="A10" s="259"/>
      <c r="B10" s="260"/>
      <c r="C10" s="383"/>
      <c r="D10" s="404"/>
      <c r="E10" s="261"/>
      <c r="F10" s="404"/>
      <c r="G10" s="261"/>
      <c r="H10" s="260"/>
      <c r="I10" s="384" t="s">
        <v>100</v>
      </c>
      <c r="J10" s="385"/>
      <c r="K10" s="262"/>
      <c r="L10" s="404"/>
      <c r="M10" s="261"/>
      <c r="N10" s="404"/>
      <c r="O10" s="261"/>
      <c r="P10" s="384" t="s">
        <v>164</v>
      </c>
      <c r="Q10" s="262"/>
    </row>
    <row r="11" spans="1:17">
      <c r="A11" s="386" t="s">
        <v>20</v>
      </c>
      <c r="B11" s="405"/>
      <c r="C11" s="387"/>
      <c r="D11" s="406"/>
      <c r="E11" s="388"/>
      <c r="F11" s="406"/>
      <c r="G11" s="388"/>
      <c r="H11" s="407"/>
      <c r="I11" s="389"/>
      <c r="J11" s="389"/>
      <c r="K11" s="390"/>
      <c r="L11" s="406"/>
      <c r="M11" s="388"/>
      <c r="N11" s="406"/>
      <c r="O11" s="388"/>
      <c r="P11" s="389"/>
      <c r="Q11" s="263"/>
    </row>
    <row r="12" spans="1:17">
      <c r="A12" s="289" t="s">
        <v>21</v>
      </c>
      <c r="B12" s="405"/>
      <c r="C12" s="265"/>
      <c r="D12" s="408"/>
      <c r="E12" s="391"/>
      <c r="F12" s="408"/>
      <c r="G12" s="391"/>
      <c r="H12" s="264"/>
      <c r="I12" s="277"/>
      <c r="J12" s="389"/>
      <c r="K12" s="390"/>
      <c r="L12" s="408"/>
      <c r="M12" s="391"/>
      <c r="N12" s="408"/>
      <c r="O12" s="391"/>
      <c r="P12" s="389"/>
      <c r="Q12" s="263"/>
    </row>
    <row r="13" spans="1:17">
      <c r="A13" s="263" t="s">
        <v>22</v>
      </c>
      <c r="B13" s="392" t="s">
        <v>169</v>
      </c>
      <c r="C13" s="265">
        <f>'[14]F-2_Conso'!J14</f>
        <v>487891113.01999998</v>
      </c>
      <c r="D13" s="408"/>
      <c r="E13" s="276"/>
      <c r="F13" s="408"/>
      <c r="G13" s="276"/>
      <c r="H13" s="265">
        <f t="shared" ref="H13:H18" si="0">C13-E13+G13</f>
        <v>487891113.01999998</v>
      </c>
      <c r="I13" s="265">
        <v>772817666.77894497</v>
      </c>
      <c r="J13" s="389">
        <f t="shared" ref="J13:J18" si="1">($H13-I13)/1000000</f>
        <v>-284.92655375894498</v>
      </c>
      <c r="K13" s="390">
        <f t="shared" ref="K13:K18" si="2">($H13-I13)/I13*100</f>
        <v>-36.86853523244374</v>
      </c>
      <c r="L13" s="408"/>
      <c r="M13" s="276"/>
      <c r="N13" s="408"/>
      <c r="O13" s="276"/>
      <c r="P13" s="390">
        <f>I13-M13+O13</f>
        <v>772817666.77894497</v>
      </c>
      <c r="Q13" s="263"/>
    </row>
    <row r="14" spans="1:17">
      <c r="A14" s="263" t="s">
        <v>170</v>
      </c>
      <c r="B14" s="392" t="s">
        <v>171</v>
      </c>
      <c r="C14" s="265">
        <f>'[14]F-2_Conso'!J15</f>
        <v>250801743.07469994</v>
      </c>
      <c r="D14" s="408"/>
      <c r="E14" s="276"/>
      <c r="F14" s="408"/>
      <c r="G14" s="276"/>
      <c r="H14" s="265">
        <f t="shared" si="0"/>
        <v>250801743.07469994</v>
      </c>
      <c r="I14" s="265">
        <v>379959032.81792104</v>
      </c>
      <c r="J14" s="389">
        <f t="shared" si="1"/>
        <v>-129.1572897432211</v>
      </c>
      <c r="K14" s="390">
        <f t="shared" si="2"/>
        <v>-33.992425126819967</v>
      </c>
      <c r="L14" s="408"/>
      <c r="M14" s="276"/>
      <c r="N14" s="408"/>
      <c r="O14" s="276"/>
      <c r="P14" s="390"/>
      <c r="Q14" s="263"/>
    </row>
    <row r="15" spans="1:17">
      <c r="A15" s="263" t="s">
        <v>172</v>
      </c>
      <c r="B15" s="392" t="s">
        <v>173</v>
      </c>
      <c r="C15" s="265">
        <f>'[14]F-2_Conso'!J16</f>
        <v>0</v>
      </c>
      <c r="D15" s="408"/>
      <c r="E15" s="276"/>
      <c r="F15" s="408"/>
      <c r="G15" s="276"/>
      <c r="H15" s="265">
        <f t="shared" si="0"/>
        <v>0</v>
      </c>
      <c r="I15" s="265">
        <v>0</v>
      </c>
      <c r="J15" s="389">
        <f t="shared" si="1"/>
        <v>0</v>
      </c>
      <c r="K15" s="390" t="e">
        <f t="shared" si="2"/>
        <v>#DIV/0!</v>
      </c>
      <c r="L15" s="408"/>
      <c r="M15" s="276"/>
      <c r="N15" s="408"/>
      <c r="O15" s="276"/>
      <c r="P15" s="390">
        <f>I15-M15+O15</f>
        <v>0</v>
      </c>
      <c r="Q15" s="263"/>
    </row>
    <row r="16" spans="1:17">
      <c r="A16" s="260" t="str">
        <f>'[13]F-2_Conso'!A17</f>
        <v>Current portion of Lease Liabilities</v>
      </c>
      <c r="B16" s="392" t="s">
        <v>256</v>
      </c>
      <c r="C16" s="265">
        <f>'[14]F-2_Conso'!J17</f>
        <v>5437826.4186068755</v>
      </c>
      <c r="D16" s="408"/>
      <c r="E16" s="276"/>
      <c r="F16" s="408"/>
      <c r="G16" s="276"/>
      <c r="H16" s="265">
        <f t="shared" si="0"/>
        <v>5437826.4186068755</v>
      </c>
      <c r="I16" s="265">
        <v>0</v>
      </c>
      <c r="J16" s="389">
        <f t="shared" si="1"/>
        <v>5.4378264186068757</v>
      </c>
      <c r="K16" s="390" t="e">
        <f t="shared" si="2"/>
        <v>#DIV/0!</v>
      </c>
      <c r="L16" s="471"/>
      <c r="M16" s="276"/>
      <c r="N16" s="471"/>
      <c r="O16" s="276"/>
      <c r="P16" s="383"/>
      <c r="Q16" s="263"/>
    </row>
    <row r="17" spans="1:18" s="290" customFormat="1">
      <c r="A17" s="291" t="s">
        <v>174</v>
      </c>
      <c r="B17" s="392" t="s">
        <v>101</v>
      </c>
      <c r="C17" s="265">
        <f>'[14]F-2_Conso'!J18</f>
        <v>164399680.58000001</v>
      </c>
      <c r="D17" s="393"/>
      <c r="E17" s="276"/>
      <c r="F17" s="393"/>
      <c r="G17" s="276"/>
      <c r="H17" s="265">
        <f t="shared" si="0"/>
        <v>164399680.58000001</v>
      </c>
      <c r="I17" s="266">
        <v>196224199.47</v>
      </c>
      <c r="J17" s="389">
        <f t="shared" si="1"/>
        <v>-31.824518889999986</v>
      </c>
      <c r="K17" s="390">
        <f t="shared" si="2"/>
        <v>-16.218447559453807</v>
      </c>
      <c r="L17" s="393"/>
      <c r="M17" s="276"/>
      <c r="N17" s="393"/>
      <c r="O17" s="276"/>
      <c r="P17" s="266">
        <f>I17-M17+O17</f>
        <v>196224199.47</v>
      </c>
      <c r="Q17" s="264"/>
      <c r="R17" s="241"/>
    </row>
    <row r="18" spans="1:18" s="290" customFormat="1">
      <c r="A18" s="264" t="s">
        <v>134</v>
      </c>
      <c r="B18" s="275" t="s">
        <v>175</v>
      </c>
      <c r="C18" s="265">
        <f>'[14]F-2_Conso'!J19</f>
        <v>9054226</v>
      </c>
      <c r="D18" s="292"/>
      <c r="E18" s="276"/>
      <c r="F18" s="292"/>
      <c r="G18" s="276"/>
      <c r="H18" s="265">
        <f t="shared" si="0"/>
        <v>9054226</v>
      </c>
      <c r="I18" s="265">
        <v>6554488.5399999991</v>
      </c>
      <c r="J18" s="389">
        <f t="shared" si="1"/>
        <v>2.4997374600000009</v>
      </c>
      <c r="K18" s="390">
        <f t="shared" si="2"/>
        <v>38.137795874458895</v>
      </c>
      <c r="L18" s="393"/>
      <c r="M18" s="276"/>
      <c r="N18" s="393"/>
      <c r="O18" s="276"/>
      <c r="P18" s="266">
        <f>I18-M18+O18</f>
        <v>6554488.5399999991</v>
      </c>
      <c r="Q18" s="264"/>
      <c r="R18" s="241"/>
    </row>
    <row r="19" spans="1:18" s="290" customFormat="1">
      <c r="A19" s="293"/>
      <c r="B19" s="294"/>
      <c r="C19" s="265">
        <f>'[14]F-2_Conso'!J20</f>
        <v>0</v>
      </c>
      <c r="D19" s="409"/>
      <c r="E19" s="296"/>
      <c r="F19" s="409"/>
      <c r="G19" s="296"/>
      <c r="H19" s="295"/>
      <c r="I19" s="295"/>
      <c r="J19" s="399"/>
      <c r="K19" s="295"/>
      <c r="L19" s="409"/>
      <c r="M19" s="296"/>
      <c r="N19" s="409"/>
      <c r="O19" s="296"/>
      <c r="P19" s="295"/>
      <c r="Q19" s="264"/>
      <c r="R19" s="241"/>
    </row>
    <row r="20" spans="1:18" s="267" customFormat="1">
      <c r="A20" s="268" t="s">
        <v>23</v>
      </c>
      <c r="B20" s="297"/>
      <c r="C20" s="269">
        <f>SUM(C13:C18)</f>
        <v>917584589.09330678</v>
      </c>
      <c r="D20" s="410"/>
      <c r="E20" s="270">
        <f>SUM(E13:E18)</f>
        <v>0</v>
      </c>
      <c r="F20" s="410"/>
      <c r="G20" s="270">
        <f>SUM(G13:G18)</f>
        <v>0</v>
      </c>
      <c r="H20" s="269">
        <f>SUM(H13:H18)</f>
        <v>917584589.09330678</v>
      </c>
      <c r="I20" s="397">
        <v>1355555387.6068661</v>
      </c>
      <c r="J20" s="395">
        <f>($H20-I20)/1000000</f>
        <v>-437.97079851355932</v>
      </c>
      <c r="K20" s="411">
        <f>($H20-I20)/I20*100</f>
        <v>-32.309325204834657</v>
      </c>
      <c r="L20" s="410"/>
      <c r="M20" s="270"/>
      <c r="N20" s="410"/>
      <c r="O20" s="270"/>
      <c r="P20" s="397">
        <f>SUM(P13:P18)</f>
        <v>975596354.78894496</v>
      </c>
      <c r="Q20" s="289"/>
    </row>
    <row r="21" spans="1:18">
      <c r="A21" s="271"/>
      <c r="B21" s="298"/>
      <c r="C21" s="272"/>
      <c r="D21" s="412"/>
      <c r="E21" s="273"/>
      <c r="F21" s="412"/>
      <c r="G21" s="273"/>
      <c r="H21" s="272"/>
      <c r="I21" s="413"/>
      <c r="J21" s="396"/>
      <c r="K21" s="414"/>
      <c r="L21" s="412"/>
      <c r="M21" s="273"/>
      <c r="N21" s="412"/>
      <c r="O21" s="273"/>
      <c r="P21" s="413"/>
      <c r="Q21" s="263"/>
    </row>
    <row r="22" spans="1:18">
      <c r="A22" s="289" t="s">
        <v>24</v>
      </c>
      <c r="B22" s="275"/>
      <c r="C22" s="265"/>
      <c r="D22" s="408"/>
      <c r="E22" s="276"/>
      <c r="F22" s="408"/>
      <c r="G22" s="276"/>
      <c r="H22" s="264"/>
      <c r="I22" s="277"/>
      <c r="J22" s="389"/>
      <c r="K22" s="390"/>
      <c r="L22" s="408"/>
      <c r="M22" s="276"/>
      <c r="N22" s="408"/>
      <c r="O22" s="276"/>
      <c r="P22" s="277"/>
      <c r="Q22" s="263"/>
    </row>
    <row r="23" spans="1:18">
      <c r="A23" s="263" t="s">
        <v>176</v>
      </c>
      <c r="B23" s="392" t="s">
        <v>173</v>
      </c>
      <c r="C23" s="265">
        <f>'[14]F-2_Conso'!J24</f>
        <v>0</v>
      </c>
      <c r="D23" s="292"/>
      <c r="E23" s="276"/>
      <c r="F23" s="292"/>
      <c r="G23" s="276"/>
      <c r="H23" s="265">
        <f>C23-E23+G23</f>
        <v>0</v>
      </c>
      <c r="I23" s="265">
        <v>0</v>
      </c>
      <c r="J23" s="389">
        <f>($H23-I23)/1000000</f>
        <v>0</v>
      </c>
      <c r="K23" s="390" t="e">
        <f>($H23-I23)/I23*100</f>
        <v>#DIV/0!</v>
      </c>
      <c r="L23" s="292"/>
      <c r="M23" s="276"/>
      <c r="N23" s="292"/>
      <c r="O23" s="276"/>
      <c r="P23" s="265">
        <f>I23-M23+O23</f>
        <v>0</v>
      </c>
      <c r="Q23" s="263"/>
    </row>
    <row r="24" spans="1:18">
      <c r="A24" s="263" t="str">
        <f>'[13]F-2_Conso'!A25</f>
        <v>Non-current portion of Lease Liabilities</v>
      </c>
      <c r="B24" s="392" t="s">
        <v>256</v>
      </c>
      <c r="C24" s="265">
        <f>'[14]F-2_Conso'!J25</f>
        <v>3781095.3413931243</v>
      </c>
      <c r="D24" s="292"/>
      <c r="E24" s="276"/>
      <c r="F24" s="292"/>
      <c r="G24" s="276"/>
      <c r="H24" s="265">
        <f>C24-E24+G24</f>
        <v>3781095.3413931243</v>
      </c>
      <c r="I24" s="265">
        <v>0</v>
      </c>
      <c r="J24" s="389">
        <f>($H24-I24)/1000000</f>
        <v>3.7810953413931245</v>
      </c>
      <c r="K24" s="390" t="e">
        <f>($H24-I24)/I24*100</f>
        <v>#DIV/0!</v>
      </c>
      <c r="L24" s="292"/>
      <c r="M24" s="276"/>
      <c r="N24" s="292"/>
      <c r="O24" s="276"/>
      <c r="P24" s="265"/>
      <c r="Q24" s="263"/>
    </row>
    <row r="25" spans="1:18">
      <c r="A25" s="263" t="s">
        <v>177</v>
      </c>
      <c r="B25" s="275" t="s">
        <v>178</v>
      </c>
      <c r="C25" s="265">
        <f>'[14]F-2_Conso'!J26</f>
        <v>142700078</v>
      </c>
      <c r="D25" s="408"/>
      <c r="E25" s="276"/>
      <c r="F25" s="408"/>
      <c r="G25" s="276"/>
      <c r="H25" s="265">
        <f>C25-E25+G25</f>
        <v>142700078</v>
      </c>
      <c r="I25" s="265">
        <v>136311350</v>
      </c>
      <c r="J25" s="389">
        <f>($H25-I25)/1000000</f>
        <v>6.3887280000000004</v>
      </c>
      <c r="K25" s="390">
        <f>($H25-I25)/I25*100</f>
        <v>4.6868643000014298</v>
      </c>
      <c r="L25" s="408"/>
      <c r="M25" s="276"/>
      <c r="N25" s="408"/>
      <c r="O25" s="276"/>
      <c r="P25" s="390">
        <f>I25-M25+O25</f>
        <v>136311350</v>
      </c>
      <c r="Q25" s="263"/>
    </row>
    <row r="26" spans="1:18">
      <c r="A26" s="263"/>
      <c r="B26" s="392"/>
      <c r="C26" s="265"/>
      <c r="D26" s="408"/>
      <c r="E26" s="276"/>
      <c r="F26" s="408"/>
      <c r="G26" s="276"/>
      <c r="H26" s="265"/>
      <c r="I26" s="265"/>
      <c r="J26" s="389">
        <f>($H26-I26)/1000000</f>
        <v>0</v>
      </c>
      <c r="K26" s="390" t="e">
        <f>($H26-I26)/I26*100</f>
        <v>#DIV/0!</v>
      </c>
      <c r="L26" s="408"/>
      <c r="M26" s="276"/>
      <c r="N26" s="408"/>
      <c r="O26" s="276"/>
      <c r="P26" s="390">
        <f>I26-M26+O26</f>
        <v>0</v>
      </c>
      <c r="Q26" s="263"/>
    </row>
    <row r="27" spans="1:18" s="267" customFormat="1">
      <c r="A27" s="268" t="s">
        <v>25</v>
      </c>
      <c r="B27" s="297"/>
      <c r="C27" s="269">
        <f>SUM(C23:C26)</f>
        <v>146481173.34139311</v>
      </c>
      <c r="D27" s="410"/>
      <c r="E27" s="415">
        <f>SUM(E23:E26)</f>
        <v>0</v>
      </c>
      <c r="F27" s="410"/>
      <c r="G27" s="415">
        <f>SUM(G25:G26)</f>
        <v>0</v>
      </c>
      <c r="H27" s="269">
        <f>SUM(H23:H26)</f>
        <v>146481173.34139311</v>
      </c>
      <c r="I27" s="397">
        <v>136311350</v>
      </c>
      <c r="J27" s="395">
        <f>($H27-I27)/1000000</f>
        <v>10.169823341393114</v>
      </c>
      <c r="K27" s="411">
        <f>($H27-I27)/I27*100</f>
        <v>7.4607311433663543</v>
      </c>
      <c r="L27" s="410"/>
      <c r="M27" s="415"/>
      <c r="N27" s="410"/>
      <c r="O27" s="415"/>
      <c r="P27" s="395">
        <f>SUM(P23:P26)</f>
        <v>136311350</v>
      </c>
      <c r="Q27" s="289"/>
    </row>
    <row r="28" spans="1:18">
      <c r="A28" s="280"/>
      <c r="B28" s="294"/>
      <c r="C28" s="281"/>
      <c r="D28" s="416"/>
      <c r="E28" s="282"/>
      <c r="F28" s="416"/>
      <c r="G28" s="282"/>
      <c r="H28" s="281"/>
      <c r="I28" s="399"/>
      <c r="J28" s="417"/>
      <c r="K28" s="418"/>
      <c r="L28" s="416"/>
      <c r="M28" s="282"/>
      <c r="N28" s="416"/>
      <c r="O28" s="282"/>
      <c r="P28" s="417"/>
      <c r="Q28" s="263"/>
    </row>
    <row r="29" spans="1:18" s="267" customFormat="1">
      <c r="A29" s="268" t="s">
        <v>26</v>
      </c>
      <c r="B29" s="297"/>
      <c r="C29" s="269">
        <f>C20+C27</f>
        <v>1064065762.4346999</v>
      </c>
      <c r="D29" s="410"/>
      <c r="E29" s="415">
        <f>E20+E27</f>
        <v>0</v>
      </c>
      <c r="F29" s="410"/>
      <c r="G29" s="415">
        <f>G20+G27</f>
        <v>0</v>
      </c>
      <c r="H29" s="269">
        <f>H20+H27</f>
        <v>1064065762.4346999</v>
      </c>
      <c r="I29" s="395">
        <v>1491866737.6068661</v>
      </c>
      <c r="J29" s="395">
        <f>($H29-I29)/1000000</f>
        <v>-427.8009751721662</v>
      </c>
      <c r="K29" s="411">
        <f>($H29-I29)/I29*100</f>
        <v>-28.675548853539727</v>
      </c>
      <c r="L29" s="410"/>
      <c r="M29" s="415"/>
      <c r="N29" s="410"/>
      <c r="O29" s="415"/>
      <c r="P29" s="395">
        <f>P20+P27</f>
        <v>1111907704.788945</v>
      </c>
      <c r="Q29" s="289"/>
    </row>
    <row r="30" spans="1:18">
      <c r="A30" s="280"/>
      <c r="B30" s="294"/>
      <c r="C30" s="419"/>
      <c r="D30" s="416"/>
      <c r="E30" s="282"/>
      <c r="F30" s="416"/>
      <c r="G30" s="282"/>
      <c r="H30" s="281"/>
      <c r="I30" s="417"/>
      <c r="J30" s="417"/>
      <c r="K30" s="418"/>
      <c r="L30" s="416"/>
      <c r="M30" s="282"/>
      <c r="N30" s="416"/>
      <c r="O30" s="282"/>
      <c r="P30" s="417"/>
      <c r="Q30" s="263"/>
    </row>
    <row r="31" spans="1:18">
      <c r="A31" s="289" t="s">
        <v>27</v>
      </c>
      <c r="B31" s="278"/>
      <c r="C31" s="390"/>
      <c r="D31" s="408"/>
      <c r="E31" s="276"/>
      <c r="F31" s="408"/>
      <c r="G31" s="276"/>
      <c r="H31" s="264"/>
      <c r="I31" s="389"/>
      <c r="J31" s="389"/>
      <c r="K31" s="390"/>
      <c r="L31" s="408"/>
      <c r="M31" s="276"/>
      <c r="N31" s="408"/>
      <c r="O31" s="276"/>
      <c r="P31" s="389"/>
      <c r="Q31" s="263"/>
    </row>
    <row r="32" spans="1:18">
      <c r="A32" s="263" t="s">
        <v>179</v>
      </c>
      <c r="B32" s="275"/>
      <c r="C32" s="390"/>
      <c r="D32" s="408"/>
      <c r="E32" s="276"/>
      <c r="F32" s="408"/>
      <c r="G32" s="276"/>
      <c r="H32" s="265"/>
      <c r="I32" s="389"/>
      <c r="J32" s="389"/>
      <c r="K32" s="390"/>
      <c r="L32" s="408"/>
      <c r="M32" s="276"/>
      <c r="N32" s="408"/>
      <c r="O32" s="276"/>
      <c r="P32" s="389"/>
      <c r="Q32" s="263"/>
    </row>
    <row r="33" spans="1:18">
      <c r="A33" s="263" t="s">
        <v>180</v>
      </c>
      <c r="B33" s="275"/>
      <c r="C33" s="299">
        <f>'[14]F-2_Conso'!J34</f>
        <v>300000000</v>
      </c>
      <c r="D33" s="420"/>
      <c r="E33" s="300"/>
      <c r="F33" s="420"/>
      <c r="G33" s="300"/>
      <c r="H33" s="299">
        <f>C33+G33-E33</f>
        <v>300000000</v>
      </c>
      <c r="I33" s="421">
        <v>300000000</v>
      </c>
      <c r="J33" s="422"/>
      <c r="K33" s="421"/>
      <c r="L33" s="420"/>
      <c r="M33" s="300"/>
      <c r="N33" s="420"/>
      <c r="O33" s="300"/>
      <c r="P33" s="421">
        <f t="shared" ref="P33:P49" si="3">I33-M33+O33</f>
        <v>300000000</v>
      </c>
      <c r="Q33" s="263"/>
    </row>
    <row r="34" spans="1:18">
      <c r="A34" s="263"/>
      <c r="B34" s="275"/>
      <c r="C34" s="272"/>
      <c r="D34" s="412"/>
      <c r="E34" s="273"/>
      <c r="F34" s="412"/>
      <c r="G34" s="273"/>
      <c r="H34" s="272"/>
      <c r="I34" s="396"/>
      <c r="J34" s="396"/>
      <c r="K34" s="414"/>
      <c r="L34" s="412"/>
      <c r="M34" s="273"/>
      <c r="N34" s="412"/>
      <c r="O34" s="273"/>
      <c r="P34" s="396">
        <f t="shared" si="3"/>
        <v>0</v>
      </c>
      <c r="Q34" s="263"/>
    </row>
    <row r="35" spans="1:18">
      <c r="A35" s="263" t="s">
        <v>181</v>
      </c>
      <c r="B35" s="275" t="s">
        <v>102</v>
      </c>
      <c r="C35" s="265">
        <f>'[14]F-2_Conso'!J36</f>
        <v>300000000</v>
      </c>
      <c r="D35" s="408"/>
      <c r="E35" s="391"/>
      <c r="F35" s="408"/>
      <c r="G35" s="391"/>
      <c r="H35" s="265">
        <f t="shared" ref="H35:H41" si="4">C35-E35+G35</f>
        <v>300000000</v>
      </c>
      <c r="I35" s="390">
        <v>300000000</v>
      </c>
      <c r="J35" s="389">
        <f t="shared" ref="J35:J44" si="5">($H35-I35)/1000000</f>
        <v>0</v>
      </c>
      <c r="K35" s="390">
        <f t="shared" ref="K35:K44" si="6">($H35-I35)/I35*100</f>
        <v>0</v>
      </c>
      <c r="L35" s="408"/>
      <c r="M35" s="391"/>
      <c r="N35" s="408"/>
      <c r="O35" s="391"/>
      <c r="P35" s="390">
        <f t="shared" si="3"/>
        <v>300000000</v>
      </c>
      <c r="Q35" s="263"/>
    </row>
    <row r="36" spans="1:18">
      <c r="A36" s="263" t="s">
        <v>182</v>
      </c>
      <c r="B36" s="275"/>
      <c r="C36" s="265"/>
      <c r="D36" s="408"/>
      <c r="E36" s="391"/>
      <c r="F36" s="408"/>
      <c r="G36" s="391"/>
      <c r="H36" s="265">
        <f t="shared" si="4"/>
        <v>0</v>
      </c>
      <c r="I36" s="390">
        <v>0</v>
      </c>
      <c r="J36" s="389">
        <f t="shared" si="5"/>
        <v>0</v>
      </c>
      <c r="K36" s="390" t="e">
        <f t="shared" si="6"/>
        <v>#DIV/0!</v>
      </c>
      <c r="L36" s="408"/>
      <c r="M36" s="391"/>
      <c r="N36" s="408"/>
      <c r="O36" s="391"/>
      <c r="P36" s="390">
        <f t="shared" si="3"/>
        <v>0</v>
      </c>
      <c r="Q36" s="263"/>
    </row>
    <row r="37" spans="1:18">
      <c r="A37" s="263" t="s">
        <v>183</v>
      </c>
      <c r="B37" s="275" t="s">
        <v>102</v>
      </c>
      <c r="C37" s="265">
        <f>'[14]F-2_Conso'!J38</f>
        <v>930000000</v>
      </c>
      <c r="D37" s="408"/>
      <c r="E37" s="391"/>
      <c r="F37" s="408"/>
      <c r="G37" s="391"/>
      <c r="H37" s="265">
        <f t="shared" si="4"/>
        <v>930000000</v>
      </c>
      <c r="I37" s="390">
        <v>930000000</v>
      </c>
      <c r="J37" s="389">
        <f t="shared" si="5"/>
        <v>0</v>
      </c>
      <c r="K37" s="390">
        <f t="shared" si="6"/>
        <v>0</v>
      </c>
      <c r="L37" s="408"/>
      <c r="M37" s="391"/>
      <c r="N37" s="408"/>
      <c r="O37" s="391"/>
      <c r="P37" s="390">
        <f t="shared" si="3"/>
        <v>930000000</v>
      </c>
      <c r="Q37" s="263"/>
    </row>
    <row r="38" spans="1:18" ht="13.5" thickBot="1">
      <c r="A38" s="263" t="s">
        <v>184</v>
      </c>
      <c r="B38" s="275" t="s">
        <v>102</v>
      </c>
      <c r="C38" s="265"/>
      <c r="D38" s="408"/>
      <c r="E38" s="391"/>
      <c r="F38" s="408"/>
      <c r="G38" s="391"/>
      <c r="H38" s="266">
        <f t="shared" si="4"/>
        <v>0</v>
      </c>
      <c r="I38" s="390">
        <v>0</v>
      </c>
      <c r="J38" s="389">
        <f t="shared" si="5"/>
        <v>0</v>
      </c>
      <c r="K38" s="390" t="e">
        <f t="shared" si="6"/>
        <v>#DIV/0!</v>
      </c>
      <c r="L38" s="408"/>
      <c r="M38" s="391"/>
      <c r="N38" s="408"/>
      <c r="O38" s="391"/>
      <c r="P38" s="390">
        <f t="shared" si="3"/>
        <v>0</v>
      </c>
      <c r="Q38" s="263"/>
    </row>
    <row r="39" spans="1:18">
      <c r="A39" s="472" t="s">
        <v>209</v>
      </c>
      <c r="B39" s="473"/>
      <c r="C39" s="474">
        <f>'[14]F-2_Conso'!J40</f>
        <v>-606692.91074333992</v>
      </c>
      <c r="D39" s="475"/>
      <c r="E39" s="476"/>
      <c r="F39" s="475"/>
      <c r="G39" s="477"/>
      <c r="H39" s="478">
        <f t="shared" si="4"/>
        <v>-606692.91074333992</v>
      </c>
      <c r="I39" s="474">
        <v>-608083.1045843563</v>
      </c>
      <c r="J39" s="479">
        <f>($H39-I39)/1000000</f>
        <v>1.3901938410163857E-3</v>
      </c>
      <c r="K39" s="474">
        <f t="shared" si="6"/>
        <v>-0.22861905396411669</v>
      </c>
      <c r="L39" s="408" t="s">
        <v>166</v>
      </c>
      <c r="M39" s="391" t="e">
        <v>#REF!</v>
      </c>
      <c r="N39" s="408"/>
      <c r="O39" s="391"/>
      <c r="P39" s="390" t="e">
        <f t="shared" si="3"/>
        <v>#REF!</v>
      </c>
      <c r="Q39" s="263"/>
    </row>
    <row r="40" spans="1:18" ht="13.5" thickBot="1">
      <c r="A40" s="480" t="s">
        <v>185</v>
      </c>
      <c r="B40" s="481"/>
      <c r="C40" s="481">
        <f>'[14]F-2_Conso'!J41</f>
        <v>0</v>
      </c>
      <c r="D40" s="482" t="s">
        <v>210</v>
      </c>
      <c r="E40" s="483">
        <f>'[14]Summary of Associates'!D69+'[14]Summary of Associates'!D82</f>
        <v>0</v>
      </c>
      <c r="F40" s="482" t="s">
        <v>210</v>
      </c>
      <c r="G40" s="484">
        <f>'[14]Summary of Associates'!E76</f>
        <v>535540.95739122783</v>
      </c>
      <c r="H40" s="485">
        <f t="shared" si="4"/>
        <v>535540.95739122783</v>
      </c>
      <c r="I40" s="481">
        <v>-13351412.263506344</v>
      </c>
      <c r="J40" s="486">
        <f t="shared" si="5"/>
        <v>13.886953220897572</v>
      </c>
      <c r="K40" s="481">
        <f>($H40-I40)/I40*100</f>
        <v>-104.01111842568918</v>
      </c>
      <c r="L40" s="408"/>
      <c r="M40" s="391"/>
      <c r="N40" s="408"/>
      <c r="O40" s="391"/>
      <c r="P40" s="390"/>
      <c r="Q40" s="263" t="s">
        <v>211</v>
      </c>
    </row>
    <row r="41" spans="1:18" ht="13.5" thickBot="1">
      <c r="A41" s="480" t="s">
        <v>212</v>
      </c>
      <c r="B41" s="481"/>
      <c r="C41" s="481">
        <f>'[14]F-2_Conso'!J42</f>
        <v>0</v>
      </c>
      <c r="D41" s="482" t="s">
        <v>210</v>
      </c>
      <c r="E41" s="483">
        <f>'[14]Summary of Associates'!D78</f>
        <v>133885.23934780696</v>
      </c>
      <c r="F41" s="482" t="s">
        <v>210</v>
      </c>
      <c r="G41" s="484">
        <f>'[14]Summary of Associates'!E84</f>
        <v>0</v>
      </c>
      <c r="H41" s="485">
        <f t="shared" si="4"/>
        <v>-133885.23934780696</v>
      </c>
      <c r="I41" s="481">
        <v>3044090.2408765857</v>
      </c>
      <c r="J41" s="486">
        <f t="shared" si="5"/>
        <v>-3.1779754802243927</v>
      </c>
      <c r="K41" s="481">
        <f>($H41-I41)/I41*100</f>
        <v>-104.39820204900539</v>
      </c>
      <c r="L41" s="408"/>
      <c r="M41" s="391"/>
      <c r="N41" s="408"/>
      <c r="O41" s="391"/>
      <c r="P41" s="390"/>
      <c r="Q41" s="263"/>
    </row>
    <row r="42" spans="1:18">
      <c r="A42" s="439" t="s">
        <v>213</v>
      </c>
      <c r="B42" s="440"/>
      <c r="C42" s="440">
        <v>0</v>
      </c>
      <c r="D42" s="441" t="s">
        <v>214</v>
      </c>
      <c r="E42" s="442">
        <f>'[14]Summary of Associates'!D57-'[14]Summary of Associates'!E49</f>
        <v>1740954179.2076697</v>
      </c>
      <c r="F42" s="441" t="s">
        <v>215</v>
      </c>
      <c r="G42" s="443">
        <f>'[14]Summary of Associates'!E42</f>
        <v>-16750614.625060799</v>
      </c>
      <c r="H42" s="444">
        <f>C42+G42-E42</f>
        <v>-1757704793.8327305</v>
      </c>
      <c r="I42" s="440">
        <v>-1596809560.8745182</v>
      </c>
      <c r="J42" s="487">
        <f t="shared" si="5"/>
        <v>-160.89523295821238</v>
      </c>
      <c r="K42" s="440"/>
      <c r="L42" s="408"/>
      <c r="M42" s="391"/>
      <c r="N42" s="408"/>
      <c r="O42" s="391"/>
      <c r="P42" s="390"/>
      <c r="Q42" s="263"/>
    </row>
    <row r="43" spans="1:18">
      <c r="A43" s="488" t="s">
        <v>186</v>
      </c>
      <c r="B43" s="489" t="s">
        <v>102</v>
      </c>
      <c r="C43" s="490">
        <f>'[14]F-2_Conso'!J43</f>
        <v>0</v>
      </c>
      <c r="D43" s="491"/>
      <c r="E43" s="492"/>
      <c r="F43" s="491" t="s">
        <v>216</v>
      </c>
      <c r="G43" s="492">
        <f>'[14]Summary of Associates'!E94+'[14]Summary of Associates'!E89</f>
        <v>7582841.9078118</v>
      </c>
      <c r="H43" s="493">
        <f>C43+G43-E43</f>
        <v>7582841.9078118</v>
      </c>
      <c r="I43" s="490">
        <v>2777019.6431249999</v>
      </c>
      <c r="J43" s="494">
        <f t="shared" si="5"/>
        <v>4.8058222646868005</v>
      </c>
      <c r="K43" s="490">
        <f t="shared" si="6"/>
        <v>173.05683366642572</v>
      </c>
      <c r="L43" s="408"/>
      <c r="M43" s="391"/>
      <c r="N43" s="408"/>
      <c r="O43" s="391"/>
      <c r="P43" s="390">
        <f t="shared" si="3"/>
        <v>2777019.6431249999</v>
      </c>
      <c r="Q43" s="263" t="s">
        <v>217</v>
      </c>
    </row>
    <row r="44" spans="1:18">
      <c r="A44" s="488" t="s">
        <v>218</v>
      </c>
      <c r="B44" s="489"/>
      <c r="C44" s="490"/>
      <c r="D44" s="491" t="s">
        <v>216</v>
      </c>
      <c r="E44" s="492">
        <f>'[14]Summary of Associates'!D91+'[14]Summary of Associates'!D95</f>
        <v>1516568.3815623601</v>
      </c>
      <c r="F44" s="491"/>
      <c r="G44" s="492">
        <f>'[14]Summary of Associates'!E95</f>
        <v>0</v>
      </c>
      <c r="H44" s="493">
        <f>C44+G44-E44</f>
        <v>-1516568.3815623601</v>
      </c>
      <c r="I44" s="490">
        <v>-555403.92862500006</v>
      </c>
      <c r="J44" s="494">
        <f t="shared" si="5"/>
        <v>-0.96116445293736008</v>
      </c>
      <c r="K44" s="490">
        <f t="shared" si="6"/>
        <v>173.05683366642569</v>
      </c>
      <c r="L44" s="408"/>
      <c r="M44" s="391"/>
      <c r="N44" s="408"/>
      <c r="O44" s="391"/>
      <c r="P44" s="390"/>
      <c r="Q44" s="263"/>
    </row>
    <row r="45" spans="1:18">
      <c r="A45" s="289" t="s">
        <v>187</v>
      </c>
      <c r="B45" s="275"/>
      <c r="C45" s="390"/>
      <c r="D45" s="408"/>
      <c r="E45" s="391"/>
      <c r="F45" s="408"/>
      <c r="G45" s="391"/>
      <c r="H45" s="265"/>
      <c r="I45" s="389"/>
      <c r="J45" s="389"/>
      <c r="K45" s="390"/>
      <c r="L45" s="408"/>
      <c r="M45" s="391"/>
      <c r="N45" s="408"/>
      <c r="O45" s="391"/>
      <c r="P45" s="389">
        <f t="shared" si="3"/>
        <v>0</v>
      </c>
      <c r="Q45" s="263"/>
    </row>
    <row r="46" spans="1:18">
      <c r="A46" s="263" t="s">
        <v>188</v>
      </c>
      <c r="B46" s="275"/>
      <c r="C46" s="390"/>
      <c r="D46" s="408"/>
      <c r="E46" s="391"/>
      <c r="F46" s="408"/>
      <c r="G46" s="391"/>
      <c r="H46" s="265"/>
      <c r="I46" s="389"/>
      <c r="J46" s="389"/>
      <c r="K46" s="390"/>
      <c r="L46" s="408"/>
      <c r="M46" s="391"/>
      <c r="N46" s="408"/>
      <c r="O46" s="391"/>
      <c r="P46" s="389">
        <f t="shared" si="3"/>
        <v>0</v>
      </c>
      <c r="Q46" s="263"/>
      <c r="R46" s="243"/>
    </row>
    <row r="47" spans="1:18">
      <c r="A47" s="263" t="s">
        <v>31</v>
      </c>
      <c r="B47" s="423"/>
      <c r="C47" s="390">
        <f>'[14]F-2_Conso'!J46</f>
        <v>30000000</v>
      </c>
      <c r="D47" s="408"/>
      <c r="E47" s="391"/>
      <c r="F47" s="408"/>
      <c r="G47" s="391"/>
      <c r="H47" s="265">
        <f>C47-E47+G47</f>
        <v>30000000</v>
      </c>
      <c r="I47" s="390">
        <v>30000000</v>
      </c>
      <c r="J47" s="389">
        <f>($H47-I47)/1000000</f>
        <v>0</v>
      </c>
      <c r="K47" s="390">
        <f>($H47-I47)/I47*100</f>
        <v>0</v>
      </c>
      <c r="L47" s="408"/>
      <c r="M47" s="391"/>
      <c r="N47" s="408"/>
      <c r="O47" s="391"/>
      <c r="P47" s="390">
        <f t="shared" si="3"/>
        <v>30000000</v>
      </c>
      <c r="Q47" s="263"/>
    </row>
    <row r="48" spans="1:18">
      <c r="A48" s="263" t="s">
        <v>189</v>
      </c>
      <c r="B48" s="423"/>
      <c r="C48" s="390">
        <f>'[14]F-2_Conso'!J47</f>
        <v>0</v>
      </c>
      <c r="D48" s="408"/>
      <c r="E48" s="391"/>
      <c r="F48" s="408"/>
      <c r="G48" s="391"/>
      <c r="H48" s="265">
        <f>C48-E48+G48</f>
        <v>0</v>
      </c>
      <c r="I48" s="389">
        <v>0</v>
      </c>
      <c r="J48" s="389">
        <f>($H48-I48)/1000000</f>
        <v>0</v>
      </c>
      <c r="K48" s="390" t="e">
        <f>($H48-I48)/I48*100</f>
        <v>#DIV/0!</v>
      </c>
      <c r="L48" s="408"/>
      <c r="M48" s="391"/>
      <c r="N48" s="408"/>
      <c r="O48" s="391"/>
      <c r="P48" s="389">
        <f t="shared" si="3"/>
        <v>0</v>
      </c>
      <c r="Q48" s="263"/>
    </row>
    <row r="49" spans="1:17">
      <c r="A49" s="263" t="s">
        <v>190</v>
      </c>
      <c r="B49" s="423"/>
      <c r="C49" s="390">
        <f>'[14]F-2_Conso'!J48</f>
        <v>13264900863.670393</v>
      </c>
      <c r="D49" s="445" t="s">
        <v>219</v>
      </c>
      <c r="E49" s="391">
        <f>'[14]F-3_Conso - Equity'!E34+'[14]Summary of Associates'!D66+'[14]Summary of Associates'!D48+'[14]Summary of Associates'!D96</f>
        <v>-570947445.64398241</v>
      </c>
      <c r="F49" s="445" t="s">
        <v>220</v>
      </c>
      <c r="G49" s="391">
        <f>'[14]F-3_Conso - Equity'!G34+'[14]Summary of Associates'!E45+'[14]Summary of Associates'!E58</f>
        <v>5263550887.6179504</v>
      </c>
      <c r="H49" s="265">
        <f>C49+G49-E49</f>
        <v>19099399196.932327</v>
      </c>
      <c r="I49" s="265">
        <v>18713916013.810947</v>
      </c>
      <c r="J49" s="389">
        <f>($H49-I49)/1000000</f>
        <v>385.48318312137985</v>
      </c>
      <c r="K49" s="390">
        <f>($H49-I49)/I49*100</f>
        <v>2.0598744957329704</v>
      </c>
      <c r="L49" s="408"/>
      <c r="M49" s="391"/>
      <c r="N49" s="408" t="s">
        <v>165</v>
      </c>
      <c r="O49" s="391" t="e">
        <v>#REF!</v>
      </c>
      <c r="P49" s="389" t="e">
        <f t="shared" si="3"/>
        <v>#REF!</v>
      </c>
      <c r="Q49" s="263"/>
    </row>
    <row r="50" spans="1:17">
      <c r="A50" s="301"/>
      <c r="B50" s="398"/>
      <c r="C50" s="418"/>
      <c r="D50" s="416"/>
      <c r="E50" s="424"/>
      <c r="F50" s="416"/>
      <c r="G50" s="424"/>
      <c r="H50" s="295"/>
      <c r="I50" s="417"/>
      <c r="J50" s="417"/>
      <c r="K50" s="418"/>
      <c r="L50" s="416"/>
      <c r="M50" s="424"/>
      <c r="N50" s="416"/>
      <c r="O50" s="424"/>
      <c r="P50" s="417"/>
      <c r="Q50" s="263"/>
    </row>
    <row r="51" spans="1:17" s="267" customFormat="1">
      <c r="A51" s="268" t="s">
        <v>33</v>
      </c>
      <c r="B51" s="394"/>
      <c r="C51" s="411">
        <f>SUM(C35:C49)</f>
        <v>14524294170.759649</v>
      </c>
      <c r="D51" s="410"/>
      <c r="E51" s="415">
        <f>SUM(E32:E49)</f>
        <v>1171657187.1845975</v>
      </c>
      <c r="F51" s="410"/>
      <c r="G51" s="415">
        <f>SUM(G32:G49)</f>
        <v>5254918655.8580923</v>
      </c>
      <c r="H51" s="411">
        <f>SUM(H35:H49)</f>
        <v>18607555639.433147</v>
      </c>
      <c r="I51" s="395">
        <v>18368412663.523716</v>
      </c>
      <c r="J51" s="395">
        <f>($H51-I51)/1000000</f>
        <v>239.14297590943147</v>
      </c>
      <c r="K51" s="411">
        <f>($H51-I51)/I51*100</f>
        <v>1.3019251052886314</v>
      </c>
      <c r="L51" s="410"/>
      <c r="M51" s="415"/>
      <c r="N51" s="410"/>
      <c r="O51" s="415"/>
      <c r="P51" s="395" t="e">
        <f>SUM(P35:P49)</f>
        <v>#REF!</v>
      </c>
      <c r="Q51" s="289"/>
    </row>
    <row r="52" spans="1:17">
      <c r="A52" s="280"/>
      <c r="B52" s="398"/>
      <c r="C52" s="419"/>
      <c r="D52" s="416"/>
      <c r="E52" s="425"/>
      <c r="F52" s="416"/>
      <c r="G52" s="425"/>
      <c r="H52" s="419"/>
      <c r="I52" s="417"/>
      <c r="J52" s="417"/>
      <c r="K52" s="418"/>
      <c r="L52" s="416"/>
      <c r="M52" s="425"/>
      <c r="N52" s="416"/>
      <c r="O52" s="425"/>
      <c r="P52" s="417"/>
      <c r="Q52" s="263"/>
    </row>
    <row r="53" spans="1:17" s="267" customFormat="1" ht="13.5" thickBot="1">
      <c r="A53" s="268" t="s">
        <v>34</v>
      </c>
      <c r="B53" s="283"/>
      <c r="C53" s="400">
        <f>C29+C51</f>
        <v>15588359933.194349</v>
      </c>
      <c r="D53" s="426"/>
      <c r="E53" s="401">
        <f>E20+E27+E51</f>
        <v>1171657187.1845975</v>
      </c>
      <c r="F53" s="426"/>
      <c r="G53" s="401">
        <f>G20+G27+G51</f>
        <v>5254918655.8580923</v>
      </c>
      <c r="H53" s="400">
        <f>H29+H51</f>
        <v>19671621401.867847</v>
      </c>
      <c r="I53" s="402">
        <v>19860279401.130581</v>
      </c>
      <c r="J53" s="402">
        <f>($H53-I53)/1000000</f>
        <v>-188.65799926273345</v>
      </c>
      <c r="K53" s="400">
        <f>($H53-I53)/I53*100</f>
        <v>-0.94992620925561477</v>
      </c>
      <c r="L53" s="426"/>
      <c r="M53" s="401"/>
      <c r="N53" s="426"/>
      <c r="O53" s="401"/>
      <c r="P53" s="402" t="e">
        <f>P29+P51</f>
        <v>#REF!</v>
      </c>
      <c r="Q53" s="284"/>
    </row>
    <row r="54" spans="1:17" ht="13.5" thickTop="1">
      <c r="C54" s="427">
        <f>C53-'[13]F-1_Conso - Equity'!C36</f>
        <v>162484299.73254967</v>
      </c>
      <c r="D54" s="427"/>
      <c r="E54" s="427"/>
      <c r="F54" s="427"/>
      <c r="G54" s="427"/>
      <c r="H54" s="427">
        <f>H53-'[14]F-1_Conso - Equity'!H36</f>
        <v>0</v>
      </c>
      <c r="I54" s="428">
        <f>I53-'[14]F-1_Conso - Equity'!I36</f>
        <v>0</v>
      </c>
      <c r="J54" s="285"/>
      <c r="P54" s="429" t="e">
        <f>P53-'[13]F-1_Conso - Equity'!P36</f>
        <v>#REF!</v>
      </c>
    </row>
    <row r="55" spans="1:17">
      <c r="C55" s="427"/>
      <c r="D55" s="427"/>
      <c r="E55" s="427"/>
      <c r="F55" s="427"/>
      <c r="G55" s="427"/>
      <c r="H55" s="427">
        <f>SUM(H39,H42,H49)</f>
        <v>17341087710.188854</v>
      </c>
      <c r="I55" s="428"/>
      <c r="J55" s="285"/>
      <c r="P55" s="429"/>
    </row>
    <row r="56" spans="1:17">
      <c r="G56" s="241" t="s">
        <v>221</v>
      </c>
      <c r="H56" s="339">
        <f>I51</f>
        <v>18368412663.523716</v>
      </c>
      <c r="J56" s="285"/>
    </row>
    <row r="57" spans="1:17">
      <c r="G57" s="446" t="s">
        <v>222</v>
      </c>
      <c r="H57" s="447">
        <f>'[14]F-3_Conso - Equity'!H39</f>
        <v>-330000000</v>
      </c>
      <c r="J57" s="285"/>
      <c r="Q57" s="243"/>
    </row>
    <row r="58" spans="1:17">
      <c r="A58" s="430"/>
      <c r="G58" s="446" t="s">
        <v>223</v>
      </c>
      <c r="H58" s="339">
        <f>'[14]F-3_Conso - Equity'!H34</f>
        <v>725790505.14400458</v>
      </c>
      <c r="I58" s="285" t="s">
        <v>104</v>
      </c>
    </row>
    <row r="59" spans="1:17">
      <c r="B59" s="431"/>
      <c r="G59" s="446" t="s">
        <v>224</v>
      </c>
      <c r="H59" s="339">
        <f>H60-H56-H58-H57</f>
        <v>-156647529.23457313</v>
      </c>
      <c r="J59" s="285"/>
    </row>
    <row r="60" spans="1:17" ht="13.5" thickBot="1">
      <c r="B60" s="431"/>
      <c r="H60" s="448">
        <f>H51</f>
        <v>18607555639.433147</v>
      </c>
    </row>
    <row r="61" spans="1:17">
      <c r="B61" s="431"/>
      <c r="H61" s="243">
        <f>H51-H60</f>
        <v>0</v>
      </c>
    </row>
    <row r="63" spans="1:17">
      <c r="G63" s="449" t="s">
        <v>225</v>
      </c>
      <c r="H63" s="243"/>
      <c r="I63" s="450" t="s">
        <v>226</v>
      </c>
    </row>
    <row r="64" spans="1:17">
      <c r="G64" s="451" t="s">
        <v>227</v>
      </c>
      <c r="H64" s="243">
        <f>H35</f>
        <v>300000000</v>
      </c>
      <c r="I64" s="339">
        <f>H64</f>
        <v>300000000</v>
      </c>
    </row>
    <row r="65" spans="7:9">
      <c r="G65" s="451" t="s">
        <v>228</v>
      </c>
      <c r="H65" s="243">
        <f>H37</f>
        <v>930000000</v>
      </c>
      <c r="I65" s="339">
        <f>H65</f>
        <v>930000000</v>
      </c>
    </row>
    <row r="66" spans="7:9">
      <c r="G66" s="451" t="s">
        <v>229</v>
      </c>
      <c r="H66" s="243">
        <f>H47</f>
        <v>30000000</v>
      </c>
      <c r="I66" s="339">
        <f>H66</f>
        <v>30000000</v>
      </c>
    </row>
    <row r="67" spans="7:9">
      <c r="G67" s="451" t="s">
        <v>230</v>
      </c>
      <c r="H67" s="243">
        <f>H49</f>
        <v>19099399196.932327</v>
      </c>
      <c r="I67" s="339"/>
    </row>
    <row r="68" spans="7:9">
      <c r="G68" s="451" t="s">
        <v>231</v>
      </c>
      <c r="H68" s="243">
        <f>H40+H41</f>
        <v>401655.71804342087</v>
      </c>
      <c r="I68" s="339">
        <f>SUM(H67:H68)</f>
        <v>19099800852.650372</v>
      </c>
    </row>
    <row r="69" spans="7:9">
      <c r="G69" s="449" t="s">
        <v>155</v>
      </c>
      <c r="I69" s="243"/>
    </row>
    <row r="70" spans="7:9">
      <c r="G70" s="446" t="s">
        <v>232</v>
      </c>
      <c r="H70" s="243">
        <f>H39+H42</f>
        <v>-1758311486.7434738</v>
      </c>
      <c r="I70" s="243"/>
    </row>
    <row r="71" spans="7:9">
      <c r="G71" s="446" t="s">
        <v>233</v>
      </c>
      <c r="H71" s="243">
        <f>H43+H44</f>
        <v>6066273.5262494404</v>
      </c>
      <c r="I71" s="243">
        <f>SUM(H70:H71)</f>
        <v>-1752245213.2172244</v>
      </c>
    </row>
    <row r="72" spans="7:9">
      <c r="I72" s="243"/>
    </row>
    <row r="73" spans="7:9" ht="13.5" thickBot="1">
      <c r="I73" s="452">
        <f>SUM(I64:I71)</f>
        <v>18607555639.433147</v>
      </c>
    </row>
    <row r="74" spans="7:9">
      <c r="I74" s="243"/>
    </row>
  </sheetData>
  <mergeCells count="11">
    <mergeCell ref="Q7:Q9"/>
    <mergeCell ref="J8:K8"/>
    <mergeCell ref="D9:E9"/>
    <mergeCell ref="F9:G9"/>
    <mergeCell ref="L9:M9"/>
    <mergeCell ref="N9:O9"/>
    <mergeCell ref="A7:A9"/>
    <mergeCell ref="B7:B9"/>
    <mergeCell ref="D7:G8"/>
    <mergeCell ref="J7:K7"/>
    <mergeCell ref="L7:O8"/>
  </mergeCells>
  <printOptions horizontalCentered="1"/>
  <pageMargins left="0.37" right="0.28999999999999998" top="0.45" bottom="0.41" header="0.3" footer="0.3"/>
  <pageSetup paperSize="9" scale="57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  <pageSetUpPr fitToPage="1"/>
  </sheetPr>
  <dimension ref="A1:P58"/>
  <sheetViews>
    <sheetView showGridLines="0" view="pageBreakPreview" topLeftCell="A31" zoomScale="80" zoomScaleNormal="100" zoomScaleSheetLayoutView="80" workbookViewId="0">
      <selection activeCell="H59" sqref="H59"/>
    </sheetView>
  </sheetViews>
  <sheetFormatPr defaultColWidth="9.140625" defaultRowHeight="12.75"/>
  <cols>
    <col min="1" max="1" width="50.28515625" style="241" customWidth="1"/>
    <col min="2" max="2" width="9.42578125" style="241" customWidth="1"/>
    <col min="3" max="3" width="18.5703125" style="243" bestFit="1" customWidth="1"/>
    <col min="4" max="4" width="8.28515625" style="243" customWidth="1"/>
    <col min="5" max="5" width="18.42578125" style="243" customWidth="1"/>
    <col min="6" max="6" width="8.28515625" style="243" customWidth="1"/>
    <col min="7" max="7" width="18.42578125" style="241" customWidth="1"/>
    <col min="8" max="9" width="19.5703125" style="241" customWidth="1"/>
    <col min="10" max="10" width="10.42578125" style="241" customWidth="1"/>
    <col min="11" max="11" width="8.5703125" style="241" customWidth="1"/>
    <col min="12" max="12" width="17.28515625" style="241" customWidth="1"/>
    <col min="13" max="15" width="0" style="241" hidden="1" customWidth="1"/>
    <col min="16" max="16" width="15.7109375" style="241" hidden="1" customWidth="1"/>
    <col min="17" max="17" width="11.7109375" style="241" customWidth="1"/>
    <col min="18" max="16384" width="9.140625" style="241"/>
  </cols>
  <sheetData>
    <row r="1" spans="1:16" ht="18.75" thickBot="1">
      <c r="A1" s="237" t="s">
        <v>133</v>
      </c>
      <c r="B1" s="238"/>
      <c r="C1" s="239"/>
      <c r="D1" s="239"/>
      <c r="E1" s="239"/>
      <c r="F1" s="239"/>
      <c r="G1" s="238"/>
      <c r="H1" s="238"/>
      <c r="I1" s="238"/>
      <c r="J1" s="238"/>
      <c r="K1" s="238"/>
      <c r="L1" s="240" t="s">
        <v>103</v>
      </c>
    </row>
    <row r="2" spans="1:16">
      <c r="A2" s="242" t="s">
        <v>83</v>
      </c>
      <c r="L2" s="244" t="s">
        <v>84</v>
      </c>
    </row>
    <row r="3" spans="1:16" ht="13.5" thickBot="1">
      <c r="A3" s="245" t="str">
        <f>'[13]F-1_Conso - Equity'!A3</f>
        <v>Birla Carbon (Thailand) Public Company Limited</v>
      </c>
      <c r="B3" s="238"/>
      <c r="C3" s="239"/>
      <c r="D3" s="239"/>
      <c r="E3" s="239"/>
      <c r="F3" s="239"/>
      <c r="G3" s="238"/>
      <c r="H3" s="238"/>
      <c r="I3" s="238"/>
      <c r="J3" s="238"/>
      <c r="K3" s="238"/>
      <c r="L3" s="286">
        <f>'[14]F-1_Conso - Equity'!Q3</f>
        <v>43738</v>
      </c>
    </row>
    <row r="4" spans="1:16">
      <c r="A4" s="242" t="s">
        <v>85</v>
      </c>
      <c r="E4" s="248" t="s">
        <v>86</v>
      </c>
      <c r="F4" s="247"/>
      <c r="H4" s="247"/>
      <c r="I4" s="246"/>
      <c r="J4" s="246"/>
      <c r="K4" s="246"/>
      <c r="L4" s="249" t="s">
        <v>87</v>
      </c>
    </row>
    <row r="5" spans="1:16" ht="13.5" thickBot="1">
      <c r="A5" s="250" t="str">
        <f>'[13]F-1_Conso - Equity'!$A$5</f>
        <v>Suwimon S.</v>
      </c>
      <c r="B5" s="250"/>
      <c r="C5" s="251"/>
      <c r="D5" s="251"/>
      <c r="E5" s="287">
        <f>'[13]F-1_Conso - Equity'!$E$5</f>
        <v>43678</v>
      </c>
      <c r="F5" s="251"/>
      <c r="G5" s="252"/>
      <c r="H5" s="288"/>
      <c r="I5" s="252"/>
      <c r="J5" s="252"/>
      <c r="K5" s="252"/>
      <c r="L5" s="234" t="s">
        <v>104</v>
      </c>
    </row>
    <row r="7" spans="1:16" s="453" customFormat="1">
      <c r="A7" s="435"/>
      <c r="B7" s="435"/>
      <c r="C7" s="436" t="s">
        <v>192</v>
      </c>
      <c r="D7" s="437"/>
      <c r="E7" s="437"/>
      <c r="F7" s="437"/>
      <c r="G7" s="435"/>
      <c r="H7" s="435"/>
      <c r="I7" s="435"/>
      <c r="J7" s="435"/>
      <c r="K7" s="435"/>
      <c r="L7" s="435"/>
      <c r="M7" s="435"/>
      <c r="N7" s="435"/>
      <c r="O7" s="435"/>
      <c r="P7" s="435"/>
    </row>
    <row r="8" spans="1:16">
      <c r="A8" s="561" t="s">
        <v>88</v>
      </c>
      <c r="B8" s="561" t="s">
        <v>89</v>
      </c>
      <c r="C8" s="254" t="s">
        <v>90</v>
      </c>
      <c r="D8" s="562" t="s">
        <v>91</v>
      </c>
      <c r="E8" s="563"/>
      <c r="F8" s="563"/>
      <c r="G8" s="564"/>
      <c r="H8" s="253" t="s">
        <v>90</v>
      </c>
      <c r="I8" s="253" t="s">
        <v>90</v>
      </c>
      <c r="J8" s="562" t="s">
        <v>92</v>
      </c>
      <c r="K8" s="564"/>
      <c r="L8" s="561" t="s">
        <v>93</v>
      </c>
    </row>
    <row r="9" spans="1:16">
      <c r="A9" s="561"/>
      <c r="B9" s="561"/>
      <c r="C9" s="255" t="s">
        <v>94</v>
      </c>
      <c r="D9" s="565"/>
      <c r="E9" s="566"/>
      <c r="F9" s="566"/>
      <c r="G9" s="567"/>
      <c r="H9" s="256" t="s">
        <v>208</v>
      </c>
      <c r="I9" s="256" t="s">
        <v>105</v>
      </c>
      <c r="J9" s="568" t="s">
        <v>95</v>
      </c>
      <c r="K9" s="569"/>
      <c r="L9" s="561"/>
    </row>
    <row r="10" spans="1:16">
      <c r="A10" s="561"/>
      <c r="B10" s="561"/>
      <c r="C10" s="302">
        <f>L3</f>
        <v>43738</v>
      </c>
      <c r="D10" s="570" t="s">
        <v>96</v>
      </c>
      <c r="E10" s="571"/>
      <c r="F10" s="570" t="s">
        <v>97</v>
      </c>
      <c r="G10" s="571"/>
      <c r="H10" s="302">
        <f>C10</f>
        <v>43738</v>
      </c>
      <c r="I10" s="258">
        <f>'[14]F-3_Conso'!K10</f>
        <v>43373</v>
      </c>
      <c r="J10" s="303" t="s">
        <v>98</v>
      </c>
      <c r="K10" s="303" t="s">
        <v>99</v>
      </c>
      <c r="L10" s="561"/>
    </row>
    <row r="11" spans="1:16">
      <c r="A11" s="259"/>
      <c r="B11" s="260"/>
      <c r="C11" s="304"/>
      <c r="D11" s="305"/>
      <c r="E11" s="261"/>
      <c r="F11" s="305"/>
      <c r="G11" s="261"/>
      <c r="H11" s="260"/>
      <c r="I11" s="306" t="s">
        <v>100</v>
      </c>
      <c r="J11" s="301"/>
      <c r="K11" s="301"/>
      <c r="L11" s="262"/>
    </row>
    <row r="12" spans="1:16" s="290" customFormat="1">
      <c r="A12" s="279" t="s">
        <v>106</v>
      </c>
      <c r="B12" s="264"/>
      <c r="C12" s="265"/>
      <c r="D12" s="307"/>
      <c r="E12" s="276"/>
      <c r="F12" s="307"/>
      <c r="G12" s="276"/>
      <c r="H12" s="264"/>
      <c r="I12" s="264"/>
      <c r="J12" s="264"/>
      <c r="K12" s="264"/>
      <c r="L12" s="264"/>
    </row>
    <row r="13" spans="1:16" s="290" customFormat="1">
      <c r="A13" s="264" t="s">
        <v>107</v>
      </c>
      <c r="B13" s="278" t="s">
        <v>108</v>
      </c>
      <c r="C13" s="265">
        <f>'[14]F-3_Conso'!J13</f>
        <v>4108182387.7999997</v>
      </c>
      <c r="D13" s="307"/>
      <c r="E13" s="276"/>
      <c r="F13" s="307"/>
      <c r="G13" s="276"/>
      <c r="H13" s="265">
        <f>C13-E13+G13</f>
        <v>4108182387.7999997</v>
      </c>
      <c r="I13" s="277">
        <v>4111672620.04</v>
      </c>
      <c r="J13" s="277">
        <f t="shared" ref="J13:J18" si="0">(H13-I13)/1000000</f>
        <v>-3.4902322400002479</v>
      </c>
      <c r="K13" s="332">
        <f t="shared" ref="K13:K18" si="1">(H13-I13)/I13</f>
        <v>-8.4885946974209579E-4</v>
      </c>
      <c r="L13" s="265"/>
      <c r="M13" s="241"/>
    </row>
    <row r="14" spans="1:16" s="290" customFormat="1">
      <c r="A14" s="264" t="s">
        <v>109</v>
      </c>
      <c r="B14" s="278" t="s">
        <v>110</v>
      </c>
      <c r="C14" s="265">
        <f>'[14]F-3_Conso'!J14</f>
        <v>25491000</v>
      </c>
      <c r="D14" s="454" t="s">
        <v>234</v>
      </c>
      <c r="E14" s="276">
        <f>'[14]Summary of Associates'!D38</f>
        <v>25491000</v>
      </c>
      <c r="F14" s="307"/>
      <c r="G14" s="276"/>
      <c r="H14" s="265">
        <f>C14-E14+G14</f>
        <v>0</v>
      </c>
      <c r="I14" s="265">
        <v>47291550</v>
      </c>
      <c r="J14" s="277">
        <f t="shared" si="0"/>
        <v>-47.291550000000001</v>
      </c>
      <c r="K14" s="332">
        <f t="shared" si="1"/>
        <v>-1</v>
      </c>
      <c r="L14" s="264"/>
      <c r="M14" s="241"/>
    </row>
    <row r="15" spans="1:16" s="290" customFormat="1">
      <c r="A15" s="264" t="s">
        <v>111</v>
      </c>
      <c r="B15" s="278" t="s">
        <v>110</v>
      </c>
      <c r="C15" s="265">
        <f>'[14]F-3_Conso'!J15</f>
        <v>268458206.72000003</v>
      </c>
      <c r="D15" s="307"/>
      <c r="E15" s="276"/>
      <c r="F15" s="307"/>
      <c r="G15" s="276"/>
      <c r="H15" s="265">
        <f>C15-E15+G15</f>
        <v>268458206.72000003</v>
      </c>
      <c r="I15" s="265">
        <v>246779614.61999997</v>
      </c>
      <c r="J15" s="277">
        <f t="shared" si="0"/>
        <v>21.678592100000053</v>
      </c>
      <c r="K15" s="332">
        <f t="shared" si="1"/>
        <v>8.7845959778247981E-2</v>
      </c>
      <c r="L15" s="264"/>
      <c r="M15" s="241"/>
    </row>
    <row r="16" spans="1:16" s="290" customFormat="1">
      <c r="A16" s="264" t="s">
        <v>112</v>
      </c>
      <c r="B16" s="278" t="s">
        <v>113</v>
      </c>
      <c r="C16" s="265"/>
      <c r="D16" s="307"/>
      <c r="E16" s="276"/>
      <c r="F16" s="307"/>
      <c r="G16" s="276"/>
      <c r="H16" s="265">
        <f>C16-E16+G16</f>
        <v>0</v>
      </c>
      <c r="I16" s="265">
        <v>343167574.82000005</v>
      </c>
      <c r="J16" s="277">
        <f t="shared" si="0"/>
        <v>-343.16757482000003</v>
      </c>
      <c r="K16" s="332">
        <f t="shared" si="1"/>
        <v>-1</v>
      </c>
      <c r="L16" s="264"/>
      <c r="M16" s="241" t="s">
        <v>235</v>
      </c>
    </row>
    <row r="17" spans="1:13">
      <c r="A17" s="260" t="s">
        <v>114</v>
      </c>
      <c r="B17" s="278" t="s">
        <v>110</v>
      </c>
      <c r="C17" s="265">
        <f>'[14]F-3_Conso'!J17</f>
        <v>2731725.01</v>
      </c>
      <c r="D17" s="454" t="s">
        <v>236</v>
      </c>
      <c r="E17" s="276">
        <f>'[14]Summary of Associates'!D53</f>
        <v>0</v>
      </c>
      <c r="F17" s="292"/>
      <c r="G17" s="276"/>
      <c r="H17" s="265">
        <f>C17-E17+G17</f>
        <v>2731725.01</v>
      </c>
      <c r="I17" s="265">
        <v>2450071</v>
      </c>
      <c r="J17" s="277">
        <f t="shared" si="0"/>
        <v>0.28165400999999979</v>
      </c>
      <c r="K17" s="332">
        <f t="shared" si="1"/>
        <v>0.11495748898705375</v>
      </c>
      <c r="L17" s="263"/>
    </row>
    <row r="18" spans="1:13" s="267" customFormat="1">
      <c r="A18" s="268" t="s">
        <v>115</v>
      </c>
      <c r="B18" s="297"/>
      <c r="C18" s="269">
        <f>SUM(C13:C17)</f>
        <v>4404863319.5299997</v>
      </c>
      <c r="D18" s="308"/>
      <c r="E18" s="270">
        <f>SUM(E13:E17)</f>
        <v>25491000</v>
      </c>
      <c r="F18" s="308"/>
      <c r="G18" s="270">
        <f>SUM(G13:G17)</f>
        <v>0</v>
      </c>
      <c r="H18" s="269">
        <f>SUM(H13:H17)</f>
        <v>4379372319.5299997</v>
      </c>
      <c r="I18" s="269">
        <v>4751361430.4799995</v>
      </c>
      <c r="J18" s="309">
        <f t="shared" si="0"/>
        <v>-371.98911094999983</v>
      </c>
      <c r="K18" s="333">
        <f t="shared" si="1"/>
        <v>-7.829105749852841E-2</v>
      </c>
      <c r="L18" s="289"/>
    </row>
    <row r="19" spans="1:13">
      <c r="A19" s="271"/>
      <c r="B19" s="298"/>
      <c r="C19" s="272"/>
      <c r="D19" s="310"/>
      <c r="E19" s="273"/>
      <c r="F19" s="310"/>
      <c r="G19" s="273"/>
      <c r="H19" s="274"/>
      <c r="I19" s="274"/>
      <c r="J19" s="274"/>
      <c r="K19" s="334"/>
      <c r="L19" s="263"/>
    </row>
    <row r="20" spans="1:13" s="290" customFormat="1">
      <c r="A20" s="279" t="s">
        <v>39</v>
      </c>
      <c r="B20" s="275"/>
      <c r="C20" s="265"/>
      <c r="D20" s="307"/>
      <c r="E20" s="276"/>
      <c r="F20" s="307"/>
      <c r="G20" s="276"/>
      <c r="H20" s="264"/>
      <c r="I20" s="264"/>
      <c r="J20" s="264"/>
      <c r="K20" s="332"/>
      <c r="L20" s="264"/>
    </row>
    <row r="21" spans="1:13" s="290" customFormat="1">
      <c r="A21" s="264" t="s">
        <v>116</v>
      </c>
      <c r="B21" s="278" t="s">
        <v>117</v>
      </c>
      <c r="C21" s="265">
        <f>'[14]F-3_Conso'!J21</f>
        <v>2864146238.3249993</v>
      </c>
      <c r="D21" s="311"/>
      <c r="E21" s="276"/>
      <c r="F21" s="292"/>
      <c r="G21" s="276"/>
      <c r="H21" s="265">
        <f t="shared" ref="H21:H26" si="2">C21+E21-G21</f>
        <v>2864146238.3249993</v>
      </c>
      <c r="I21" s="265">
        <v>3055917081.118</v>
      </c>
      <c r="J21" s="265">
        <f t="shared" ref="J21:J27" si="3">(H21-I21)/1000000</f>
        <v>-191.7708427930007</v>
      </c>
      <c r="K21" s="455">
        <f t="shared" ref="K21:K27" si="4">(H21-I21)/I21</f>
        <v>-6.2753941845451439E-2</v>
      </c>
      <c r="L21" s="264"/>
      <c r="M21" s="241"/>
    </row>
    <row r="22" spans="1:13" s="290" customFormat="1">
      <c r="A22" s="264" t="s">
        <v>118</v>
      </c>
      <c r="B22" s="278" t="s">
        <v>119</v>
      </c>
      <c r="C22" s="265">
        <f>'[14]F-3_Conso'!J22</f>
        <v>74087325.329999998</v>
      </c>
      <c r="D22" s="307"/>
      <c r="E22" s="276"/>
      <c r="F22" s="292"/>
      <c r="G22" s="276"/>
      <c r="H22" s="265">
        <f t="shared" si="2"/>
        <v>74087325.329999998</v>
      </c>
      <c r="I22" s="265">
        <v>71539214.219999999</v>
      </c>
      <c r="J22" s="265">
        <f t="shared" si="3"/>
        <v>2.5481111099999993</v>
      </c>
      <c r="K22" s="455">
        <f t="shared" si="4"/>
        <v>3.5618382697969748E-2</v>
      </c>
      <c r="L22" s="264"/>
      <c r="M22" s="241"/>
    </row>
    <row r="23" spans="1:13" s="290" customFormat="1">
      <c r="A23" s="264" t="s">
        <v>120</v>
      </c>
      <c r="B23" s="278" t="s">
        <v>121</v>
      </c>
      <c r="C23" s="265">
        <f>'[14]F-3_Conso'!J23</f>
        <v>193747272.69871148</v>
      </c>
      <c r="D23" s="454" t="s">
        <v>236</v>
      </c>
      <c r="E23" s="276">
        <f>'[14]Summary of Associates'!D54</f>
        <v>0</v>
      </c>
      <c r="F23" s="307"/>
      <c r="G23" s="276"/>
      <c r="H23" s="265">
        <f t="shared" si="2"/>
        <v>193747272.69871148</v>
      </c>
      <c r="I23" s="265">
        <v>191656664.83446774</v>
      </c>
      <c r="J23" s="265">
        <f t="shared" si="3"/>
        <v>2.0906078642437458</v>
      </c>
      <c r="K23" s="455">
        <f t="shared" si="4"/>
        <v>1.0908088513641757E-2</v>
      </c>
      <c r="L23" s="264"/>
      <c r="M23" s="241" t="s">
        <v>237</v>
      </c>
    </row>
    <row r="24" spans="1:13" s="290" customFormat="1">
      <c r="A24" s="264" t="s">
        <v>122</v>
      </c>
      <c r="B24" s="278" t="s">
        <v>113</v>
      </c>
      <c r="C24" s="265">
        <f>'[14]F-3_Conso'!J24-'[14]F-3_Conso'!J16</f>
        <v>433089474.73043603</v>
      </c>
      <c r="D24" s="292"/>
      <c r="E24" s="276"/>
      <c r="F24" s="292"/>
      <c r="G24" s="276"/>
      <c r="H24" s="265">
        <f t="shared" si="2"/>
        <v>433089474.73043603</v>
      </c>
      <c r="I24" s="265">
        <v>0</v>
      </c>
      <c r="J24" s="265">
        <f t="shared" si="3"/>
        <v>433.08947473043605</v>
      </c>
      <c r="K24" s="455" t="e">
        <f t="shared" si="4"/>
        <v>#DIV/0!</v>
      </c>
      <c r="L24" s="264"/>
      <c r="M24" s="290" t="s">
        <v>238</v>
      </c>
    </row>
    <row r="25" spans="1:13" s="290" customFormat="1">
      <c r="A25" s="264" t="s">
        <v>191</v>
      </c>
      <c r="B25" s="278" t="s">
        <v>123</v>
      </c>
      <c r="C25" s="265">
        <f>'[14]F-3_Conso'!J25</f>
        <v>0</v>
      </c>
      <c r="D25" s="307"/>
      <c r="E25" s="276"/>
      <c r="F25" s="454" t="s">
        <v>239</v>
      </c>
      <c r="G25" s="276">
        <f>'[14]Summary of Associates'!E64</f>
        <v>0</v>
      </c>
      <c r="H25" s="265">
        <f t="shared" si="2"/>
        <v>0</v>
      </c>
      <c r="I25" s="265">
        <v>0</v>
      </c>
      <c r="J25" s="265">
        <f t="shared" si="3"/>
        <v>0</v>
      </c>
      <c r="K25" s="455" t="e">
        <f t="shared" si="4"/>
        <v>#DIV/0!</v>
      </c>
      <c r="L25" s="264"/>
    </row>
    <row r="26" spans="1:13" s="290" customFormat="1">
      <c r="A26" s="293" t="s">
        <v>125</v>
      </c>
      <c r="B26" s="278" t="s">
        <v>126</v>
      </c>
      <c r="C26" s="295">
        <f>'[14]F-3_Conso'!J29</f>
        <v>391821.99</v>
      </c>
      <c r="D26" s="456"/>
      <c r="E26" s="296"/>
      <c r="F26" s="456"/>
      <c r="G26" s="296"/>
      <c r="H26" s="265">
        <f t="shared" si="2"/>
        <v>391821.99</v>
      </c>
      <c r="I26" s="295">
        <v>19988.72</v>
      </c>
      <c r="J26" s="295"/>
      <c r="K26" s="457"/>
      <c r="L26" s="264"/>
    </row>
    <row r="27" spans="1:13" s="267" customFormat="1">
      <c r="A27" s="268" t="s">
        <v>44</v>
      </c>
      <c r="B27" s="297"/>
      <c r="C27" s="269">
        <f>SUM(C21:C26)</f>
        <v>3565462133.0741463</v>
      </c>
      <c r="D27" s="308"/>
      <c r="E27" s="270">
        <f>SUM(E21:E25)</f>
        <v>0</v>
      </c>
      <c r="F27" s="308"/>
      <c r="G27" s="270">
        <f>SUM(G21:G25)</f>
        <v>0</v>
      </c>
      <c r="H27" s="269">
        <f>SUM(H21:H26)</f>
        <v>3565462133.0741463</v>
      </c>
      <c r="I27" s="269">
        <v>3319132948.8924675</v>
      </c>
      <c r="J27" s="269">
        <f t="shared" si="3"/>
        <v>246.32918418167878</v>
      </c>
      <c r="K27" s="335">
        <f t="shared" si="4"/>
        <v>7.4214919370395871E-2</v>
      </c>
      <c r="L27" s="312"/>
    </row>
    <row r="28" spans="1:13">
      <c r="A28" s="280"/>
      <c r="B28" s="294"/>
      <c r="C28" s="281"/>
      <c r="D28" s="313"/>
      <c r="E28" s="282"/>
      <c r="F28" s="313"/>
      <c r="G28" s="282"/>
      <c r="H28" s="281"/>
      <c r="I28" s="281"/>
      <c r="J28" s="281"/>
      <c r="K28" s="336"/>
      <c r="L28" s="263"/>
    </row>
    <row r="29" spans="1:13" s="267" customFormat="1">
      <c r="A29" s="283" t="s">
        <v>124</v>
      </c>
      <c r="B29" s="297"/>
      <c r="C29" s="269">
        <f>C18-C27</f>
        <v>839401186.45585346</v>
      </c>
      <c r="D29" s="308"/>
      <c r="E29" s="270">
        <f>E18+E27</f>
        <v>25491000</v>
      </c>
      <c r="F29" s="308"/>
      <c r="G29" s="270">
        <f>G18+G27</f>
        <v>0</v>
      </c>
      <c r="H29" s="269">
        <f>H18-H27</f>
        <v>813910186.45585346</v>
      </c>
      <c r="I29" s="269">
        <v>1432228481.587532</v>
      </c>
      <c r="J29" s="269">
        <f>(H29-I29)/1000000</f>
        <v>-618.31829513167861</v>
      </c>
      <c r="K29" s="335">
        <f>(H29-I29)/I29</f>
        <v>-0.43171763659267059</v>
      </c>
      <c r="L29" s="289"/>
    </row>
    <row r="30" spans="1:13">
      <c r="A30" s="263"/>
      <c r="B30" s="278"/>
      <c r="C30" s="266"/>
      <c r="D30" s="314"/>
      <c r="E30" s="315"/>
      <c r="F30" s="314"/>
      <c r="G30" s="315"/>
      <c r="H30" s="266">
        <f>C30+E30-G30</f>
        <v>0</v>
      </c>
      <c r="I30" s="266">
        <v>0</v>
      </c>
      <c r="J30" s="266">
        <f>(H30-I30)/1000000</f>
        <v>0</v>
      </c>
      <c r="K30" s="337" t="e">
        <f>(H30-I30)/I30</f>
        <v>#DIV/0!</v>
      </c>
      <c r="L30" s="263"/>
    </row>
    <row r="31" spans="1:13">
      <c r="A31" s="263"/>
      <c r="B31" s="278"/>
      <c r="C31" s="266"/>
      <c r="D31" s="314"/>
      <c r="E31" s="315"/>
      <c r="F31" s="314"/>
      <c r="G31" s="315"/>
      <c r="H31" s="266"/>
      <c r="I31" s="266"/>
      <c r="J31" s="266"/>
      <c r="K31" s="337"/>
      <c r="L31" s="263"/>
    </row>
    <row r="32" spans="1:13">
      <c r="A32" s="263" t="s">
        <v>240</v>
      </c>
      <c r="B32" s="278"/>
      <c r="C32" s="266">
        <v>0</v>
      </c>
      <c r="D32" s="314"/>
      <c r="E32" s="315"/>
      <c r="F32" s="314" t="s">
        <v>241</v>
      </c>
      <c r="G32" s="315">
        <f>'[14]Summary of Associates'!E36+'[14]Summary of Associates'!E50</f>
        <v>74674502.298151091</v>
      </c>
      <c r="H32" s="266">
        <f>C32+G32-E32</f>
        <v>74674502.298151091</v>
      </c>
      <c r="I32" s="266">
        <v>365374131.59155154</v>
      </c>
      <c r="J32" s="266"/>
      <c r="K32" s="337"/>
      <c r="L32" s="263"/>
    </row>
    <row r="33" spans="1:12">
      <c r="A33" s="263" t="s">
        <v>127</v>
      </c>
      <c r="B33" s="278" t="s">
        <v>101</v>
      </c>
      <c r="C33" s="266">
        <f>'[14]F-3_Conso'!J30</f>
        <v>162794183.61000001</v>
      </c>
      <c r="D33" s="316"/>
      <c r="E33" s="300"/>
      <c r="F33" s="316"/>
      <c r="G33" s="300"/>
      <c r="H33" s="299">
        <f>C33+E33-G33</f>
        <v>162794183.61000001</v>
      </c>
      <c r="I33" s="299">
        <v>256106559.83999997</v>
      </c>
      <c r="J33" s="266">
        <f>(H33-I33)/1000000</f>
        <v>-93.312376229999956</v>
      </c>
      <c r="K33" s="337">
        <f>(H33-I33)/I33</f>
        <v>-0.36434980926804816</v>
      </c>
      <c r="L33" s="263"/>
    </row>
    <row r="34" spans="1:12" s="267" customFormat="1" ht="13.5" thickBot="1">
      <c r="A34" s="283" t="s">
        <v>66</v>
      </c>
      <c r="B34" s="317"/>
      <c r="C34" s="318">
        <f>C29-C33</f>
        <v>676607002.84585345</v>
      </c>
      <c r="D34" s="319"/>
      <c r="E34" s="320">
        <f>SUM(E29:E33)</f>
        <v>25491000</v>
      </c>
      <c r="F34" s="319"/>
      <c r="G34" s="320">
        <f>SUM(G29:G33)</f>
        <v>74674502.298151091</v>
      </c>
      <c r="H34" s="318">
        <f>H29+H32-H33</f>
        <v>725790505.14400458</v>
      </c>
      <c r="I34" s="318">
        <v>1541496053.3390837</v>
      </c>
      <c r="J34" s="318">
        <f>(H34-I298)/1000000</f>
        <v>725.79050514400456</v>
      </c>
      <c r="K34" s="338">
        <f>(H34-I34)/I34</f>
        <v>-0.52916486320425749</v>
      </c>
      <c r="L34" s="284"/>
    </row>
    <row r="35" spans="1:12" ht="13.5" thickTop="1">
      <c r="A35" s="271"/>
      <c r="B35" s="271"/>
      <c r="C35" s="272"/>
      <c r="D35" s="310"/>
      <c r="E35" s="273"/>
      <c r="F35" s="310"/>
      <c r="G35" s="273"/>
      <c r="H35" s="272"/>
      <c r="I35" s="274"/>
      <c r="J35" s="274"/>
      <c r="K35" s="274"/>
      <c r="L35" s="271"/>
    </row>
    <row r="36" spans="1:12">
      <c r="A36" s="263"/>
      <c r="B36" s="263"/>
      <c r="C36" s="265"/>
      <c r="D36" s="307"/>
      <c r="E36" s="276"/>
      <c r="F36" s="307"/>
      <c r="G36" s="276"/>
      <c r="H36" s="264"/>
      <c r="I36" s="264"/>
      <c r="J36" s="264"/>
      <c r="K36" s="264"/>
      <c r="L36" s="263"/>
    </row>
    <row r="37" spans="1:12">
      <c r="A37" s="289" t="s">
        <v>242</v>
      </c>
      <c r="B37" s="263"/>
      <c r="C37" s="265">
        <f>'[14]F-3_Conso'!J38</f>
        <v>12918293860.824539</v>
      </c>
      <c r="D37" s="307"/>
      <c r="E37" s="276"/>
      <c r="F37" s="307"/>
      <c r="G37" s="276"/>
      <c r="H37" s="265">
        <f>C37-E37+G37</f>
        <v>12918293860.824539</v>
      </c>
      <c r="I37" s="265">
        <v>11250027520.977745</v>
      </c>
      <c r="J37" s="265">
        <f>(H37-I37)/1000000</f>
        <v>1668.2663398467942</v>
      </c>
      <c r="K37" s="264"/>
      <c r="L37" s="263"/>
    </row>
    <row r="38" spans="1:12">
      <c r="A38" s="263"/>
      <c r="B38" s="263"/>
      <c r="C38" s="265">
        <f>'[14]F-3_Conso'!J39</f>
        <v>0</v>
      </c>
      <c r="D38" s="307"/>
      <c r="E38" s="276"/>
      <c r="F38" s="307"/>
      <c r="G38" s="276"/>
      <c r="H38" s="265">
        <f>C38-E38+G38</f>
        <v>0</v>
      </c>
      <c r="I38" s="265">
        <v>0</v>
      </c>
      <c r="J38" s="265">
        <f>(H38-I38)/1000000</f>
        <v>0</v>
      </c>
      <c r="K38" s="264"/>
      <c r="L38" s="263"/>
    </row>
    <row r="39" spans="1:12">
      <c r="A39" s="263" t="s">
        <v>129</v>
      </c>
      <c r="B39" s="322" t="s">
        <v>130</v>
      </c>
      <c r="C39" s="265">
        <f>'[14]F-3_Conso'!J40</f>
        <v>-330000000</v>
      </c>
      <c r="D39" s="307"/>
      <c r="E39" s="276"/>
      <c r="F39" s="307"/>
      <c r="G39" s="276"/>
      <c r="H39" s="265">
        <f>C39-E39+G39</f>
        <v>-330000000</v>
      </c>
      <c r="I39" s="265">
        <v>-300000000</v>
      </c>
      <c r="J39" s="265">
        <f>(H39-I39)/1000000</f>
        <v>-30</v>
      </c>
      <c r="K39" s="264"/>
      <c r="L39" s="263"/>
    </row>
    <row r="40" spans="1:12">
      <c r="A40" s="263"/>
      <c r="B40" s="263"/>
      <c r="C40" s="265">
        <f>'[14]F-3_Conso'!J41</f>
        <v>0</v>
      </c>
      <c r="D40" s="307"/>
      <c r="E40" s="276"/>
      <c r="F40" s="307"/>
      <c r="G40" s="276"/>
      <c r="H40" s="323"/>
      <c r="I40" s="264"/>
      <c r="J40" s="265">
        <f>(H40-I40)/1000000</f>
        <v>0</v>
      </c>
      <c r="K40" s="264"/>
      <c r="L40" s="263"/>
    </row>
    <row r="41" spans="1:12">
      <c r="A41" s="263" t="s">
        <v>131</v>
      </c>
      <c r="B41" s="263"/>
      <c r="C41" s="265">
        <f>'[14]F-3_Conso'!J42</f>
        <v>0</v>
      </c>
      <c r="D41" s="292"/>
      <c r="E41" s="276"/>
      <c r="F41" s="307"/>
      <c r="G41" s="276"/>
      <c r="H41" s="265">
        <f>C41-E41+G41</f>
        <v>0</v>
      </c>
      <c r="I41" s="265">
        <v>0</v>
      </c>
      <c r="J41" s="265">
        <f>(H41-I41)/1000000</f>
        <v>0</v>
      </c>
      <c r="K41" s="264"/>
      <c r="L41" s="263"/>
    </row>
    <row r="42" spans="1:12">
      <c r="A42" s="260"/>
      <c r="B42" s="260"/>
      <c r="C42" s="265">
        <f>'[14]F-3_Conso'!J43</f>
        <v>0</v>
      </c>
      <c r="D42" s="314"/>
      <c r="E42" s="315"/>
      <c r="F42" s="314"/>
      <c r="G42" s="315"/>
      <c r="H42" s="291"/>
      <c r="I42" s="291"/>
      <c r="J42" s="291"/>
      <c r="K42" s="291"/>
      <c r="L42" s="263"/>
    </row>
    <row r="43" spans="1:12" s="267" customFormat="1" ht="13.5" thickBot="1">
      <c r="A43" s="283" t="s">
        <v>132</v>
      </c>
      <c r="B43" s="324"/>
      <c r="C43" s="318">
        <f>ROUND(C34+C37+C38+C39+C41,2)</f>
        <v>13264900863.67</v>
      </c>
      <c r="D43" s="319"/>
      <c r="E43" s="320">
        <f>SUM(E34:E42)</f>
        <v>25491000</v>
      </c>
      <c r="F43" s="319"/>
      <c r="G43" s="320">
        <f>SUM(G34:G42)</f>
        <v>74674502.298151091</v>
      </c>
      <c r="H43" s="318">
        <f>ROUND(H34+H37+H38+H39+H41,2)</f>
        <v>13314084365.969999</v>
      </c>
      <c r="I43" s="318">
        <v>12491523574.32</v>
      </c>
      <c r="J43" s="325"/>
      <c r="K43" s="325"/>
      <c r="L43" s="289"/>
    </row>
    <row r="44" spans="1:12" ht="13.5" thickTop="1">
      <c r="A44" s="271"/>
      <c r="B44" s="271"/>
      <c r="C44" s="272"/>
      <c r="D44" s="310"/>
      <c r="E44" s="273"/>
      <c r="F44" s="310"/>
      <c r="G44" s="273"/>
      <c r="H44" s="274"/>
      <c r="I44" s="274"/>
      <c r="J44" s="274"/>
      <c r="K44" s="274"/>
      <c r="L44" s="263"/>
    </row>
    <row r="45" spans="1:12">
      <c r="A45" s="326"/>
      <c r="B45" s="326"/>
      <c r="C45" s="421"/>
      <c r="D45" s="327"/>
      <c r="E45" s="328"/>
      <c r="F45" s="327"/>
      <c r="G45" s="329" t="s">
        <v>128</v>
      </c>
      <c r="H45" s="458">
        <f>H34/'[13]F-2_Conso - Equity'!H35</f>
        <v>2.4193016838133485</v>
      </c>
      <c r="I45" s="458">
        <v>5.1383201777969454</v>
      </c>
      <c r="J45" s="326"/>
      <c r="K45" s="326"/>
      <c r="L45" s="326"/>
    </row>
    <row r="46" spans="1:12">
      <c r="I46" s="381"/>
    </row>
    <row r="47" spans="1:12">
      <c r="A47" s="267" t="s">
        <v>66</v>
      </c>
      <c r="B47" s="330"/>
      <c r="C47" s="331"/>
      <c r="D47" s="331"/>
      <c r="E47" s="331"/>
      <c r="H47" s="321">
        <f>H34</f>
        <v>725790505.14400458</v>
      </c>
      <c r="I47" s="459"/>
      <c r="J47" s="285"/>
      <c r="K47" s="285"/>
      <c r="L47" s="285"/>
    </row>
    <row r="48" spans="1:12">
      <c r="B48" s="330"/>
      <c r="C48" s="331"/>
      <c r="D48" s="331"/>
      <c r="E48" s="331"/>
      <c r="H48" s="243"/>
      <c r="I48" s="460"/>
      <c r="J48" s="285"/>
      <c r="K48" s="285"/>
      <c r="L48" s="285"/>
    </row>
    <row r="49" spans="1:10">
      <c r="A49" s="267" t="s">
        <v>46</v>
      </c>
      <c r="G49" s="243"/>
      <c r="H49" s="243"/>
      <c r="I49" s="381"/>
    </row>
    <row r="50" spans="1:10">
      <c r="A50" s="241" t="s">
        <v>243</v>
      </c>
      <c r="G50" s="243">
        <f>'[14]F-2_Conso'!J40-'[14]F-2_Conso'!K40</f>
        <v>1390.1938410163857</v>
      </c>
      <c r="I50" s="381"/>
    </row>
    <row r="51" spans="1:10">
      <c r="A51" s="241" t="s">
        <v>244</v>
      </c>
      <c r="G51" s="243">
        <f>'[14]Summary of Associates'!F16</f>
        <v>-160895232.95821166</v>
      </c>
      <c r="I51" s="461">
        <f>SUM(G50:G51)</f>
        <v>-160893842.76437065</v>
      </c>
      <c r="J51" s="462" t="s">
        <v>245</v>
      </c>
    </row>
    <row r="52" spans="1:10">
      <c r="A52" s="241" t="s">
        <v>246</v>
      </c>
      <c r="G52" s="243">
        <f>'[14]F-2_Conso - Equity'!H43-'[14]F-2_Conso - Equity'!I43</f>
        <v>4805822.2646868005</v>
      </c>
      <c r="I52" s="381"/>
    </row>
    <row r="53" spans="1:10">
      <c r="A53" s="241" t="s">
        <v>247</v>
      </c>
      <c r="G53" s="243">
        <f>'[14]F-2_Conso - Equity'!H44-'[14]F-2_Conso - Equity'!I44</f>
        <v>-961164.45293736004</v>
      </c>
      <c r="I53" s="495"/>
    </row>
    <row r="54" spans="1:10">
      <c r="A54" s="241" t="s">
        <v>135</v>
      </c>
      <c r="G54" s="243">
        <f>'[14]F-2_Conso - Equity'!H40</f>
        <v>535540.95739122783</v>
      </c>
      <c r="I54" s="381"/>
    </row>
    <row r="55" spans="1:10">
      <c r="A55" s="241" t="s">
        <v>247</v>
      </c>
      <c r="G55" s="463">
        <f>'[14]F-2_Conso - Equity'!H41</f>
        <v>-133885.23934780696</v>
      </c>
      <c r="H55" s="437">
        <f>SUM(G50:G55)</f>
        <v>-156647529.2345778</v>
      </c>
      <c r="I55" s="381"/>
    </row>
    <row r="56" spans="1:10">
      <c r="I56" s="381"/>
    </row>
    <row r="57" spans="1:10" ht="13.5" thickBot="1">
      <c r="A57" s="267" t="s">
        <v>67</v>
      </c>
      <c r="H57" s="452">
        <f>H47+H55</f>
        <v>569142975.90942681</v>
      </c>
      <c r="I57" s="459"/>
    </row>
    <row r="58" spans="1:10">
      <c r="H58" s="243"/>
      <c r="I58" s="331"/>
    </row>
  </sheetData>
  <mergeCells count="8">
    <mergeCell ref="A8:A10"/>
    <mergeCell ref="B8:B10"/>
    <mergeCell ref="D8:G9"/>
    <mergeCell ref="J8:K8"/>
    <mergeCell ref="L8:L10"/>
    <mergeCell ref="J9:K9"/>
    <mergeCell ref="D10:E10"/>
    <mergeCell ref="F10:G10"/>
  </mergeCells>
  <pageMargins left="0.21" right="0.19" top="0.52" bottom="0.47" header="0.3" footer="0.3"/>
  <pageSetup paperSize="9" scale="69" orientation="landscape" horizontalDpi="1200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BL-3-4</vt:lpstr>
      <vt:lpstr>PL-5-8</vt:lpstr>
      <vt:lpstr>SH-9</vt:lpstr>
      <vt:lpstr>SH-10</vt:lpstr>
      <vt:lpstr>SH-11</vt:lpstr>
      <vt:lpstr>SH-12</vt:lpstr>
      <vt:lpstr>CF-13-14</vt:lpstr>
      <vt:lpstr>F-2_Conso - Equity Q2</vt:lpstr>
      <vt:lpstr>F-3_Conso - Equity Q2</vt:lpstr>
      <vt:lpstr>'BL-3-4'!Print_Area</vt:lpstr>
      <vt:lpstr>'CF-13-14'!Print_Area</vt:lpstr>
      <vt:lpstr>'F-2_Conso - Equity Q2'!Print_Area</vt:lpstr>
      <vt:lpstr>'F-3_Conso - Equity Q2'!Print_Area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2022-02-13T09:59:39Z</cp:lastPrinted>
  <dcterms:created xsi:type="dcterms:W3CDTF">2015-06-24T13:08:59Z</dcterms:created>
  <dcterms:modified xsi:type="dcterms:W3CDTF">2022-02-14T11:02:49Z</dcterms:modified>
</cp:coreProperties>
</file>