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attitao\Desktop\KPMG\YE 2021\Detail Note\ภาษาไทย\TH\"/>
    </mc:Choice>
  </mc:AlternateContent>
  <bookViews>
    <workbookView xWindow="-120" yWindow="-120" windowWidth="20730" windowHeight="11310" tabRatio="776"/>
  </bookViews>
  <sheets>
    <sheet name="BS" sheetId="1" r:id="rId1"/>
    <sheet name="PL" sheetId="8" r:id="rId2"/>
    <sheet name="CE-1" sheetId="12" r:id="rId3"/>
    <sheet name="CE-2" sheetId="6" r:id="rId4"/>
    <sheet name="CE-3" sheetId="13" r:id="rId5"/>
    <sheet name="CE-4" sheetId="10" r:id="rId6"/>
    <sheet name="CF" sheetId="5" r:id="rId7"/>
  </sheets>
  <externalReferences>
    <externalReference r:id="rId8"/>
    <externalReference r:id="rId9"/>
    <externalReference r:id="rId10"/>
  </externalReferences>
  <definedNames>
    <definedName name="___a10" hidden="1">{"sales",#N/A,FALSE,"SALES"}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d1" hidden="1">{"'Model'!$A$1:$N$53"}</definedName>
    <definedName name="__FOH2006" hidden="1">{#N/A,#N/A,FALSE,"TL";#N/A,#N/A,FALSE,"KK";#N/A,#N/A,FALSE,"TS";#N/A,#N/A,FALSE,"KW";#N/A,#N/A,FALSE,"LP";#N/A,#N/A,FALSE,"DC"}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d1" hidden="1">{"'Model'!$A$1:$N$53"}</definedName>
    <definedName name="_Fill" localSheetId="2" hidden="1">[1]detail!#REF!</definedName>
    <definedName name="_Fill" localSheetId="3" hidden="1">[1]detail!#REF!</definedName>
    <definedName name="_Fill" localSheetId="4" hidden="1">[1]detail!#REF!</definedName>
    <definedName name="_Fill" localSheetId="5" hidden="1">[1]detail!#REF!</definedName>
    <definedName name="_Fill" localSheetId="1" hidden="1">[1]detail!#REF!</definedName>
    <definedName name="_Fill" hidden="1">[1]detail!#REF!</definedName>
    <definedName name="_xlnm._FilterDatabase" hidden="1">#N/A</definedName>
    <definedName name="_FOH2006" hidden="1">{#N/A,#N/A,FALSE,"TL";#N/A,#N/A,FALSE,"KK";#N/A,#N/A,FALSE,"TS";#N/A,#N/A,FALSE,"KW";#N/A,#N/A,FALSE,"LP";#N/A,#N/A,FALSE,"DC"}</definedName>
    <definedName name="_Key1" localSheetId="2" hidden="1">[2]PLANBS3!#REF!</definedName>
    <definedName name="_Key1" localSheetId="3" hidden="1">[2]PLANBS3!#REF!</definedName>
    <definedName name="_Key1" localSheetId="4" hidden="1">[2]PLANBS3!#REF!</definedName>
    <definedName name="_Key1" localSheetId="5" hidden="1">[2]PLANBS3!#REF!</definedName>
    <definedName name="_Key1" localSheetId="1" hidden="1">[2]PLANBS3!#REF!</definedName>
    <definedName name="_Key1" hidden="1">[2]PLANBS3!#REF!</definedName>
    <definedName name="_Key2" localSheetId="2" hidden="1">[2]PLANBS3!#REF!</definedName>
    <definedName name="_Key2" localSheetId="3" hidden="1">[2]PLANBS3!#REF!</definedName>
    <definedName name="_Key2" localSheetId="4" hidden="1">[2]PLANBS3!#REF!</definedName>
    <definedName name="_Key2" localSheetId="5" hidden="1">[2]PLANBS3!#REF!</definedName>
    <definedName name="_Key2" localSheetId="1" hidden="1">[2]PLANBS3!#REF!</definedName>
    <definedName name="_Key2" hidden="1">[2]PLANBS3!#REF!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Order1" hidden="1">0</definedName>
    <definedName name="_Order2" hidden="1">0</definedName>
    <definedName name="_Parse_In" hidden="1">#N/A</definedName>
    <definedName name="_Parse_Out" localSheetId="2" hidden="1">[3]total!#REF!</definedName>
    <definedName name="_Parse_Out" localSheetId="3" hidden="1">[3]total!#REF!</definedName>
    <definedName name="_Parse_Out" localSheetId="4" hidden="1">[3]total!#REF!</definedName>
    <definedName name="_Parse_Out" localSheetId="5" hidden="1">[3]total!#REF!</definedName>
    <definedName name="_Parse_Out" localSheetId="1" hidden="1">[3]total!#REF!</definedName>
    <definedName name="_Parse_Out" hidden="1">[3]total!#REF!</definedName>
    <definedName name="_Sort" localSheetId="2" hidden="1">[2]PLANBS3!#REF!</definedName>
    <definedName name="_Sort" localSheetId="3" hidden="1">[2]PLANBS3!#REF!</definedName>
    <definedName name="_Sort" localSheetId="4" hidden="1">[2]PLANBS3!#REF!</definedName>
    <definedName name="_Sort" localSheetId="5" hidden="1">[2]PLANBS3!#REF!</definedName>
    <definedName name="_Sort" localSheetId="1" hidden="1">[2]PLANBS3!#REF!</definedName>
    <definedName name="_Sort" hidden="1">[2]PLANBS3!#REF!</definedName>
    <definedName name="_v600" hidden="1">{#N/A,#N/A,FALSE,"Assessment";#N/A,#N/A,FALSE,"Staffing";#N/A,#N/A,FALSE,"Hires";#N/A,#N/A,FALSE,"Assumptions"}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aaa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AA" hidden="1">#N/A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ccessDatabase" hidden="1">"C:\DATA\KEVIN\MODELS\Model 0218.mdb"</definedName>
    <definedName name="ana" hidden="1">{"'Model'!$A$1:$N$53"}</definedName>
    <definedName name="aoe" hidden="1">{"'Model'!$A$1:$N$53"}</definedName>
    <definedName name="AS2DocOpenMode" hidden="1">"AS2DocumentEdit"</definedName>
    <definedName name="ass" hidden="1">{"revable",#N/A,FALSE,"REVABLE"}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beau" hidden="1">{"'Model'!$A$1:$N$53"}</definedName>
    <definedName name="Book2" hidden="1">{"'Model'!$A$1:$N$53"}</definedName>
    <definedName name="ccc" hidden="1">{"PRINT_EST",#N/A,FALSE,"ESTMON"}</definedName>
    <definedName name="cf" hidden="1">{"'Eng (page2)'!$A$1:$D$52"}</definedName>
    <definedName name="CPPC2001" hidden="1">{"'Model'!$A$1:$N$53"}</definedName>
    <definedName name="ddd" hidden="1">{"index",#N/A,FALSE,"INDEX"}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e3eelephant" hidden="1">{"'Model'!$A$1:$N$53"}</definedName>
    <definedName name="eee" hidden="1">{"revsale",#N/A,FALSE,"REV-ยุพดี"}</definedName>
    <definedName name="GAAP" hidden="1">{#N/A,#N/A,FALSE,"Assessment";#N/A,#N/A,FALSE,"Staffing";#N/A,#N/A,FALSE,"Hires";#N/A,#N/A,FALSE,"Assumptions"}</definedName>
    <definedName name="ggggg" hidden="1">{"'Model'!$A$1:$N$53"}</definedName>
    <definedName name="HTML_CodePage" hidden="1">874</definedName>
    <definedName name="HTML_Control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iiiiii" hidden="1">{"'Model'!$A$1:$N$53"}</definedName>
    <definedName name="ins" hidden="1">{#N/A,#N/A,FALSE,"Assessment";#N/A,#N/A,FALSE,"Staffing";#N/A,#N/A,FALSE,"Hires";#N/A,#N/A,FALSE,"Assumptions"}</definedName>
    <definedName name="iopo" hidden="1">{"'Model'!$A$1:$N$53"}</definedName>
    <definedName name="jijiji" hidden="1">{"'Model'!$A$1:$N$53"}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d" hidden="1">{"'Model'!$A$1:$N$53"}</definedName>
    <definedName name="kue" hidden="1">{"'Model'!$A$1:$N$53"}</definedName>
    <definedName name="lll" hidden="1">{"sales",#N/A,FALSE,"SALES"}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onmon" hidden="1">{"'Model'!$A$1:$N$53"}</definedName>
    <definedName name="mun" hidden="1">{"'Model'!$A$1:$N$53"}</definedName>
    <definedName name="nat" hidden="1">{#N/A,#N/A,FALSE,"Assessment";#N/A,#N/A,FALSE,"Staffing";#N/A,#N/A,FALSE,"Hires";#N/A,#N/A,FALSE,"Assumptions"}</definedName>
    <definedName name="n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nut" hidden="1">{"Golf Assumptions",#N/A,FALSE,"Asu";"Golf PF1",#N/A,FALSE,"Golf";"Golf PF2",#N/A,FALSE,"Golf";"Golf Dep1",#N/A,FALSE,"Golf";"Golf Dep2",#N/A,FALSE,"Golf"}</definedName>
    <definedName name="oeoeoeoeo" hidden="1">{"'Model'!$A$1:$N$53"}</definedName>
    <definedName name="pkpkpk" hidden="1">{"'Model'!$A$1:$N$53"}</definedName>
    <definedName name="poopoopoo" hidden="1">{"'Model'!$A$1:$N$53"}</definedName>
    <definedName name="pp" hidden="1">{"Book Income",#N/A,FALSE,"B&amp;T";"Taxable Income",#N/A,FALSE,"B&amp;T"}</definedName>
    <definedName name="ppppppppppppp" hidden="1">{"'Model'!$A$1:$N$53"}</definedName>
    <definedName name="_xlnm.Print_Area" localSheetId="0">BS!$B$2:$M$81</definedName>
    <definedName name="_xlnm.Print_Area" localSheetId="2">'CE-1'!$B$2:$X$28</definedName>
    <definedName name="_xlnm.Print_Area" localSheetId="3">'CE-2'!$B$2:$V$25</definedName>
    <definedName name="_xlnm.Print_Area" localSheetId="4">'CE-3'!$B$2:$P$23</definedName>
    <definedName name="_xlnm.Print_Area" localSheetId="5">'CE-4'!$B$2:$P$23</definedName>
    <definedName name="_xlnm.Print_Area" localSheetId="6">CF!$B$2:$M$79</definedName>
    <definedName name="_xlnm.Print_Area" localSheetId="1">PL!$B$2:$M$66</definedName>
    <definedName name="qa" hidden="1">{#N/A,#N/A,FALSE,"Monthly Rate By Activity";#N/A,#N/A,FALSE,"Hourly Rate By Activity";#N/A,#N/A,FALSE,"Monthly Rate By Custom Resource";#N/A,#N/A,FALSE,"Hourly Rate By Custom Resource"}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qqqq" hidden="1">{"'Model'!$A$1:$N$53"}</definedName>
    <definedName name="rd" hidden="1">{"'ตัวอย่าง'!$A$1:$O$21"}</definedName>
    <definedName name="RJE_Owner" hidden="1">{"Book Income",#N/A,FALSE,"B&amp;T";"Taxable Income",#N/A,FALSE,"B&amp;T"}</definedName>
    <definedName name="rutrut" hidden="1">{"'Model'!$A$1:$N$53"}</definedName>
    <definedName name="SAPBEXrevision" hidden="1">4</definedName>
    <definedName name="SAPBEXsysID" hidden="1">"BWP"</definedName>
    <definedName name="SAPBEXwbID" hidden="1">"DG35TGYSOS7HY8Q1127VWGOB3"</definedName>
    <definedName name="sdfd" hidden="1">{"Book Income",#N/A,FALSE,"B&amp;T";"Taxable Income",#N/A,FALSE,"B&amp;T"}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st" hidden="1">{"'ตัวอย่าง'!$A$1:$O$21"}</definedName>
    <definedName name="TextRefCopyRangeCount" hidden="1">20</definedName>
    <definedName name="treetree" hidden="1">{"'Model'!$A$1:$N$53"}</definedName>
    <definedName name="tttt" hidden="1">{"FB Assumptions",#N/A,FALSE,"Asu";"FB Cashflow 1",#N/A,FALSE,"F&amp;B";"FB Cashflow 2",#N/A,FALSE,"F&amp;B"}</definedName>
    <definedName name="tun" hidden="1">{"'Model'!$A$1:$N$53"}</definedName>
    <definedName name="veevee" hidden="1">{"'Model'!$A$1:$N$53"}</definedName>
    <definedName name="vv" hidden="1">{"Book Income",#N/A,FALSE,"B&amp;T";"Taxable Income",#N/A,FALSE,"B&amp;T"}</definedName>
    <definedName name="wanna" hidden="1">{"'Model'!$A$1:$N$53"}</definedName>
    <definedName name="weewee" hidden="1">{"'Model'!$A$1:$N$53"}</definedName>
    <definedName name="werwer" hidden="1">{"'Model'!$A$1:$N$53"}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ep12." hidden="1">{#N/A,#N/A,FALSE,"PM1";#N/A,#N/A,FALSE,"PM2";#N/A,#N/A,FALSE,"PM3";#N/A,#N/A,FALSE,"PM4";#N/A,#N/A,FALSE,"PM5";#N/A,#N/A,FALSE,"PM6";#N/A,#N/A,FALSE,"CM1"}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pplemental._.Information." hidden="1">{#N/A,#N/A,FALSE,"Assumptions";#N/A,#N/A,FALSE,"DNP Expense Summary";#N/A,#N/A,FALSE,"Sensitivity Analysis"}</definedName>
    <definedName name="yinyin" hidden="1">{"'Model'!$A$1:$N$53"}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L" hidden="1">{"'Eng (page2)'!$A$1:$D$52"}</definedName>
    <definedName name="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ป" hidden="1">{"'Model'!$A$1:$N$53"}</definedName>
    <definedName name="แม่" hidden="1">{"Book Income",#N/A,FALSE,"B&amp;T";"Taxable Income",#N/A,FALSE,"B&amp;T"}</definedName>
    <definedName name="ร" hidden="1">{"'Model'!$A$1:$N$53"}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1" i="13" l="1"/>
  <c r="M78" i="1"/>
  <c r="K78" i="1"/>
  <c r="I78" i="1"/>
  <c r="G78" i="1"/>
  <c r="I56" i="8" l="1"/>
  <c r="I57" i="8" s="1"/>
  <c r="G56" i="8" l="1"/>
  <c r="G57" i="8" s="1"/>
  <c r="K56" i="8"/>
  <c r="K57" i="8" s="1"/>
  <c r="M56" i="8"/>
  <c r="M57" i="8" s="1"/>
  <c r="P21" i="10" l="1"/>
  <c r="R23" i="6"/>
  <c r="R26" i="12"/>
  <c r="T26" i="12" l="1"/>
  <c r="X26" i="12" s="1"/>
  <c r="T23" i="6"/>
  <c r="V23" i="6" s="1"/>
  <c r="P21" i="13"/>
  <c r="M13" i="8"/>
  <c r="I13" i="8"/>
  <c r="K13" i="8"/>
  <c r="G13" i="8"/>
  <c r="M69" i="5"/>
  <c r="K69" i="5"/>
  <c r="I69" i="5"/>
  <c r="G69" i="5"/>
  <c r="N15" i="13" l="1"/>
  <c r="N16" i="13" s="1"/>
  <c r="R24" i="12"/>
  <c r="R23" i="12"/>
  <c r="V20" i="12"/>
  <c r="P20" i="12"/>
  <c r="P17" i="12"/>
  <c r="N17" i="12"/>
  <c r="R19" i="12" l="1"/>
  <c r="R20" i="12" s="1"/>
  <c r="R25" i="12"/>
  <c r="P21" i="12"/>
  <c r="R21" i="12" s="1"/>
  <c r="T13" i="12"/>
  <c r="X13" i="12" s="1"/>
  <c r="P25" i="12"/>
  <c r="R16" i="12"/>
  <c r="R17" i="12" s="1"/>
  <c r="R27" i="12" l="1"/>
  <c r="P27" i="12"/>
  <c r="R21" i="6" l="1"/>
  <c r="R20" i="6"/>
  <c r="R16" i="6"/>
  <c r="R17" i="6" s="1"/>
  <c r="R22" i="6" l="1"/>
  <c r="P17" i="6" l="1"/>
  <c r="P18" i="6" s="1"/>
  <c r="P22" i="6" l="1"/>
  <c r="P24" i="6" s="1"/>
  <c r="I52" i="1"/>
  <c r="M52" i="1"/>
  <c r="M14" i="1" l="1"/>
  <c r="I26" i="1"/>
  <c r="I44" i="1"/>
  <c r="I14" i="1"/>
  <c r="M44" i="1"/>
  <c r="M26" i="1"/>
  <c r="M28" i="1" l="1"/>
  <c r="I28" i="1"/>
  <c r="I54" i="1"/>
  <c r="M54" i="1"/>
  <c r="I80" i="1" l="1"/>
  <c r="M80" i="1"/>
  <c r="B58" i="1" l="1"/>
  <c r="B32" i="1"/>
  <c r="M64" i="5" l="1"/>
  <c r="M71" i="5" s="1"/>
  <c r="M55" i="5"/>
  <c r="M30" i="5" l="1"/>
  <c r="M35" i="5"/>
  <c r="K64" i="5" l="1"/>
  <c r="K71" i="5" s="1"/>
  <c r="K30" i="5" l="1"/>
  <c r="K35" i="5" l="1"/>
  <c r="R18" i="6" l="1"/>
  <c r="I30" i="5" l="1"/>
  <c r="I55" i="5"/>
  <c r="I35" i="5"/>
  <c r="I64" i="5"/>
  <c r="I71" i="5" s="1"/>
  <c r="G64" i="5" l="1"/>
  <c r="G71" i="5" s="1"/>
  <c r="G30" i="5" l="1"/>
  <c r="G55" i="5" l="1"/>
  <c r="G35" i="5" l="1"/>
  <c r="K55" i="5" l="1"/>
  <c r="N15" i="10" l="1"/>
  <c r="N16" i="10" s="1"/>
  <c r="N17" i="6" l="1"/>
  <c r="N18" i="6" s="1"/>
  <c r="L15" i="10" l="1"/>
  <c r="L16" i="10" s="1"/>
  <c r="J15" i="10"/>
  <c r="J16" i="10" s="1"/>
  <c r="H15" i="10"/>
  <c r="H16" i="10" s="1"/>
  <c r="L15" i="13"/>
  <c r="L16" i="13" s="1"/>
  <c r="J15" i="13"/>
  <c r="J16" i="13" s="1"/>
  <c r="H15" i="13"/>
  <c r="H16" i="13" s="1"/>
  <c r="N20" i="12"/>
  <c r="N21" i="12" s="1"/>
  <c r="L20" i="12"/>
  <c r="J20" i="12"/>
  <c r="H20" i="12"/>
  <c r="R13" i="6" l="1"/>
  <c r="R24" i="6" s="1"/>
  <c r="P11" i="10"/>
  <c r="H17" i="12"/>
  <c r="H21" i="12" s="1"/>
  <c r="V17" i="12"/>
  <c r="V21" i="12" s="1"/>
  <c r="H17" i="6"/>
  <c r="H18" i="6" s="1"/>
  <c r="F15" i="13"/>
  <c r="F16" i="13" s="1"/>
  <c r="P14" i="13"/>
  <c r="P15" i="13" s="1"/>
  <c r="P16" i="13" s="1"/>
  <c r="K52" i="1"/>
  <c r="K20" i="8"/>
  <c r="J17" i="12"/>
  <c r="J21" i="12" s="1"/>
  <c r="V25" i="12"/>
  <c r="J17" i="6"/>
  <c r="J18" i="6" s="1"/>
  <c r="F15" i="10"/>
  <c r="F16" i="10" s="1"/>
  <c r="P14" i="10"/>
  <c r="P15" i="10" s="1"/>
  <c r="P16" i="10" s="1"/>
  <c r="P19" i="10"/>
  <c r="L17" i="12"/>
  <c r="L21" i="12" s="1"/>
  <c r="H25" i="12"/>
  <c r="L17" i="6"/>
  <c r="L18" i="6" s="1"/>
  <c r="F20" i="12"/>
  <c r="T19" i="12"/>
  <c r="J25" i="12"/>
  <c r="H22" i="6"/>
  <c r="G14" i="1"/>
  <c r="J20" i="13"/>
  <c r="J22" i="13" s="1"/>
  <c r="K14" i="1"/>
  <c r="G44" i="1"/>
  <c r="L25" i="12"/>
  <c r="J22" i="6"/>
  <c r="T13" i="6" l="1"/>
  <c r="V13" i="6" s="1"/>
  <c r="J27" i="12"/>
  <c r="L27" i="12"/>
  <c r="V27" i="12"/>
  <c r="H27" i="12"/>
  <c r="J24" i="6"/>
  <c r="H24" i="6"/>
  <c r="I64" i="8"/>
  <c r="M20" i="8"/>
  <c r="M16" i="8"/>
  <c r="F20" i="13"/>
  <c r="F22" i="13" s="1"/>
  <c r="F17" i="6"/>
  <c r="F18" i="6" s="1"/>
  <c r="T16" i="6"/>
  <c r="V16" i="6" s="1"/>
  <c r="V17" i="6" s="1"/>
  <c r="G20" i="8"/>
  <c r="H20" i="13"/>
  <c r="H22" i="13" s="1"/>
  <c r="X19" i="12"/>
  <c r="X20" i="12" s="1"/>
  <c r="T20" i="12"/>
  <c r="F22" i="6"/>
  <c r="H20" i="10"/>
  <c r="L20" i="10"/>
  <c r="K44" i="1"/>
  <c r="K54" i="1" s="1"/>
  <c r="M37" i="8"/>
  <c r="M34" i="8"/>
  <c r="L20" i="13"/>
  <c r="L22" i="13" s="1"/>
  <c r="L22" i="6"/>
  <c r="I16" i="8"/>
  <c r="K26" i="1"/>
  <c r="K28" i="1" s="1"/>
  <c r="I20" i="8"/>
  <c r="G26" i="1"/>
  <c r="G28" i="1" s="1"/>
  <c r="G52" i="1"/>
  <c r="G54" i="1" s="1"/>
  <c r="F25" i="12"/>
  <c r="P19" i="13"/>
  <c r="J20" i="10"/>
  <c r="F20" i="10"/>
  <c r="F22" i="10" s="1"/>
  <c r="F17" i="12"/>
  <c r="F21" i="12" s="1"/>
  <c r="T16" i="12"/>
  <c r="F27" i="12" l="1"/>
  <c r="H22" i="10"/>
  <c r="J22" i="10"/>
  <c r="L22" i="10"/>
  <c r="F24" i="6"/>
  <c r="L24" i="6"/>
  <c r="M22" i="8"/>
  <c r="M26" i="8" s="1"/>
  <c r="M29" i="8" s="1"/>
  <c r="M46" i="8" s="1"/>
  <c r="M59" i="8" s="1"/>
  <c r="T17" i="12"/>
  <c r="T21" i="12" s="1"/>
  <c r="X16" i="12"/>
  <c r="X17" i="12" s="1"/>
  <c r="X21" i="12" s="1"/>
  <c r="I22" i="8"/>
  <c r="I26" i="8" s="1"/>
  <c r="I29" i="8" s="1"/>
  <c r="T17" i="6"/>
  <c r="T18" i="6" s="1"/>
  <c r="V18" i="6"/>
  <c r="M10" i="5" l="1"/>
  <c r="M24" i="5" s="1"/>
  <c r="M37" i="5" s="1"/>
  <c r="M39" i="5" s="1"/>
  <c r="I46" i="8"/>
  <c r="I59" i="8" s="1"/>
  <c r="I10" i="5"/>
  <c r="I24" i="5" s="1"/>
  <c r="I37" i="5" s="1"/>
  <c r="I39" i="5" s="1"/>
  <c r="N20" i="13" l="1"/>
  <c r="N22" i="13" s="1"/>
  <c r="P18" i="13"/>
  <c r="P20" i="13" s="1"/>
  <c r="P22" i="13" s="1"/>
  <c r="M64" i="8" l="1"/>
  <c r="T24" i="12" l="1"/>
  <c r="X24" i="12" s="1"/>
  <c r="T21" i="6" l="1"/>
  <c r="V21" i="6" s="1"/>
  <c r="I37" i="8" l="1"/>
  <c r="I34" i="8"/>
  <c r="N25" i="12"/>
  <c r="N27" i="12" s="1"/>
  <c r="T23" i="12"/>
  <c r="T25" i="12" l="1"/>
  <c r="T27" i="12" s="1"/>
  <c r="X23" i="12"/>
  <c r="X25" i="12" s="1"/>
  <c r="X27" i="12" s="1"/>
  <c r="M72" i="5" l="1"/>
  <c r="I72" i="5"/>
  <c r="I74" i="5" s="1"/>
  <c r="M74" i="5" l="1"/>
  <c r="G16" i="8" l="1"/>
  <c r="G22" i="8" s="1"/>
  <c r="G26" i="8" s="1"/>
  <c r="G29" i="8" s="1"/>
  <c r="K16" i="8"/>
  <c r="K22" i="8" s="1"/>
  <c r="K26" i="8" s="1"/>
  <c r="K29" i="8" s="1"/>
  <c r="K10" i="5" l="1"/>
  <c r="K24" i="5" s="1"/>
  <c r="K37" i="5" s="1"/>
  <c r="K39" i="5" s="1"/>
  <c r="K72" i="5" s="1"/>
  <c r="K74" i="5" s="1"/>
  <c r="K46" i="8"/>
  <c r="K59" i="8" s="1"/>
  <c r="G10" i="5"/>
  <c r="G24" i="5" s="1"/>
  <c r="G37" i="5" s="1"/>
  <c r="G39" i="5" s="1"/>
  <c r="G72" i="5" s="1"/>
  <c r="G74" i="5" s="1"/>
  <c r="G46" i="8"/>
  <c r="G59" i="8" s="1"/>
  <c r="K37" i="8" l="1"/>
  <c r="K34" i="8"/>
  <c r="G37" i="8"/>
  <c r="G34" i="8"/>
  <c r="K64" i="8"/>
  <c r="G80" i="1"/>
  <c r="K80" i="1"/>
  <c r="P18" i="10" l="1"/>
  <c r="P20" i="10" s="1"/>
  <c r="N20" i="10"/>
  <c r="T20" i="6"/>
  <c r="V20" i="6" s="1"/>
  <c r="N22" i="6"/>
  <c r="G64" i="8"/>
  <c r="N24" i="6" l="1"/>
  <c r="N22" i="10"/>
  <c r="P22" i="10"/>
  <c r="V22" i="6"/>
  <c r="T22" i="6"/>
  <c r="T24" i="6" l="1"/>
  <c r="V24" i="6"/>
</calcChain>
</file>

<file path=xl/sharedStrings.xml><?xml version="1.0" encoding="utf-8"?>
<sst xmlns="http://schemas.openxmlformats.org/spreadsheetml/2006/main" count="352" uniqueCount="185">
  <si>
    <t>บริษัทเอสซีจี เซรามิกส์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</si>
  <si>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</si>
  <si>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</si>
  <si>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</si>
  <si>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</si>
  <si>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</si>
  <si>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</si>
  <si>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</si>
  <si>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</si>
  <si>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</si>
  <si>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ที่ดินพัฒนาแล้วเพื่อขาย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</si>
  <si>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</si>
  <si>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</si>
  <si>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</si>
  <si>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ลูกหนี้ไม่หมุนเวียนอื่น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</si>
  <si>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</si>
  <si>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</si>
  <si>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</si>
  <si>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</si>
  <si>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</si>
  <si>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</si>
  <si>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</si>
  <si>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</si>
  <si>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</si>
  <si>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</si>
  <si>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</si>
  <si>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</si>
  <si>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</si>
  <si>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</si>
  <si>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</si>
  <si>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</si>
  <si>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</si>
  <si>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</si>
  <si>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</si>
  <si>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ทุนจดทะเบียน </t>
  </si>
  <si>
    <t xml:space="preserve">ทุนที่ออกและชำระแล้ว </t>
  </si>
  <si>
    <t>ส่วนเกินมูลค่าหุ้นสามัญ</t>
  </si>
  <si>
    <t xml:space="preserve">กำไรสะสม </t>
  </si>
  <si>
    <t>จัดสรรแล้ว</t>
  </si>
  <si>
    <t>ทุนสำรองตามกฎหมาย</t>
  </si>
  <si>
    <t xml:space="preserve">ยังไม่ได้จัดสรร 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</si>
  <si>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</si>
  <si>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</si>
  <si>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</si>
  <si>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</si>
  <si>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 xml:space="preserve">         </t>
  </si>
  <si>
    <t>กำไรขั้นต้น</t>
  </si>
  <si>
    <t xml:space="preserve">รายได้อื่น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</si>
  <si>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</si>
  <si>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</si>
  <si>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</si>
  <si>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</si>
  <si>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</si>
  <si>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</si>
  <si>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</si>
  <si>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</si>
  <si>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</si>
  <si>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</si>
  <si>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</si>
  <si>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งบกำไรขาดทุนเบ็ดเสร็จ</t>
  </si>
  <si>
    <t>กำไรขาดทุนเบ็ดเสร็จอื่น</t>
  </si>
  <si>
    <t>การแบ่งปันกำไรขาดทุนเบ็ดเสร็จรวม</t>
  </si>
  <si>
    <t>งบแสดงการเปลี่ยนแปลงส่วนของผู้ถือหุ้น</t>
  </si>
  <si>
    <t xml:space="preserve">กำไรสะสม  </t>
  </si>
  <si>
    <t>ยังไม่ได้จัดสรร</t>
  </si>
  <si>
    <t>รวม</t>
  </si>
  <si>
    <t>องค์ประกอบ</t>
  </si>
  <si>
    <t>อื่น</t>
  </si>
  <si>
    <t>รวมส่วน</t>
  </si>
  <si>
    <t>ส่วนได้เสีย</t>
  </si>
  <si>
    <t>ทุนที่ออก</t>
  </si>
  <si>
    <t>ส่วนเกินมูลค่า</t>
  </si>
  <si>
    <t>ทุนสำรอง</t>
  </si>
  <si>
    <t>ของส่วน</t>
  </si>
  <si>
    <t>ของผู้ถือหุ้น</t>
  </si>
  <si>
    <t>ที่ไม่มีอำนาจ</t>
  </si>
  <si>
    <t>และชำระแล้ว</t>
  </si>
  <si>
    <t>หุ้นสามัญ</t>
  </si>
  <si>
    <t>ตามกฎหมาย</t>
  </si>
  <si>
    <t>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</si>
  <si>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</si>
  <si>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</si>
  <si>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>เงินปันผล</t>
  </si>
  <si>
    <t>กำไรหรือขาดทุน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</si>
  <si>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</si>
  <si>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</si>
  <si>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งบกระแสเงินสด</t>
  </si>
  <si>
    <t>กระแสเงินสดจากกิจกรรมดำเนินงาน</t>
  </si>
  <si>
    <t xml:space="preserve">รายการปรับปรุง </t>
  </si>
  <si>
    <t>ค่าเสื่อมราคาและค่าตัดจำหน่าย</t>
  </si>
  <si>
    <t>ดอกเบี้ยรับ</t>
  </si>
  <si>
    <t>สินทรัพย์ดำเนินงานลดลง (เพิ่มขึ้น)</t>
  </si>
  <si>
    <t>หนี้สินดำเนินงานเพิ่มขึ้น (ลดลง)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</si>
  <si>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</si>
  <si>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</si>
  <si>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</si>
  <si>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</si>
  <si>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 xml:space="preserve">เงินสดจ่ายเพื่อซื้อที่ดิน อาคารและอุปกรณ์ </t>
  </si>
  <si>
    <t xml:space="preserve">เงินสดรับจากการขายที่ดิน อาคารและอุปกรณ์ </t>
  </si>
  <si>
    <t>เงินสดจ่ายเพื่อซื้อสินทรัพย์ไม่มีตัวตน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</si>
  <si>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</si>
  <si>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</si>
  <si>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</si>
  <si>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 xml:space="preserve">ข้อมูลงบกระแสเงินสดเปิดเผยเพิ่มเติม 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</si>
  <si>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</si>
  <si>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</si>
  <si>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มูลค่า</t>
  </si>
  <si>
    <t>ส่วนเกิน</t>
  </si>
  <si>
    <t>ดอกเบี้ยจ่าย</t>
  </si>
  <si>
    <t>สินทรัพย์อื่น</t>
  </si>
  <si>
    <t>หนี้สินอื่น</t>
  </si>
  <si>
    <t>เจ้าหนี้จากการซื้อสินทรัพย์</t>
  </si>
  <si>
    <t>(พันบาท)</t>
  </si>
  <si>
    <t>ประมาณการหนี้สินไม่หมุนเวียนอื่น</t>
  </si>
  <si>
    <t>ประมาณการหนี้สินหมุนเวียน</t>
  </si>
  <si>
    <t>สำหรับผลประโยชน์พนักงาน</t>
  </si>
  <si>
    <t>ประมาณการหนี้สินไม่หมุนเวียน</t>
  </si>
  <si>
    <t>ประมาณการหนี้สินสำหรับผลประโยชน์พนักงาน</t>
  </si>
  <si>
    <t>ผู้ถือหุ้น</t>
  </si>
  <si>
    <t>เงินสดจ่ายจากการเปลี่ยนแปลง</t>
  </si>
  <si>
    <t>ส่วนได้เสียในบริษัทย่อย</t>
  </si>
  <si>
    <t>ที่ไม่ได้มีผลทำให้สูญเสียการควบคุม</t>
  </si>
  <si>
    <t>เงินสดจ่ายเพื่อชำระหนี้สินตามสัญญาเช่า</t>
  </si>
  <si>
    <t>ส่วนของหนี้สินตามสัญญาเช่า</t>
  </si>
  <si>
    <t>ที่ถึงกำหนดชำระภายในหนึ่งปี</t>
  </si>
  <si>
    <t>หนี้สินตามสัญญาเช่า</t>
  </si>
  <si>
    <t xml:space="preserve">การแบ่งปันกำไร </t>
  </si>
  <si>
    <t>(หุ้นสามัญจำนวน 5,962,621 พันหุ้น</t>
  </si>
  <si>
    <t>มูลค่า 1 บาทต่อหุ้น)</t>
  </si>
  <si>
    <t>ยอดคงเหลือ ณ วันที่ 1 มกราคม 2563</t>
  </si>
  <si>
    <t>การเปลี่ยนแปลงที่ไม่ได้มีผลทำให้สูญเสียการควบคุม</t>
  </si>
  <si>
    <t>เงินทุนที่ได้รับจากผู้ถือหุ้นและการจัดสรรส่วนทุนให้ผู้ถือหุ้น</t>
  </si>
  <si>
    <t>เงินลงทุนระยะยาวในกิจการอื่น</t>
  </si>
  <si>
    <t>รายการอื่น</t>
  </si>
  <si>
    <t>ของการ</t>
  </si>
  <si>
    <t>รวมรายการกับผู้ถือหุ้นที่บันทึกโดยตรงเข้าส่วนของผู้ถือหุ้น</t>
  </si>
  <si>
    <t>เปลี่ยนแปลง</t>
  </si>
  <si>
    <t>ที่เกิดจาก</t>
  </si>
  <si>
    <t>รวมเงินทุนที่ได้รับจากผู้ถือหุ้นและการจัดสรรส่วนทุนให้ผู้ถือหุ้น</t>
  </si>
  <si>
    <t>เงินสดจ่ายเพื่อซื้อส่วนได้เสียที่ไม่มีอำนาจควบคุม</t>
  </si>
  <si>
    <t>สินทรัพย์ไม่มีตัวตนอื่น</t>
  </si>
  <si>
    <t>ภาษีเงินได้นิติบุคคลค้างจ่าย</t>
  </si>
  <si>
    <t>รายได้จากการขายและการให้บริการ</t>
  </si>
  <si>
    <t>ต้นทุนขายและการให้บริการ</t>
  </si>
  <si>
    <t>(กลับรายการ) ผลขาดทุนจากการด้อยค่า</t>
  </si>
  <si>
    <t>ยอดคงเหลือ ณ วันที่ 1 มกราคม 2564</t>
  </si>
  <si>
    <t>จ่ายดอกเบี้ย</t>
  </si>
  <si>
    <t>ส่วนเกินทุนอื่น</t>
  </si>
  <si>
    <t>ขาดทุน (กำไร) จากอัตราแลกเปลี่ยน</t>
  </si>
  <si>
    <t>จ่ายเงินปันผล</t>
  </si>
  <si>
    <t>รวมจ่ายเงินปันผล</t>
  </si>
  <si>
    <t>สินทรัพย์ดำเนินงาน ลดลง (เพิ่มขึ้น) - สุทธิ</t>
  </si>
  <si>
    <t>ขาดทุนจากการปรับมูลค่าสินค้า</t>
  </si>
  <si>
    <t>ขาดทุนจากการขายสินทรัพย์ และอื่นๆ</t>
  </si>
  <si>
    <t>เงินสดจ่ายเพื่อชำระเงินกู้ยืม</t>
  </si>
  <si>
    <t>เงินกู้ยืมลดลง - สุทธิ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</si>
  <si>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</si>
  <si>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- สุทธิ</t>
  </si>
  <si>
    <t>รายได้เงินปันผล</t>
  </si>
  <si>
    <t>รายได้จากการขายที่ดิน</t>
  </si>
  <si>
    <t>ต้นทุนขายที่ดิน</t>
  </si>
  <si>
    <t>รับเงินปันผล</t>
  </si>
  <si>
    <t>ค่าใช้จ่ายประมาณการหนี้สิน</t>
  </si>
  <si>
    <t>ณ วันที่ 31 ธันวาคม 2564</t>
  </si>
  <si>
    <t>สำหรับปีสิ้นสุดวันที่ 31 ธันวาคม 2564</t>
  </si>
  <si>
    <t>กำไรสำหรับปี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</si>
  <si>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</si>
  <si>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</si>
  <si>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รวมกำไรขาดทุนเบ็ดเสร็จสำหรับปี</t>
  </si>
  <si>
    <t>ยอดคงเหลือ ณ วันที่ 31 ธันวาคม 2563</t>
  </si>
  <si>
    <t>ยอดคงเหลือ ณ วันที่ 31 ธันวาคม 2564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</si>
  <si>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</si>
  <si>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</si>
  <si>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รายการที่ไม่ใช่เงินสด ณ วันสิ้นปี</t>
  </si>
  <si>
    <t>โอนไปสำรองตามกฎหมาย</t>
  </si>
  <si>
    <t>หนี้สินดำเนินงานเพิ่มขึ้น (ลดลง) - สุทธิ</t>
  </si>
  <si>
    <t>ผลกำไรจากการวัดมูลค่าใหม่</t>
  </si>
  <si>
    <t>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</si>
  <si>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</si>
  <si>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</si>
  <si>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รวมรายการที่จะไม่ถูกจัดประเภทใหม่</t>
  </si>
  <si>
    <t>4, 6</t>
  </si>
  <si>
    <t>4, 16</t>
  </si>
  <si>
    <t>4, 7</t>
  </si>
  <si>
    <t>รายการที่จะไม่ถูกจัดประเภทใหม่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</si>
</sst>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_);_(* \(#,##0.0\);_(* &quot;-&quot;??_);_(@_)"/>
    <numFmt numFmtId="168" formatCode="_-[$€]* #,##0.00_-;\-[$€]* #,##0.00_-;_-[$€]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4"/>
      <name val="Cordia New"/>
      <family val="2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165" fontId="7" fillId="0" borderId="0" applyFont="0" applyFill="0" applyBorder="0" applyAlignment="0" applyProtection="0"/>
    <xf numFmtId="168" fontId="2" fillId="0" borderId="0"/>
    <xf numFmtId="168" fontId="8" fillId="0" borderId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0">
    <xf numFmtId="0" fontId="0" fillId="0" borderId="0" xfId="0"/>
    <xf numFmtId="0" fontId="3" fillId="0" borderId="0" xfId="2" applyFont="1" applyAlignment="1">
      <alignment vertical="center"/>
    </xf>
    <xf numFmtId="49" fontId="4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vertical="center"/>
    </xf>
    <xf numFmtId="49" fontId="4" fillId="0" borderId="0" xfId="2" applyNumberFormat="1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49" fontId="6" fillId="0" borderId="0" xfId="2" applyNumberFormat="1" applyFont="1" applyAlignment="1">
      <alignment vertical="center"/>
    </xf>
    <xf numFmtId="166" fontId="4" fillId="0" borderId="1" xfId="2" applyNumberFormat="1" applyFont="1" applyBorder="1" applyAlignment="1">
      <alignment vertical="center"/>
    </xf>
    <xf numFmtId="166" fontId="2" fillId="0" borderId="0" xfId="3" applyNumberFormat="1" applyFont="1" applyAlignment="1">
      <alignment vertical="center"/>
    </xf>
    <xf numFmtId="166" fontId="4" fillId="0" borderId="0" xfId="2" applyNumberFormat="1" applyFont="1" applyAlignment="1">
      <alignment vertical="center"/>
    </xf>
    <xf numFmtId="166" fontId="4" fillId="0" borderId="2" xfId="2" applyNumberFormat="1" applyFont="1" applyBorder="1" applyAlignment="1">
      <alignment horizontal="right" vertical="center"/>
    </xf>
    <xf numFmtId="0" fontId="4" fillId="0" borderId="0" xfId="2" applyFont="1" applyAlignment="1">
      <alignment horizontal="right" vertical="center"/>
    </xf>
    <xf numFmtId="166" fontId="4" fillId="0" borderId="1" xfId="2" applyNumberFormat="1" applyFont="1" applyBorder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166" fontId="4" fillId="0" borderId="3" xfId="2" applyNumberFormat="1" applyFont="1" applyBorder="1" applyAlignment="1">
      <alignment horizontal="right" vertical="center"/>
    </xf>
    <xf numFmtId="49" fontId="5" fillId="0" borderId="0" xfId="2" applyNumberFormat="1" applyFont="1" applyAlignment="1">
      <alignment vertical="center"/>
    </xf>
    <xf numFmtId="166" fontId="2" fillId="0" borderId="3" xfId="3" applyNumberFormat="1" applyFont="1" applyBorder="1" applyAlignment="1">
      <alignment vertical="center"/>
    </xf>
    <xf numFmtId="166" fontId="4" fillId="0" borderId="0" xfId="3" applyNumberFormat="1" applyFont="1" applyAlignment="1">
      <alignment vertical="center"/>
    </xf>
    <xf numFmtId="166" fontId="4" fillId="0" borderId="1" xfId="3" applyNumberFormat="1" applyFont="1" applyBorder="1" applyAlignment="1">
      <alignment vertical="center"/>
    </xf>
    <xf numFmtId="166" fontId="4" fillId="0" borderId="2" xfId="3" applyNumberFormat="1" applyFont="1" applyBorder="1" applyAlignment="1">
      <alignment vertical="center"/>
    </xf>
    <xf numFmtId="165" fontId="4" fillId="0" borderId="2" xfId="3" quotePrefix="1" applyFont="1" applyBorder="1" applyAlignment="1">
      <alignment horizontal="right" vertical="center"/>
    </xf>
    <xf numFmtId="166" fontId="4" fillId="0" borderId="3" xfId="2" applyNumberFormat="1" applyFont="1" applyBorder="1" applyAlignment="1">
      <alignment vertical="center"/>
    </xf>
    <xf numFmtId="166" fontId="4" fillId="0" borderId="2" xfId="2" applyNumberFormat="1" applyFont="1" applyBorder="1" applyAlignment="1">
      <alignment vertical="center"/>
    </xf>
    <xf numFmtId="166" fontId="4" fillId="0" borderId="5" xfId="2" applyNumberFormat="1" applyFont="1" applyBorder="1" applyAlignment="1">
      <alignment vertical="center"/>
    </xf>
    <xf numFmtId="0" fontId="3" fillId="0" borderId="0" xfId="2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164" fontId="4" fillId="0" borderId="0" xfId="2" applyNumberFormat="1" applyFont="1" applyAlignment="1">
      <alignment horizontal="left" vertical="center"/>
    </xf>
    <xf numFmtId="164" fontId="5" fillId="0" borderId="0" xfId="2" applyNumberFormat="1" applyFont="1" applyAlignment="1">
      <alignment horizontal="centerContinuous" vertical="center"/>
    </xf>
    <xf numFmtId="164" fontId="5" fillId="0" borderId="3" xfId="2" applyNumberFormat="1" applyFont="1" applyBorder="1" applyAlignment="1">
      <alignment horizontal="centerContinuous" vertical="center"/>
    </xf>
    <xf numFmtId="0" fontId="4" fillId="0" borderId="0" xfId="2" applyFont="1"/>
    <xf numFmtId="166" fontId="4" fillId="0" borderId="4" xfId="2" applyNumberFormat="1" applyFont="1" applyBorder="1" applyAlignment="1">
      <alignment vertical="center"/>
    </xf>
    <xf numFmtId="165" fontId="2" fillId="0" borderId="0" xfId="1" applyFont="1" applyAlignment="1">
      <alignment vertical="center"/>
    </xf>
    <xf numFmtId="164" fontId="4" fillId="0" borderId="0" xfId="2" applyNumberFormat="1" applyFont="1" applyAlignment="1">
      <alignment vertical="center"/>
    </xf>
    <xf numFmtId="0" fontId="3" fillId="0" borderId="0" xfId="4" applyNumberFormat="1" applyFont="1" applyAlignment="1">
      <alignment vertical="center"/>
    </xf>
    <xf numFmtId="0" fontId="3" fillId="0" borderId="0" xfId="4" applyNumberFormat="1" applyFont="1" applyAlignment="1">
      <alignment horizontal="left" vertical="center"/>
    </xf>
    <xf numFmtId="0" fontId="4" fillId="0" borderId="0" xfId="2" applyFont="1" applyAlignment="1">
      <alignment horizontal="centerContinuous" vertical="center"/>
    </xf>
    <xf numFmtId="0" fontId="5" fillId="0" borderId="0" xfId="2" applyFont="1" applyAlignment="1">
      <alignment horizontal="centerContinuous" vertical="center"/>
    </xf>
    <xf numFmtId="168" fontId="5" fillId="0" borderId="0" xfId="4" quotePrefix="1" applyFont="1" applyAlignment="1">
      <alignment horizontal="centerContinuous" vertical="center"/>
    </xf>
    <xf numFmtId="164" fontId="4" fillId="0" borderId="0" xfId="2" applyNumberFormat="1" applyFont="1" applyAlignment="1">
      <alignment horizontal="centerContinuous" vertical="center"/>
    </xf>
    <xf numFmtId="166" fontId="4" fillId="0" borderId="0" xfId="1" applyNumberFormat="1" applyFont="1" applyAlignment="1">
      <alignment vertical="center"/>
    </xf>
    <xf numFmtId="166" fontId="2" fillId="0" borderId="0" xfId="1" applyNumberFormat="1" applyFont="1" applyAlignment="1">
      <alignment vertical="center"/>
    </xf>
    <xf numFmtId="0" fontId="2" fillId="0" borderId="0" xfId="2" applyFont="1" applyAlignment="1">
      <alignment vertical="center"/>
    </xf>
    <xf numFmtId="49" fontId="4" fillId="0" borderId="0" xfId="2" applyNumberFormat="1" applyFont="1" applyFill="1" applyAlignment="1">
      <alignment vertical="center"/>
    </xf>
    <xf numFmtId="49" fontId="2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166" fontId="2" fillId="0" borderId="0" xfId="2" applyNumberFormat="1" applyFont="1" applyAlignment="1">
      <alignment vertical="center"/>
    </xf>
    <xf numFmtId="166" fontId="4" fillId="0" borderId="0" xfId="2" applyNumberFormat="1" applyFont="1" applyFill="1" applyAlignment="1">
      <alignment vertical="center"/>
    </xf>
    <xf numFmtId="166" fontId="4" fillId="0" borderId="5" xfId="1" applyNumberFormat="1" applyFont="1" applyBorder="1" applyAlignment="1">
      <alignment vertical="center"/>
    </xf>
    <xf numFmtId="166" fontId="2" fillId="0" borderId="0" xfId="3" applyNumberFormat="1" applyFont="1" applyFill="1" applyAlignment="1">
      <alignment vertical="center"/>
    </xf>
    <xf numFmtId="166" fontId="2" fillId="0" borderId="5" xfId="2" applyNumberFormat="1" applyFont="1" applyBorder="1" applyAlignment="1">
      <alignment vertical="center"/>
    </xf>
    <xf numFmtId="166" fontId="2" fillId="0" borderId="5" xfId="3" applyNumberFormat="1" applyFont="1" applyBorder="1" applyAlignment="1">
      <alignment vertical="center"/>
    </xf>
    <xf numFmtId="0" fontId="2" fillId="0" borderId="0" xfId="2" applyFont="1" applyAlignment="1">
      <alignment horizontal="right" vertical="center"/>
    </xf>
    <xf numFmtId="166" fontId="2" fillId="0" borderId="0" xfId="2" applyNumberFormat="1" applyFont="1" applyAlignment="1">
      <alignment horizontal="right" vertical="center"/>
    </xf>
    <xf numFmtId="0" fontId="4" fillId="0" borderId="0" xfId="4" applyNumberFormat="1" applyFont="1" applyFill="1" applyAlignment="1">
      <alignment vertical="center"/>
    </xf>
    <xf numFmtId="0" fontId="5" fillId="0" borderId="0" xfId="4" applyNumberFormat="1" applyFont="1" applyFill="1" applyAlignment="1">
      <alignment vertical="center"/>
    </xf>
    <xf numFmtId="166" fontId="2" fillId="0" borderId="0" xfId="1" applyNumberFormat="1" applyFont="1" applyFill="1" applyAlignment="1">
      <alignment vertical="center"/>
    </xf>
    <xf numFmtId="0" fontId="5" fillId="0" borderId="0" xfId="4" applyNumberFormat="1" applyFont="1" applyAlignment="1">
      <alignment vertical="center"/>
    </xf>
    <xf numFmtId="0" fontId="4" fillId="0" borderId="0" xfId="4" applyNumberFormat="1" applyFont="1" applyAlignment="1">
      <alignment vertical="center"/>
    </xf>
    <xf numFmtId="0" fontId="6" fillId="0" borderId="0" xfId="4" applyNumberFormat="1" applyFont="1" applyAlignment="1">
      <alignment vertical="center"/>
    </xf>
    <xf numFmtId="166" fontId="4" fillId="0" borderId="1" xfId="1" applyNumberFormat="1" applyFont="1" applyBorder="1" applyAlignment="1">
      <alignment vertical="center"/>
    </xf>
    <xf numFmtId="166" fontId="4" fillId="0" borderId="0" xfId="1" quotePrefix="1" applyNumberFormat="1" applyFont="1" applyAlignment="1">
      <alignment horizontal="right" vertical="center"/>
    </xf>
    <xf numFmtId="0" fontId="2" fillId="0" borderId="0" xfId="4" applyNumberFormat="1" applyFont="1" applyAlignment="1">
      <alignment vertical="center"/>
    </xf>
    <xf numFmtId="168" fontId="4" fillId="0" borderId="0" xfId="4" applyFont="1" applyAlignment="1">
      <alignment horizontal="center" vertical="center"/>
    </xf>
    <xf numFmtId="49" fontId="2" fillId="0" borderId="0" xfId="5" applyNumberFormat="1" applyFont="1" applyAlignment="1">
      <alignment horizontal="center" vertical="center"/>
    </xf>
    <xf numFmtId="49" fontId="5" fillId="0" borderId="0" xfId="5" applyNumberFormat="1" applyFont="1" applyAlignment="1">
      <alignment horizontal="center" vertical="center"/>
    </xf>
    <xf numFmtId="166" fontId="2" fillId="0" borderId="0" xfId="1" applyNumberFormat="1" applyFont="1" applyAlignment="1">
      <alignment horizontal="center" vertical="center"/>
    </xf>
    <xf numFmtId="166" fontId="4" fillId="0" borderId="4" xfId="1" applyNumberFormat="1" applyFont="1" applyBorder="1" applyAlignment="1">
      <alignment vertical="center"/>
    </xf>
    <xf numFmtId="166" fontId="4" fillId="0" borderId="3" xfId="1" applyNumberFormat="1" applyFont="1" applyBorder="1" applyAlignment="1">
      <alignment vertical="center"/>
    </xf>
    <xf numFmtId="166" fontId="4" fillId="0" borderId="0" xfId="4" applyNumberFormat="1" applyFont="1" applyAlignment="1">
      <alignment vertical="center"/>
    </xf>
    <xf numFmtId="166" fontId="4" fillId="0" borderId="0" xfId="1" applyNumberFormat="1" applyFont="1" applyAlignment="1">
      <alignment horizontal="center" vertical="center"/>
    </xf>
    <xf numFmtId="0" fontId="6" fillId="0" borderId="0" xfId="2" applyFont="1" applyFill="1" applyAlignment="1">
      <alignment horizontal="left" vertical="center"/>
    </xf>
    <xf numFmtId="0" fontId="6" fillId="0" borderId="0" xfId="2" applyFont="1" applyFill="1" applyAlignment="1">
      <alignment vertical="center"/>
    </xf>
    <xf numFmtId="164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166" fontId="4" fillId="0" borderId="4" xfId="2" applyNumberFormat="1" applyFont="1" applyFill="1" applyBorder="1" applyAlignment="1">
      <alignment vertical="center"/>
    </xf>
    <xf numFmtId="164" fontId="2" fillId="0" borderId="0" xfId="2" applyNumberFormat="1" applyFont="1" applyAlignment="1">
      <alignment vertical="center"/>
    </xf>
    <xf numFmtId="0" fontId="4" fillId="0" borderId="0" xfId="2" applyFont="1" applyFill="1" applyAlignment="1">
      <alignment horizontal="left" vertical="center"/>
    </xf>
    <xf numFmtId="166" fontId="4" fillId="0" borderId="3" xfId="2" applyNumberFormat="1" applyFont="1" applyFill="1" applyBorder="1" applyAlignment="1">
      <alignment vertical="center"/>
    </xf>
    <xf numFmtId="49" fontId="6" fillId="0" borderId="0" xfId="2" applyNumberFormat="1" applyFont="1" applyFill="1" applyAlignment="1">
      <alignment vertical="center"/>
    </xf>
    <xf numFmtId="166" fontId="4" fillId="0" borderId="0" xfId="2" applyNumberFormat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2" fillId="0" borderId="0" xfId="2" applyFont="1" applyFill="1" applyAlignment="1">
      <alignment horizontal="right" vertical="center"/>
    </xf>
    <xf numFmtId="166" fontId="2" fillId="0" borderId="0" xfId="2" applyNumberFormat="1" applyFont="1" applyFill="1" applyAlignment="1">
      <alignment vertical="center"/>
    </xf>
    <xf numFmtId="49" fontId="2" fillId="0" borderId="0" xfId="2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centerContinuous" vertical="center"/>
    </xf>
    <xf numFmtId="0" fontId="2" fillId="0" borderId="0" xfId="0" applyFont="1" applyFill="1" applyAlignment="1">
      <alignment vertical="center"/>
    </xf>
    <xf numFmtId="166" fontId="2" fillId="0" borderId="0" xfId="2" applyNumberFormat="1" applyFont="1" applyFill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7" fontId="2" fillId="0" borderId="0" xfId="2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0" fontId="2" fillId="0" borderId="0" xfId="2" applyFont="1" applyAlignment="1">
      <alignment horizontal="left" vertical="center"/>
    </xf>
    <xf numFmtId="165" fontId="2" fillId="0" borderId="0" xfId="2" applyNumberFormat="1" applyFont="1" applyAlignment="1">
      <alignment horizontal="right" vertical="center"/>
    </xf>
    <xf numFmtId="165" fontId="2" fillId="0" borderId="0" xfId="2" applyNumberFormat="1" applyFont="1" applyAlignment="1">
      <alignment vertical="center"/>
    </xf>
    <xf numFmtId="165" fontId="2" fillId="0" borderId="0" xfId="3" applyFont="1" applyAlignment="1">
      <alignment vertical="center"/>
    </xf>
    <xf numFmtId="0" fontId="2" fillId="0" borderId="0" xfId="2" applyFont="1" applyAlignment="1">
      <alignment horizontal="left" vertical="center" readingOrder="2"/>
    </xf>
    <xf numFmtId="164" fontId="2" fillId="0" borderId="0" xfId="2" applyNumberFormat="1" applyFont="1" applyAlignment="1">
      <alignment horizontal="center" vertical="center"/>
    </xf>
    <xf numFmtId="164" fontId="2" fillId="0" borderId="3" xfId="2" applyNumberFormat="1" applyFont="1" applyBorder="1" applyAlignment="1">
      <alignment horizontal="centerContinuous" vertical="center"/>
    </xf>
    <xf numFmtId="164" fontId="2" fillId="0" borderId="4" xfId="2" applyNumberFormat="1" applyFont="1" applyBorder="1" applyAlignment="1">
      <alignment horizontal="center" vertical="center"/>
    </xf>
    <xf numFmtId="164" fontId="2" fillId="0" borderId="4" xfId="2" applyNumberFormat="1" applyFont="1" applyBorder="1" applyAlignment="1">
      <alignment vertical="center"/>
    </xf>
    <xf numFmtId="166" fontId="2" fillId="0" borderId="3" xfId="2" applyNumberFormat="1" applyFont="1" applyBorder="1" applyAlignment="1">
      <alignment vertical="center"/>
    </xf>
    <xf numFmtId="164" fontId="2" fillId="0" borderId="0" xfId="2" applyNumberFormat="1" applyFont="1" applyFill="1" applyAlignment="1">
      <alignment vertical="center"/>
    </xf>
    <xf numFmtId="166" fontId="2" fillId="0" borderId="3" xfId="2" applyNumberFormat="1" applyFont="1" applyFill="1" applyBorder="1" applyAlignment="1">
      <alignment vertical="center"/>
    </xf>
    <xf numFmtId="0" fontId="2" fillId="0" borderId="0" xfId="2" applyFont="1" applyFill="1" applyAlignment="1">
      <alignment horizontal="left" vertical="center"/>
    </xf>
    <xf numFmtId="168" fontId="2" fillId="0" borderId="0" xfId="4" applyFont="1" applyAlignment="1">
      <alignment vertical="center"/>
    </xf>
    <xf numFmtId="0" fontId="2" fillId="0" borderId="0" xfId="4" applyNumberFormat="1" applyFont="1" applyAlignment="1">
      <alignment horizontal="centerContinuous" vertical="center"/>
    </xf>
    <xf numFmtId="37" fontId="2" fillId="0" borderId="0" xfId="4" applyNumberFormat="1" applyFont="1" applyAlignment="1">
      <alignment vertical="center"/>
    </xf>
    <xf numFmtId="166" fontId="2" fillId="0" borderId="0" xfId="4" applyNumberFormat="1" applyFont="1" applyAlignment="1">
      <alignment vertical="center"/>
    </xf>
    <xf numFmtId="0" fontId="2" fillId="0" borderId="0" xfId="4" applyNumberFormat="1" applyFont="1" applyFill="1" applyAlignment="1">
      <alignment vertical="center"/>
    </xf>
    <xf numFmtId="168" fontId="2" fillId="0" borderId="0" xfId="4" applyFont="1" applyFill="1" applyAlignment="1">
      <alignment vertical="center"/>
    </xf>
    <xf numFmtId="165" fontId="4" fillId="0" borderId="0" xfId="3" quotePrefix="1" applyFont="1" applyBorder="1" applyAlignment="1">
      <alignment horizontal="right" vertical="center"/>
    </xf>
    <xf numFmtId="0" fontId="10" fillId="0" borderId="0" xfId="2" applyFont="1" applyAlignment="1">
      <alignment vertical="center"/>
    </xf>
    <xf numFmtId="166" fontId="2" fillId="0" borderId="0" xfId="2" applyNumberFormat="1" applyFont="1" applyBorder="1" applyAlignment="1">
      <alignment vertical="center"/>
    </xf>
    <xf numFmtId="49" fontId="5" fillId="0" borderId="0" xfId="2" applyNumberFormat="1" applyFont="1" applyFill="1" applyAlignment="1">
      <alignment vertical="center"/>
    </xf>
    <xf numFmtId="166" fontId="2" fillId="0" borderId="3" xfId="2" applyNumberFormat="1" applyFont="1" applyFill="1" applyBorder="1" applyAlignment="1">
      <alignment horizontal="center" vertical="center"/>
    </xf>
    <xf numFmtId="166" fontId="2" fillId="0" borderId="0" xfId="2" applyNumberFormat="1" applyFont="1" applyFill="1" applyAlignment="1">
      <alignment horizontal="center" vertical="center"/>
    </xf>
    <xf numFmtId="164" fontId="2" fillId="0" borderId="0" xfId="2" applyNumberFormat="1" applyFont="1" applyBorder="1" applyAlignment="1">
      <alignment horizontal="centerContinuous" vertical="center"/>
    </xf>
    <xf numFmtId="164" fontId="2" fillId="0" borderId="0" xfId="2" applyNumberFormat="1" applyFont="1" applyBorder="1" applyAlignment="1">
      <alignment horizontal="center" vertical="center"/>
    </xf>
    <xf numFmtId="166" fontId="2" fillId="0" borderId="0" xfId="2" applyNumberFormat="1" applyFont="1" applyFill="1" applyBorder="1" applyAlignment="1">
      <alignment horizontal="center" vertical="center"/>
    </xf>
    <xf numFmtId="166" fontId="4" fillId="0" borderId="0" xfId="2" applyNumberFormat="1" applyFont="1" applyBorder="1" applyAlignment="1">
      <alignment vertical="center"/>
    </xf>
    <xf numFmtId="166" fontId="2" fillId="0" borderId="0" xfId="2" applyNumberFormat="1" applyFont="1" applyFill="1" applyBorder="1" applyAlignment="1">
      <alignment vertical="center"/>
    </xf>
    <xf numFmtId="166" fontId="4" fillId="0" borderId="0" xfId="1" applyNumberFormat="1" applyFont="1" applyBorder="1" applyAlignment="1">
      <alignment vertical="center"/>
    </xf>
    <xf numFmtId="165" fontId="4" fillId="0" borderId="2" xfId="3" quotePrefix="1" applyNumberFormat="1" applyFont="1" applyBorder="1" applyAlignment="1">
      <alignment horizontal="right" vertical="center"/>
    </xf>
    <xf numFmtId="0" fontId="2" fillId="0" borderId="0" xfId="2" quotePrefix="1" applyFont="1" applyAlignment="1">
      <alignment horizontal="center" vertical="center"/>
    </xf>
    <xf numFmtId="0" fontId="2" fillId="0" borderId="0" xfId="2" applyFont="1" applyBorder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166" fontId="4" fillId="0" borderId="1" xfId="2" applyNumberFormat="1" applyFont="1" applyFill="1" applyBorder="1" applyAlignment="1">
      <alignment vertical="center"/>
    </xf>
    <xf numFmtId="164" fontId="2" fillId="0" borderId="0" xfId="2" applyNumberFormat="1" applyFont="1" applyAlignment="1">
      <alignment horizontal="centerContinuous" vertical="center"/>
    </xf>
    <xf numFmtId="164" fontId="2" fillId="0" borderId="0" xfId="2" applyNumberFormat="1" applyFont="1" applyBorder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9" fontId="2" fillId="0" borderId="0" xfId="7" applyFont="1" applyAlignment="1">
      <alignment vertical="center"/>
    </xf>
    <xf numFmtId="166" fontId="2" fillId="0" borderId="0" xfId="3" applyNumberFormat="1" applyFont="1" applyBorder="1" applyAlignment="1">
      <alignment vertical="center"/>
    </xf>
    <xf numFmtId="9" fontId="2" fillId="0" borderId="0" xfId="7" applyFont="1" applyBorder="1" applyAlignment="1">
      <alignment vertical="center"/>
    </xf>
    <xf numFmtId="166" fontId="2" fillId="0" borderId="3" xfId="1" applyNumberFormat="1" applyFont="1" applyBorder="1" applyAlignment="1">
      <alignment horizontal="right" vertical="center"/>
    </xf>
    <xf numFmtId="165" fontId="4" fillId="0" borderId="0" xfId="1" applyFont="1" applyAlignment="1">
      <alignment vertical="center"/>
    </xf>
    <xf numFmtId="165" fontId="2" fillId="0" borderId="0" xfId="1" applyFont="1" applyFill="1" applyAlignment="1">
      <alignment vertical="center"/>
    </xf>
    <xf numFmtId="166" fontId="2" fillId="0" borderId="0" xfId="1" applyNumberFormat="1" applyFont="1" applyBorder="1" applyAlignment="1">
      <alignment horizontal="right" vertical="center"/>
    </xf>
    <xf numFmtId="166" fontId="2" fillId="0" borderId="0" xfId="1" applyNumberFormat="1" applyFont="1" applyBorder="1" applyAlignment="1">
      <alignment vertical="center"/>
    </xf>
    <xf numFmtId="0" fontId="2" fillId="0" borderId="0" xfId="4" applyNumberFormat="1" applyFont="1" applyBorder="1" applyAlignment="1">
      <alignment vertical="center"/>
    </xf>
    <xf numFmtId="166" fontId="2" fillId="0" borderId="3" xfId="1" applyNumberFormat="1" applyFont="1" applyBorder="1" applyAlignment="1">
      <alignment vertical="center"/>
    </xf>
    <xf numFmtId="166" fontId="2" fillId="0" borderId="0" xfId="2" applyNumberFormat="1" applyFont="1" applyBorder="1" applyAlignment="1">
      <alignment horizontal="right" vertical="center"/>
    </xf>
    <xf numFmtId="0" fontId="2" fillId="0" borderId="0" xfId="2" applyFont="1" applyFill="1" applyBorder="1" applyAlignment="1">
      <alignment vertical="center"/>
    </xf>
    <xf numFmtId="164" fontId="4" fillId="0" borderId="0" xfId="2" applyNumberFormat="1" applyFont="1" applyBorder="1" applyAlignment="1">
      <alignment vertical="center"/>
    </xf>
  </cellXfs>
  <cellStyles count="8">
    <cellStyle name="Comma" xfId="1" builtinId="3"/>
    <cellStyle name="Comma 2" xfId="3"/>
    <cellStyle name="Comma 3" xfId="6"/>
    <cellStyle name="Normal" xfId="0" builtinId="0"/>
    <cellStyle name="Normal 2" xfId="2"/>
    <cellStyle name="Normal 3" xfId="4"/>
    <cellStyle name="Normal_B&amp;Pt" xfId="5"/>
    <cellStyle name="Percent" xfId="7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iriporn\Local%20Settings\Temporary%20Internet%20Files\Content.IE5\FMCBR5GL\prayadp1\prayadp1\prayadp\%23an2001(8.11.43)\BALA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****00"/>
      <sheetName val="detailMonth (3)"/>
      <sheetName val="board (2)"/>
      <sheetName val="CF_form"/>
      <sheetName val="board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SCG group"/>
      <sheetName val="Drop Down"/>
      <sheetName val="novOL2014"/>
      <sheetName val="dropdown"/>
      <sheetName val="data"/>
      <sheetName val="Function"/>
      <sheetName val="Comapny Name"/>
      <sheetName val="List"/>
      <sheetName val="Master1"/>
      <sheetName val="Emplyee Record"/>
      <sheetName val="BLUE"/>
      <sheetName val="Sheet1"/>
      <sheetName val="703105"/>
      <sheetName val="sales3level"/>
      <sheetName val="Est. Budget"/>
      <sheetName val="4_1CAPEX_Additional"/>
      <sheetName val="Drop_Down"/>
      <sheetName val="SCG_group"/>
      <sheetName val="Comapny_Name"/>
      <sheetName val="Emplyee_Record"/>
      <sheetName val="Est__Budget"/>
      <sheetName val="MyWork"/>
      <sheetName val="Merter"/>
      <sheetName val="Sheet4"/>
      <sheetName val="SCG Chemicals group"/>
      <sheetName val="Dropdown list "/>
      <sheetName val="2019"/>
      <sheetName val="4_1CAPEX_Additional1"/>
      <sheetName val="Drop_Down1"/>
      <sheetName val="SCG_group1"/>
      <sheetName val="Comapny_Name1"/>
      <sheetName val="Emplyee_Record1"/>
      <sheetName val="Est__Budget1"/>
      <sheetName val="SCG_Chemicals_group"/>
      <sheetName val="Dropdown_list_"/>
      <sheetName val="List of Note"/>
      <sheetName val="การแจ้งเรียกเก็บ"/>
      <sheetName val="4_1CAPEX_Additional2"/>
      <sheetName val="Drop_Down2"/>
      <sheetName val="SCG_group2"/>
      <sheetName val="Comapny_Name2"/>
      <sheetName val="Emplyee_Record2"/>
      <sheetName val="Est__Budget2"/>
      <sheetName val="SCG_Chemicals_group1"/>
      <sheetName val="Dropdown_list_1"/>
      <sheetName val="List_of_Note"/>
      <sheetName val="Note5_RelatedParties"/>
      <sheetName val="summary"/>
      <sheetName val="LCF"/>
      <sheetName val="1.Form2554"/>
      <sheetName val="2.รายการประกอบ54"/>
      <sheetName val="1.Form2555"/>
      <sheetName val="2.รายการประกอบ55"/>
      <sheetName val="TMFC"/>
      <sheetName val="Export"/>
      <sheetName val="Choose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_FS1220"/>
      <sheetName val="_FS1610"/>
      <sheetName val="_FS1710"/>
      <sheetName val="stat local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REPORT"/>
      <sheetName val="Investments"/>
      <sheetName val="43"/>
      <sheetName val="AA-1"/>
      <sheetName val="PS-1995"/>
      <sheetName val="กราฟ"/>
      <sheetName val="10-1 Media"/>
      <sheetName val="10-cut"/>
      <sheetName val="様式B-15"/>
      <sheetName val="VBMON"/>
      <sheetName val="ข้อมูลทำ DropDown"/>
      <sheetName val="DATA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TP"/>
      <sheetName val="Detail"/>
      <sheetName val="J1"/>
      <sheetName val="non taxable"/>
      <sheetName val="Group"/>
      <sheetName val="________BLDG"/>
      <sheetName val="DATA LC_TR__K_Bank  "/>
      <sheetName val="Rate"/>
      <sheetName val="JH"/>
      <sheetName val="JAN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P&amp;L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F1"/>
      <sheetName val="Graph data"/>
      <sheetName val="925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showGridLines="0" tabSelected="1" zoomScaleNormal="100" zoomScaleSheetLayoutView="100" zoomScalePageLayoutView="80" workbookViewId="0"/>
  </sheetViews>
  <sheetFormatPr defaultColWidth="9.140625" defaultRowHeight="23.1" customHeight="1" x14ac:dyDescent="0.25"/>
  <cols>
    <col min="1" max="3" width="1.7109375" style="87" customWidth="1"/>
    <col min="4" max="4" width="31.7109375" style="87" customWidth="1"/>
    <col min="5" max="5" width="5.28515625" style="87" customWidth="1"/>
    <col min="6" max="6" width="0.85546875" style="87" customWidth="1"/>
    <col min="7" max="7" width="11.28515625" style="94" customWidth="1"/>
    <col min="8" max="8" width="0.85546875" style="87" customWidth="1"/>
    <col min="9" max="9" width="11.28515625" style="94" customWidth="1"/>
    <col min="10" max="10" width="0.85546875" style="87" customWidth="1"/>
    <col min="11" max="11" width="11.28515625" style="87" customWidth="1"/>
    <col min="12" max="12" width="0.85546875" style="87" customWidth="1"/>
    <col min="13" max="13" width="11.28515625" style="87" customWidth="1"/>
    <col min="14" max="16384" width="9.140625" style="87"/>
  </cols>
  <sheetData>
    <row r="1" spans="1:13" ht="9.9499999999999993" customHeight="1" x14ac:dyDescent="0.25"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</row>
    <row r="2" spans="1:13" ht="22.5" customHeight="1" x14ac:dyDescent="0.25">
      <c r="B2" s="1" t="s">
        <v>0</v>
      </c>
      <c r="C2" s="2"/>
      <c r="D2" s="2"/>
      <c r="E2" s="3"/>
      <c r="F2" s="44"/>
      <c r="G2" s="48"/>
      <c r="H2" s="44"/>
      <c r="I2" s="48"/>
      <c r="J2" s="44"/>
      <c r="K2" s="44"/>
    </row>
    <row r="3" spans="1:13" ht="22.5" customHeight="1" x14ac:dyDescent="0.25">
      <c r="B3" s="1" t="s">
        <v>1</v>
      </c>
      <c r="C3" s="2"/>
      <c r="D3" s="2"/>
      <c r="E3" s="3"/>
      <c r="F3" s="44"/>
      <c r="G3" s="48"/>
      <c r="H3" s="44"/>
      <c r="I3" s="48"/>
      <c r="J3" s="44"/>
      <c r="K3" s="44"/>
    </row>
    <row r="4" spans="1:13" ht="22.5" customHeight="1" x14ac:dyDescent="0.25">
      <c r="B4" s="1" t="s">
        <v>163</v>
      </c>
      <c r="C4" s="4"/>
      <c r="D4" s="4"/>
      <c r="E4" s="3"/>
      <c r="F4" s="44"/>
      <c r="G4" s="48"/>
      <c r="H4" s="44"/>
      <c r="I4" s="48"/>
      <c r="J4" s="44"/>
      <c r="K4" s="44"/>
    </row>
    <row r="5" spans="1:13" ht="9.9499999999999993" customHeight="1" x14ac:dyDescent="0.25">
      <c r="B5" s="5"/>
      <c r="C5" s="4"/>
      <c r="D5" s="4"/>
      <c r="E5" s="3"/>
      <c r="F5" s="44"/>
      <c r="G5" s="48"/>
      <c r="H5" s="44"/>
      <c r="I5" s="48"/>
      <c r="J5" s="44"/>
      <c r="K5" s="44"/>
    </row>
    <row r="6" spans="1:13" ht="20.100000000000001" customHeight="1" x14ac:dyDescent="0.25">
      <c r="B6" s="4"/>
      <c r="C6" s="6"/>
      <c r="D6" s="6"/>
      <c r="E6" s="3"/>
      <c r="F6" s="44"/>
      <c r="G6" s="38" t="s">
        <v>2</v>
      </c>
      <c r="H6" s="38"/>
      <c r="I6" s="38"/>
      <c r="J6" s="44"/>
      <c r="K6" s="38" t="s">
        <v>3</v>
      </c>
      <c r="L6" s="89"/>
      <c r="M6" s="89"/>
    </row>
    <row r="7" spans="1:13" s="44" customFormat="1" ht="18.75" customHeight="1" x14ac:dyDescent="0.25">
      <c r="A7" s="87"/>
      <c r="B7" s="5" t="s">
        <v>4</v>
      </c>
      <c r="C7" s="2"/>
      <c r="D7" s="2"/>
      <c r="E7" s="7" t="s">
        <v>5</v>
      </c>
      <c r="F7" s="90"/>
      <c r="G7" s="129">
        <v>2564</v>
      </c>
      <c r="H7" s="90"/>
      <c r="I7" s="90">
        <v>2563</v>
      </c>
      <c r="K7" s="129">
        <v>2564</v>
      </c>
      <c r="M7" s="90">
        <v>2563</v>
      </c>
    </row>
    <row r="8" spans="1:13" s="44" customFormat="1" ht="23.1" customHeight="1" x14ac:dyDescent="0.25">
      <c r="A8" s="87"/>
      <c r="B8" s="5"/>
      <c r="C8" s="2"/>
      <c r="D8" s="2"/>
      <c r="E8" s="7"/>
      <c r="F8" s="90"/>
      <c r="G8" s="39" t="s">
        <v>112</v>
      </c>
      <c r="H8" s="39"/>
      <c r="I8" s="39"/>
      <c r="J8" s="39"/>
      <c r="K8" s="39"/>
      <c r="L8" s="91"/>
      <c r="M8" s="91"/>
    </row>
    <row r="9" spans="1:13" s="44" customFormat="1" ht="23.1" customHeight="1" x14ac:dyDescent="0.25">
      <c r="A9" s="87"/>
      <c r="B9" s="8" t="s">
        <v>6</v>
      </c>
      <c r="C9" s="9"/>
      <c r="D9" s="9"/>
      <c r="E9" s="7"/>
      <c r="F9" s="54"/>
      <c r="G9" s="55"/>
      <c r="H9" s="54"/>
      <c r="I9" s="55"/>
    </row>
    <row r="10" spans="1:13" s="44" customFormat="1" ht="23.1" customHeight="1" x14ac:dyDescent="0.25">
      <c r="A10" s="87"/>
      <c r="B10" s="44" t="s">
        <v>7</v>
      </c>
      <c r="C10" s="86"/>
      <c r="D10" s="86"/>
      <c r="E10" s="7">
        <v>5</v>
      </c>
      <c r="F10" s="54"/>
      <c r="G10" s="48">
        <v>1323902</v>
      </c>
      <c r="H10" s="54"/>
      <c r="I10" s="48">
        <v>731232</v>
      </c>
      <c r="J10" s="130"/>
      <c r="K10" s="48">
        <v>826460</v>
      </c>
      <c r="L10" s="130"/>
      <c r="M10" s="48">
        <v>370763</v>
      </c>
    </row>
    <row r="11" spans="1:13" s="44" customFormat="1" ht="22.5" customHeight="1" x14ac:dyDescent="0.25">
      <c r="A11" s="87"/>
      <c r="B11" s="44" t="s">
        <v>8</v>
      </c>
      <c r="C11" s="86"/>
      <c r="D11" s="86"/>
      <c r="E11" s="7" t="s">
        <v>181</v>
      </c>
      <c r="F11" s="54"/>
      <c r="G11" s="85">
        <v>1348127</v>
      </c>
      <c r="H11" s="84"/>
      <c r="I11" s="85">
        <v>1103839</v>
      </c>
      <c r="J11" s="148"/>
      <c r="K11" s="85">
        <v>1348198</v>
      </c>
      <c r="L11" s="130"/>
      <c r="M11" s="48">
        <v>1103175</v>
      </c>
    </row>
    <row r="12" spans="1:13" s="44" customFormat="1" ht="22.5" customHeight="1" x14ac:dyDescent="0.25">
      <c r="A12" s="87"/>
      <c r="B12" s="44" t="s">
        <v>9</v>
      </c>
      <c r="C12" s="86"/>
      <c r="D12" s="86"/>
      <c r="E12" s="7">
        <v>7</v>
      </c>
      <c r="F12" s="54"/>
      <c r="G12" s="85">
        <v>2770613</v>
      </c>
      <c r="H12" s="84"/>
      <c r="I12" s="85">
        <v>2628830</v>
      </c>
      <c r="J12" s="148"/>
      <c r="K12" s="85">
        <v>2545596</v>
      </c>
      <c r="L12" s="130"/>
      <c r="M12" s="48">
        <v>2419908</v>
      </c>
    </row>
    <row r="13" spans="1:13" s="44" customFormat="1" ht="22.5" customHeight="1" x14ac:dyDescent="0.25">
      <c r="A13" s="87"/>
      <c r="B13" s="44" t="s">
        <v>10</v>
      </c>
      <c r="C13" s="86"/>
      <c r="D13" s="86"/>
      <c r="E13" s="7"/>
      <c r="F13" s="54"/>
      <c r="G13" s="85">
        <v>429701</v>
      </c>
      <c r="H13" s="84"/>
      <c r="I13" s="85">
        <v>486406</v>
      </c>
      <c r="J13" s="148"/>
      <c r="K13" s="85">
        <v>429701</v>
      </c>
      <c r="L13" s="130"/>
      <c r="M13" s="48">
        <v>486406</v>
      </c>
    </row>
    <row r="14" spans="1:13" s="44" customFormat="1" ht="23.1" customHeight="1" x14ac:dyDescent="0.25">
      <c r="B14" s="5" t="s">
        <v>11</v>
      </c>
      <c r="C14" s="2"/>
      <c r="D14" s="2"/>
      <c r="E14" s="7"/>
      <c r="F14" s="54"/>
      <c r="G14" s="10">
        <f>SUM(G10:G13)</f>
        <v>5872343</v>
      </c>
      <c r="H14" s="54"/>
      <c r="I14" s="10">
        <f>SUM(I10:I13)</f>
        <v>4950307</v>
      </c>
      <c r="J14" s="130"/>
      <c r="K14" s="10">
        <f>SUM(K10:K13)</f>
        <v>5149955</v>
      </c>
      <c r="L14" s="130"/>
      <c r="M14" s="10">
        <f>SUM(M10:M13)</f>
        <v>4380252</v>
      </c>
    </row>
    <row r="15" spans="1:13" s="44" customFormat="1" ht="23.1" customHeight="1" x14ac:dyDescent="0.25">
      <c r="A15" s="87"/>
      <c r="B15" s="5"/>
      <c r="C15" s="2"/>
      <c r="D15" s="2"/>
      <c r="E15" s="7"/>
      <c r="F15" s="54"/>
      <c r="G15" s="48"/>
      <c r="H15" s="54"/>
      <c r="I15" s="48"/>
      <c r="J15" s="130"/>
      <c r="L15" s="130"/>
    </row>
    <row r="16" spans="1:13" s="44" customFormat="1" ht="23.1" customHeight="1" x14ac:dyDescent="0.25">
      <c r="A16" s="87"/>
      <c r="B16" s="8" t="s">
        <v>12</v>
      </c>
      <c r="C16" s="9"/>
      <c r="D16" s="9"/>
      <c r="E16" s="7"/>
      <c r="F16" s="54"/>
      <c r="G16" s="48"/>
      <c r="H16" s="54"/>
      <c r="I16" s="48"/>
      <c r="J16" s="130"/>
      <c r="L16" s="130"/>
    </row>
    <row r="17" spans="1:13" s="44" customFormat="1" ht="23.1" customHeight="1" x14ac:dyDescent="0.25">
      <c r="A17" s="87"/>
      <c r="B17" s="44" t="s">
        <v>132</v>
      </c>
      <c r="C17" s="86"/>
      <c r="D17" s="86"/>
      <c r="E17" s="7"/>
      <c r="F17" s="54"/>
      <c r="G17" s="48">
        <v>16605</v>
      </c>
      <c r="H17" s="54"/>
      <c r="I17" s="48">
        <v>16605</v>
      </c>
      <c r="J17" s="130"/>
      <c r="K17" s="11">
        <v>16605</v>
      </c>
      <c r="L17" s="130"/>
      <c r="M17" s="11">
        <v>16605</v>
      </c>
    </row>
    <row r="18" spans="1:13" s="44" customFormat="1" ht="23.1" customHeight="1" x14ac:dyDescent="0.25">
      <c r="A18" s="87"/>
      <c r="B18" s="44" t="s">
        <v>13</v>
      </c>
      <c r="C18" s="86"/>
      <c r="D18" s="86"/>
      <c r="E18" s="7">
        <v>8</v>
      </c>
      <c r="F18" s="54"/>
      <c r="G18" s="48">
        <v>0</v>
      </c>
      <c r="H18" s="54"/>
      <c r="I18" s="48">
        <v>0</v>
      </c>
      <c r="J18" s="130"/>
      <c r="K18" s="11">
        <v>1333935</v>
      </c>
      <c r="L18" s="130"/>
      <c r="M18" s="11">
        <v>1333935</v>
      </c>
    </row>
    <row r="19" spans="1:13" s="44" customFormat="1" ht="23.1" customHeight="1" x14ac:dyDescent="0.25">
      <c r="A19" s="87"/>
      <c r="B19" s="44" t="s">
        <v>14</v>
      </c>
      <c r="C19" s="86"/>
      <c r="D19" s="86"/>
      <c r="E19" s="7"/>
      <c r="F19" s="54"/>
      <c r="G19" s="48">
        <v>91960</v>
      </c>
      <c r="H19" s="54"/>
      <c r="I19" s="48">
        <v>109644</v>
      </c>
      <c r="J19" s="130"/>
      <c r="K19" s="11">
        <v>91960</v>
      </c>
      <c r="L19" s="130"/>
      <c r="M19" s="11">
        <v>109644</v>
      </c>
    </row>
    <row r="20" spans="1:13" s="44" customFormat="1" ht="23.1" customHeight="1" x14ac:dyDescent="0.25">
      <c r="A20" s="87"/>
      <c r="B20" s="44" t="s">
        <v>15</v>
      </c>
      <c r="C20" s="86"/>
      <c r="D20" s="86"/>
      <c r="E20" s="7">
        <v>9</v>
      </c>
      <c r="F20" s="54"/>
      <c r="G20" s="48">
        <v>400945</v>
      </c>
      <c r="H20" s="54"/>
      <c r="I20" s="48">
        <v>401997</v>
      </c>
      <c r="J20" s="130"/>
      <c r="K20" s="11">
        <v>398732</v>
      </c>
      <c r="L20" s="130"/>
      <c r="M20" s="11">
        <v>399785</v>
      </c>
    </row>
    <row r="21" spans="1:13" s="44" customFormat="1" ht="22.5" customHeight="1" x14ac:dyDescent="0.25">
      <c r="A21" s="87"/>
      <c r="B21" s="44" t="s">
        <v>16</v>
      </c>
      <c r="C21" s="86"/>
      <c r="D21" s="86"/>
      <c r="E21" s="47">
        <v>10</v>
      </c>
      <c r="F21" s="54"/>
      <c r="G21" s="48">
        <v>4825227</v>
      </c>
      <c r="H21" s="54"/>
      <c r="I21" s="48">
        <v>5071246</v>
      </c>
      <c r="J21" s="130"/>
      <c r="K21" s="11">
        <v>4392608</v>
      </c>
      <c r="L21" s="130"/>
      <c r="M21" s="11">
        <v>4600062</v>
      </c>
    </row>
    <row r="22" spans="1:13" s="44" customFormat="1" ht="22.5" customHeight="1" x14ac:dyDescent="0.25">
      <c r="A22" s="87"/>
      <c r="B22" s="44" t="s">
        <v>17</v>
      </c>
      <c r="C22" s="86"/>
      <c r="D22" s="86"/>
      <c r="E22" s="7"/>
      <c r="F22" s="54"/>
      <c r="G22" s="48">
        <v>25350</v>
      </c>
      <c r="H22" s="54"/>
      <c r="I22" s="48">
        <v>25350</v>
      </c>
      <c r="J22" s="130"/>
      <c r="K22" s="11">
        <v>0</v>
      </c>
      <c r="L22" s="130"/>
      <c r="M22" s="11">
        <v>0</v>
      </c>
    </row>
    <row r="23" spans="1:13" s="44" customFormat="1" ht="22.5" customHeight="1" x14ac:dyDescent="0.25">
      <c r="A23" s="87"/>
      <c r="B23" s="44" t="s">
        <v>140</v>
      </c>
      <c r="C23" s="86"/>
      <c r="D23" s="86"/>
      <c r="E23" s="7">
        <v>12</v>
      </c>
      <c r="F23" s="54"/>
      <c r="G23" s="43">
        <v>83990</v>
      </c>
      <c r="H23" s="43"/>
      <c r="I23" s="43">
        <v>101373</v>
      </c>
      <c r="J23" s="144"/>
      <c r="K23" s="43">
        <v>82891</v>
      </c>
      <c r="L23" s="144"/>
      <c r="M23" s="43">
        <v>101037</v>
      </c>
    </row>
    <row r="24" spans="1:13" s="44" customFormat="1" ht="22.5" customHeight="1" x14ac:dyDescent="0.25">
      <c r="A24" s="87"/>
      <c r="B24" s="44" t="s">
        <v>18</v>
      </c>
      <c r="C24" s="86"/>
      <c r="D24" s="86"/>
      <c r="E24" s="7">
        <v>13</v>
      </c>
      <c r="F24" s="54"/>
      <c r="G24" s="48">
        <v>189195</v>
      </c>
      <c r="H24" s="54"/>
      <c r="I24" s="48">
        <v>212916</v>
      </c>
      <c r="J24" s="130"/>
      <c r="K24" s="11">
        <v>165300</v>
      </c>
      <c r="L24" s="130"/>
      <c r="M24" s="11">
        <v>185848</v>
      </c>
    </row>
    <row r="25" spans="1:13" s="44" customFormat="1" ht="22.5" customHeight="1" x14ac:dyDescent="0.25">
      <c r="A25" s="87"/>
      <c r="B25" s="44" t="s">
        <v>19</v>
      </c>
      <c r="C25" s="86"/>
      <c r="D25" s="86"/>
      <c r="E25" s="7"/>
      <c r="F25" s="54"/>
      <c r="G25" s="48">
        <v>15763</v>
      </c>
      <c r="H25" s="54"/>
      <c r="I25" s="48">
        <v>23097</v>
      </c>
      <c r="J25" s="130"/>
      <c r="K25" s="11">
        <v>15763</v>
      </c>
      <c r="L25" s="130"/>
      <c r="M25" s="11">
        <v>23097</v>
      </c>
    </row>
    <row r="26" spans="1:13" s="44" customFormat="1" ht="23.1" customHeight="1" x14ac:dyDescent="0.25">
      <c r="B26" s="5" t="s">
        <v>20</v>
      </c>
      <c r="C26" s="2"/>
      <c r="D26" s="2"/>
      <c r="E26" s="7"/>
      <c r="F26" s="54"/>
      <c r="G26" s="10">
        <f>SUM(G17:G25)</f>
        <v>5649035</v>
      </c>
      <c r="H26" s="54"/>
      <c r="I26" s="10">
        <f>SUM(I17:I25)</f>
        <v>5962228</v>
      </c>
      <c r="J26" s="130"/>
      <c r="K26" s="10">
        <f>SUM(K17:K25)</f>
        <v>6497794</v>
      </c>
      <c r="L26" s="130"/>
      <c r="M26" s="10">
        <f>SUM(M17:M25)</f>
        <v>6770013</v>
      </c>
    </row>
    <row r="27" spans="1:13" s="44" customFormat="1" ht="6.95" customHeight="1" x14ac:dyDescent="0.25">
      <c r="B27" s="5"/>
      <c r="C27" s="2"/>
      <c r="D27" s="2"/>
      <c r="E27" s="7"/>
      <c r="F27" s="54"/>
      <c r="G27" s="12"/>
      <c r="H27" s="54"/>
      <c r="I27" s="12"/>
      <c r="J27" s="130"/>
      <c r="K27" s="12"/>
      <c r="L27" s="130"/>
      <c r="M27" s="12"/>
    </row>
    <row r="28" spans="1:13" s="44" customFormat="1" ht="23.1" customHeight="1" thickBot="1" x14ac:dyDescent="0.3">
      <c r="B28" s="5" t="s">
        <v>21</v>
      </c>
      <c r="C28" s="2"/>
      <c r="D28" s="2"/>
      <c r="E28" s="7"/>
      <c r="F28" s="54"/>
      <c r="G28" s="13">
        <f>SUM(G14,G26)</f>
        <v>11521378</v>
      </c>
      <c r="H28" s="54"/>
      <c r="I28" s="13">
        <f>SUM(I14,I26)</f>
        <v>10912535</v>
      </c>
      <c r="J28" s="130"/>
      <c r="K28" s="13">
        <f>SUM(K14,K26)</f>
        <v>11647749</v>
      </c>
      <c r="L28" s="130"/>
      <c r="M28" s="13">
        <f>SUM(M14,M26)</f>
        <v>11150265</v>
      </c>
    </row>
    <row r="29" spans="1:13" s="44" customFormat="1" ht="23.1" customHeight="1" thickTop="1" x14ac:dyDescent="0.25">
      <c r="A29" s="87"/>
      <c r="B29" s="5"/>
      <c r="C29" s="2"/>
      <c r="D29" s="2"/>
      <c r="E29" s="7"/>
      <c r="F29" s="54"/>
      <c r="G29" s="55"/>
      <c r="H29" s="54"/>
      <c r="I29" s="55"/>
      <c r="J29" s="130"/>
      <c r="L29" s="130"/>
    </row>
    <row r="30" spans="1:13" s="44" customFormat="1" ht="22.5" customHeight="1" x14ac:dyDescent="0.25">
      <c r="A30" s="87"/>
      <c r="B30" s="1" t="s">
        <v>0</v>
      </c>
      <c r="C30" s="2"/>
      <c r="D30" s="2"/>
      <c r="E30" s="3"/>
      <c r="G30" s="48"/>
      <c r="I30" s="48"/>
      <c r="J30" s="130"/>
      <c r="L30" s="130"/>
    </row>
    <row r="31" spans="1:13" s="44" customFormat="1" ht="22.5" customHeight="1" x14ac:dyDescent="0.25">
      <c r="A31" s="87"/>
      <c r="B31" s="1" t="s">
        <v>1</v>
      </c>
      <c r="C31" s="2"/>
      <c r="D31" s="2"/>
      <c r="E31" s="3"/>
      <c r="G31" s="48"/>
      <c r="I31" s="48"/>
      <c r="J31" s="130"/>
      <c r="L31" s="130"/>
    </row>
    <row r="32" spans="1:13" s="44" customFormat="1" ht="22.5" customHeight="1" x14ac:dyDescent="0.25">
      <c r="A32" s="87"/>
      <c r="B32" s="1" t="str">
        <f>$B$4</f>
        <v>ณ วันที่ 31 ธันวาคม 2564</v>
      </c>
      <c r="C32" s="4"/>
      <c r="D32" s="4"/>
      <c r="E32" s="3"/>
      <c r="G32" s="48"/>
      <c r="I32" s="48"/>
      <c r="L32" s="130"/>
    </row>
    <row r="33" spans="1:13" s="44" customFormat="1" ht="9.9499999999999993" customHeight="1" x14ac:dyDescent="0.25">
      <c r="A33" s="87"/>
      <c r="B33" s="5"/>
      <c r="C33" s="4"/>
      <c r="D33" s="4"/>
      <c r="E33" s="3"/>
      <c r="G33" s="48"/>
      <c r="I33" s="48"/>
    </row>
    <row r="34" spans="1:13" s="44" customFormat="1" ht="20.100000000000001" customHeight="1" x14ac:dyDescent="0.25">
      <c r="A34" s="87"/>
      <c r="B34" s="5"/>
      <c r="C34" s="2"/>
      <c r="D34" s="2"/>
      <c r="E34" s="3"/>
      <c r="G34" s="38" t="s">
        <v>2</v>
      </c>
      <c r="H34" s="38"/>
      <c r="I34" s="38"/>
      <c r="K34" s="38" t="s">
        <v>3</v>
      </c>
      <c r="L34" s="89"/>
      <c r="M34" s="89"/>
    </row>
    <row r="35" spans="1:13" s="44" customFormat="1" ht="23.1" customHeight="1" x14ac:dyDescent="0.25">
      <c r="A35" s="87"/>
      <c r="B35" s="4" t="s">
        <v>22</v>
      </c>
      <c r="C35" s="2"/>
      <c r="D35" s="2"/>
      <c r="E35" s="7" t="s">
        <v>5</v>
      </c>
      <c r="F35" s="90"/>
      <c r="G35" s="129">
        <v>2564</v>
      </c>
      <c r="H35" s="90"/>
      <c r="I35" s="90">
        <v>2563</v>
      </c>
      <c r="K35" s="129">
        <v>2564</v>
      </c>
      <c r="M35" s="90">
        <v>2563</v>
      </c>
    </row>
    <row r="36" spans="1:13" s="44" customFormat="1" ht="23.1" customHeight="1" x14ac:dyDescent="0.25">
      <c r="A36" s="87"/>
      <c r="B36" s="5"/>
      <c r="C36" s="2"/>
      <c r="D36" s="2"/>
      <c r="E36" s="7"/>
      <c r="F36" s="90"/>
      <c r="G36" s="39" t="s">
        <v>112</v>
      </c>
      <c r="H36" s="39"/>
      <c r="I36" s="39"/>
      <c r="J36" s="39"/>
      <c r="K36" s="39"/>
      <c r="L36" s="91"/>
      <c r="M36" s="91"/>
    </row>
    <row r="37" spans="1:13" s="44" customFormat="1" ht="23.1" customHeight="1" x14ac:dyDescent="0.25">
      <c r="B37" s="8" t="s">
        <v>23</v>
      </c>
      <c r="C37" s="9"/>
      <c r="D37" s="9"/>
      <c r="E37" s="7"/>
      <c r="F37" s="14"/>
      <c r="G37" s="55"/>
      <c r="H37" s="14"/>
      <c r="I37" s="55"/>
    </row>
    <row r="38" spans="1:13" s="44" customFormat="1" ht="23.1" customHeight="1" x14ac:dyDescent="0.25">
      <c r="A38" s="87"/>
      <c r="B38" s="44" t="s">
        <v>25</v>
      </c>
      <c r="C38" s="86"/>
      <c r="D38" s="86"/>
      <c r="E38" s="7" t="s">
        <v>182</v>
      </c>
      <c r="F38" s="54"/>
      <c r="G38" s="48">
        <v>1487241</v>
      </c>
      <c r="H38" s="54"/>
      <c r="I38" s="48">
        <v>1231937</v>
      </c>
      <c r="J38" s="55"/>
      <c r="K38" s="11">
        <v>1498267</v>
      </c>
      <c r="M38" s="11">
        <v>1299515</v>
      </c>
    </row>
    <row r="39" spans="1:13" s="44" customFormat="1" ht="22.5" customHeight="1" x14ac:dyDescent="0.25">
      <c r="A39" s="92"/>
      <c r="B39" s="83" t="s">
        <v>123</v>
      </c>
      <c r="C39" s="46"/>
      <c r="D39" s="46"/>
      <c r="E39" s="47"/>
      <c r="F39" s="84"/>
      <c r="G39" s="85"/>
      <c r="H39" s="84"/>
      <c r="I39" s="85"/>
      <c r="J39" s="93"/>
      <c r="K39" s="51"/>
      <c r="L39" s="83"/>
      <c r="M39" s="51"/>
    </row>
    <row r="40" spans="1:13" s="44" customFormat="1" ht="22.5" customHeight="1" x14ac:dyDescent="0.25">
      <c r="A40" s="92"/>
      <c r="B40" s="83"/>
      <c r="C40" s="46" t="s">
        <v>124</v>
      </c>
      <c r="D40" s="46"/>
      <c r="E40" s="47">
        <v>15</v>
      </c>
      <c r="F40" s="84"/>
      <c r="G40" s="48">
        <v>57820</v>
      </c>
      <c r="H40" s="54"/>
      <c r="I40" s="48">
        <v>75029</v>
      </c>
      <c r="J40" s="55"/>
      <c r="K40" s="11">
        <v>56635</v>
      </c>
      <c r="M40" s="11">
        <v>67723</v>
      </c>
    </row>
    <row r="41" spans="1:13" s="44" customFormat="1" ht="23.1" customHeight="1" x14ac:dyDescent="0.25">
      <c r="A41" s="87"/>
      <c r="B41" s="44" t="s">
        <v>141</v>
      </c>
      <c r="C41" s="86"/>
      <c r="D41" s="86"/>
      <c r="E41" s="7"/>
      <c r="F41" s="54"/>
      <c r="G41" s="48">
        <v>25076</v>
      </c>
      <c r="H41" s="54"/>
      <c r="I41" s="48">
        <v>46976</v>
      </c>
      <c r="J41" s="55"/>
      <c r="K41" s="11">
        <v>17963</v>
      </c>
      <c r="M41" s="11">
        <v>38302</v>
      </c>
    </row>
    <row r="42" spans="1:13" s="44" customFormat="1" ht="23.1" customHeight="1" x14ac:dyDescent="0.25">
      <c r="A42" s="92"/>
      <c r="B42" s="83" t="s">
        <v>114</v>
      </c>
      <c r="C42" s="46"/>
      <c r="D42" s="46"/>
      <c r="E42" s="47"/>
      <c r="F42" s="84"/>
      <c r="G42" s="85"/>
      <c r="H42" s="84"/>
      <c r="I42" s="85"/>
      <c r="J42" s="93"/>
      <c r="K42" s="51"/>
      <c r="L42" s="83"/>
      <c r="M42" s="51"/>
    </row>
    <row r="43" spans="1:13" s="44" customFormat="1" ht="23.1" customHeight="1" x14ac:dyDescent="0.25">
      <c r="A43" s="87"/>
      <c r="B43" s="83"/>
      <c r="C43" s="83" t="s">
        <v>115</v>
      </c>
      <c r="D43" s="46"/>
      <c r="E43" s="7"/>
      <c r="F43" s="54"/>
      <c r="G43" s="48">
        <v>27443</v>
      </c>
      <c r="H43" s="54"/>
      <c r="I43" s="48">
        <v>90370</v>
      </c>
      <c r="J43" s="55"/>
      <c r="K43" s="11">
        <v>23996</v>
      </c>
      <c r="M43" s="11">
        <v>69192</v>
      </c>
    </row>
    <row r="44" spans="1:13" s="44" customFormat="1" ht="23.1" customHeight="1" x14ac:dyDescent="0.25">
      <c r="B44" s="5" t="s">
        <v>26</v>
      </c>
      <c r="C44" s="2"/>
      <c r="D44" s="2"/>
      <c r="E44" s="7"/>
      <c r="F44" s="54"/>
      <c r="G44" s="15">
        <f>SUM(G38:G43)</f>
        <v>1597580</v>
      </c>
      <c r="H44" s="54"/>
      <c r="I44" s="15">
        <f>SUM(I38:I43)</f>
        <v>1444312</v>
      </c>
      <c r="J44" s="16"/>
      <c r="K44" s="15">
        <f>SUM(K38:K43)</f>
        <v>1596861</v>
      </c>
      <c r="M44" s="15">
        <f>SUM(M38:M43)</f>
        <v>1474732</v>
      </c>
    </row>
    <row r="45" spans="1:13" s="44" customFormat="1" ht="23.1" customHeight="1" x14ac:dyDescent="0.25">
      <c r="A45" s="87"/>
      <c r="B45" s="5"/>
      <c r="C45" s="2"/>
      <c r="D45" s="2"/>
      <c r="E45" s="7"/>
      <c r="F45" s="54"/>
      <c r="G45" s="48"/>
      <c r="H45" s="54"/>
      <c r="I45" s="48"/>
      <c r="K45" s="48"/>
      <c r="M45" s="48"/>
    </row>
    <row r="46" spans="1:13" s="44" customFormat="1" ht="23.1" customHeight="1" x14ac:dyDescent="0.25">
      <c r="A46" s="87"/>
      <c r="B46" s="8" t="s">
        <v>27</v>
      </c>
      <c r="C46" s="9"/>
      <c r="D46" s="9"/>
      <c r="E46" s="7"/>
      <c r="F46" s="54"/>
      <c r="G46" s="48"/>
      <c r="H46" s="54"/>
      <c r="I46" s="48"/>
      <c r="K46" s="48"/>
      <c r="M46" s="48"/>
    </row>
    <row r="47" spans="1:13" s="44" customFormat="1" ht="22.5" customHeight="1" x14ac:dyDescent="0.25">
      <c r="A47" s="87"/>
      <c r="B47" s="44" t="s">
        <v>125</v>
      </c>
      <c r="C47" s="9"/>
      <c r="D47" s="9"/>
      <c r="E47" s="7">
        <v>15</v>
      </c>
      <c r="F47" s="54"/>
      <c r="G47" s="48">
        <v>91142</v>
      </c>
      <c r="H47" s="54"/>
      <c r="I47" s="48">
        <v>64535</v>
      </c>
      <c r="K47" s="48">
        <v>89539</v>
      </c>
      <c r="M47" s="48">
        <v>49140</v>
      </c>
    </row>
    <row r="48" spans="1:13" s="44" customFormat="1" ht="22.5" customHeight="1" x14ac:dyDescent="0.25">
      <c r="A48" s="92"/>
      <c r="B48" s="83" t="s">
        <v>116</v>
      </c>
      <c r="C48" s="81"/>
      <c r="D48" s="81"/>
      <c r="E48" s="47"/>
      <c r="F48" s="84"/>
      <c r="G48" s="85"/>
      <c r="H48" s="84"/>
      <c r="I48" s="85"/>
      <c r="J48" s="83"/>
      <c r="K48" s="85"/>
      <c r="L48" s="83"/>
      <c r="M48" s="85"/>
    </row>
    <row r="49" spans="1:13" s="44" customFormat="1" ht="22.5" customHeight="1" x14ac:dyDescent="0.25">
      <c r="A49" s="87"/>
      <c r="C49" s="44" t="s">
        <v>115</v>
      </c>
      <c r="D49" s="86"/>
      <c r="E49" s="7">
        <v>17</v>
      </c>
      <c r="F49" s="54"/>
      <c r="G49" s="48">
        <v>566232</v>
      </c>
      <c r="H49" s="54"/>
      <c r="I49" s="48">
        <v>578622</v>
      </c>
      <c r="K49" s="48">
        <v>496212</v>
      </c>
      <c r="M49" s="48">
        <v>501611</v>
      </c>
    </row>
    <row r="50" spans="1:13" s="44" customFormat="1" ht="22.5" customHeight="1" x14ac:dyDescent="0.25">
      <c r="A50" s="87"/>
      <c r="B50" s="83" t="s">
        <v>113</v>
      </c>
      <c r="C50" s="46"/>
      <c r="D50" s="46"/>
      <c r="E50" s="7"/>
      <c r="F50" s="54"/>
      <c r="G50" s="85">
        <v>10640</v>
      </c>
      <c r="H50" s="54"/>
      <c r="I50" s="48">
        <v>12442</v>
      </c>
      <c r="K50" s="48">
        <v>2820</v>
      </c>
      <c r="M50" s="48">
        <v>3694</v>
      </c>
    </row>
    <row r="51" spans="1:13" s="44" customFormat="1" ht="22.5" customHeight="1" x14ac:dyDescent="0.25">
      <c r="A51" s="87"/>
      <c r="B51" s="83" t="s">
        <v>28</v>
      </c>
      <c r="C51" s="46"/>
      <c r="D51" s="46"/>
      <c r="E51" s="7"/>
      <c r="F51" s="54"/>
      <c r="G51" s="85">
        <v>5227</v>
      </c>
      <c r="H51" s="54"/>
      <c r="I51" s="48">
        <v>654</v>
      </c>
      <c r="K51" s="48">
        <v>5227</v>
      </c>
      <c r="M51" s="48">
        <v>654</v>
      </c>
    </row>
    <row r="52" spans="1:13" s="44" customFormat="1" ht="23.1" customHeight="1" x14ac:dyDescent="0.25">
      <c r="B52" s="5" t="s">
        <v>29</v>
      </c>
      <c r="C52" s="2"/>
      <c r="D52" s="2"/>
      <c r="E52" s="7"/>
      <c r="F52" s="54"/>
      <c r="G52" s="10">
        <f>SUM(G47:G51)</f>
        <v>673241</v>
      </c>
      <c r="H52" s="54"/>
      <c r="I52" s="10">
        <f>SUM(I47:I51)</f>
        <v>656253</v>
      </c>
      <c r="K52" s="10">
        <f>SUM(K47:K51)</f>
        <v>593798</v>
      </c>
      <c r="M52" s="10">
        <f>SUM(M47:M51)</f>
        <v>555099</v>
      </c>
    </row>
    <row r="53" spans="1:13" s="44" customFormat="1" ht="6.95" customHeight="1" x14ac:dyDescent="0.25">
      <c r="C53" s="86"/>
      <c r="D53" s="86"/>
      <c r="E53" s="7"/>
      <c r="F53" s="54"/>
      <c r="G53" s="12"/>
      <c r="H53" s="54"/>
      <c r="I53" s="12"/>
      <c r="K53" s="12"/>
      <c r="M53" s="12"/>
    </row>
    <row r="54" spans="1:13" s="44" customFormat="1" ht="22.5" customHeight="1" x14ac:dyDescent="0.25">
      <c r="B54" s="5" t="s">
        <v>30</v>
      </c>
      <c r="C54" s="2"/>
      <c r="D54" s="2"/>
      <c r="E54" s="7"/>
      <c r="F54" s="54"/>
      <c r="G54" s="17">
        <f>SUM(G44,G52)</f>
        <v>2270821</v>
      </c>
      <c r="H54" s="54"/>
      <c r="I54" s="17">
        <f>SUM(I44,I52)</f>
        <v>2100565</v>
      </c>
      <c r="K54" s="17">
        <f>SUM(K44,K52)</f>
        <v>2190659</v>
      </c>
      <c r="M54" s="17">
        <f>SUM(M44,M52)</f>
        <v>2029831</v>
      </c>
    </row>
    <row r="55" spans="1:13" s="44" customFormat="1" ht="23.1" customHeight="1" x14ac:dyDescent="0.25">
      <c r="A55" s="87"/>
      <c r="B55" s="5"/>
      <c r="C55" s="2"/>
      <c r="D55" s="2"/>
      <c r="E55" s="7"/>
      <c r="F55" s="54"/>
      <c r="G55" s="55"/>
      <c r="H55" s="54"/>
      <c r="I55" s="55"/>
    </row>
    <row r="56" spans="1:13" s="44" customFormat="1" ht="22.5" customHeight="1" x14ac:dyDescent="0.25">
      <c r="A56" s="87"/>
      <c r="B56" s="1" t="s">
        <v>0</v>
      </c>
      <c r="C56" s="2"/>
      <c r="D56" s="2"/>
      <c r="E56" s="3"/>
      <c r="G56" s="48"/>
      <c r="I56" s="48"/>
    </row>
    <row r="57" spans="1:13" s="44" customFormat="1" ht="22.5" customHeight="1" x14ac:dyDescent="0.25">
      <c r="A57" s="87"/>
      <c r="B57" s="1" t="s">
        <v>1</v>
      </c>
      <c r="C57" s="2"/>
      <c r="D57" s="2"/>
      <c r="E57" s="3"/>
      <c r="G57" s="48"/>
      <c r="I57" s="48"/>
    </row>
    <row r="58" spans="1:13" s="44" customFormat="1" ht="22.5" customHeight="1" x14ac:dyDescent="0.25">
      <c r="A58" s="87"/>
      <c r="B58" s="1" t="str">
        <f>$B$4</f>
        <v>ณ วันที่ 31 ธันวาคม 2564</v>
      </c>
      <c r="C58" s="4"/>
      <c r="D58" s="4"/>
      <c r="E58" s="3"/>
      <c r="G58" s="48"/>
      <c r="I58" s="48"/>
    </row>
    <row r="59" spans="1:13" s="44" customFormat="1" ht="9.75" customHeight="1" x14ac:dyDescent="0.25">
      <c r="A59" s="87"/>
      <c r="B59" s="5"/>
      <c r="C59" s="4"/>
      <c r="D59" s="4"/>
      <c r="E59" s="3"/>
      <c r="G59" s="48"/>
      <c r="I59" s="48"/>
    </row>
    <row r="60" spans="1:13" s="44" customFormat="1" ht="23.1" customHeight="1" x14ac:dyDescent="0.25">
      <c r="A60" s="87"/>
      <c r="B60" s="5"/>
      <c r="C60" s="2"/>
      <c r="D60" s="2"/>
      <c r="E60" s="3"/>
      <c r="G60" s="38" t="s">
        <v>2</v>
      </c>
      <c r="H60" s="38"/>
      <c r="I60" s="38"/>
      <c r="K60" s="38" t="s">
        <v>3</v>
      </c>
      <c r="L60" s="89"/>
      <c r="M60" s="89"/>
    </row>
    <row r="61" spans="1:13" s="44" customFormat="1" ht="23.1" customHeight="1" x14ac:dyDescent="0.25">
      <c r="A61" s="87"/>
      <c r="B61" s="4" t="s">
        <v>31</v>
      </c>
      <c r="C61" s="6"/>
      <c r="D61" s="6"/>
      <c r="E61" s="7" t="s">
        <v>5</v>
      </c>
      <c r="F61" s="90"/>
      <c r="G61" s="129">
        <v>2564</v>
      </c>
      <c r="H61" s="90"/>
      <c r="I61" s="90">
        <v>2563</v>
      </c>
      <c r="K61" s="129">
        <v>2564</v>
      </c>
      <c r="M61" s="90">
        <v>2563</v>
      </c>
    </row>
    <row r="62" spans="1:13" s="44" customFormat="1" ht="23.1" customHeight="1" x14ac:dyDescent="0.25">
      <c r="A62" s="87"/>
      <c r="F62" s="90"/>
      <c r="G62" s="39" t="s">
        <v>112</v>
      </c>
      <c r="H62" s="39"/>
      <c r="I62" s="39"/>
      <c r="J62" s="39"/>
      <c r="K62" s="39"/>
      <c r="L62" s="91"/>
      <c r="M62" s="91"/>
    </row>
    <row r="63" spans="1:13" s="44" customFormat="1" ht="23.1" customHeight="1" x14ac:dyDescent="0.25">
      <c r="A63" s="87"/>
      <c r="B63" s="8" t="s">
        <v>32</v>
      </c>
      <c r="C63" s="9"/>
      <c r="D63" s="9"/>
      <c r="E63" s="7"/>
      <c r="F63" s="54"/>
      <c r="G63" s="55"/>
      <c r="H63" s="54"/>
      <c r="I63" s="55"/>
    </row>
    <row r="64" spans="1:13" s="44" customFormat="1" ht="23.1" customHeight="1" x14ac:dyDescent="0.25">
      <c r="A64" s="87"/>
      <c r="B64" s="44" t="s">
        <v>33</v>
      </c>
      <c r="C64" s="18"/>
      <c r="D64" s="18"/>
      <c r="E64" s="7"/>
      <c r="F64" s="54"/>
      <c r="G64" s="55"/>
      <c r="H64" s="54"/>
      <c r="I64" s="55"/>
    </row>
    <row r="65" spans="1:13" s="44" customFormat="1" ht="23.1" customHeight="1" x14ac:dyDescent="0.25">
      <c r="A65" s="87"/>
      <c r="B65" s="3"/>
      <c r="C65" s="18" t="s">
        <v>34</v>
      </c>
      <c r="D65" s="18"/>
      <c r="E65" s="7"/>
      <c r="F65" s="54"/>
      <c r="G65" s="55"/>
      <c r="H65" s="54"/>
      <c r="I65" s="55"/>
    </row>
    <row r="66" spans="1:13" s="44" customFormat="1" ht="23.1" customHeight="1" x14ac:dyDescent="0.25">
      <c r="A66" s="87"/>
      <c r="B66" s="3"/>
      <c r="C66" s="18"/>
      <c r="D66" s="18" t="s">
        <v>127</v>
      </c>
      <c r="E66" s="7"/>
      <c r="F66" s="54"/>
      <c r="G66" s="55"/>
      <c r="H66" s="54"/>
      <c r="I66" s="55"/>
    </row>
    <row r="67" spans="1:13" s="44" customFormat="1" ht="23.1" customHeight="1" thickBot="1" x14ac:dyDescent="0.3">
      <c r="D67" s="18" t="s">
        <v>128</v>
      </c>
      <c r="E67" s="7"/>
      <c r="F67" s="54"/>
      <c r="G67" s="13">
        <v>5962621</v>
      </c>
      <c r="H67" s="14"/>
      <c r="I67" s="13">
        <v>5962621</v>
      </c>
      <c r="J67" s="5"/>
      <c r="K67" s="13">
        <v>5962621</v>
      </c>
      <c r="L67" s="5"/>
      <c r="M67" s="13">
        <v>5962621</v>
      </c>
    </row>
    <row r="68" spans="1:13" s="44" customFormat="1" ht="23.1" customHeight="1" thickTop="1" x14ac:dyDescent="0.25">
      <c r="C68" s="18" t="s">
        <v>35</v>
      </c>
      <c r="E68" s="7"/>
      <c r="F68" s="54"/>
      <c r="G68" s="16"/>
      <c r="H68" s="54"/>
      <c r="I68" s="16"/>
      <c r="K68" s="16"/>
      <c r="M68" s="16"/>
    </row>
    <row r="69" spans="1:13" s="44" customFormat="1" ht="23.1" customHeight="1" x14ac:dyDescent="0.25">
      <c r="C69" s="18"/>
      <c r="D69" s="3" t="s">
        <v>127</v>
      </c>
      <c r="E69" s="7"/>
      <c r="F69" s="54"/>
      <c r="G69" s="16"/>
      <c r="H69" s="54"/>
      <c r="I69" s="16"/>
      <c r="K69" s="16"/>
      <c r="M69" s="16"/>
    </row>
    <row r="70" spans="1:13" s="44" customFormat="1" ht="23.1" customHeight="1" x14ac:dyDescent="0.25">
      <c r="A70" s="87"/>
      <c r="C70" s="86"/>
      <c r="D70" s="18" t="s">
        <v>128</v>
      </c>
      <c r="E70" s="7"/>
      <c r="F70" s="54"/>
      <c r="G70" s="48">
        <v>5962621</v>
      </c>
      <c r="H70" s="54"/>
      <c r="I70" s="48">
        <v>5962621</v>
      </c>
      <c r="K70" s="48">
        <v>5962621</v>
      </c>
      <c r="M70" s="48">
        <v>5962621</v>
      </c>
    </row>
    <row r="71" spans="1:13" s="44" customFormat="1" ht="22.5" customHeight="1" x14ac:dyDescent="0.25">
      <c r="A71" s="87"/>
      <c r="B71" s="44" t="s">
        <v>36</v>
      </c>
      <c r="C71" s="86"/>
      <c r="D71" s="86"/>
      <c r="E71" s="7">
        <v>18</v>
      </c>
      <c r="F71" s="54"/>
      <c r="G71" s="48">
        <v>1133594</v>
      </c>
      <c r="H71" s="54"/>
      <c r="I71" s="48">
        <v>1133594</v>
      </c>
      <c r="K71" s="48">
        <v>1133594</v>
      </c>
      <c r="M71" s="48">
        <v>1133594</v>
      </c>
    </row>
    <row r="72" spans="1:13" s="44" customFormat="1" ht="22.5" customHeight="1" x14ac:dyDescent="0.25">
      <c r="A72" s="87"/>
      <c r="B72" s="44" t="s">
        <v>147</v>
      </c>
      <c r="D72" s="86"/>
      <c r="E72" s="7">
        <v>18</v>
      </c>
      <c r="F72" s="54"/>
      <c r="G72" s="48">
        <v>211060</v>
      </c>
      <c r="H72" s="54"/>
      <c r="I72" s="48">
        <v>211060</v>
      </c>
      <c r="K72" s="48">
        <v>274225</v>
      </c>
      <c r="M72" s="48">
        <v>274225</v>
      </c>
    </row>
    <row r="73" spans="1:13" s="44" customFormat="1" ht="22.5" customHeight="1" x14ac:dyDescent="0.25">
      <c r="A73" s="87"/>
      <c r="B73" s="44" t="s">
        <v>37</v>
      </c>
      <c r="C73" s="18"/>
      <c r="D73" s="18"/>
      <c r="E73" s="7"/>
      <c r="F73" s="54"/>
      <c r="G73" s="48"/>
      <c r="H73" s="54"/>
      <c r="I73" s="48"/>
      <c r="K73" s="48"/>
      <c r="M73" s="48"/>
    </row>
    <row r="74" spans="1:13" s="44" customFormat="1" ht="22.5" customHeight="1" x14ac:dyDescent="0.25">
      <c r="A74" s="87"/>
      <c r="C74" s="18" t="s">
        <v>38</v>
      </c>
      <c r="D74" s="86"/>
      <c r="E74" s="7"/>
      <c r="F74" s="54"/>
      <c r="G74" s="48"/>
      <c r="H74" s="54"/>
      <c r="I74" s="48"/>
      <c r="K74" s="48"/>
      <c r="M74" s="48"/>
    </row>
    <row r="75" spans="1:13" s="44" customFormat="1" ht="22.5" customHeight="1" x14ac:dyDescent="0.25">
      <c r="A75" s="87"/>
      <c r="C75" s="86"/>
      <c r="D75" s="86" t="s">
        <v>39</v>
      </c>
      <c r="E75" s="7">
        <v>18</v>
      </c>
      <c r="F75" s="54"/>
      <c r="G75" s="48">
        <v>267056</v>
      </c>
      <c r="H75" s="54"/>
      <c r="I75" s="48">
        <v>242610</v>
      </c>
      <c r="K75" s="48">
        <v>267056</v>
      </c>
      <c r="M75" s="48">
        <v>242610</v>
      </c>
    </row>
    <row r="76" spans="1:13" s="44" customFormat="1" ht="22.5" customHeight="1" x14ac:dyDescent="0.25">
      <c r="A76" s="87"/>
      <c r="C76" s="18" t="s">
        <v>40</v>
      </c>
      <c r="D76" s="86"/>
      <c r="E76" s="7"/>
      <c r="F76" s="54"/>
      <c r="G76" s="48">
        <v>1720083</v>
      </c>
      <c r="H76" s="54"/>
      <c r="I76" s="48">
        <v>1305942</v>
      </c>
      <c r="K76" s="48">
        <v>1819594</v>
      </c>
      <c r="M76" s="48">
        <v>1507384</v>
      </c>
    </row>
    <row r="77" spans="1:13" s="44" customFormat="1" ht="23.1" customHeight="1" x14ac:dyDescent="0.25">
      <c r="A77" s="92"/>
      <c r="B77" s="83" t="s">
        <v>41</v>
      </c>
      <c r="C77" s="119"/>
      <c r="D77" s="46"/>
      <c r="E77" s="47"/>
      <c r="F77" s="84"/>
      <c r="G77" s="85">
        <v>-43857</v>
      </c>
      <c r="H77" s="84"/>
      <c r="I77" s="85">
        <v>-43857</v>
      </c>
      <c r="J77" s="83"/>
      <c r="K77" s="85">
        <v>0</v>
      </c>
      <c r="L77" s="83"/>
      <c r="M77" s="85">
        <v>0</v>
      </c>
    </row>
    <row r="78" spans="1:13" s="44" customFormat="1" ht="23.1" customHeight="1" x14ac:dyDescent="0.25">
      <c r="B78" s="5" t="s">
        <v>42</v>
      </c>
      <c r="C78" s="2"/>
      <c r="D78" s="2"/>
      <c r="E78" s="7"/>
      <c r="F78" s="54"/>
      <c r="G78" s="15">
        <f>SUM(G70:G77)</f>
        <v>9250557</v>
      </c>
      <c r="H78" s="54"/>
      <c r="I78" s="15">
        <f>SUM(I70:I77)</f>
        <v>8811970</v>
      </c>
      <c r="K78" s="15">
        <f>SUM(K70:K77)</f>
        <v>9457090</v>
      </c>
      <c r="M78" s="15">
        <f>SUM(M70:M77)</f>
        <v>9120434</v>
      </c>
    </row>
    <row r="79" spans="1:13" s="44" customFormat="1" ht="5.0999999999999996" customHeight="1" x14ac:dyDescent="0.25">
      <c r="B79" s="5"/>
      <c r="C79" s="2"/>
      <c r="D79" s="2"/>
      <c r="E79" s="7"/>
      <c r="F79" s="54"/>
      <c r="G79" s="12"/>
      <c r="H79" s="54"/>
      <c r="I79" s="12"/>
      <c r="K79" s="12"/>
      <c r="M79" s="12"/>
    </row>
    <row r="80" spans="1:13" s="44" customFormat="1" ht="23.1" customHeight="1" thickBot="1" x14ac:dyDescent="0.3">
      <c r="B80" s="5" t="s">
        <v>43</v>
      </c>
      <c r="C80" s="2"/>
      <c r="D80" s="2"/>
      <c r="E80" s="7"/>
      <c r="F80" s="54"/>
      <c r="G80" s="13">
        <f>SUM(G54,G78)</f>
        <v>11521378</v>
      </c>
      <c r="H80" s="54"/>
      <c r="I80" s="13">
        <f>SUM(I54,I78)</f>
        <v>10912535</v>
      </c>
      <c r="J80" s="48">
        <v>0</v>
      </c>
      <c r="K80" s="13">
        <f>SUM(K54,K78)</f>
        <v>11647749</v>
      </c>
      <c r="M80" s="13">
        <f>SUM(M54,M78)</f>
        <v>11150265</v>
      </c>
    </row>
    <row r="81" spans="1:10" s="44" customFormat="1" ht="23.1" customHeight="1" thickTop="1" x14ac:dyDescent="0.25">
      <c r="A81" s="87"/>
      <c r="B81" s="5"/>
      <c r="C81" s="2"/>
      <c r="D81" s="2"/>
      <c r="E81" s="3"/>
      <c r="G81" s="48"/>
      <c r="I81" s="48"/>
      <c r="J81" s="48">
        <v>0</v>
      </c>
    </row>
  </sheetData>
  <pageMargins left="0.74803149606299213" right="0.51181102362204722" top="0.51181102362204722" bottom="0.51181102362204722" header="0.23622047244094491" footer="0.23622047244094491"/>
  <pageSetup paperSize="9" firstPageNumber="6" orientation="portrait" blackAndWhite="1" cellComments="asDisplayed" useFirstPageNumber="1" r:id="rId1"/>
  <headerFooter alignWithMargins="0">
    <oddFooter xml:space="preserve">&amp;L&amp;"Angsana New,Regular"&amp;15 หมายเหตุประกอบงบการเงินเป็นส่วนหนึ่งของงบการเงินนี้
&amp;C&amp;"Angsana New,Regular"&amp;15&amp;P
</oddFooter>
  </headerFooter>
  <rowBreaks count="2" manualBreakCount="2">
    <brk id="29" max="16383" man="1"/>
    <brk id="55" max="16383" man="1"/>
  </rowBreaks>
  <ignoredErrors>
    <ignoredError sqref="E3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6"/>
  <sheetViews>
    <sheetView showGridLines="0" zoomScaleNormal="100" zoomScaleSheetLayoutView="100" zoomScalePageLayoutView="85" workbookViewId="0"/>
  </sheetViews>
  <sheetFormatPr defaultColWidth="9.140625" defaultRowHeight="23.1" customHeight="1" x14ac:dyDescent="0.25"/>
  <cols>
    <col min="1" max="3" width="1.7109375" style="87" customWidth="1"/>
    <col min="4" max="4" width="32.7109375" style="87" customWidth="1"/>
    <col min="5" max="5" width="5.28515625" style="87" customWidth="1"/>
    <col min="6" max="6" width="0.85546875" style="87" customWidth="1"/>
    <col min="7" max="7" width="10.7109375" style="94" customWidth="1"/>
    <col min="8" max="8" width="0.85546875" style="87" customWidth="1"/>
    <col min="9" max="9" width="10.7109375" style="94" customWidth="1"/>
    <col min="10" max="10" width="0.85546875" style="87" customWidth="1"/>
    <col min="11" max="11" width="10.7109375" style="87" customWidth="1"/>
    <col min="12" max="12" width="0.85546875" style="87" customWidth="1"/>
    <col min="13" max="13" width="10.7109375" style="87" customWidth="1"/>
    <col min="14" max="16384" width="9.140625" style="87"/>
  </cols>
  <sheetData>
    <row r="1" spans="1:13" ht="9.9499999999999993" customHeight="1" x14ac:dyDescent="0.25"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</row>
    <row r="2" spans="1:13" s="44" customFormat="1" ht="22.5" customHeight="1" x14ac:dyDescent="0.25">
      <c r="A2" s="87"/>
      <c r="B2" s="1" t="s">
        <v>0</v>
      </c>
      <c r="C2" s="2"/>
      <c r="D2" s="2"/>
      <c r="E2" s="8"/>
      <c r="G2" s="48"/>
      <c r="I2" s="48"/>
      <c r="J2" s="95"/>
    </row>
    <row r="3" spans="1:13" s="44" customFormat="1" ht="22.5" customHeight="1" x14ac:dyDescent="0.25">
      <c r="A3" s="87"/>
      <c r="B3" s="1" t="s">
        <v>44</v>
      </c>
      <c r="C3" s="2"/>
      <c r="D3" s="2"/>
      <c r="E3" s="8" t="s">
        <v>45</v>
      </c>
      <c r="G3" s="48"/>
      <c r="I3" s="48"/>
    </row>
    <row r="4" spans="1:13" s="44" customFormat="1" ht="22.5" customHeight="1" x14ac:dyDescent="0.25">
      <c r="A4" s="87"/>
      <c r="B4" s="5" t="s">
        <v>164</v>
      </c>
      <c r="C4" s="4"/>
      <c r="D4" s="4"/>
      <c r="E4" s="3"/>
      <c r="G4" s="48"/>
      <c r="I4" s="48"/>
    </row>
    <row r="5" spans="1:13" s="44" customFormat="1" ht="9.9499999999999993" customHeight="1" x14ac:dyDescent="0.25">
      <c r="A5" s="87"/>
      <c r="B5" s="5"/>
      <c r="C5" s="2"/>
      <c r="D5" s="2"/>
      <c r="E5" s="7"/>
      <c r="M5" s="96"/>
    </row>
    <row r="6" spans="1:13" s="44" customFormat="1" ht="20.100000000000001" customHeight="1" x14ac:dyDescent="0.25">
      <c r="A6" s="87"/>
      <c r="B6" s="5"/>
      <c r="C6" s="2"/>
      <c r="D6" s="2"/>
      <c r="E6" s="7"/>
      <c r="G6" s="38" t="s">
        <v>2</v>
      </c>
      <c r="H6" s="38"/>
      <c r="I6" s="38"/>
      <c r="K6" s="38" t="s">
        <v>3</v>
      </c>
      <c r="L6" s="91"/>
      <c r="M6" s="38"/>
    </row>
    <row r="7" spans="1:13" s="44" customFormat="1" ht="20.100000000000001" customHeight="1" x14ac:dyDescent="0.25">
      <c r="A7" s="87"/>
      <c r="B7" s="5"/>
      <c r="C7" s="2"/>
      <c r="D7" s="2"/>
      <c r="E7" s="7" t="s">
        <v>5</v>
      </c>
      <c r="G7" s="90">
        <v>2564</v>
      </c>
      <c r="I7" s="90">
        <v>2563</v>
      </c>
      <c r="K7" s="90">
        <v>2564</v>
      </c>
      <c r="M7" s="90">
        <v>2563</v>
      </c>
    </row>
    <row r="8" spans="1:13" s="44" customFormat="1" ht="20.100000000000001" customHeight="1" x14ac:dyDescent="0.25">
      <c r="A8" s="87"/>
      <c r="B8" s="5"/>
      <c r="C8" s="2"/>
      <c r="D8" s="2"/>
      <c r="F8" s="90"/>
      <c r="G8" s="39" t="s">
        <v>112</v>
      </c>
      <c r="H8" s="39"/>
      <c r="I8" s="39"/>
      <c r="J8" s="91"/>
      <c r="K8" s="39"/>
      <c r="L8" s="39"/>
      <c r="M8" s="39"/>
    </row>
    <row r="9" spans="1:13" s="44" customFormat="1" ht="20.25" customHeight="1" x14ac:dyDescent="0.25">
      <c r="A9" s="87"/>
      <c r="B9" s="44" t="s">
        <v>142</v>
      </c>
      <c r="C9" s="86"/>
      <c r="D9" s="86"/>
      <c r="E9" s="7">
        <v>4</v>
      </c>
      <c r="G9" s="11">
        <v>11063430</v>
      </c>
      <c r="H9" s="138"/>
      <c r="I9" s="11">
        <v>10194023</v>
      </c>
      <c r="K9" s="11">
        <v>11063484</v>
      </c>
      <c r="L9" s="55"/>
      <c r="M9" s="11">
        <v>10193823</v>
      </c>
    </row>
    <row r="10" spans="1:13" s="44" customFormat="1" ht="20.25" customHeight="1" x14ac:dyDescent="0.25">
      <c r="A10" s="87"/>
      <c r="B10" s="44" t="s">
        <v>159</v>
      </c>
      <c r="C10" s="86"/>
      <c r="D10" s="86"/>
      <c r="E10" s="7"/>
      <c r="G10" s="11">
        <v>130680</v>
      </c>
      <c r="H10" s="138"/>
      <c r="I10" s="11">
        <v>0</v>
      </c>
      <c r="K10" s="11">
        <v>130680</v>
      </c>
      <c r="L10" s="55"/>
      <c r="M10" s="11">
        <v>0</v>
      </c>
    </row>
    <row r="11" spans="1:13" s="44" customFormat="1" ht="20.25" customHeight="1" x14ac:dyDescent="0.25">
      <c r="A11" s="87"/>
      <c r="B11" s="44" t="s">
        <v>143</v>
      </c>
      <c r="C11" s="86"/>
      <c r="D11" s="86"/>
      <c r="E11" s="7" t="s">
        <v>183</v>
      </c>
      <c r="G11" s="138">
        <v>-8019632</v>
      </c>
      <c r="H11" s="139"/>
      <c r="I11" s="138">
        <v>-7263713</v>
      </c>
      <c r="J11" s="139"/>
      <c r="K11" s="138">
        <v>-8389915</v>
      </c>
      <c r="L11" s="147"/>
      <c r="M11" s="138">
        <v>-7581693</v>
      </c>
    </row>
    <row r="12" spans="1:13" s="44" customFormat="1" ht="20.25" customHeight="1" x14ac:dyDescent="0.25">
      <c r="A12" s="87"/>
      <c r="B12" s="44" t="s">
        <v>160</v>
      </c>
      <c r="C12" s="86"/>
      <c r="D12" s="86"/>
      <c r="E12" s="7"/>
      <c r="G12" s="19">
        <v>-57450</v>
      </c>
      <c r="H12" s="139"/>
      <c r="I12" s="19">
        <v>0</v>
      </c>
      <c r="J12" s="137"/>
      <c r="K12" s="19">
        <v>-57450</v>
      </c>
      <c r="L12" s="55"/>
      <c r="M12" s="19">
        <v>0</v>
      </c>
    </row>
    <row r="13" spans="1:13" s="44" customFormat="1" ht="20.25" customHeight="1" x14ac:dyDescent="0.25">
      <c r="B13" s="5" t="s">
        <v>46</v>
      </c>
      <c r="C13" s="2"/>
      <c r="D13" s="2"/>
      <c r="E13" s="7"/>
      <c r="G13" s="20">
        <f>SUM(G9:G12)</f>
        <v>3117028</v>
      </c>
      <c r="H13" s="130"/>
      <c r="I13" s="20">
        <f>SUM(I9:I12)</f>
        <v>2930310</v>
      </c>
      <c r="K13" s="20">
        <f>SUM(K9:K12)</f>
        <v>2746799</v>
      </c>
      <c r="L13" s="16"/>
      <c r="M13" s="20">
        <f>SUM(M9:M12)</f>
        <v>2612130</v>
      </c>
    </row>
    <row r="14" spans="1:13" s="44" customFormat="1" ht="4.5" customHeight="1" x14ac:dyDescent="0.25">
      <c r="A14" s="87"/>
      <c r="B14" s="5"/>
      <c r="C14" s="2"/>
      <c r="D14" s="2"/>
      <c r="E14" s="7"/>
      <c r="G14" s="11"/>
      <c r="H14" s="130"/>
      <c r="I14" s="11"/>
      <c r="K14" s="11"/>
      <c r="L14" s="55"/>
      <c r="M14" s="11"/>
    </row>
    <row r="15" spans="1:13" s="44" customFormat="1" ht="20.25" customHeight="1" x14ac:dyDescent="0.25">
      <c r="A15" s="87"/>
      <c r="B15" s="44" t="s">
        <v>47</v>
      </c>
      <c r="C15" s="86"/>
      <c r="D15" s="86"/>
      <c r="E15" s="7">
        <v>4</v>
      </c>
      <c r="G15" s="19">
        <v>82032</v>
      </c>
      <c r="H15" s="138"/>
      <c r="I15" s="19">
        <v>69944</v>
      </c>
      <c r="K15" s="19">
        <v>92149</v>
      </c>
      <c r="L15" s="55"/>
      <c r="M15" s="19">
        <v>273671</v>
      </c>
    </row>
    <row r="16" spans="1:13" s="44" customFormat="1" ht="20.25" customHeight="1" x14ac:dyDescent="0.25">
      <c r="B16" s="5" t="s">
        <v>48</v>
      </c>
      <c r="C16" s="2"/>
      <c r="D16" s="86"/>
      <c r="E16" s="7"/>
      <c r="G16" s="20">
        <f>SUM(G13,G15)</f>
        <v>3199060</v>
      </c>
      <c r="H16" s="130"/>
      <c r="I16" s="20">
        <f>SUM(I13,I15)</f>
        <v>3000254</v>
      </c>
      <c r="K16" s="20">
        <f>SUM(K13,K15)</f>
        <v>2838948</v>
      </c>
      <c r="L16" s="55"/>
      <c r="M16" s="20">
        <f>SUM(M13,M15)</f>
        <v>2885801</v>
      </c>
    </row>
    <row r="17" spans="1:13" s="44" customFormat="1" ht="4.5" customHeight="1" x14ac:dyDescent="0.25">
      <c r="A17" s="87"/>
      <c r="B17" s="5"/>
      <c r="C17" s="2"/>
      <c r="D17" s="2"/>
      <c r="E17" s="7"/>
      <c r="G17" s="11"/>
      <c r="I17" s="11"/>
      <c r="K17" s="11"/>
      <c r="L17" s="55"/>
      <c r="M17" s="11"/>
    </row>
    <row r="18" spans="1:13" s="44" customFormat="1" ht="20.25" customHeight="1" x14ac:dyDescent="0.25">
      <c r="A18" s="87"/>
      <c r="B18" s="44" t="s">
        <v>49</v>
      </c>
      <c r="C18" s="86"/>
      <c r="D18" s="86"/>
      <c r="E18" s="7">
        <v>20</v>
      </c>
      <c r="G18" s="11">
        <v>-1831800</v>
      </c>
      <c r="H18" s="11"/>
      <c r="I18" s="11">
        <v>-1688467</v>
      </c>
      <c r="K18" s="11">
        <v>-1661668</v>
      </c>
      <c r="L18" s="55"/>
      <c r="M18" s="11">
        <v>-1533647</v>
      </c>
    </row>
    <row r="19" spans="1:13" s="44" customFormat="1" ht="20.25" customHeight="1" x14ac:dyDescent="0.25">
      <c r="A19" s="87"/>
      <c r="B19" s="44" t="s">
        <v>50</v>
      </c>
      <c r="C19" s="86"/>
      <c r="D19" s="86"/>
      <c r="E19" s="7">
        <v>21</v>
      </c>
      <c r="G19" s="11">
        <v>-633367</v>
      </c>
      <c r="H19" s="11"/>
      <c r="I19" s="11">
        <v>-784433</v>
      </c>
      <c r="K19" s="11">
        <v>-561903</v>
      </c>
      <c r="L19" s="55"/>
      <c r="M19" s="11">
        <v>-694468</v>
      </c>
    </row>
    <row r="20" spans="1:13" s="44" customFormat="1" ht="20.25" customHeight="1" x14ac:dyDescent="0.25">
      <c r="B20" s="5" t="s">
        <v>51</v>
      </c>
      <c r="C20" s="2"/>
      <c r="D20" s="2"/>
      <c r="E20" s="7"/>
      <c r="G20" s="21">
        <f>SUM(G18:G19)</f>
        <v>-2465167</v>
      </c>
      <c r="I20" s="21">
        <f>SUM(I18:I19)</f>
        <v>-2472900</v>
      </c>
      <c r="K20" s="21">
        <f>SUM(K18:K19)</f>
        <v>-2223571</v>
      </c>
      <c r="L20" s="16"/>
      <c r="M20" s="21">
        <f>SUM(M18:M19)</f>
        <v>-2228115</v>
      </c>
    </row>
    <row r="21" spans="1:13" s="44" customFormat="1" ht="4.5" customHeight="1" x14ac:dyDescent="0.25">
      <c r="B21" s="5"/>
      <c r="C21" s="2"/>
      <c r="D21" s="2"/>
      <c r="E21" s="7"/>
      <c r="G21" s="11"/>
      <c r="I21" s="11"/>
      <c r="K21" s="11"/>
      <c r="L21" s="16"/>
      <c r="M21" s="11"/>
    </row>
    <row r="22" spans="1:13" s="44" customFormat="1" ht="20.25" customHeight="1" x14ac:dyDescent="0.25">
      <c r="B22" s="5" t="s">
        <v>52</v>
      </c>
      <c r="C22" s="2"/>
      <c r="D22" s="2"/>
      <c r="E22" s="7"/>
      <c r="G22" s="20">
        <f>SUM(G16,G20)</f>
        <v>733893</v>
      </c>
      <c r="I22" s="20">
        <f>SUM(I16,I20)</f>
        <v>527354</v>
      </c>
      <c r="K22" s="20">
        <f>SUM(K16,K20)</f>
        <v>615377</v>
      </c>
      <c r="L22" s="16"/>
      <c r="M22" s="20">
        <f>SUM(M16,M20)</f>
        <v>657686</v>
      </c>
    </row>
    <row r="23" spans="1:13" s="44" customFormat="1" ht="5.0999999999999996" customHeight="1" x14ac:dyDescent="0.25">
      <c r="B23" s="5"/>
      <c r="C23" s="2"/>
      <c r="D23" s="2"/>
      <c r="E23" s="7"/>
      <c r="G23" s="11"/>
      <c r="I23" s="11"/>
      <c r="K23" s="11"/>
      <c r="L23" s="16"/>
      <c r="M23" s="11"/>
    </row>
    <row r="24" spans="1:13" s="44" customFormat="1" ht="20.25" customHeight="1" x14ac:dyDescent="0.25">
      <c r="B24" s="44" t="s">
        <v>53</v>
      </c>
      <c r="C24" s="86"/>
      <c r="D24" s="2"/>
      <c r="E24" s="7"/>
      <c r="G24" s="19">
        <v>-3513</v>
      </c>
      <c r="H24" s="11"/>
      <c r="I24" s="19">
        <v>-7403</v>
      </c>
      <c r="K24" s="19">
        <v>-3174</v>
      </c>
      <c r="L24" s="16"/>
      <c r="M24" s="19">
        <v>-6567</v>
      </c>
    </row>
    <row r="25" spans="1:13" s="44" customFormat="1" ht="5.0999999999999996" customHeight="1" x14ac:dyDescent="0.25">
      <c r="B25" s="5"/>
      <c r="C25" s="2"/>
      <c r="D25" s="2"/>
      <c r="E25" s="7"/>
      <c r="G25" s="11"/>
      <c r="I25" s="11"/>
      <c r="K25" s="11"/>
      <c r="L25" s="16"/>
      <c r="M25" s="11"/>
    </row>
    <row r="26" spans="1:13" s="44" customFormat="1" ht="20.25" customHeight="1" x14ac:dyDescent="0.25">
      <c r="B26" s="5" t="s">
        <v>54</v>
      </c>
      <c r="C26" s="2"/>
      <c r="D26" s="2"/>
      <c r="E26" s="7"/>
      <c r="G26" s="20">
        <f>SUM(G22,G24)</f>
        <v>730380</v>
      </c>
      <c r="I26" s="20">
        <f>SUM(I22,I24)</f>
        <v>519951</v>
      </c>
      <c r="K26" s="20">
        <f>SUM(K22,K24)</f>
        <v>612203</v>
      </c>
      <c r="L26" s="16"/>
      <c r="M26" s="20">
        <f>SUM(M22,M24)</f>
        <v>651119</v>
      </c>
    </row>
    <row r="27" spans="1:13" s="44" customFormat="1" ht="5.0999999999999996" customHeight="1" x14ac:dyDescent="0.25">
      <c r="B27" s="5"/>
      <c r="C27" s="2"/>
      <c r="D27" s="2"/>
      <c r="E27" s="7"/>
      <c r="G27" s="11"/>
      <c r="I27" s="11"/>
      <c r="K27" s="11"/>
      <c r="L27" s="16"/>
      <c r="M27" s="11"/>
    </row>
    <row r="28" spans="1:13" s="44" customFormat="1" ht="20.45" customHeight="1" x14ac:dyDescent="0.25">
      <c r="A28" s="87"/>
      <c r="B28" s="44" t="s">
        <v>55</v>
      </c>
      <c r="C28" s="86"/>
      <c r="D28" s="86"/>
      <c r="E28" s="7">
        <v>23</v>
      </c>
      <c r="G28" s="19">
        <v>-146776</v>
      </c>
      <c r="I28" s="19">
        <v>-95643</v>
      </c>
      <c r="K28" s="19">
        <v>-123277</v>
      </c>
      <c r="L28" s="55"/>
      <c r="M28" s="19">
        <v>-84206</v>
      </c>
    </row>
    <row r="29" spans="1:13" s="44" customFormat="1" ht="20.45" customHeight="1" thickBot="1" x14ac:dyDescent="0.3">
      <c r="B29" s="5" t="s">
        <v>165</v>
      </c>
      <c r="C29" s="2"/>
      <c r="D29" s="2"/>
      <c r="F29" s="54"/>
      <c r="G29" s="22">
        <f>SUM(G26,G28)</f>
        <v>583604</v>
      </c>
      <c r="H29" s="54"/>
      <c r="I29" s="22">
        <f>SUM(I26,I28)</f>
        <v>424308</v>
      </c>
      <c r="K29" s="22">
        <f>SUM(K26,K28)</f>
        <v>488926</v>
      </c>
      <c r="L29" s="16"/>
      <c r="M29" s="22">
        <f>SUM(M26,M28)</f>
        <v>566913</v>
      </c>
    </row>
    <row r="30" spans="1:13" s="44" customFormat="1" ht="5.0999999999999996" customHeight="1" thickTop="1" x14ac:dyDescent="0.25">
      <c r="A30" s="87"/>
      <c r="B30" s="5"/>
      <c r="C30" s="2"/>
      <c r="D30" s="2"/>
      <c r="G30" s="11"/>
      <c r="I30" s="11"/>
      <c r="M30" s="11"/>
    </row>
    <row r="31" spans="1:13" s="44" customFormat="1" ht="20.45" customHeight="1" x14ac:dyDescent="0.25">
      <c r="A31" s="87"/>
      <c r="B31" s="97" t="s">
        <v>126</v>
      </c>
      <c r="C31" s="4"/>
      <c r="D31" s="2"/>
      <c r="G31" s="11"/>
      <c r="I31" s="11"/>
      <c r="M31" s="11"/>
    </row>
    <row r="32" spans="1:13" s="44" customFormat="1" ht="20.45" customHeight="1" x14ac:dyDescent="0.25">
      <c r="C32" s="45" t="s">
        <v>56</v>
      </c>
      <c r="D32" s="45"/>
      <c r="G32" s="20">
        <v>583604</v>
      </c>
      <c r="I32" s="20">
        <v>420190</v>
      </c>
      <c r="K32" s="20">
        <v>488926</v>
      </c>
      <c r="M32" s="20">
        <v>566913</v>
      </c>
    </row>
    <row r="33" spans="1:13" s="44" customFormat="1" ht="20.45" customHeight="1" x14ac:dyDescent="0.25">
      <c r="A33" s="87"/>
      <c r="C33" s="86" t="s">
        <v>57</v>
      </c>
      <c r="D33" s="2"/>
      <c r="G33" s="11">
        <v>0</v>
      </c>
      <c r="I33" s="11">
        <v>4118</v>
      </c>
      <c r="K33" s="11">
        <v>0</v>
      </c>
      <c r="M33" s="11">
        <v>0</v>
      </c>
    </row>
    <row r="34" spans="1:13" s="44" customFormat="1" ht="20.45" customHeight="1" thickBot="1" x14ac:dyDescent="0.3">
      <c r="A34" s="87"/>
      <c r="B34" s="5"/>
      <c r="C34" s="2"/>
      <c r="D34" s="2"/>
      <c r="G34" s="53">
        <f>SUM(G32:G33)</f>
        <v>583604</v>
      </c>
      <c r="H34" s="54"/>
      <c r="I34" s="53">
        <f>SUM(I32:I33)</f>
        <v>424308</v>
      </c>
      <c r="K34" s="53">
        <f>SUM(K32:K33)</f>
        <v>488926</v>
      </c>
      <c r="L34" s="55"/>
      <c r="M34" s="53">
        <f>SUM(M32:M33)</f>
        <v>566913</v>
      </c>
    </row>
    <row r="35" spans="1:13" s="44" customFormat="1" ht="5.0999999999999996" customHeight="1" thickTop="1" x14ac:dyDescent="0.25">
      <c r="A35" s="87"/>
      <c r="B35" s="5"/>
      <c r="C35" s="2"/>
      <c r="D35" s="2"/>
      <c r="G35" s="11"/>
      <c r="I35" s="11"/>
      <c r="K35" s="11"/>
      <c r="M35" s="11"/>
    </row>
    <row r="36" spans="1:13" s="44" customFormat="1" ht="20.45" customHeight="1" x14ac:dyDescent="0.25">
      <c r="A36" s="87"/>
      <c r="B36" s="8" t="s">
        <v>58</v>
      </c>
      <c r="C36" s="9"/>
      <c r="D36" s="9"/>
      <c r="G36" s="11"/>
      <c r="I36" s="11"/>
      <c r="K36" s="11"/>
      <c r="M36" s="11"/>
    </row>
    <row r="37" spans="1:13" s="44" customFormat="1" ht="20.45" customHeight="1" thickBot="1" x14ac:dyDescent="0.3">
      <c r="B37" s="5" t="s">
        <v>56</v>
      </c>
      <c r="C37" s="2"/>
      <c r="D37" s="2"/>
      <c r="E37" s="7"/>
      <c r="F37" s="54"/>
      <c r="G37" s="23">
        <f>G32/(5962621)</f>
        <v>9.7877091299279295E-2</v>
      </c>
      <c r="H37" s="98"/>
      <c r="I37" s="128">
        <f>I32/(5962621)</f>
        <v>7.0470687303452628E-2</v>
      </c>
      <c r="K37" s="23">
        <f>K32/(5962621)</f>
        <v>8.1998503678164344E-2</v>
      </c>
      <c r="M37" s="23">
        <f>M32/(5962621)</f>
        <v>9.5077818965854113E-2</v>
      </c>
    </row>
    <row r="38" spans="1:13" s="44" customFormat="1" ht="9.9499999999999993" customHeight="1" thickTop="1" x14ac:dyDescent="0.25">
      <c r="B38" s="5"/>
      <c r="C38" s="2"/>
      <c r="D38" s="2"/>
      <c r="E38" s="7"/>
      <c r="F38" s="54"/>
      <c r="G38" s="116"/>
      <c r="H38" s="98"/>
      <c r="I38" s="116"/>
      <c r="K38" s="116"/>
      <c r="M38" s="116"/>
    </row>
    <row r="39" spans="1:13" s="44" customFormat="1" ht="23.1" customHeight="1" x14ac:dyDescent="0.25">
      <c r="A39" s="87"/>
      <c r="B39" s="1" t="s">
        <v>0</v>
      </c>
      <c r="C39" s="2"/>
      <c r="D39" s="2"/>
      <c r="E39" s="8"/>
      <c r="G39" s="48"/>
      <c r="I39" s="48"/>
    </row>
    <row r="40" spans="1:13" s="44" customFormat="1" ht="23.1" customHeight="1" x14ac:dyDescent="0.25">
      <c r="A40" s="87"/>
      <c r="B40" s="1" t="s">
        <v>59</v>
      </c>
      <c r="C40" s="2"/>
      <c r="D40" s="2"/>
      <c r="E40" s="8" t="s">
        <v>45</v>
      </c>
      <c r="G40" s="48"/>
      <c r="I40" s="48"/>
    </row>
    <row r="41" spans="1:13" s="44" customFormat="1" ht="23.1" customHeight="1" x14ac:dyDescent="0.25">
      <c r="A41" s="87"/>
      <c r="B41" s="5" t="s">
        <v>164</v>
      </c>
      <c r="C41" s="4"/>
      <c r="D41" s="4"/>
      <c r="E41" s="3"/>
      <c r="G41" s="48"/>
      <c r="I41" s="48"/>
    </row>
    <row r="42" spans="1:13" s="44" customFormat="1" ht="9.9499999999999993" customHeight="1" x14ac:dyDescent="0.25">
      <c r="A42" s="87"/>
      <c r="B42" s="5"/>
      <c r="C42" s="2"/>
      <c r="D42" s="2"/>
      <c r="E42" s="7"/>
      <c r="M42" s="96"/>
    </row>
    <row r="43" spans="1:13" s="44" customFormat="1" ht="20.100000000000001" customHeight="1" x14ac:dyDescent="0.25">
      <c r="A43" s="87"/>
      <c r="B43" s="5"/>
      <c r="C43" s="2"/>
      <c r="D43" s="2"/>
      <c r="E43" s="7"/>
      <c r="G43" s="38" t="s">
        <v>2</v>
      </c>
      <c r="H43" s="38"/>
      <c r="I43" s="38"/>
      <c r="K43" s="38" t="s">
        <v>3</v>
      </c>
      <c r="L43" s="91"/>
      <c r="M43" s="38"/>
    </row>
    <row r="44" spans="1:13" s="44" customFormat="1" ht="20.100000000000001" customHeight="1" x14ac:dyDescent="0.25">
      <c r="A44" s="87"/>
      <c r="B44" s="5"/>
      <c r="C44" s="2"/>
      <c r="D44" s="2"/>
      <c r="E44" s="7" t="s">
        <v>5</v>
      </c>
      <c r="G44" s="90">
        <v>2564</v>
      </c>
      <c r="I44" s="90">
        <v>2563</v>
      </c>
      <c r="K44" s="90">
        <v>2564</v>
      </c>
      <c r="M44" s="90">
        <v>2563</v>
      </c>
    </row>
    <row r="45" spans="1:13" s="44" customFormat="1" ht="20.100000000000001" customHeight="1" x14ac:dyDescent="0.25">
      <c r="A45" s="87"/>
      <c r="B45" s="5"/>
      <c r="C45" s="2"/>
      <c r="D45" s="2"/>
      <c r="E45" s="7"/>
      <c r="F45" s="90"/>
      <c r="G45" s="39" t="s">
        <v>112</v>
      </c>
      <c r="H45" s="39"/>
      <c r="I45" s="39"/>
      <c r="J45" s="91"/>
      <c r="K45" s="39"/>
      <c r="L45" s="39"/>
      <c r="M45" s="39"/>
    </row>
    <row r="46" spans="1:13" s="44" customFormat="1" ht="20.45" customHeight="1" x14ac:dyDescent="0.25">
      <c r="A46" s="87"/>
      <c r="B46" s="5" t="s">
        <v>165</v>
      </c>
      <c r="C46" s="2"/>
      <c r="D46" s="86"/>
      <c r="E46" s="7"/>
      <c r="G46" s="20">
        <f>G29</f>
        <v>583604</v>
      </c>
      <c r="I46" s="20">
        <f>I29</f>
        <v>424308</v>
      </c>
      <c r="K46" s="20">
        <f>K29</f>
        <v>488926</v>
      </c>
      <c r="M46" s="20">
        <f>M29</f>
        <v>566913</v>
      </c>
    </row>
    <row r="47" spans="1:13" s="44" customFormat="1" ht="5.0999999999999996" customHeight="1" x14ac:dyDescent="0.25">
      <c r="A47" s="87"/>
      <c r="C47" s="86"/>
      <c r="D47" s="86"/>
      <c r="E47" s="7"/>
      <c r="G47" s="48"/>
      <c r="I47" s="48"/>
      <c r="M47" s="48"/>
    </row>
    <row r="48" spans="1:13" s="44" customFormat="1" ht="20.45" customHeight="1" x14ac:dyDescent="0.25">
      <c r="A48" s="87"/>
      <c r="B48" s="5" t="s">
        <v>60</v>
      </c>
      <c r="C48" s="2"/>
      <c r="D48" s="86"/>
      <c r="E48" s="7"/>
      <c r="G48" s="118"/>
      <c r="H48" s="130"/>
      <c r="I48" s="118"/>
      <c r="J48" s="130"/>
      <c r="K48" s="130"/>
      <c r="L48" s="130"/>
      <c r="M48" s="118"/>
    </row>
    <row r="49" spans="1:14" s="44" customFormat="1" ht="20.45" customHeight="1" x14ac:dyDescent="0.25">
      <c r="A49" s="87"/>
      <c r="B49" s="8" t="s">
        <v>184</v>
      </c>
      <c r="C49" s="86"/>
      <c r="D49" s="86"/>
      <c r="E49" s="7"/>
      <c r="G49" s="118"/>
      <c r="H49" s="130"/>
      <c r="I49" s="118"/>
      <c r="J49" s="130"/>
      <c r="K49" s="130"/>
      <c r="L49" s="130"/>
      <c r="M49" s="118"/>
    </row>
    <row r="50" spans="1:14" s="44" customFormat="1" ht="20.45" customHeight="1" x14ac:dyDescent="0.25">
      <c r="A50" s="87"/>
      <c r="B50" s="8"/>
      <c r="C50" s="8" t="s">
        <v>179</v>
      </c>
      <c r="D50" s="86"/>
      <c r="E50" s="7"/>
      <c r="G50" s="118"/>
      <c r="H50" s="130"/>
      <c r="I50" s="118"/>
      <c r="J50" s="130"/>
      <c r="K50" s="130"/>
      <c r="L50" s="130"/>
      <c r="M50" s="118"/>
    </row>
    <row r="51" spans="1:14" s="44" customFormat="1" ht="20.45" customHeight="1" x14ac:dyDescent="0.25">
      <c r="A51" s="87"/>
      <c r="B51" s="44" t="s">
        <v>176</v>
      </c>
      <c r="D51" s="86"/>
      <c r="E51" s="7"/>
      <c r="G51" s="48"/>
      <c r="I51" s="48"/>
      <c r="M51" s="48"/>
    </row>
    <row r="52" spans="1:14" s="44" customFormat="1" ht="20.45" customHeight="1" x14ac:dyDescent="0.25">
      <c r="A52" s="87"/>
      <c r="C52" s="86" t="s">
        <v>177</v>
      </c>
      <c r="D52" s="86"/>
      <c r="E52" s="7">
        <v>17</v>
      </c>
      <c r="G52" s="11">
        <v>34874</v>
      </c>
      <c r="I52" s="11">
        <v>6304</v>
      </c>
      <c r="K52" s="11">
        <v>25807</v>
      </c>
      <c r="M52" s="11">
        <v>3707</v>
      </c>
    </row>
    <row r="53" spans="1:14" s="44" customFormat="1" ht="20.45" customHeight="1" x14ac:dyDescent="0.25">
      <c r="A53" s="92"/>
      <c r="B53" s="83" t="s">
        <v>178</v>
      </c>
      <c r="C53" s="46"/>
      <c r="D53" s="46"/>
      <c r="E53" s="7"/>
      <c r="F53" s="83"/>
      <c r="G53" s="85"/>
      <c r="H53" s="83"/>
      <c r="I53" s="85"/>
      <c r="J53" s="83"/>
      <c r="K53" s="51"/>
      <c r="L53" s="83"/>
      <c r="M53" s="85"/>
      <c r="N53" s="83"/>
    </row>
    <row r="54" spans="1:14" s="44" customFormat="1" ht="20.45" customHeight="1" x14ac:dyDescent="0.25">
      <c r="A54" s="87"/>
      <c r="C54" s="44" t="s">
        <v>179</v>
      </c>
      <c r="D54" s="86"/>
      <c r="E54" s="7">
        <v>23</v>
      </c>
      <c r="G54" s="19">
        <v>-6975</v>
      </c>
      <c r="I54" s="19">
        <v>-1261</v>
      </c>
      <c r="K54" s="19">
        <v>-5161</v>
      </c>
      <c r="M54" s="19">
        <v>-741</v>
      </c>
    </row>
    <row r="55" spans="1:14" s="44" customFormat="1" ht="20.45" customHeight="1" x14ac:dyDescent="0.25">
      <c r="A55" s="87"/>
      <c r="B55" s="5" t="s">
        <v>180</v>
      </c>
      <c r="D55" s="86"/>
      <c r="E55" s="7"/>
      <c r="G55" s="138"/>
      <c r="I55" s="138"/>
      <c r="K55" s="138"/>
      <c r="M55" s="138"/>
    </row>
    <row r="56" spans="1:14" s="44" customFormat="1" ht="20.45" customHeight="1" x14ac:dyDescent="0.25">
      <c r="A56" s="87"/>
      <c r="B56" s="5"/>
      <c r="C56" s="5" t="s">
        <v>179</v>
      </c>
      <c r="D56" s="86"/>
      <c r="E56" s="7"/>
      <c r="G56" s="24">
        <f>SUM(G52:G54)</f>
        <v>27899</v>
      </c>
      <c r="H56" s="5"/>
      <c r="I56" s="24">
        <f>SUM(I52:I54)</f>
        <v>5043</v>
      </c>
      <c r="K56" s="24">
        <f>SUM(K52:K54)</f>
        <v>20646</v>
      </c>
      <c r="L56" s="5"/>
      <c r="M56" s="24">
        <f>SUM(M52:M54)</f>
        <v>2966</v>
      </c>
    </row>
    <row r="57" spans="1:14" s="44" customFormat="1" ht="20.45" customHeight="1" x14ac:dyDescent="0.25">
      <c r="B57" s="5" t="s">
        <v>166</v>
      </c>
      <c r="C57" s="2"/>
      <c r="D57" s="86"/>
      <c r="E57" s="7"/>
      <c r="G57" s="24">
        <f>SUM(G56)</f>
        <v>27899</v>
      </c>
      <c r="I57" s="24">
        <f>SUM(I56)</f>
        <v>5043</v>
      </c>
      <c r="K57" s="24">
        <f>SUM(K56)</f>
        <v>20646</v>
      </c>
      <c r="M57" s="24">
        <f>SUM(M56)</f>
        <v>2966</v>
      </c>
    </row>
    <row r="58" spans="1:14" s="44" customFormat="1" ht="5.0999999999999996" customHeight="1" x14ac:dyDescent="0.25">
      <c r="B58" s="5"/>
      <c r="C58" s="2"/>
      <c r="D58" s="86"/>
      <c r="E58" s="7"/>
      <c r="G58" s="12"/>
      <c r="I58" s="12"/>
      <c r="K58" s="12"/>
      <c r="M58" s="12"/>
    </row>
    <row r="59" spans="1:14" s="44" customFormat="1" ht="20.45" customHeight="1" thickBot="1" x14ac:dyDescent="0.3">
      <c r="B59" s="5" t="s">
        <v>167</v>
      </c>
      <c r="C59" s="2"/>
      <c r="D59" s="86"/>
      <c r="E59" s="7"/>
      <c r="G59" s="25">
        <f>SUM(G46,G57)</f>
        <v>611503</v>
      </c>
      <c r="I59" s="25">
        <f>SUM(I46,I57)</f>
        <v>429351</v>
      </c>
      <c r="K59" s="25">
        <f>SUM(K46,K57)</f>
        <v>509572</v>
      </c>
      <c r="M59" s="25">
        <f>SUM(M46,M57)</f>
        <v>569879</v>
      </c>
    </row>
    <row r="60" spans="1:14" s="44" customFormat="1" ht="5.0999999999999996" customHeight="1" thickTop="1" x14ac:dyDescent="0.25">
      <c r="C60" s="86"/>
      <c r="D60" s="86"/>
      <c r="E60" s="7"/>
      <c r="G60" s="48"/>
      <c r="I60" s="48"/>
      <c r="M60" s="48"/>
    </row>
    <row r="61" spans="1:14" s="44" customFormat="1" ht="20.45" customHeight="1" x14ac:dyDescent="0.25">
      <c r="B61" s="97" t="s">
        <v>61</v>
      </c>
      <c r="C61" s="4"/>
      <c r="D61" s="86"/>
      <c r="E61" s="7"/>
      <c r="G61" s="48"/>
      <c r="I61" s="48"/>
      <c r="M61" s="48"/>
    </row>
    <row r="62" spans="1:14" s="44" customFormat="1" ht="20.45" customHeight="1" x14ac:dyDescent="0.25">
      <c r="B62" s="97"/>
      <c r="C62" s="4" t="s">
        <v>56</v>
      </c>
      <c r="D62" s="86"/>
      <c r="E62" s="7"/>
      <c r="G62" s="20">
        <v>611503</v>
      </c>
      <c r="H62" s="20"/>
      <c r="I62" s="20">
        <v>425233</v>
      </c>
      <c r="K62" s="20">
        <v>509572</v>
      </c>
      <c r="L62" s="48"/>
      <c r="M62" s="20">
        <v>569879</v>
      </c>
    </row>
    <row r="63" spans="1:14" s="44" customFormat="1" ht="20.45" customHeight="1" x14ac:dyDescent="0.25">
      <c r="B63" s="97"/>
      <c r="C63" s="97" t="s">
        <v>57</v>
      </c>
      <c r="D63" s="86"/>
      <c r="E63" s="7"/>
      <c r="G63" s="11">
        <v>0</v>
      </c>
      <c r="I63" s="11">
        <v>4118</v>
      </c>
      <c r="K63" s="11">
        <v>0</v>
      </c>
      <c r="L63" s="99"/>
      <c r="M63" s="11">
        <v>0</v>
      </c>
    </row>
    <row r="64" spans="1:14" s="44" customFormat="1" ht="20.45" customHeight="1" thickBot="1" x14ac:dyDescent="0.3">
      <c r="B64" s="97"/>
      <c r="C64" s="97"/>
      <c r="D64" s="86"/>
      <c r="E64" s="7"/>
      <c r="G64" s="52">
        <f>SUM(G62:G63)</f>
        <v>611503</v>
      </c>
      <c r="I64" s="52">
        <f>SUM(I62:I63)</f>
        <v>429351</v>
      </c>
      <c r="K64" s="52">
        <f>SUM(K62:K63)</f>
        <v>509572</v>
      </c>
      <c r="L64" s="100">
        <v>0</v>
      </c>
      <c r="M64" s="52">
        <f>SUM(M62:M63)</f>
        <v>569879</v>
      </c>
    </row>
    <row r="65" spans="1:13" s="44" customFormat="1" ht="9.9499999999999993" customHeight="1" thickTop="1" x14ac:dyDescent="0.25">
      <c r="B65" s="97"/>
      <c r="C65" s="97"/>
      <c r="D65" s="86"/>
      <c r="E65" s="7"/>
      <c r="G65" s="118"/>
      <c r="I65" s="118"/>
      <c r="K65" s="118"/>
      <c r="L65" s="100"/>
      <c r="M65" s="118"/>
    </row>
    <row r="66" spans="1:13" s="44" customFormat="1" ht="20.45" customHeight="1" x14ac:dyDescent="0.25">
      <c r="A66" s="87"/>
      <c r="B66" s="117"/>
      <c r="C66" s="117"/>
      <c r="D66" s="86"/>
      <c r="E66" s="3"/>
      <c r="G66" s="48"/>
      <c r="I66" s="48"/>
      <c r="M66" s="90"/>
    </row>
  </sheetData>
  <pageMargins left="0.74803149606299213" right="0.51181102362204722" top="0.51181102362204722" bottom="0.51181102362204722" header="0.23622047244094491" footer="0.23622047244094491"/>
  <pageSetup paperSize="9" firstPageNumber="9" orientation="portrait" blackAndWhite="1" cellComments="asDisplayed" useFirstPageNumber="1" r:id="rId1"/>
  <headerFooter alignWithMargins="0">
    <oddFooter xml:space="preserve">&amp;L&amp;"Angsana New,Regular"&amp;15 หมายเหตุประกอบงบการเงินเป็นส่วนหนึ่งของงบการเงินนี้
&amp;C&amp;"Angsana New,Regular"&amp;15&amp;P
</oddFooter>
  </headerFooter>
  <rowBreaks count="2" manualBreakCount="2">
    <brk id="1" min="1" max="10" man="1"/>
    <brk id="38" min="1" max="2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8"/>
  <sheetViews>
    <sheetView showGridLines="0" zoomScaleNormal="100" zoomScaleSheetLayoutView="85" workbookViewId="0"/>
  </sheetViews>
  <sheetFormatPr defaultColWidth="9.140625" defaultRowHeight="23.1" customHeight="1" x14ac:dyDescent="0.25"/>
  <cols>
    <col min="1" max="3" width="1.7109375" style="44" customWidth="1"/>
    <col min="4" max="4" width="47.7109375" style="44" customWidth="1"/>
    <col min="5" max="5" width="6.7109375" style="7" customWidth="1"/>
    <col min="6" max="6" width="11.7109375" style="78" customWidth="1"/>
    <col min="7" max="7" width="0.85546875" style="78" customWidth="1"/>
    <col min="8" max="8" width="11.7109375" style="78" customWidth="1"/>
    <col min="9" max="9" width="0.85546875" style="78" customWidth="1"/>
    <col min="10" max="10" width="12.140625" style="78" customWidth="1"/>
    <col min="11" max="11" width="0.85546875" style="44" customWidth="1"/>
    <col min="12" max="12" width="11.7109375" style="78" customWidth="1"/>
    <col min="13" max="13" width="0.85546875" style="78" customWidth="1"/>
    <col min="14" max="14" width="11.7109375" style="78" customWidth="1"/>
    <col min="15" max="15" width="0.85546875" style="78" customWidth="1"/>
    <col min="16" max="16" width="11.7109375" style="78" customWidth="1"/>
    <col min="17" max="17" width="1" style="78" customWidth="1"/>
    <col min="18" max="18" width="11.7109375" style="78" customWidth="1"/>
    <col min="19" max="19" width="1" style="78" customWidth="1"/>
    <col min="20" max="20" width="11.7109375" style="78" customWidth="1"/>
    <col min="21" max="21" width="0.85546875" style="78" customWidth="1"/>
    <col min="22" max="22" width="11.7109375" style="78" customWidth="1"/>
    <col min="23" max="23" width="0.85546875" style="78" customWidth="1"/>
    <col min="24" max="24" width="11.7109375" style="78" customWidth="1"/>
    <col min="25" max="16384" width="9.140625" style="44"/>
  </cols>
  <sheetData>
    <row r="1" spans="1:24" ht="9.9499999999999993" customHeight="1" x14ac:dyDescent="0.25"/>
    <row r="2" spans="1:24" ht="23.1" customHeight="1" x14ac:dyDescent="0.25">
      <c r="B2" s="1" t="s">
        <v>0</v>
      </c>
      <c r="C2" s="5"/>
      <c r="D2" s="5"/>
      <c r="E2" s="5"/>
      <c r="F2" s="5"/>
      <c r="G2" s="5"/>
      <c r="H2" s="5"/>
      <c r="I2" s="5"/>
      <c r="J2" s="5"/>
      <c r="K2" s="5"/>
      <c r="Q2" s="5"/>
      <c r="S2" s="5"/>
      <c r="X2" s="90"/>
    </row>
    <row r="3" spans="1:24" ht="23.1" customHeight="1" x14ac:dyDescent="0.25">
      <c r="B3" s="27" t="s">
        <v>62</v>
      </c>
      <c r="C3" s="4"/>
      <c r="D3" s="4"/>
      <c r="E3" s="28"/>
      <c r="F3" s="29"/>
      <c r="G3" s="29"/>
      <c r="H3" s="29"/>
      <c r="I3" s="29"/>
      <c r="J3" s="29"/>
      <c r="K3" s="4"/>
      <c r="Q3" s="29"/>
      <c r="S3" s="29"/>
      <c r="X3" s="54"/>
    </row>
    <row r="4" spans="1:24" ht="23.1" customHeight="1" x14ac:dyDescent="0.25">
      <c r="B4" s="5" t="s">
        <v>164</v>
      </c>
      <c r="C4" s="4"/>
      <c r="D4" s="4"/>
      <c r="Q4" s="44"/>
      <c r="S4" s="44"/>
    </row>
    <row r="5" spans="1:24" ht="21" customHeight="1" x14ac:dyDescent="0.25">
      <c r="B5" s="5"/>
      <c r="C5" s="4"/>
      <c r="D5" s="4"/>
      <c r="F5" s="41" t="s">
        <v>2</v>
      </c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</row>
    <row r="6" spans="1:24" ht="21" customHeight="1" x14ac:dyDescent="0.25">
      <c r="B6" s="5"/>
      <c r="C6" s="4"/>
      <c r="D6" s="4"/>
      <c r="F6" s="41"/>
      <c r="G6" s="41"/>
      <c r="H6" s="41"/>
      <c r="I6" s="41"/>
      <c r="J6" s="41"/>
      <c r="K6" s="41"/>
      <c r="L6" s="41"/>
      <c r="M6" s="41"/>
      <c r="N6" s="41"/>
      <c r="O6" s="41"/>
      <c r="P6" s="31" t="s">
        <v>41</v>
      </c>
      <c r="Q6" s="31"/>
      <c r="R6" s="31"/>
      <c r="S6" s="41"/>
      <c r="T6" s="131"/>
      <c r="U6" s="131"/>
      <c r="V6" s="131"/>
      <c r="W6" s="131"/>
      <c r="X6" s="131"/>
    </row>
    <row r="7" spans="1:24" ht="21" customHeight="1" x14ac:dyDescent="0.25">
      <c r="B7" s="5"/>
      <c r="C7" s="4"/>
      <c r="D7" s="4"/>
      <c r="F7" s="41"/>
      <c r="G7" s="41"/>
      <c r="H7" s="41"/>
      <c r="I7" s="41"/>
      <c r="J7" s="41"/>
      <c r="K7" s="41"/>
      <c r="L7" s="41"/>
      <c r="M7" s="41"/>
      <c r="N7" s="41"/>
      <c r="O7" s="41"/>
      <c r="P7" s="133" t="s">
        <v>133</v>
      </c>
      <c r="Q7" s="41"/>
      <c r="R7" s="102" t="s">
        <v>65</v>
      </c>
      <c r="S7" s="41"/>
      <c r="T7" s="131"/>
      <c r="U7" s="131"/>
      <c r="V7" s="131"/>
      <c r="W7" s="131"/>
      <c r="X7" s="131"/>
    </row>
    <row r="8" spans="1:24" ht="21" customHeight="1" x14ac:dyDescent="0.25">
      <c r="B8" s="90"/>
      <c r="C8" s="90"/>
      <c r="D8" s="90"/>
      <c r="F8" s="44"/>
      <c r="G8" s="44"/>
      <c r="H8" s="44"/>
      <c r="I8" s="44"/>
      <c r="J8" s="90"/>
      <c r="K8" s="90"/>
      <c r="L8" s="31" t="s">
        <v>63</v>
      </c>
      <c r="M8" s="103"/>
      <c r="N8" s="103"/>
      <c r="O8" s="122"/>
      <c r="P8" s="102" t="s">
        <v>134</v>
      </c>
      <c r="R8" s="102" t="s">
        <v>66</v>
      </c>
      <c r="T8" s="102"/>
      <c r="U8" s="102"/>
      <c r="V8" s="90"/>
      <c r="W8" s="102"/>
      <c r="X8" s="102"/>
    </row>
    <row r="9" spans="1:24" ht="21" customHeight="1" x14ac:dyDescent="0.25">
      <c r="B9" s="90"/>
      <c r="C9" s="90"/>
      <c r="D9" s="90"/>
      <c r="F9" s="90"/>
      <c r="G9" s="90"/>
      <c r="H9" s="90" t="s">
        <v>107</v>
      </c>
      <c r="I9" s="90"/>
      <c r="J9" s="90" t="s">
        <v>147</v>
      </c>
      <c r="K9" s="90"/>
      <c r="L9" s="104" t="s">
        <v>38</v>
      </c>
      <c r="M9" s="105"/>
      <c r="N9" s="104" t="s">
        <v>64</v>
      </c>
      <c r="O9" s="123"/>
      <c r="P9" s="90" t="s">
        <v>136</v>
      </c>
      <c r="R9" s="90" t="s">
        <v>67</v>
      </c>
      <c r="T9" s="90" t="s">
        <v>68</v>
      </c>
      <c r="U9" s="90"/>
      <c r="V9" s="90" t="s">
        <v>69</v>
      </c>
      <c r="W9" s="44"/>
      <c r="X9" s="44"/>
    </row>
    <row r="10" spans="1:24" s="90" customFormat="1" ht="21" customHeight="1" x14ac:dyDescent="0.25">
      <c r="E10" s="7"/>
      <c r="F10" s="90" t="s">
        <v>70</v>
      </c>
      <c r="H10" s="90" t="s">
        <v>106</v>
      </c>
      <c r="L10" s="90" t="s">
        <v>72</v>
      </c>
      <c r="M10" s="102"/>
      <c r="N10" s="102"/>
      <c r="O10" s="102"/>
      <c r="P10" s="90" t="s">
        <v>137</v>
      </c>
      <c r="Q10" s="78"/>
      <c r="R10" s="90" t="s">
        <v>73</v>
      </c>
      <c r="S10" s="78"/>
      <c r="T10" s="90" t="s">
        <v>74</v>
      </c>
      <c r="V10" s="90" t="s">
        <v>75</v>
      </c>
      <c r="W10" s="102"/>
      <c r="X10" s="90" t="s">
        <v>68</v>
      </c>
    </row>
    <row r="11" spans="1:24" s="90" customFormat="1" ht="21" customHeight="1" x14ac:dyDescent="0.25">
      <c r="E11" s="7" t="s">
        <v>5</v>
      </c>
      <c r="F11" s="102" t="s">
        <v>76</v>
      </c>
      <c r="G11" s="102"/>
      <c r="H11" s="102" t="s">
        <v>77</v>
      </c>
      <c r="I11" s="102"/>
      <c r="L11" s="102" t="s">
        <v>78</v>
      </c>
      <c r="P11" s="102" t="s">
        <v>118</v>
      </c>
      <c r="R11" s="102" t="s">
        <v>74</v>
      </c>
      <c r="T11" s="102" t="s">
        <v>79</v>
      </c>
      <c r="U11" s="102"/>
      <c r="V11" s="90" t="s">
        <v>80</v>
      </c>
      <c r="W11" s="102"/>
      <c r="X11" s="90" t="s">
        <v>74</v>
      </c>
    </row>
    <row r="12" spans="1:24" s="90" customFormat="1" ht="21" customHeight="1" x14ac:dyDescent="0.45">
      <c r="B12" s="32"/>
      <c r="C12" s="32"/>
      <c r="E12" s="7"/>
      <c r="F12" s="39" t="s">
        <v>112</v>
      </c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</row>
    <row r="13" spans="1:24" s="78" customFormat="1" ht="22.5" customHeight="1" x14ac:dyDescent="0.25">
      <c r="B13" s="5" t="s">
        <v>129</v>
      </c>
      <c r="C13" s="5"/>
      <c r="D13" s="44"/>
      <c r="E13" s="7"/>
      <c r="F13" s="12">
        <v>5962621</v>
      </c>
      <c r="G13" s="12"/>
      <c r="H13" s="12">
        <v>1133594</v>
      </c>
      <c r="I13" s="12"/>
      <c r="J13" s="12">
        <v>211060</v>
      </c>
      <c r="K13" s="12"/>
      <c r="L13" s="12">
        <v>214264</v>
      </c>
      <c r="M13" s="35"/>
      <c r="N13" s="12">
        <v>980607</v>
      </c>
      <c r="O13" s="12"/>
      <c r="P13" s="12">
        <v>0</v>
      </c>
      <c r="Q13" s="12"/>
      <c r="R13" s="12">
        <v>0</v>
      </c>
      <c r="S13" s="12"/>
      <c r="T13" s="12">
        <f>SUM(F13:R13)</f>
        <v>8502146</v>
      </c>
      <c r="U13" s="12"/>
      <c r="V13" s="12">
        <v>527041</v>
      </c>
      <c r="W13" s="12"/>
      <c r="X13" s="12">
        <f>SUM(T13:V13)</f>
        <v>9029187</v>
      </c>
    </row>
    <row r="14" spans="1:24" s="78" customFormat="1" ht="22.5" customHeight="1" x14ac:dyDescent="0.25">
      <c r="A14" s="107"/>
      <c r="B14" s="79" t="s">
        <v>81</v>
      </c>
      <c r="C14" s="76"/>
      <c r="D14" s="83"/>
      <c r="E14" s="47"/>
      <c r="F14" s="49"/>
      <c r="G14" s="49"/>
      <c r="H14" s="49"/>
      <c r="I14" s="49"/>
      <c r="J14" s="49"/>
      <c r="K14" s="49"/>
      <c r="L14" s="49"/>
      <c r="M14" s="75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</row>
    <row r="15" spans="1:24" s="78" customFormat="1" ht="22.5" customHeight="1" x14ac:dyDescent="0.25">
      <c r="A15" s="107"/>
      <c r="B15" s="73"/>
      <c r="C15" s="73" t="s">
        <v>131</v>
      </c>
      <c r="D15" s="74"/>
      <c r="E15" s="47"/>
      <c r="F15" s="49"/>
      <c r="G15" s="49"/>
      <c r="H15" s="49"/>
      <c r="I15" s="49"/>
      <c r="J15" s="49"/>
      <c r="K15" s="49"/>
      <c r="L15" s="49"/>
      <c r="M15" s="75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</row>
    <row r="16" spans="1:24" s="78" customFormat="1" ht="22.5" customHeight="1" x14ac:dyDescent="0.25">
      <c r="A16" s="107"/>
      <c r="B16" s="83"/>
      <c r="C16" s="83" t="s">
        <v>82</v>
      </c>
      <c r="D16" s="83"/>
      <c r="E16" s="47">
        <v>25</v>
      </c>
      <c r="F16" s="120">
        <v>0</v>
      </c>
      <c r="G16" s="121"/>
      <c r="H16" s="120">
        <v>0</v>
      </c>
      <c r="I16" s="121"/>
      <c r="J16" s="120">
        <v>0</v>
      </c>
      <c r="K16" s="85"/>
      <c r="L16" s="120">
        <v>0</v>
      </c>
      <c r="M16" s="85"/>
      <c r="N16" s="120">
        <v>-71552</v>
      </c>
      <c r="O16" s="124"/>
      <c r="P16" s="108">
        <v>0</v>
      </c>
      <c r="Q16" s="85"/>
      <c r="R16" s="108">
        <f>SUM(P16:Q16)</f>
        <v>0</v>
      </c>
      <c r="S16" s="85"/>
      <c r="T16" s="108">
        <f>SUM(F16,H16,J16,L16,N16)</f>
        <v>-71552</v>
      </c>
      <c r="U16" s="85"/>
      <c r="V16" s="120">
        <v>0</v>
      </c>
      <c r="W16" s="85"/>
      <c r="X16" s="108">
        <f>SUM(T16,V16)</f>
        <v>-71552</v>
      </c>
    </row>
    <row r="17" spans="1:24" s="78" customFormat="1" ht="22.5" customHeight="1" x14ac:dyDescent="0.25">
      <c r="A17" s="107"/>
      <c r="B17" s="83"/>
      <c r="C17" s="73" t="s">
        <v>138</v>
      </c>
      <c r="D17" s="83"/>
      <c r="E17" s="47"/>
      <c r="F17" s="80">
        <f>SUM(F16)</f>
        <v>0</v>
      </c>
      <c r="G17" s="49"/>
      <c r="H17" s="80">
        <f>SUM(H16)</f>
        <v>0</v>
      </c>
      <c r="I17" s="49"/>
      <c r="J17" s="80">
        <f>SUM(J16)</f>
        <v>0</v>
      </c>
      <c r="K17" s="49"/>
      <c r="L17" s="80">
        <f>SUM(L16)</f>
        <v>0</v>
      </c>
      <c r="M17" s="75"/>
      <c r="N17" s="80">
        <f>SUM(N16)</f>
        <v>-71552</v>
      </c>
      <c r="O17" s="82"/>
      <c r="P17" s="80">
        <f>SUM(P16)</f>
        <v>0</v>
      </c>
      <c r="Q17" s="49"/>
      <c r="R17" s="80">
        <f>SUM(R16)</f>
        <v>0</v>
      </c>
      <c r="S17" s="49"/>
      <c r="T17" s="80">
        <f>SUM(T16)</f>
        <v>-71552</v>
      </c>
      <c r="U17" s="49"/>
      <c r="V17" s="80">
        <f>SUM(V16)</f>
        <v>0</v>
      </c>
      <c r="W17" s="49"/>
      <c r="X17" s="80">
        <f>SUM(X16)</f>
        <v>-71552</v>
      </c>
    </row>
    <row r="18" spans="1:24" s="78" customFormat="1" ht="22.5" customHeight="1" x14ac:dyDescent="0.25">
      <c r="A18" s="107"/>
      <c r="B18" s="79"/>
      <c r="C18" s="73" t="s">
        <v>84</v>
      </c>
      <c r="D18" s="79"/>
      <c r="E18" s="47"/>
      <c r="F18" s="82"/>
      <c r="G18" s="49"/>
      <c r="H18" s="82"/>
      <c r="I18" s="49"/>
      <c r="J18" s="82"/>
      <c r="K18" s="49"/>
      <c r="L18" s="82"/>
      <c r="M18" s="75"/>
      <c r="N18" s="82"/>
      <c r="O18" s="82"/>
      <c r="P18" s="82"/>
      <c r="Q18" s="49"/>
      <c r="R18" s="82"/>
      <c r="S18" s="49"/>
      <c r="T18" s="82"/>
      <c r="U18" s="49"/>
      <c r="V18" s="82"/>
      <c r="W18" s="49"/>
      <c r="X18" s="82"/>
    </row>
    <row r="19" spans="1:24" s="78" customFormat="1" ht="22.5" customHeight="1" x14ac:dyDescent="0.25">
      <c r="A19" s="107"/>
      <c r="B19" s="109"/>
      <c r="C19" s="109" t="s">
        <v>130</v>
      </c>
      <c r="D19" s="109"/>
      <c r="E19" s="47"/>
      <c r="F19" s="108">
        <v>0</v>
      </c>
      <c r="G19" s="85"/>
      <c r="H19" s="108">
        <v>0</v>
      </c>
      <c r="I19" s="85"/>
      <c r="J19" s="108">
        <v>0</v>
      </c>
      <c r="K19" s="85"/>
      <c r="L19" s="108">
        <v>0</v>
      </c>
      <c r="M19" s="107"/>
      <c r="N19" s="108">
        <v>0</v>
      </c>
      <c r="O19" s="126"/>
      <c r="P19" s="108">
        <v>-43857</v>
      </c>
      <c r="Q19" s="85"/>
      <c r="R19" s="108">
        <f>SUM(P19:Q19)</f>
        <v>-43857</v>
      </c>
      <c r="S19" s="85"/>
      <c r="T19" s="108">
        <f>SUM(F19,H19,J19,L19,N19,P19)</f>
        <v>-43857</v>
      </c>
      <c r="U19" s="85"/>
      <c r="V19" s="108">
        <v>-531159</v>
      </c>
      <c r="W19" s="85"/>
      <c r="X19" s="108">
        <f>SUM(T19,V19)</f>
        <v>-575016</v>
      </c>
    </row>
    <row r="20" spans="1:24" s="78" customFormat="1" ht="22.5" customHeight="1" x14ac:dyDescent="0.25">
      <c r="A20" s="107"/>
      <c r="B20" s="79"/>
      <c r="C20" s="73" t="s">
        <v>85</v>
      </c>
      <c r="D20" s="79"/>
      <c r="E20" s="47"/>
      <c r="F20" s="132">
        <f>SUM(F19)</f>
        <v>0</v>
      </c>
      <c r="G20" s="49"/>
      <c r="H20" s="132">
        <f>SUM(H19)</f>
        <v>0</v>
      </c>
      <c r="I20" s="49"/>
      <c r="J20" s="132">
        <f>SUM(J19)</f>
        <v>0</v>
      </c>
      <c r="K20" s="49"/>
      <c r="L20" s="132">
        <f>SUM(L19)</f>
        <v>0</v>
      </c>
      <c r="M20" s="75"/>
      <c r="N20" s="132">
        <f>SUM(N19)</f>
        <v>0</v>
      </c>
      <c r="O20" s="82"/>
      <c r="P20" s="132">
        <f>SUM(P19)</f>
        <v>-43857</v>
      </c>
      <c r="Q20" s="49"/>
      <c r="R20" s="132">
        <f>SUM(R19)</f>
        <v>-43857</v>
      </c>
      <c r="S20" s="49"/>
      <c r="T20" s="132">
        <f>SUM(T19)</f>
        <v>-43857</v>
      </c>
      <c r="U20" s="49"/>
      <c r="V20" s="132">
        <f>SUM(V19)</f>
        <v>-531159</v>
      </c>
      <c r="W20" s="49"/>
      <c r="X20" s="132">
        <f>SUM(X19)</f>
        <v>-575016</v>
      </c>
    </row>
    <row r="21" spans="1:24" s="78" customFormat="1" ht="22.5" customHeight="1" x14ac:dyDescent="0.25">
      <c r="A21" s="107"/>
      <c r="B21" s="79" t="s">
        <v>135</v>
      </c>
      <c r="C21" s="73"/>
      <c r="D21" s="83"/>
      <c r="E21" s="47"/>
      <c r="F21" s="80">
        <f>SUM(F17,F20)</f>
        <v>0</v>
      </c>
      <c r="G21" s="49"/>
      <c r="H21" s="80">
        <f>SUM(H17,H20)</f>
        <v>0</v>
      </c>
      <c r="I21" s="49"/>
      <c r="J21" s="80">
        <f>SUM(J17,J20)</f>
        <v>0</v>
      </c>
      <c r="K21" s="49"/>
      <c r="L21" s="80">
        <f>SUM(L17,L20)</f>
        <v>0</v>
      </c>
      <c r="M21" s="75"/>
      <c r="N21" s="80">
        <f>SUM(N17,N20)</f>
        <v>-71552</v>
      </c>
      <c r="O21" s="82"/>
      <c r="P21" s="80">
        <f>SUM(P17,P20)</f>
        <v>-43857</v>
      </c>
      <c r="Q21" s="49"/>
      <c r="R21" s="80">
        <f>SUM(P21:Q21)</f>
        <v>-43857</v>
      </c>
      <c r="S21" s="49"/>
      <c r="T21" s="80">
        <f>SUM(T17,T20)</f>
        <v>-115409</v>
      </c>
      <c r="U21" s="49"/>
      <c r="V21" s="80">
        <f>SUM(V17,V20)</f>
        <v>-531159</v>
      </c>
      <c r="W21" s="49"/>
      <c r="X21" s="80">
        <f>SUM(X17,X20)</f>
        <v>-646568</v>
      </c>
    </row>
    <row r="22" spans="1:24" s="78" customFormat="1" ht="22.5" customHeight="1" x14ac:dyDescent="0.25">
      <c r="B22" s="4" t="s">
        <v>167</v>
      </c>
      <c r="C22" s="4"/>
      <c r="D22" s="44"/>
      <c r="E22" s="7"/>
      <c r="F22" s="12"/>
      <c r="G22" s="12"/>
      <c r="H22" s="12"/>
      <c r="I22" s="12"/>
      <c r="J22" s="12"/>
      <c r="K22" s="12"/>
      <c r="L22" s="12"/>
      <c r="M22" s="35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</row>
    <row r="23" spans="1:24" s="78" customFormat="1" ht="22.5" customHeight="1" x14ac:dyDescent="0.25">
      <c r="B23" s="4"/>
      <c r="C23" s="97" t="s">
        <v>83</v>
      </c>
      <c r="D23" s="44"/>
      <c r="E23" s="7"/>
      <c r="F23" s="48">
        <v>0</v>
      </c>
      <c r="G23" s="48"/>
      <c r="H23" s="48">
        <v>0</v>
      </c>
      <c r="I23" s="48"/>
      <c r="J23" s="48">
        <v>0</v>
      </c>
      <c r="K23" s="48"/>
      <c r="L23" s="48">
        <v>0</v>
      </c>
      <c r="N23" s="48">
        <v>420190</v>
      </c>
      <c r="O23" s="48"/>
      <c r="P23" s="48">
        <v>0</v>
      </c>
      <c r="Q23" s="48"/>
      <c r="R23" s="48">
        <f t="shared" ref="R23:R24" si="0">SUM(P23:Q23)</f>
        <v>0</v>
      </c>
      <c r="S23" s="48"/>
      <c r="T23" s="48">
        <f>SUM(F23,H23,J23,L23,N23)</f>
        <v>420190</v>
      </c>
      <c r="U23" s="48"/>
      <c r="V23" s="48">
        <v>4118</v>
      </c>
      <c r="W23" s="48"/>
      <c r="X23" s="48">
        <f>SUM(T23,V23)</f>
        <v>424308</v>
      </c>
    </row>
    <row r="24" spans="1:24" s="78" customFormat="1" ht="22.5" customHeight="1" x14ac:dyDescent="0.25">
      <c r="B24" s="4"/>
      <c r="C24" s="97" t="s">
        <v>60</v>
      </c>
      <c r="D24" s="44"/>
      <c r="E24" s="7"/>
      <c r="F24" s="48">
        <v>0</v>
      </c>
      <c r="G24" s="48"/>
      <c r="H24" s="48">
        <v>0</v>
      </c>
      <c r="I24" s="48"/>
      <c r="J24" s="48">
        <v>0</v>
      </c>
      <c r="K24" s="48"/>
      <c r="L24" s="48">
        <v>0</v>
      </c>
      <c r="N24" s="48">
        <v>5043</v>
      </c>
      <c r="O24" s="48"/>
      <c r="P24" s="106">
        <v>0</v>
      </c>
      <c r="Q24" s="48"/>
      <c r="R24" s="106">
        <f t="shared" si="0"/>
        <v>0</v>
      </c>
      <c r="S24" s="48"/>
      <c r="T24" s="106">
        <f>SUM(F24,H24,J24,L24,N24)</f>
        <v>5043</v>
      </c>
      <c r="U24" s="48"/>
      <c r="V24" s="48">
        <v>0</v>
      </c>
      <c r="W24" s="48"/>
      <c r="X24" s="48">
        <f>SUM(T24,V24)</f>
        <v>5043</v>
      </c>
    </row>
    <row r="25" spans="1:24" s="78" customFormat="1" ht="22.5" customHeight="1" x14ac:dyDescent="0.25">
      <c r="B25" s="4" t="s">
        <v>168</v>
      </c>
      <c r="C25" s="97"/>
      <c r="D25" s="44"/>
      <c r="E25" s="7"/>
      <c r="F25" s="33">
        <f>SUM(F23:F24)</f>
        <v>0</v>
      </c>
      <c r="G25" s="125"/>
      <c r="H25" s="33">
        <f>SUM(H23:H24)</f>
        <v>0</v>
      </c>
      <c r="I25" s="125"/>
      <c r="J25" s="33">
        <f>SUM(J23:J24)</f>
        <v>0</v>
      </c>
      <c r="K25" s="125"/>
      <c r="L25" s="33">
        <f>SUM(L23:L24)</f>
        <v>0</v>
      </c>
      <c r="M25" s="149"/>
      <c r="N25" s="33">
        <f>SUM(N23:N24)</f>
        <v>425233</v>
      </c>
      <c r="O25" s="125"/>
      <c r="P25" s="33">
        <f>SUM(P23:P24)</f>
        <v>0</v>
      </c>
      <c r="Q25" s="125"/>
      <c r="R25" s="33">
        <f>SUM(R23:R24)</f>
        <v>0</v>
      </c>
      <c r="S25" s="125"/>
      <c r="T25" s="33">
        <f>SUM(T23:T24)</f>
        <v>425233</v>
      </c>
      <c r="U25" s="125"/>
      <c r="V25" s="33">
        <f>SUM(V23:V24)</f>
        <v>4118</v>
      </c>
      <c r="W25" s="125"/>
      <c r="X25" s="33">
        <f>SUM(X23:X24)</f>
        <v>429351</v>
      </c>
    </row>
    <row r="26" spans="1:24" s="78" customFormat="1" ht="22.5" customHeight="1" x14ac:dyDescent="0.25">
      <c r="B26" s="4"/>
      <c r="C26" s="97" t="s">
        <v>174</v>
      </c>
      <c r="D26" s="44"/>
      <c r="E26" s="7">
        <v>18</v>
      </c>
      <c r="F26" s="118">
        <v>0</v>
      </c>
      <c r="G26" s="48"/>
      <c r="H26" s="118">
        <v>0</v>
      </c>
      <c r="I26" s="48"/>
      <c r="J26" s="118">
        <v>0</v>
      </c>
      <c r="K26" s="48"/>
      <c r="L26" s="118">
        <v>28346</v>
      </c>
      <c r="N26" s="118">
        <v>-28346</v>
      </c>
      <c r="O26" s="118"/>
      <c r="P26" s="118">
        <v>0</v>
      </c>
      <c r="Q26" s="48"/>
      <c r="R26" s="118">
        <f t="shared" ref="R26" si="1">SUM(P26:Q26)</f>
        <v>0</v>
      </c>
      <c r="S26" s="48"/>
      <c r="T26" s="118">
        <f>SUM(F26,H26,J26,L26,N26)</f>
        <v>0</v>
      </c>
      <c r="U26" s="48"/>
      <c r="V26" s="118">
        <v>0</v>
      </c>
      <c r="W26" s="48"/>
      <c r="X26" s="118">
        <f>SUM(T26,V26)</f>
        <v>0</v>
      </c>
    </row>
    <row r="27" spans="1:24" s="78" customFormat="1" ht="22.5" customHeight="1" thickBot="1" x14ac:dyDescent="0.3">
      <c r="B27" s="5" t="s">
        <v>169</v>
      </c>
      <c r="C27" s="5"/>
      <c r="D27" s="44"/>
      <c r="E27" s="7"/>
      <c r="F27" s="50">
        <f>SUM(F13,F21,F25:F25,F26)</f>
        <v>5962621</v>
      </c>
      <c r="G27" s="42"/>
      <c r="H27" s="50">
        <f>SUM(H13,H21,H25:H25,H26)</f>
        <v>1133594</v>
      </c>
      <c r="I27" s="42"/>
      <c r="J27" s="50">
        <f>SUM(J13,J21,J25:J25,J26)</f>
        <v>211060</v>
      </c>
      <c r="K27" s="43"/>
      <c r="L27" s="50">
        <f>SUM(L13,L21,L25:L25,L26)</f>
        <v>242610</v>
      </c>
      <c r="M27" s="42"/>
      <c r="N27" s="50">
        <f>SUM(N13,N21,N25:N25,N26)</f>
        <v>1305942</v>
      </c>
      <c r="O27" s="127"/>
      <c r="P27" s="50">
        <f>SUM(P13,P21,P25:P25,P26)</f>
        <v>-43857</v>
      </c>
      <c r="Q27" s="42"/>
      <c r="R27" s="50">
        <f>SUM(R13,R21,R25:R25,R26)</f>
        <v>-43857</v>
      </c>
      <c r="S27" s="42"/>
      <c r="T27" s="50">
        <f>SUM(T13,T21,T25:T25,T26)</f>
        <v>8811970</v>
      </c>
      <c r="U27" s="42"/>
      <c r="V27" s="50">
        <f>SUM(V13,V21,V25:V25,V26)</f>
        <v>0</v>
      </c>
      <c r="W27" s="42"/>
      <c r="X27" s="50">
        <f>SUM(X13,X21,X25:X25,X26)</f>
        <v>8811970</v>
      </c>
    </row>
    <row r="28" spans="1:24" s="78" customFormat="1" ht="21" customHeight="1" thickTop="1" x14ac:dyDescent="0.25">
      <c r="B28" s="44"/>
      <c r="C28" s="44"/>
      <c r="D28" s="44"/>
      <c r="E28" s="7"/>
      <c r="K28" s="44"/>
    </row>
  </sheetData>
  <printOptions horizontalCentered="1"/>
  <pageMargins left="0.51181102362204722" right="0.51181102362204722" top="0.74803149606299213" bottom="0.51181102362204722" header="0.23622047244094491" footer="0.23622047244094491"/>
  <pageSetup paperSize="9" scale="74" firstPageNumber="11" fitToHeight="2" orientation="landscape" blackAndWhite="1" useFirstPageNumber="1" r:id="rId1"/>
  <headerFooter alignWithMargins="0">
    <oddFooter xml:space="preserve">&amp;L&amp;"Angsana New,Regular"&amp;15   หมายเหตุประกอบงบการเงินเป็นส่วนหนึ่งของงบการเงินนี้
&amp;C&amp;"Angsana New,Regular"&amp;15&amp;P
</oddFooter>
  </headerFooter>
  <ignoredErrors>
    <ignoredError sqref="R25 T25 X25 R2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"/>
  <sheetViews>
    <sheetView showGridLines="0" zoomScaleNormal="100" zoomScaleSheetLayoutView="85" workbookViewId="0"/>
  </sheetViews>
  <sheetFormatPr defaultColWidth="9.140625" defaultRowHeight="23.1" customHeight="1" x14ac:dyDescent="0.25"/>
  <cols>
    <col min="1" max="3" width="1.7109375" style="44" customWidth="1"/>
    <col min="4" max="4" width="47.7109375" style="44" customWidth="1"/>
    <col min="5" max="5" width="6.7109375" style="7" customWidth="1"/>
    <col min="6" max="6" width="11.7109375" style="78" customWidth="1"/>
    <col min="7" max="7" width="0.85546875" style="78" customWidth="1"/>
    <col min="8" max="8" width="11.7109375" style="78" customWidth="1"/>
    <col min="9" max="9" width="0.85546875" style="78" customWidth="1"/>
    <col min="10" max="10" width="12.140625" style="78" customWidth="1"/>
    <col min="11" max="11" width="0.85546875" style="44" customWidth="1"/>
    <col min="12" max="12" width="11.7109375" style="78" customWidth="1"/>
    <col min="13" max="13" width="0.85546875" style="78" customWidth="1"/>
    <col min="14" max="14" width="11.7109375" style="78" customWidth="1"/>
    <col min="15" max="15" width="0.85546875" style="78" customWidth="1"/>
    <col min="16" max="16" width="11.7109375" style="78" customWidth="1"/>
    <col min="17" max="17" width="1" style="78" customWidth="1"/>
    <col min="18" max="18" width="11.7109375" style="78" customWidth="1"/>
    <col min="19" max="19" width="1" style="78" customWidth="1"/>
    <col min="20" max="20" width="11.7109375" style="78" customWidth="1"/>
    <col min="21" max="21" width="0.85546875" style="78" customWidth="1"/>
    <col min="22" max="22" width="11.7109375" style="78" customWidth="1"/>
    <col min="23" max="16384" width="9.140625" style="44"/>
  </cols>
  <sheetData>
    <row r="1" spans="1:22" ht="9.9499999999999993" customHeight="1" x14ac:dyDescent="0.25"/>
    <row r="2" spans="1:22" ht="23.1" customHeight="1" x14ac:dyDescent="0.25">
      <c r="B2" s="1" t="s">
        <v>0</v>
      </c>
      <c r="C2" s="5"/>
      <c r="D2" s="5"/>
      <c r="E2" s="5"/>
      <c r="F2" s="5"/>
      <c r="G2" s="5"/>
      <c r="H2" s="5"/>
      <c r="I2" s="5"/>
      <c r="J2" s="5"/>
      <c r="K2" s="5"/>
      <c r="Q2" s="5"/>
      <c r="S2" s="5"/>
      <c r="V2" s="90"/>
    </row>
    <row r="3" spans="1:22" ht="23.1" customHeight="1" x14ac:dyDescent="0.25">
      <c r="B3" s="27" t="s">
        <v>62</v>
      </c>
      <c r="C3" s="4"/>
      <c r="D3" s="4"/>
      <c r="E3" s="28"/>
      <c r="F3" s="29"/>
      <c r="G3" s="29"/>
      <c r="H3" s="29"/>
      <c r="I3" s="29"/>
      <c r="J3" s="29"/>
      <c r="K3" s="4"/>
      <c r="Q3" s="29"/>
      <c r="S3" s="29"/>
      <c r="V3" s="54"/>
    </row>
    <row r="4" spans="1:22" ht="23.1" customHeight="1" x14ac:dyDescent="0.25">
      <c r="B4" s="5" t="s">
        <v>164</v>
      </c>
      <c r="C4" s="4"/>
      <c r="D4" s="4"/>
      <c r="Q4" s="44"/>
      <c r="S4" s="44"/>
    </row>
    <row r="5" spans="1:22" ht="21" customHeight="1" x14ac:dyDescent="0.25">
      <c r="B5" s="5"/>
      <c r="C5" s="4"/>
      <c r="D5" s="4"/>
      <c r="F5" s="41" t="s">
        <v>2</v>
      </c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</row>
    <row r="6" spans="1:22" ht="21" customHeight="1" x14ac:dyDescent="0.25">
      <c r="B6" s="5"/>
      <c r="C6" s="4"/>
      <c r="D6" s="4"/>
      <c r="F6" s="41"/>
      <c r="G6" s="41"/>
      <c r="H6" s="41"/>
      <c r="I6" s="41"/>
      <c r="J6" s="41"/>
      <c r="K6" s="41"/>
      <c r="L6" s="41"/>
      <c r="M6" s="41"/>
      <c r="N6" s="41"/>
      <c r="O6" s="41"/>
      <c r="P6" s="31" t="s">
        <v>41</v>
      </c>
      <c r="Q6" s="31"/>
      <c r="R6" s="31"/>
      <c r="S6" s="41"/>
      <c r="T6" s="131"/>
      <c r="U6" s="131"/>
      <c r="V6" s="131"/>
    </row>
    <row r="7" spans="1:22" ht="21" customHeight="1" x14ac:dyDescent="0.25">
      <c r="B7" s="5"/>
      <c r="C7" s="4"/>
      <c r="D7" s="4"/>
      <c r="F7" s="41"/>
      <c r="G7" s="41"/>
      <c r="H7" s="41"/>
      <c r="I7" s="41"/>
      <c r="J7" s="41"/>
      <c r="K7" s="41"/>
      <c r="L7" s="41"/>
      <c r="M7" s="41"/>
      <c r="N7" s="41"/>
      <c r="O7" s="41"/>
      <c r="P7" s="133" t="s">
        <v>133</v>
      </c>
      <c r="Q7" s="41"/>
      <c r="R7" s="102" t="s">
        <v>65</v>
      </c>
      <c r="S7" s="41"/>
      <c r="T7" s="131"/>
      <c r="U7" s="131"/>
      <c r="V7" s="131"/>
    </row>
    <row r="8" spans="1:22" ht="21" customHeight="1" x14ac:dyDescent="0.25">
      <c r="B8" s="90"/>
      <c r="C8" s="90"/>
      <c r="D8" s="90"/>
      <c r="F8" s="44"/>
      <c r="G8" s="44"/>
      <c r="H8" s="44"/>
      <c r="I8" s="44"/>
      <c r="J8" s="90"/>
      <c r="K8" s="90"/>
      <c r="L8" s="31" t="s">
        <v>63</v>
      </c>
      <c r="M8" s="103"/>
      <c r="N8" s="103"/>
      <c r="O8" s="122"/>
      <c r="P8" s="102" t="s">
        <v>134</v>
      </c>
      <c r="R8" s="102" t="s">
        <v>66</v>
      </c>
      <c r="T8" s="102"/>
      <c r="U8" s="102"/>
      <c r="V8" s="102"/>
    </row>
    <row r="9" spans="1:22" ht="21" customHeight="1" x14ac:dyDescent="0.25">
      <c r="B9" s="90"/>
      <c r="C9" s="90"/>
      <c r="D9" s="90"/>
      <c r="F9" s="90"/>
      <c r="G9" s="90"/>
      <c r="H9" s="90" t="s">
        <v>107</v>
      </c>
      <c r="I9" s="90"/>
      <c r="J9" s="90" t="s">
        <v>147</v>
      </c>
      <c r="K9" s="90"/>
      <c r="L9" s="104" t="s">
        <v>38</v>
      </c>
      <c r="M9" s="105"/>
      <c r="N9" s="104" t="s">
        <v>64</v>
      </c>
      <c r="O9" s="123"/>
      <c r="P9" s="90" t="s">
        <v>136</v>
      </c>
      <c r="R9" s="90" t="s">
        <v>67</v>
      </c>
      <c r="T9" s="90" t="s">
        <v>68</v>
      </c>
      <c r="U9" s="90"/>
      <c r="V9" s="44"/>
    </row>
    <row r="10" spans="1:22" s="90" customFormat="1" ht="21" customHeight="1" x14ac:dyDescent="0.25">
      <c r="E10" s="7"/>
      <c r="F10" s="90" t="s">
        <v>70</v>
      </c>
      <c r="H10" s="90" t="s">
        <v>106</v>
      </c>
      <c r="L10" s="90" t="s">
        <v>72</v>
      </c>
      <c r="M10" s="102"/>
      <c r="N10" s="102"/>
      <c r="O10" s="102"/>
      <c r="P10" s="90" t="s">
        <v>137</v>
      </c>
      <c r="Q10" s="78"/>
      <c r="R10" s="90" t="s">
        <v>73</v>
      </c>
      <c r="S10" s="78"/>
      <c r="T10" s="90" t="s">
        <v>74</v>
      </c>
      <c r="V10" s="90" t="s">
        <v>68</v>
      </c>
    </row>
    <row r="11" spans="1:22" s="90" customFormat="1" ht="21" customHeight="1" x14ac:dyDescent="0.25">
      <c r="E11" s="7" t="s">
        <v>5</v>
      </c>
      <c r="F11" s="102" t="s">
        <v>76</v>
      </c>
      <c r="G11" s="102"/>
      <c r="H11" s="102" t="s">
        <v>77</v>
      </c>
      <c r="I11" s="102"/>
      <c r="L11" s="102" t="s">
        <v>78</v>
      </c>
      <c r="P11" s="102" t="s">
        <v>118</v>
      </c>
      <c r="R11" s="102" t="s">
        <v>74</v>
      </c>
      <c r="T11" s="102" t="s">
        <v>79</v>
      </c>
      <c r="U11" s="102"/>
      <c r="V11" s="90" t="s">
        <v>74</v>
      </c>
    </row>
    <row r="12" spans="1:22" s="90" customFormat="1" ht="21" customHeight="1" x14ac:dyDescent="0.45">
      <c r="B12" s="32"/>
      <c r="C12" s="32"/>
      <c r="E12" s="7"/>
      <c r="F12" s="39" t="s">
        <v>112</v>
      </c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</row>
    <row r="13" spans="1:22" s="78" customFormat="1" ht="22.5" customHeight="1" x14ac:dyDescent="0.25">
      <c r="B13" s="5" t="s">
        <v>145</v>
      </c>
      <c r="C13" s="5"/>
      <c r="D13" s="44"/>
      <c r="F13" s="12">
        <v>5962621</v>
      </c>
      <c r="G13" s="12"/>
      <c r="H13" s="12">
        <v>1133594</v>
      </c>
      <c r="I13" s="12"/>
      <c r="J13" s="12">
        <v>211060</v>
      </c>
      <c r="K13" s="12"/>
      <c r="L13" s="12">
        <v>242610</v>
      </c>
      <c r="M13" s="35"/>
      <c r="N13" s="12">
        <v>1305942</v>
      </c>
      <c r="O13" s="12"/>
      <c r="P13" s="12">
        <v>-43857</v>
      </c>
      <c r="Q13" s="12"/>
      <c r="R13" s="12">
        <f>SUM(P13:Q13)</f>
        <v>-43857</v>
      </c>
      <c r="S13" s="12"/>
      <c r="T13" s="12">
        <f>SUM(F13,H13,J13,L13,N13,R13)</f>
        <v>8811970</v>
      </c>
      <c r="U13" s="12"/>
      <c r="V13" s="12">
        <f>SUM(T13)</f>
        <v>8811970</v>
      </c>
    </row>
    <row r="14" spans="1:22" s="78" customFormat="1" ht="22.5" customHeight="1" x14ac:dyDescent="0.25">
      <c r="A14" s="107"/>
      <c r="B14" s="79" t="s">
        <v>81</v>
      </c>
      <c r="C14" s="76"/>
      <c r="D14" s="83"/>
      <c r="E14" s="47"/>
      <c r="F14" s="49"/>
      <c r="G14" s="49"/>
      <c r="H14" s="49"/>
      <c r="I14" s="49"/>
      <c r="J14" s="49"/>
      <c r="K14" s="49"/>
      <c r="L14" s="49"/>
      <c r="M14" s="75"/>
      <c r="N14" s="49"/>
      <c r="O14" s="49"/>
      <c r="P14" s="49"/>
      <c r="Q14" s="49"/>
      <c r="R14" s="49"/>
      <c r="S14" s="49"/>
      <c r="T14" s="49"/>
      <c r="U14" s="49"/>
      <c r="V14" s="49"/>
    </row>
    <row r="15" spans="1:22" s="78" customFormat="1" ht="22.5" customHeight="1" x14ac:dyDescent="0.25">
      <c r="A15" s="107"/>
      <c r="B15" s="73"/>
      <c r="C15" s="73" t="s">
        <v>131</v>
      </c>
      <c r="D15" s="74"/>
      <c r="E15" s="47"/>
      <c r="F15" s="49"/>
      <c r="G15" s="49"/>
      <c r="H15" s="49"/>
      <c r="I15" s="49"/>
      <c r="J15" s="49"/>
      <c r="K15" s="49"/>
      <c r="L15" s="49"/>
      <c r="M15" s="75"/>
      <c r="N15" s="49"/>
      <c r="O15" s="49"/>
      <c r="P15" s="49"/>
      <c r="Q15" s="49"/>
      <c r="R15" s="49"/>
      <c r="S15" s="49"/>
      <c r="T15" s="49"/>
      <c r="U15" s="49"/>
      <c r="V15" s="49"/>
    </row>
    <row r="16" spans="1:22" s="78" customFormat="1" ht="22.5" customHeight="1" x14ac:dyDescent="0.25">
      <c r="A16" s="107"/>
      <c r="B16" s="83"/>
      <c r="C16" s="83" t="s">
        <v>82</v>
      </c>
      <c r="D16" s="83"/>
      <c r="E16" s="47">
        <v>25</v>
      </c>
      <c r="F16" s="120">
        <v>0</v>
      </c>
      <c r="G16" s="121"/>
      <c r="H16" s="120">
        <v>0</v>
      </c>
      <c r="I16" s="121"/>
      <c r="J16" s="120">
        <v>0</v>
      </c>
      <c r="K16" s="85"/>
      <c r="L16" s="120">
        <v>0</v>
      </c>
      <c r="M16" s="85"/>
      <c r="N16" s="120">
        <v>-172916</v>
      </c>
      <c r="O16" s="124"/>
      <c r="P16" s="108">
        <v>0</v>
      </c>
      <c r="Q16" s="85"/>
      <c r="R16" s="108">
        <f>SUM(P16:Q16)</f>
        <v>0</v>
      </c>
      <c r="S16" s="85"/>
      <c r="T16" s="108">
        <f>SUM(F16,H16,J16,L16,N16)</f>
        <v>-172916</v>
      </c>
      <c r="U16" s="85"/>
      <c r="V16" s="108">
        <f>SUM(T16,)</f>
        <v>-172916</v>
      </c>
    </row>
    <row r="17" spans="1:22" s="78" customFormat="1" ht="22.5" customHeight="1" x14ac:dyDescent="0.25">
      <c r="A17" s="107"/>
      <c r="B17" s="83"/>
      <c r="C17" s="73" t="s">
        <v>138</v>
      </c>
      <c r="D17" s="83"/>
      <c r="E17" s="47"/>
      <c r="F17" s="80">
        <f>SUM(F16)</f>
        <v>0</v>
      </c>
      <c r="G17" s="49"/>
      <c r="H17" s="80">
        <f>SUM(H16)</f>
        <v>0</v>
      </c>
      <c r="I17" s="49"/>
      <c r="J17" s="80">
        <f>SUM(J16)</f>
        <v>0</v>
      </c>
      <c r="K17" s="49"/>
      <c r="L17" s="80">
        <f>SUM(L16)</f>
        <v>0</v>
      </c>
      <c r="M17" s="75"/>
      <c r="N17" s="80">
        <f>SUM(N16)</f>
        <v>-172916</v>
      </c>
      <c r="O17" s="82"/>
      <c r="P17" s="80">
        <f>SUM(P16)</f>
        <v>0</v>
      </c>
      <c r="Q17" s="49"/>
      <c r="R17" s="80">
        <f>SUM(R16)</f>
        <v>0</v>
      </c>
      <c r="S17" s="49"/>
      <c r="T17" s="80">
        <f>SUM(T16)</f>
        <v>-172916</v>
      </c>
      <c r="U17" s="49"/>
      <c r="V17" s="80">
        <f>SUM(V16)</f>
        <v>-172916</v>
      </c>
    </row>
    <row r="18" spans="1:22" s="78" customFormat="1" ht="22.5" customHeight="1" x14ac:dyDescent="0.25">
      <c r="A18" s="107"/>
      <c r="B18" s="79" t="s">
        <v>135</v>
      </c>
      <c r="C18" s="73"/>
      <c r="D18" s="83"/>
      <c r="E18" s="47"/>
      <c r="F18" s="80">
        <f>SUM(F17)</f>
        <v>0</v>
      </c>
      <c r="G18" s="49"/>
      <c r="H18" s="80">
        <f>SUM(H17)</f>
        <v>0</v>
      </c>
      <c r="I18" s="49"/>
      <c r="J18" s="80">
        <f>SUM(J17)</f>
        <v>0</v>
      </c>
      <c r="K18" s="49"/>
      <c r="L18" s="80">
        <f>SUM(L17)</f>
        <v>0</v>
      </c>
      <c r="M18" s="75"/>
      <c r="N18" s="80">
        <f>SUM(N17)</f>
        <v>-172916</v>
      </c>
      <c r="O18" s="82"/>
      <c r="P18" s="80">
        <f>SUM(P17)</f>
        <v>0</v>
      </c>
      <c r="Q18" s="49"/>
      <c r="R18" s="80">
        <f>SUM(P18:Q18)</f>
        <v>0</v>
      </c>
      <c r="S18" s="49"/>
      <c r="T18" s="80">
        <f>SUM(T17)</f>
        <v>-172916</v>
      </c>
      <c r="U18" s="49"/>
      <c r="V18" s="80">
        <f>SUM(V17)</f>
        <v>-172916</v>
      </c>
    </row>
    <row r="19" spans="1:22" s="78" customFormat="1" ht="22.5" customHeight="1" x14ac:dyDescent="0.25">
      <c r="B19" s="4" t="s">
        <v>167</v>
      </c>
      <c r="C19" s="4"/>
      <c r="D19" s="44"/>
      <c r="E19" s="7"/>
      <c r="F19" s="12"/>
      <c r="G19" s="12"/>
      <c r="H19" s="12"/>
      <c r="I19" s="12"/>
      <c r="J19" s="12"/>
      <c r="K19" s="12"/>
      <c r="L19" s="12"/>
      <c r="M19" s="35"/>
      <c r="N19" s="12"/>
      <c r="O19" s="12"/>
      <c r="P19" s="12"/>
      <c r="Q19" s="12"/>
      <c r="R19" s="12"/>
      <c r="S19" s="12"/>
      <c r="T19" s="12"/>
      <c r="U19" s="12"/>
      <c r="V19" s="12"/>
    </row>
    <row r="20" spans="1:22" s="78" customFormat="1" ht="22.5" customHeight="1" x14ac:dyDescent="0.25">
      <c r="B20" s="4"/>
      <c r="C20" s="97" t="s">
        <v>83</v>
      </c>
      <c r="D20" s="44"/>
      <c r="E20" s="7"/>
      <c r="F20" s="48">
        <v>0</v>
      </c>
      <c r="G20" s="48"/>
      <c r="H20" s="48">
        <v>0</v>
      </c>
      <c r="I20" s="48"/>
      <c r="J20" s="48">
        <v>0</v>
      </c>
      <c r="K20" s="48"/>
      <c r="L20" s="48">
        <v>0</v>
      </c>
      <c r="N20" s="48">
        <v>583604</v>
      </c>
      <c r="O20" s="48"/>
      <c r="P20" s="48">
        <v>0</v>
      </c>
      <c r="Q20" s="48"/>
      <c r="R20" s="48">
        <f t="shared" ref="R20:R21" si="0">SUM(P20:Q20)</f>
        <v>0</v>
      </c>
      <c r="S20" s="48"/>
      <c r="T20" s="48">
        <f>SUM(F20,H20,J20,L20,N20)</f>
        <v>583604</v>
      </c>
      <c r="U20" s="48"/>
      <c r="V20" s="48">
        <f>SUM(T20)</f>
        <v>583604</v>
      </c>
    </row>
    <row r="21" spans="1:22" s="78" customFormat="1" ht="22.5" customHeight="1" x14ac:dyDescent="0.25">
      <c r="B21" s="4"/>
      <c r="C21" s="97" t="s">
        <v>60</v>
      </c>
      <c r="D21" s="44"/>
      <c r="E21" s="7"/>
      <c r="F21" s="48">
        <v>0</v>
      </c>
      <c r="G21" s="48"/>
      <c r="H21" s="48">
        <v>0</v>
      </c>
      <c r="I21" s="48"/>
      <c r="J21" s="48">
        <v>0</v>
      </c>
      <c r="K21" s="48"/>
      <c r="L21" s="48">
        <v>0</v>
      </c>
      <c r="N21" s="48">
        <v>27899</v>
      </c>
      <c r="O21" s="48"/>
      <c r="P21" s="106">
        <v>0</v>
      </c>
      <c r="Q21" s="48"/>
      <c r="R21" s="106">
        <f t="shared" si="0"/>
        <v>0</v>
      </c>
      <c r="S21" s="48"/>
      <c r="T21" s="106">
        <f>SUM(F21,H21,J21,L21,N21)</f>
        <v>27899</v>
      </c>
      <c r="U21" s="48"/>
      <c r="V21" s="48">
        <f>SUM(T21,)</f>
        <v>27899</v>
      </c>
    </row>
    <row r="22" spans="1:22" s="78" customFormat="1" ht="22.5" customHeight="1" x14ac:dyDescent="0.25">
      <c r="B22" s="4" t="s">
        <v>168</v>
      </c>
      <c r="C22" s="97"/>
      <c r="D22" s="44"/>
      <c r="E22" s="7"/>
      <c r="F22" s="33">
        <f>SUM(F20:F21)</f>
        <v>0</v>
      </c>
      <c r="G22" s="125"/>
      <c r="H22" s="33">
        <f>SUM(H20:H21)</f>
        <v>0</v>
      </c>
      <c r="I22" s="125"/>
      <c r="J22" s="33">
        <f>SUM(J20:J21)</f>
        <v>0</v>
      </c>
      <c r="K22" s="125"/>
      <c r="L22" s="33">
        <f>SUM(L20:L21)</f>
        <v>0</v>
      </c>
      <c r="M22" s="149"/>
      <c r="N22" s="33">
        <f>SUM(N20:N21)</f>
        <v>611503</v>
      </c>
      <c r="O22" s="125"/>
      <c r="P22" s="33">
        <f>SUM(P20:P21)</f>
        <v>0</v>
      </c>
      <c r="Q22" s="125"/>
      <c r="R22" s="33">
        <f>SUM(R20:R21)</f>
        <v>0</v>
      </c>
      <c r="S22" s="125"/>
      <c r="T22" s="33">
        <f>SUM(T20:T21)</f>
        <v>611503</v>
      </c>
      <c r="U22" s="125"/>
      <c r="V22" s="33">
        <f>SUM(V20:V21)</f>
        <v>611503</v>
      </c>
    </row>
    <row r="23" spans="1:22" s="78" customFormat="1" ht="22.5" customHeight="1" x14ac:dyDescent="0.25">
      <c r="B23" s="4"/>
      <c r="C23" s="97" t="s">
        <v>174</v>
      </c>
      <c r="D23" s="44"/>
      <c r="E23" s="7">
        <v>18</v>
      </c>
      <c r="F23" s="118">
        <v>0</v>
      </c>
      <c r="G23" s="48"/>
      <c r="H23" s="118">
        <v>0</v>
      </c>
      <c r="I23" s="48"/>
      <c r="J23" s="118">
        <v>0</v>
      </c>
      <c r="K23" s="48"/>
      <c r="L23" s="118">
        <v>24446</v>
      </c>
      <c r="N23" s="118">
        <v>-24446</v>
      </c>
      <c r="O23" s="118"/>
      <c r="P23" s="118">
        <v>0</v>
      </c>
      <c r="Q23" s="48"/>
      <c r="R23" s="118">
        <f t="shared" ref="R23" si="1">SUM(P23:Q23)</f>
        <v>0</v>
      </c>
      <c r="S23" s="48"/>
      <c r="T23" s="118">
        <f>SUM(F23,H23,J23,L23,N23)</f>
        <v>0</v>
      </c>
      <c r="U23" s="48"/>
      <c r="V23" s="118">
        <f>SUM(T23,)</f>
        <v>0</v>
      </c>
    </row>
    <row r="24" spans="1:22" s="78" customFormat="1" ht="22.5" customHeight="1" thickBot="1" x14ac:dyDescent="0.3">
      <c r="B24" s="5" t="s">
        <v>170</v>
      </c>
      <c r="C24" s="5"/>
      <c r="D24" s="44"/>
      <c r="E24" s="7"/>
      <c r="F24" s="50">
        <f>SUM(F13,F18,F22:F22,F23)</f>
        <v>5962621</v>
      </c>
      <c r="G24" s="42"/>
      <c r="H24" s="50">
        <f>SUM(H13,H18,H22:H22,H23)</f>
        <v>1133594</v>
      </c>
      <c r="I24" s="42"/>
      <c r="J24" s="50">
        <f>SUM(J13,J18,J22:J22,J23)</f>
        <v>211060</v>
      </c>
      <c r="K24" s="43"/>
      <c r="L24" s="50">
        <f>SUM(L13,L18,L22:L22,L23)</f>
        <v>267056</v>
      </c>
      <c r="M24" s="42"/>
      <c r="N24" s="50">
        <f>SUM(N13,N18,N22:N22,N23)</f>
        <v>1720083</v>
      </c>
      <c r="O24" s="127"/>
      <c r="P24" s="50">
        <f>SUM(P13,P18,P22:P22,P23)</f>
        <v>-43857</v>
      </c>
      <c r="Q24" s="42"/>
      <c r="R24" s="50">
        <f>SUM(R13,R18,R22:R22,R23)</f>
        <v>-43857</v>
      </c>
      <c r="S24" s="42"/>
      <c r="T24" s="50">
        <f>SUM(T13,T18,T22:T22,T23)</f>
        <v>9250557</v>
      </c>
      <c r="U24" s="42"/>
      <c r="V24" s="50">
        <f>SUM(V13,V18,V22:V22,V23)</f>
        <v>9250557</v>
      </c>
    </row>
    <row r="25" spans="1:22" s="78" customFormat="1" ht="21" customHeight="1" thickTop="1" x14ac:dyDescent="0.25">
      <c r="B25" s="44"/>
      <c r="C25" s="44"/>
      <c r="D25" s="44"/>
      <c r="E25" s="7"/>
      <c r="K25" s="44"/>
    </row>
    <row r="26" spans="1:22" s="78" customFormat="1" ht="23.1" customHeight="1" x14ac:dyDescent="0.25">
      <c r="B26" s="44"/>
      <c r="C26" s="44"/>
      <c r="D26" s="44"/>
      <c r="E26" s="7"/>
      <c r="K26" s="44"/>
      <c r="N26" s="34"/>
      <c r="O26" s="34"/>
    </row>
    <row r="36" spans="2:13" s="78" customFormat="1" ht="23.1" customHeight="1" x14ac:dyDescent="0.25">
      <c r="B36" s="44"/>
      <c r="C36" s="44"/>
      <c r="D36" s="44"/>
      <c r="E36" s="7"/>
      <c r="K36" s="44"/>
      <c r="M36" s="78">
        <v>0</v>
      </c>
    </row>
  </sheetData>
  <printOptions horizontalCentered="1"/>
  <pageMargins left="0.51181102362204722" right="0.51181102362204722" top="0.74803149606299213" bottom="0.51181102362204722" header="0.23622047244094491" footer="0.23622047244094491"/>
  <pageSetup paperSize="9" scale="74" firstPageNumber="12" fitToHeight="2" orientation="landscape" blackAndWhite="1" useFirstPageNumber="1" r:id="rId1"/>
  <headerFooter alignWithMargins="0">
    <oddFooter xml:space="preserve">&amp;L&amp;"Angsana New,Regular"&amp;15   หมายเหตุประกอบงบการเงินเป็นส่วนหนึ่งของงบการเงินนี้
&amp;C&amp;"Angsana New,Regular"&amp;15&amp;P
</oddFooter>
  </headerFooter>
  <customProperties>
    <customPr name="EpmWorksheetKeyString_GUID" r:id="rId2"/>
  </customProperties>
  <ignoredErrors>
    <ignoredError sqref="R17 R22 T22 V22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showGridLines="0" zoomScaleNormal="100" zoomScaleSheetLayoutView="85" workbookViewId="0"/>
  </sheetViews>
  <sheetFormatPr defaultColWidth="9.140625" defaultRowHeight="23.1" customHeight="1" x14ac:dyDescent="0.25"/>
  <cols>
    <col min="1" max="3" width="1.7109375" style="44" customWidth="1"/>
    <col min="4" max="4" width="47.7109375" style="44" customWidth="1"/>
    <col min="5" max="5" width="7.28515625" style="7" customWidth="1"/>
    <col min="6" max="6" width="13.7109375" style="78" customWidth="1"/>
    <col min="7" max="7" width="0.85546875" style="78" customWidth="1"/>
    <col min="8" max="8" width="13.7109375" style="78" customWidth="1"/>
    <col min="9" max="9" width="0.85546875" style="78" customWidth="1"/>
    <col min="10" max="10" width="13.7109375" style="78" customWidth="1"/>
    <col min="11" max="11" width="0.85546875" style="44" customWidth="1"/>
    <col min="12" max="12" width="13.7109375" style="78" customWidth="1"/>
    <col min="13" max="13" width="0.85546875" style="78" customWidth="1"/>
    <col min="14" max="14" width="13.7109375" style="78" customWidth="1"/>
    <col min="15" max="15" width="0.85546875" style="78" customWidth="1"/>
    <col min="16" max="16" width="13.7109375" style="78" customWidth="1"/>
    <col min="17" max="17" width="9.7109375" style="78" customWidth="1"/>
    <col min="18" max="16384" width="9.140625" style="44"/>
  </cols>
  <sheetData>
    <row r="1" spans="1:17" ht="9.9499999999999993" customHeight="1" x14ac:dyDescent="0.25"/>
    <row r="2" spans="1:17" ht="23.1" customHeight="1" x14ac:dyDescent="0.25">
      <c r="B2" s="1" t="s">
        <v>0</v>
      </c>
      <c r="C2" s="5"/>
      <c r="D2" s="5"/>
      <c r="E2" s="5"/>
      <c r="F2" s="5"/>
      <c r="G2" s="5"/>
      <c r="H2" s="5"/>
      <c r="I2" s="5"/>
      <c r="J2" s="5"/>
      <c r="K2" s="5"/>
      <c r="O2" s="5"/>
    </row>
    <row r="3" spans="1:17" ht="23.1" customHeight="1" x14ac:dyDescent="0.25">
      <c r="B3" s="27" t="s">
        <v>62</v>
      </c>
      <c r="C3" s="4"/>
      <c r="D3" s="4"/>
      <c r="E3" s="28"/>
      <c r="F3" s="29"/>
      <c r="G3" s="29"/>
      <c r="H3" s="29"/>
      <c r="I3" s="29"/>
      <c r="J3" s="29"/>
      <c r="K3" s="4"/>
      <c r="O3" s="29"/>
    </row>
    <row r="4" spans="1:17" ht="23.1" customHeight="1" x14ac:dyDescent="0.25">
      <c r="B4" s="5" t="s">
        <v>164</v>
      </c>
      <c r="C4" s="4"/>
      <c r="D4" s="4"/>
      <c r="E4" s="28"/>
      <c r="F4" s="29"/>
      <c r="G4" s="29"/>
      <c r="H4" s="29"/>
      <c r="I4" s="29"/>
      <c r="J4" s="29"/>
      <c r="K4" s="4"/>
      <c r="O4" s="29"/>
    </row>
    <row r="5" spans="1:17" ht="21" customHeight="1" x14ac:dyDescent="0.25">
      <c r="B5" s="5"/>
      <c r="C5" s="4"/>
      <c r="D5" s="4"/>
      <c r="F5" s="41" t="s">
        <v>3</v>
      </c>
      <c r="G5" s="41"/>
      <c r="H5" s="41"/>
      <c r="I5" s="41"/>
      <c r="J5" s="41"/>
      <c r="K5" s="41"/>
      <c r="L5" s="41"/>
      <c r="M5" s="41"/>
      <c r="N5" s="41"/>
      <c r="O5" s="41"/>
      <c r="P5" s="41"/>
    </row>
    <row r="6" spans="1:17" ht="21" customHeight="1" x14ac:dyDescent="0.25">
      <c r="B6" s="90"/>
      <c r="C6" s="90"/>
      <c r="D6" s="101"/>
      <c r="F6" s="44"/>
      <c r="G6" s="44"/>
      <c r="H6" s="44"/>
      <c r="I6" s="44"/>
      <c r="J6" s="90"/>
      <c r="K6" s="90"/>
      <c r="L6" s="31" t="s">
        <v>63</v>
      </c>
      <c r="M6" s="103"/>
      <c r="N6" s="103"/>
      <c r="O6" s="44"/>
      <c r="P6" s="102"/>
    </row>
    <row r="7" spans="1:17" ht="21" customHeight="1" x14ac:dyDescent="0.25">
      <c r="B7" s="90"/>
      <c r="C7" s="90"/>
      <c r="D7" s="90"/>
      <c r="F7" s="44"/>
      <c r="G7" s="44"/>
      <c r="H7" s="44"/>
      <c r="I7" s="44"/>
      <c r="J7" s="90"/>
      <c r="K7" s="90"/>
      <c r="L7" s="104" t="s">
        <v>38</v>
      </c>
      <c r="M7" s="105"/>
      <c r="N7" s="104" t="s">
        <v>64</v>
      </c>
      <c r="P7" s="102"/>
    </row>
    <row r="8" spans="1:17" s="90" customFormat="1" ht="21" customHeight="1" x14ac:dyDescent="0.25">
      <c r="E8" s="7"/>
      <c r="F8" s="90" t="s">
        <v>70</v>
      </c>
      <c r="H8" s="90" t="s">
        <v>71</v>
      </c>
      <c r="J8" s="90" t="s">
        <v>147</v>
      </c>
      <c r="L8" s="90" t="s">
        <v>72</v>
      </c>
      <c r="M8" s="102"/>
      <c r="N8" s="102"/>
      <c r="O8" s="78"/>
      <c r="P8" s="90" t="s">
        <v>68</v>
      </c>
      <c r="Q8" s="102"/>
    </row>
    <row r="9" spans="1:17" s="90" customFormat="1" ht="21" customHeight="1" x14ac:dyDescent="0.25">
      <c r="E9" s="7" t="s">
        <v>5</v>
      </c>
      <c r="F9" s="102" t="s">
        <v>76</v>
      </c>
      <c r="G9" s="102"/>
      <c r="H9" s="102" t="s">
        <v>77</v>
      </c>
      <c r="I9" s="102"/>
      <c r="L9" s="102" t="s">
        <v>78</v>
      </c>
      <c r="P9" s="90" t="s">
        <v>74</v>
      </c>
      <c r="Q9" s="102"/>
    </row>
    <row r="10" spans="1:17" s="90" customFormat="1" ht="21" customHeight="1" x14ac:dyDescent="0.45">
      <c r="B10" s="32"/>
      <c r="C10" s="32"/>
      <c r="E10" s="7"/>
      <c r="F10" s="39" t="s">
        <v>112</v>
      </c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102"/>
    </row>
    <row r="11" spans="1:17" s="78" customFormat="1" ht="22.5" customHeight="1" x14ac:dyDescent="0.25">
      <c r="B11" s="5" t="s">
        <v>129</v>
      </c>
      <c r="C11" s="5"/>
      <c r="D11" s="44"/>
      <c r="E11" s="7"/>
      <c r="F11" s="12">
        <v>5962621</v>
      </c>
      <c r="G11" s="12"/>
      <c r="H11" s="12">
        <v>1133594</v>
      </c>
      <c r="I11" s="12"/>
      <c r="J11" s="12">
        <v>274225</v>
      </c>
      <c r="K11" s="12"/>
      <c r="L11" s="12">
        <v>214264</v>
      </c>
      <c r="M11" s="35"/>
      <c r="N11" s="12">
        <v>1037403</v>
      </c>
      <c r="O11" s="12"/>
      <c r="P11" s="12">
        <f>SUM(F11:N11)</f>
        <v>8622107</v>
      </c>
      <c r="Q11" s="134"/>
    </row>
    <row r="12" spans="1:17" s="78" customFormat="1" ht="22.5" customHeight="1" x14ac:dyDescent="0.25">
      <c r="A12" s="107"/>
      <c r="B12" s="79" t="s">
        <v>81</v>
      </c>
      <c r="C12" s="76"/>
      <c r="D12" s="83"/>
      <c r="E12" s="47"/>
      <c r="F12" s="82"/>
      <c r="G12" s="82"/>
      <c r="H12" s="82"/>
      <c r="I12" s="82"/>
      <c r="J12" s="82"/>
      <c r="K12" s="82"/>
      <c r="L12" s="82"/>
      <c r="M12" s="135"/>
      <c r="N12" s="82"/>
      <c r="O12" s="82"/>
      <c r="P12" s="82"/>
      <c r="Q12" s="134"/>
    </row>
    <row r="13" spans="1:17" s="78" customFormat="1" ht="22.5" customHeight="1" x14ac:dyDescent="0.25">
      <c r="A13" s="107"/>
      <c r="B13" s="73"/>
      <c r="C13" s="73" t="s">
        <v>131</v>
      </c>
      <c r="D13" s="74"/>
      <c r="E13" s="47"/>
      <c r="F13" s="49"/>
      <c r="G13" s="49"/>
      <c r="H13" s="49"/>
      <c r="I13" s="49"/>
      <c r="J13" s="49"/>
      <c r="K13" s="49"/>
      <c r="L13" s="49"/>
      <c r="M13" s="75"/>
      <c r="N13" s="49"/>
      <c r="O13" s="49"/>
      <c r="P13" s="49"/>
      <c r="Q13" s="134"/>
    </row>
    <row r="14" spans="1:17" s="78" customFormat="1" ht="22.5" customHeight="1" x14ac:dyDescent="0.25">
      <c r="A14" s="107"/>
      <c r="B14" s="83"/>
      <c r="C14" s="83" t="s">
        <v>82</v>
      </c>
      <c r="D14" s="83"/>
      <c r="E14" s="47">
        <v>25</v>
      </c>
      <c r="F14" s="120">
        <v>0</v>
      </c>
      <c r="G14" s="121"/>
      <c r="H14" s="120">
        <v>0</v>
      </c>
      <c r="I14" s="121"/>
      <c r="J14" s="120">
        <v>0</v>
      </c>
      <c r="K14" s="85"/>
      <c r="L14" s="120">
        <v>0</v>
      </c>
      <c r="M14" s="85"/>
      <c r="N14" s="120">
        <v>-71552</v>
      </c>
      <c r="O14" s="85"/>
      <c r="P14" s="108">
        <f>SUM(F14,H14,J14,L14,N14)</f>
        <v>-71552</v>
      </c>
      <c r="Q14" s="134"/>
    </row>
    <row r="15" spans="1:17" s="78" customFormat="1" ht="22.5" customHeight="1" x14ac:dyDescent="0.25">
      <c r="A15" s="107"/>
      <c r="B15" s="83"/>
      <c r="C15" s="73" t="s">
        <v>138</v>
      </c>
      <c r="D15" s="73"/>
      <c r="E15" s="47"/>
      <c r="F15" s="80">
        <f>SUM(F14)</f>
        <v>0</v>
      </c>
      <c r="G15" s="49"/>
      <c r="H15" s="80">
        <f>SUM(H14)</f>
        <v>0</v>
      </c>
      <c r="I15" s="49"/>
      <c r="J15" s="80">
        <f>SUM(J14)</f>
        <v>0</v>
      </c>
      <c r="K15" s="49"/>
      <c r="L15" s="80">
        <f>SUM(L14)</f>
        <v>0</v>
      </c>
      <c r="M15" s="75"/>
      <c r="N15" s="80">
        <f>SUM(N14)</f>
        <v>-71552</v>
      </c>
      <c r="O15" s="49"/>
      <c r="P15" s="80">
        <f>SUM(P14)</f>
        <v>-71552</v>
      </c>
    </row>
    <row r="16" spans="1:17" s="78" customFormat="1" ht="22.5" customHeight="1" x14ac:dyDescent="0.25">
      <c r="A16" s="107"/>
      <c r="B16" s="79" t="s">
        <v>135</v>
      </c>
      <c r="C16" s="73"/>
      <c r="D16" s="83"/>
      <c r="E16" s="47"/>
      <c r="F16" s="80">
        <f>SUM(F15)</f>
        <v>0</v>
      </c>
      <c r="G16" s="49"/>
      <c r="H16" s="80">
        <f>SUM(H15)</f>
        <v>0</v>
      </c>
      <c r="I16" s="49"/>
      <c r="J16" s="80">
        <f>SUM(J15)</f>
        <v>0</v>
      </c>
      <c r="K16" s="49"/>
      <c r="L16" s="80">
        <f>SUM(L15)</f>
        <v>0</v>
      </c>
      <c r="M16" s="75"/>
      <c r="N16" s="80">
        <f>SUM(N15)</f>
        <v>-71552</v>
      </c>
      <c r="O16" s="49"/>
      <c r="P16" s="80">
        <f>SUM(P15)</f>
        <v>-71552</v>
      </c>
    </row>
    <row r="17" spans="1:16" s="78" customFormat="1" ht="22.5" customHeight="1" x14ac:dyDescent="0.25">
      <c r="B17" s="4" t="s">
        <v>167</v>
      </c>
      <c r="C17" s="4"/>
      <c r="D17" s="44"/>
      <c r="E17" s="7"/>
      <c r="F17" s="12"/>
      <c r="G17" s="12"/>
      <c r="H17" s="12"/>
      <c r="I17" s="12"/>
      <c r="J17" s="12"/>
      <c r="K17" s="12"/>
      <c r="L17" s="12"/>
      <c r="M17" s="35"/>
      <c r="N17" s="12"/>
      <c r="O17" s="12"/>
      <c r="P17" s="12"/>
    </row>
    <row r="18" spans="1:16" s="78" customFormat="1" ht="22.5" customHeight="1" x14ac:dyDescent="0.25">
      <c r="B18" s="4"/>
      <c r="C18" s="97" t="s">
        <v>83</v>
      </c>
      <c r="D18" s="44"/>
      <c r="E18" s="7"/>
      <c r="F18" s="48">
        <v>0</v>
      </c>
      <c r="G18" s="48"/>
      <c r="H18" s="48">
        <v>0</v>
      </c>
      <c r="I18" s="48"/>
      <c r="J18" s="48">
        <v>0</v>
      </c>
      <c r="K18" s="48"/>
      <c r="L18" s="48">
        <v>0</v>
      </c>
      <c r="N18" s="48">
        <v>566913</v>
      </c>
      <c r="O18" s="48"/>
      <c r="P18" s="48">
        <f>SUM(F18,H18,J18,L18,N18)</f>
        <v>566913</v>
      </c>
    </row>
    <row r="19" spans="1:16" s="78" customFormat="1" ht="22.5" customHeight="1" x14ac:dyDescent="0.25">
      <c r="B19" s="4"/>
      <c r="C19" s="97" t="s">
        <v>60</v>
      </c>
      <c r="D19" s="44"/>
      <c r="E19" s="7"/>
      <c r="F19" s="48">
        <v>0</v>
      </c>
      <c r="G19" s="48"/>
      <c r="H19" s="48">
        <v>0</v>
      </c>
      <c r="I19" s="48"/>
      <c r="J19" s="48">
        <v>0</v>
      </c>
      <c r="K19" s="48"/>
      <c r="L19" s="48">
        <v>0</v>
      </c>
      <c r="N19" s="48">
        <v>2966</v>
      </c>
      <c r="O19" s="48"/>
      <c r="P19" s="48">
        <f>SUM(F19,H19,J19,L19,N19)</f>
        <v>2966</v>
      </c>
    </row>
    <row r="20" spans="1:16" s="78" customFormat="1" ht="22.5" customHeight="1" x14ac:dyDescent="0.25">
      <c r="A20" s="107"/>
      <c r="B20" s="79" t="s">
        <v>168</v>
      </c>
      <c r="C20" s="109"/>
      <c r="D20" s="83"/>
      <c r="E20" s="47"/>
      <c r="F20" s="77">
        <f>SUM(F18:F19)</f>
        <v>0</v>
      </c>
      <c r="G20" s="82"/>
      <c r="H20" s="77">
        <f>SUM(H18:H19)</f>
        <v>0</v>
      </c>
      <c r="I20" s="82"/>
      <c r="J20" s="77">
        <f>SUM(J18:J19)</f>
        <v>0</v>
      </c>
      <c r="K20" s="82"/>
      <c r="L20" s="77">
        <f>SUM(L18:L19)</f>
        <v>0</v>
      </c>
      <c r="M20" s="135"/>
      <c r="N20" s="77">
        <f>SUM(N18:N19)</f>
        <v>569879</v>
      </c>
      <c r="O20" s="82"/>
      <c r="P20" s="77">
        <f>SUM(P18:P19)</f>
        <v>569879</v>
      </c>
    </row>
    <row r="21" spans="1:16" s="78" customFormat="1" ht="22.5" customHeight="1" x14ac:dyDescent="0.25">
      <c r="A21" s="107"/>
      <c r="B21" s="79"/>
      <c r="C21" s="109" t="s">
        <v>174</v>
      </c>
      <c r="D21" s="83"/>
      <c r="E21" s="7">
        <v>18</v>
      </c>
      <c r="F21" s="126">
        <v>0</v>
      </c>
      <c r="G21" s="85"/>
      <c r="H21" s="126">
        <v>0</v>
      </c>
      <c r="I21" s="85"/>
      <c r="J21" s="126">
        <v>0</v>
      </c>
      <c r="K21" s="85"/>
      <c r="L21" s="126">
        <v>28346</v>
      </c>
      <c r="M21" s="107"/>
      <c r="N21" s="126">
        <v>-28346</v>
      </c>
      <c r="O21" s="85"/>
      <c r="P21" s="126">
        <f>SUM(F21,H21,J21,L21,N21)</f>
        <v>0</v>
      </c>
    </row>
    <row r="22" spans="1:16" s="78" customFormat="1" ht="22.5" customHeight="1" thickBot="1" x14ac:dyDescent="0.3">
      <c r="B22" s="5" t="s">
        <v>169</v>
      </c>
      <c r="C22" s="5"/>
      <c r="D22" s="44"/>
      <c r="E22" s="7"/>
      <c r="F22" s="26">
        <f>SUM(F11,F16,F20:F20,F21)</f>
        <v>5962621</v>
      </c>
      <c r="G22" s="12"/>
      <c r="H22" s="26">
        <f>SUM(H11,H16,H20:H20,H21)</f>
        <v>1133594</v>
      </c>
      <c r="I22" s="12"/>
      <c r="J22" s="26">
        <f>SUM(J11,J16,J20:J20,J21)</f>
        <v>274225</v>
      </c>
      <c r="K22" s="48"/>
      <c r="L22" s="26">
        <f>SUM(L11,L16,L20:L20,L21)</f>
        <v>242610</v>
      </c>
      <c r="M22" s="12"/>
      <c r="N22" s="26">
        <f>SUM(N11,N16,N20:N20,N21)</f>
        <v>1507384</v>
      </c>
      <c r="O22" s="12"/>
      <c r="P22" s="26">
        <f>SUM(P11,P16,P20:P20,P21)</f>
        <v>9120434</v>
      </c>
    </row>
    <row r="23" spans="1:16" s="78" customFormat="1" ht="21" customHeight="1" thickTop="1" x14ac:dyDescent="0.25">
      <c r="B23" s="44"/>
      <c r="C23" s="44"/>
      <c r="D23" s="44"/>
      <c r="E23" s="7"/>
      <c r="K23" s="44"/>
    </row>
  </sheetData>
  <printOptions horizontalCentered="1"/>
  <pageMargins left="0.51181102362204722" right="0.51181102362204722" top="0.74803149606299213" bottom="0.51181102362204722" header="0.23622047244094491" footer="0.23622047244094491"/>
  <pageSetup paperSize="9" scale="90" firstPageNumber="13" fitToHeight="2" orientation="landscape" blackAndWhite="1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หมายเหตุประกอบงบการเงินเป็นส่วนหนึ่งของงบการเงินนี้
&amp;C&amp;"Angsana New,Regular"&amp;15&amp;P</oddFooter>
  </headerFooter>
  <ignoredErrors>
    <ignoredError sqref="P20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showGridLines="0" zoomScaleNormal="100" zoomScaleSheetLayoutView="85" workbookViewId="0"/>
  </sheetViews>
  <sheetFormatPr defaultColWidth="9.140625" defaultRowHeight="23.1" customHeight="1" x14ac:dyDescent="0.25"/>
  <cols>
    <col min="1" max="3" width="1.7109375" style="44" customWidth="1"/>
    <col min="4" max="4" width="47.7109375" style="44" customWidth="1"/>
    <col min="5" max="5" width="7.28515625" style="7" customWidth="1"/>
    <col min="6" max="6" width="13.7109375" style="78" customWidth="1"/>
    <col min="7" max="7" width="0.85546875" style="78" customWidth="1"/>
    <col min="8" max="8" width="13.7109375" style="78" customWidth="1"/>
    <col min="9" max="9" width="0.85546875" style="78" customWidth="1"/>
    <col min="10" max="10" width="13.7109375" style="78" customWidth="1"/>
    <col min="11" max="11" width="0.85546875" style="44" customWidth="1"/>
    <col min="12" max="12" width="13.7109375" style="78" customWidth="1"/>
    <col min="13" max="13" width="0.85546875" style="78" customWidth="1"/>
    <col min="14" max="14" width="13.7109375" style="78" customWidth="1"/>
    <col min="15" max="15" width="0.85546875" style="78" customWidth="1"/>
    <col min="16" max="16" width="13.7109375" style="78" customWidth="1"/>
    <col min="17" max="16384" width="9.140625" style="44"/>
  </cols>
  <sheetData>
    <row r="1" spans="1:16" ht="9.9499999999999993" customHeight="1" x14ac:dyDescent="0.25"/>
    <row r="2" spans="1:16" ht="23.1" customHeight="1" x14ac:dyDescent="0.25">
      <c r="B2" s="1" t="s">
        <v>0</v>
      </c>
      <c r="C2" s="5"/>
      <c r="D2" s="5"/>
      <c r="E2" s="5"/>
      <c r="F2" s="5"/>
      <c r="G2" s="5"/>
      <c r="H2" s="5"/>
      <c r="I2" s="5"/>
      <c r="J2" s="5"/>
      <c r="K2" s="5"/>
      <c r="O2" s="5"/>
    </row>
    <row r="3" spans="1:16" ht="23.1" customHeight="1" x14ac:dyDescent="0.25">
      <c r="B3" s="27" t="s">
        <v>62</v>
      </c>
      <c r="C3" s="4"/>
      <c r="D3" s="4"/>
      <c r="E3" s="28"/>
      <c r="F3" s="29"/>
      <c r="G3" s="29"/>
      <c r="H3" s="29"/>
      <c r="I3" s="29"/>
      <c r="J3" s="29"/>
      <c r="K3" s="4"/>
      <c r="O3" s="29"/>
    </row>
    <row r="4" spans="1:16" ht="23.1" customHeight="1" x14ac:dyDescent="0.25">
      <c r="B4" s="5" t="s">
        <v>164</v>
      </c>
      <c r="C4" s="4"/>
      <c r="D4" s="4"/>
      <c r="E4" s="28"/>
      <c r="F4" s="29"/>
      <c r="G4" s="29"/>
      <c r="H4" s="29"/>
      <c r="I4" s="29"/>
      <c r="J4" s="29"/>
      <c r="K4" s="4"/>
      <c r="O4" s="29"/>
    </row>
    <row r="5" spans="1:16" ht="21" customHeight="1" x14ac:dyDescent="0.25">
      <c r="B5" s="5"/>
      <c r="C5" s="4"/>
      <c r="D5" s="4"/>
      <c r="F5" s="41" t="s">
        <v>3</v>
      </c>
      <c r="G5" s="41"/>
      <c r="H5" s="41"/>
      <c r="I5" s="41"/>
      <c r="J5" s="41"/>
      <c r="K5" s="41"/>
      <c r="L5" s="41"/>
      <c r="M5" s="41"/>
      <c r="N5" s="41"/>
      <c r="O5" s="41"/>
      <c r="P5" s="41"/>
    </row>
    <row r="6" spans="1:16" ht="21" customHeight="1" x14ac:dyDescent="0.25">
      <c r="B6" s="90"/>
      <c r="C6" s="90"/>
      <c r="D6" s="101"/>
      <c r="F6" s="44"/>
      <c r="G6" s="44"/>
      <c r="H6" s="44"/>
      <c r="I6" s="44"/>
      <c r="J6" s="90"/>
      <c r="K6" s="90"/>
      <c r="L6" s="31" t="s">
        <v>63</v>
      </c>
      <c r="M6" s="103"/>
      <c r="N6" s="103"/>
      <c r="O6" s="44"/>
      <c r="P6" s="102"/>
    </row>
    <row r="7" spans="1:16" ht="21" customHeight="1" x14ac:dyDescent="0.25">
      <c r="B7" s="90"/>
      <c r="C7" s="90"/>
      <c r="D7" s="90"/>
      <c r="F7" s="44"/>
      <c r="G7" s="44"/>
      <c r="H7" s="44"/>
      <c r="I7" s="44"/>
      <c r="J7" s="90"/>
      <c r="K7" s="90"/>
      <c r="L7" s="104" t="s">
        <v>38</v>
      </c>
      <c r="M7" s="105"/>
      <c r="N7" s="104" t="s">
        <v>64</v>
      </c>
      <c r="P7" s="102"/>
    </row>
    <row r="8" spans="1:16" s="90" customFormat="1" ht="21" customHeight="1" x14ac:dyDescent="0.25">
      <c r="E8" s="7"/>
      <c r="F8" s="90" t="s">
        <v>70</v>
      </c>
      <c r="H8" s="90" t="s">
        <v>71</v>
      </c>
      <c r="J8" s="90" t="s">
        <v>147</v>
      </c>
      <c r="L8" s="90" t="s">
        <v>72</v>
      </c>
      <c r="M8" s="102"/>
      <c r="N8" s="102"/>
      <c r="O8" s="78"/>
      <c r="P8" s="90" t="s">
        <v>68</v>
      </c>
    </row>
    <row r="9" spans="1:16" s="90" customFormat="1" ht="21" customHeight="1" x14ac:dyDescent="0.25">
      <c r="E9" s="7" t="s">
        <v>5</v>
      </c>
      <c r="F9" s="102" t="s">
        <v>76</v>
      </c>
      <c r="G9" s="102"/>
      <c r="H9" s="102" t="s">
        <v>77</v>
      </c>
      <c r="I9" s="102"/>
      <c r="L9" s="102" t="s">
        <v>78</v>
      </c>
      <c r="P9" s="90" t="s">
        <v>74</v>
      </c>
    </row>
    <row r="10" spans="1:16" s="90" customFormat="1" ht="21" customHeight="1" x14ac:dyDescent="0.45">
      <c r="B10" s="32"/>
      <c r="C10" s="32"/>
      <c r="E10" s="7"/>
      <c r="F10" s="39" t="s">
        <v>112</v>
      </c>
      <c r="G10" s="30"/>
      <c r="H10" s="30"/>
      <c r="I10" s="30"/>
      <c r="J10" s="30"/>
      <c r="K10" s="30"/>
      <c r="L10" s="30"/>
      <c r="M10" s="30"/>
      <c r="N10" s="30"/>
      <c r="O10" s="30"/>
      <c r="P10" s="30"/>
    </row>
    <row r="11" spans="1:16" s="78" customFormat="1" ht="22.5" customHeight="1" x14ac:dyDescent="0.25">
      <c r="B11" s="5" t="s">
        <v>145</v>
      </c>
      <c r="C11" s="5"/>
      <c r="D11" s="44"/>
      <c r="E11" s="7"/>
      <c r="F11" s="12">
        <v>5962621</v>
      </c>
      <c r="G11" s="12"/>
      <c r="H11" s="12">
        <v>1133594</v>
      </c>
      <c r="I11" s="12"/>
      <c r="J11" s="12">
        <v>274225</v>
      </c>
      <c r="K11" s="12"/>
      <c r="L11" s="12">
        <v>242610</v>
      </c>
      <c r="M11" s="35"/>
      <c r="N11" s="12">
        <v>1507384</v>
      </c>
      <c r="O11" s="12"/>
      <c r="P11" s="12">
        <f>SUM(F11,H11,J11,L11,N11)</f>
        <v>9120434</v>
      </c>
    </row>
    <row r="12" spans="1:16" s="78" customFormat="1" ht="22.5" customHeight="1" x14ac:dyDescent="0.25">
      <c r="A12" s="107"/>
      <c r="B12" s="79" t="s">
        <v>81</v>
      </c>
      <c r="C12" s="76"/>
      <c r="D12" s="83"/>
      <c r="E12" s="47"/>
      <c r="F12" s="82"/>
      <c r="G12" s="82"/>
      <c r="H12" s="82"/>
      <c r="I12" s="82"/>
      <c r="J12" s="82"/>
      <c r="K12" s="82"/>
      <c r="L12" s="82"/>
      <c r="M12" s="135"/>
      <c r="N12" s="82"/>
      <c r="O12" s="82"/>
      <c r="P12" s="82"/>
    </row>
    <row r="13" spans="1:16" s="78" customFormat="1" ht="22.5" customHeight="1" x14ac:dyDescent="0.25">
      <c r="A13" s="107"/>
      <c r="B13" s="73"/>
      <c r="C13" s="73" t="s">
        <v>131</v>
      </c>
      <c r="D13" s="74"/>
      <c r="E13" s="47"/>
      <c r="F13" s="49"/>
      <c r="G13" s="49"/>
      <c r="H13" s="49"/>
      <c r="I13" s="49"/>
      <c r="J13" s="49"/>
      <c r="K13" s="49"/>
      <c r="L13" s="49"/>
      <c r="M13" s="75"/>
      <c r="N13" s="49"/>
      <c r="O13" s="49"/>
      <c r="P13" s="49"/>
    </row>
    <row r="14" spans="1:16" s="78" customFormat="1" ht="22.5" customHeight="1" x14ac:dyDescent="0.25">
      <c r="A14" s="107"/>
      <c r="B14" s="83"/>
      <c r="C14" s="83" t="s">
        <v>82</v>
      </c>
      <c r="D14" s="83"/>
      <c r="E14" s="47">
        <v>25</v>
      </c>
      <c r="F14" s="120">
        <v>0</v>
      </c>
      <c r="G14" s="121"/>
      <c r="H14" s="120">
        <v>0</v>
      </c>
      <c r="I14" s="121"/>
      <c r="J14" s="120">
        <v>0</v>
      </c>
      <c r="K14" s="85"/>
      <c r="L14" s="120">
        <v>0</v>
      </c>
      <c r="M14" s="85"/>
      <c r="N14" s="120">
        <v>-172916</v>
      </c>
      <c r="O14" s="85"/>
      <c r="P14" s="108">
        <f>SUM(F14,H14,J14,L14,N14)</f>
        <v>-172916</v>
      </c>
    </row>
    <row r="15" spans="1:16" s="78" customFormat="1" ht="22.5" customHeight="1" x14ac:dyDescent="0.25">
      <c r="A15" s="107"/>
      <c r="B15" s="83"/>
      <c r="C15" s="73" t="s">
        <v>138</v>
      </c>
      <c r="D15" s="73"/>
      <c r="E15" s="47"/>
      <c r="F15" s="80">
        <f>SUM(F14)</f>
        <v>0</v>
      </c>
      <c r="G15" s="49"/>
      <c r="H15" s="80">
        <f>SUM(H14)</f>
        <v>0</v>
      </c>
      <c r="I15" s="49"/>
      <c r="J15" s="80">
        <f>SUM(J14)</f>
        <v>0</v>
      </c>
      <c r="K15" s="49"/>
      <c r="L15" s="80">
        <f>SUM(L14)</f>
        <v>0</v>
      </c>
      <c r="M15" s="75"/>
      <c r="N15" s="80">
        <f>SUM(N14)</f>
        <v>-172916</v>
      </c>
      <c r="O15" s="49"/>
      <c r="P15" s="80">
        <f>SUM(P14)</f>
        <v>-172916</v>
      </c>
    </row>
    <row r="16" spans="1:16" s="78" customFormat="1" ht="22.5" customHeight="1" x14ac:dyDescent="0.25">
      <c r="A16" s="107"/>
      <c r="B16" s="79" t="s">
        <v>135</v>
      </c>
      <c r="C16" s="73"/>
      <c r="D16" s="83"/>
      <c r="E16" s="47"/>
      <c r="F16" s="80">
        <f>SUM(F15)</f>
        <v>0</v>
      </c>
      <c r="G16" s="49"/>
      <c r="H16" s="80">
        <f>SUM(H15)</f>
        <v>0</v>
      </c>
      <c r="I16" s="49"/>
      <c r="J16" s="80">
        <f>SUM(J15)</f>
        <v>0</v>
      </c>
      <c r="K16" s="49"/>
      <c r="L16" s="80">
        <f>SUM(L15)</f>
        <v>0</v>
      </c>
      <c r="M16" s="75"/>
      <c r="N16" s="80">
        <f>SUM(N15)</f>
        <v>-172916</v>
      </c>
      <c r="O16" s="49"/>
      <c r="P16" s="80">
        <f>SUM(P15)</f>
        <v>-172916</v>
      </c>
    </row>
    <row r="17" spans="1:16" s="78" customFormat="1" ht="22.5" customHeight="1" x14ac:dyDescent="0.25">
      <c r="B17" s="4" t="s">
        <v>167</v>
      </c>
      <c r="C17" s="4"/>
      <c r="D17" s="44"/>
      <c r="E17" s="7"/>
      <c r="F17" s="12"/>
      <c r="G17" s="12"/>
      <c r="H17" s="12"/>
      <c r="I17" s="12"/>
      <c r="J17" s="12"/>
      <c r="K17" s="12"/>
      <c r="L17" s="12"/>
      <c r="M17" s="35"/>
      <c r="N17" s="12"/>
      <c r="O17" s="12"/>
      <c r="P17" s="12"/>
    </row>
    <row r="18" spans="1:16" s="78" customFormat="1" ht="22.5" customHeight="1" x14ac:dyDescent="0.25">
      <c r="B18" s="4"/>
      <c r="C18" s="97" t="s">
        <v>83</v>
      </c>
      <c r="D18" s="44"/>
      <c r="E18" s="7"/>
      <c r="F18" s="48">
        <v>0</v>
      </c>
      <c r="G18" s="48"/>
      <c r="H18" s="48">
        <v>0</v>
      </c>
      <c r="I18" s="48"/>
      <c r="J18" s="48">
        <v>0</v>
      </c>
      <c r="K18" s="48"/>
      <c r="L18" s="48">
        <v>0</v>
      </c>
      <c r="N18" s="48">
        <v>488926</v>
      </c>
      <c r="O18" s="48"/>
      <c r="P18" s="48">
        <f>SUM(F18,H18,J18,L18,N18)</f>
        <v>488926</v>
      </c>
    </row>
    <row r="19" spans="1:16" s="78" customFormat="1" ht="22.5" customHeight="1" x14ac:dyDescent="0.25">
      <c r="B19" s="4"/>
      <c r="C19" s="97" t="s">
        <v>60</v>
      </c>
      <c r="D19" s="44"/>
      <c r="E19" s="7"/>
      <c r="F19" s="48">
        <v>0</v>
      </c>
      <c r="G19" s="48"/>
      <c r="H19" s="48">
        <v>0</v>
      </c>
      <c r="I19" s="48"/>
      <c r="J19" s="48">
        <v>0</v>
      </c>
      <c r="K19" s="48"/>
      <c r="L19" s="48">
        <v>0</v>
      </c>
      <c r="N19" s="48">
        <v>20646</v>
      </c>
      <c r="O19" s="48"/>
      <c r="P19" s="48">
        <f>SUM(F19,H19,J19,L19,N19)</f>
        <v>20646</v>
      </c>
    </row>
    <row r="20" spans="1:16" s="78" customFormat="1" ht="22.5" customHeight="1" x14ac:dyDescent="0.25">
      <c r="A20" s="107"/>
      <c r="B20" s="79" t="s">
        <v>168</v>
      </c>
      <c r="C20" s="109"/>
      <c r="D20" s="83"/>
      <c r="E20" s="47"/>
      <c r="F20" s="77">
        <f>SUM(F18:F19)</f>
        <v>0</v>
      </c>
      <c r="G20" s="82"/>
      <c r="H20" s="77">
        <f>SUM(H18:H19)</f>
        <v>0</v>
      </c>
      <c r="I20" s="82"/>
      <c r="J20" s="77">
        <f>SUM(J18:J19)</f>
        <v>0</v>
      </c>
      <c r="K20" s="82"/>
      <c r="L20" s="77">
        <f>SUM(L18:L19)</f>
        <v>0</v>
      </c>
      <c r="M20" s="135"/>
      <c r="N20" s="77">
        <f>SUM(N18:N19)</f>
        <v>509572</v>
      </c>
      <c r="O20" s="82"/>
      <c r="P20" s="77">
        <f>SUM(P18:P19)</f>
        <v>509572</v>
      </c>
    </row>
    <row r="21" spans="1:16" s="78" customFormat="1" ht="22.5" customHeight="1" x14ac:dyDescent="0.25">
      <c r="A21" s="107"/>
      <c r="B21" s="79"/>
      <c r="C21" s="109" t="s">
        <v>174</v>
      </c>
      <c r="D21" s="83"/>
      <c r="E21" s="7">
        <v>18</v>
      </c>
      <c r="F21" s="126">
        <v>0</v>
      </c>
      <c r="G21" s="85"/>
      <c r="H21" s="126">
        <v>0</v>
      </c>
      <c r="I21" s="85"/>
      <c r="J21" s="126">
        <v>0</v>
      </c>
      <c r="K21" s="85"/>
      <c r="L21" s="126">
        <v>24446</v>
      </c>
      <c r="M21" s="107"/>
      <c r="N21" s="126">
        <v>-24446</v>
      </c>
      <c r="O21" s="85"/>
      <c r="P21" s="126">
        <f>SUM(F21,H21,J21,L21,N21)</f>
        <v>0</v>
      </c>
    </row>
    <row r="22" spans="1:16" s="78" customFormat="1" ht="22.5" customHeight="1" thickBot="1" x14ac:dyDescent="0.3">
      <c r="B22" s="5" t="s">
        <v>170</v>
      </c>
      <c r="C22" s="5"/>
      <c r="D22" s="44"/>
      <c r="E22" s="7"/>
      <c r="F22" s="26">
        <f>SUM(F11,F16,F20:F20,F21)</f>
        <v>5962621</v>
      </c>
      <c r="G22" s="12"/>
      <c r="H22" s="26">
        <f>SUM(H11,H16,H20:H20,H21)</f>
        <v>1133594</v>
      </c>
      <c r="I22" s="12"/>
      <c r="J22" s="26">
        <f>SUM(J11,J16,J20:J20,J21)</f>
        <v>274225</v>
      </c>
      <c r="K22" s="48"/>
      <c r="L22" s="26">
        <f>SUM(L11,L16,L20:L20,L21)</f>
        <v>267056</v>
      </c>
      <c r="M22" s="12"/>
      <c r="N22" s="26">
        <f>SUM(N11,N16,N20:N20,N21)</f>
        <v>1819594</v>
      </c>
      <c r="O22" s="12"/>
      <c r="P22" s="26">
        <f>SUM(P11,P16,P20:P20,P21)</f>
        <v>9457090</v>
      </c>
    </row>
    <row r="23" spans="1:16" s="78" customFormat="1" ht="21" customHeight="1" thickTop="1" x14ac:dyDescent="0.25">
      <c r="B23" s="44"/>
      <c r="C23" s="44"/>
      <c r="D23" s="44"/>
      <c r="E23" s="7"/>
      <c r="K23" s="44"/>
    </row>
  </sheetData>
  <printOptions horizontalCentered="1"/>
  <pageMargins left="0.51181102362204722" right="0.51181102362204722" top="0.74803149606299213" bottom="0.51181102362204722" header="0.23622047244094491" footer="0.23622047244094491"/>
  <pageSetup paperSize="9" scale="90" firstPageNumber="14" fitToHeight="2" orientation="landscape" blackAndWhite="1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หมายเหตุประกอบงบการเงินเป็นส่วนหนึ่งของงบการเงินนี้
&amp;C&amp;"Angsana New,Regular"&amp;15&amp;P</oddFooter>
  </headerFooter>
  <ignoredErrors>
    <ignoredError sqref="P20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9"/>
  <sheetViews>
    <sheetView showGridLines="0" zoomScaleNormal="100" zoomScaleSheetLayoutView="70" zoomScalePageLayoutView="77" workbookViewId="0"/>
  </sheetViews>
  <sheetFormatPr defaultColWidth="9.140625" defaultRowHeight="23.1" customHeight="1" x14ac:dyDescent="0.25"/>
  <cols>
    <col min="1" max="3" width="1.7109375" style="110" customWidth="1"/>
    <col min="4" max="4" width="33.7109375" style="110" customWidth="1"/>
    <col min="5" max="5" width="5.28515625" style="110" customWidth="1"/>
    <col min="6" max="6" width="0.85546875" style="110" customWidth="1"/>
    <col min="7" max="7" width="10.7109375" style="110" customWidth="1"/>
    <col min="8" max="8" width="0.85546875" style="110" customWidth="1"/>
    <col min="9" max="9" width="10.7109375" style="110" customWidth="1"/>
    <col min="10" max="10" width="0.85546875" style="110" customWidth="1"/>
    <col min="11" max="11" width="10.7109375" style="110" customWidth="1"/>
    <col min="12" max="12" width="0.85546875" style="110" customWidth="1"/>
    <col min="13" max="13" width="10.7109375" style="110" customWidth="1"/>
    <col min="14" max="14" width="1.7109375" style="110" customWidth="1"/>
    <col min="15" max="15" width="12" style="34" bestFit="1" customWidth="1"/>
    <col min="16" max="16384" width="9.140625" style="110"/>
  </cols>
  <sheetData>
    <row r="1" spans="2:15" ht="9.9499999999999993" customHeight="1" x14ac:dyDescent="0.25"/>
    <row r="2" spans="2:15" s="64" customFormat="1" ht="20.100000000000001" customHeight="1" x14ac:dyDescent="0.25">
      <c r="B2" s="36" t="s">
        <v>0</v>
      </c>
      <c r="C2" s="36"/>
      <c r="D2" s="36"/>
      <c r="E2" s="59"/>
      <c r="O2" s="34"/>
    </row>
    <row r="3" spans="2:15" s="64" customFormat="1" ht="20.100000000000001" customHeight="1" x14ac:dyDescent="0.25">
      <c r="B3" s="37" t="s">
        <v>86</v>
      </c>
      <c r="C3" s="37"/>
      <c r="D3" s="37"/>
      <c r="E3" s="59"/>
      <c r="O3" s="34"/>
    </row>
    <row r="4" spans="2:15" s="64" customFormat="1" ht="20.100000000000001" customHeight="1" x14ac:dyDescent="0.25">
      <c r="B4" s="5" t="s">
        <v>164</v>
      </c>
      <c r="C4" s="37"/>
      <c r="D4" s="37"/>
      <c r="E4" s="59"/>
      <c r="O4" s="34"/>
    </row>
    <row r="5" spans="2:15" s="64" customFormat="1" ht="2.4500000000000002" customHeight="1" x14ac:dyDescent="0.25">
      <c r="B5" s="37"/>
      <c r="C5" s="37"/>
      <c r="D5" s="37"/>
      <c r="E5" s="59"/>
      <c r="L5" s="60"/>
      <c r="M5" s="65"/>
      <c r="O5" s="34"/>
    </row>
    <row r="6" spans="2:15" s="64" customFormat="1" ht="17.100000000000001" customHeight="1" x14ac:dyDescent="0.25">
      <c r="B6" s="37"/>
      <c r="C6" s="37"/>
      <c r="D6" s="37"/>
      <c r="E6" s="59"/>
      <c r="G6" s="38" t="s">
        <v>2</v>
      </c>
      <c r="H6" s="38"/>
      <c r="I6" s="38"/>
      <c r="J6" s="44"/>
      <c r="K6" s="38" t="s">
        <v>3</v>
      </c>
      <c r="L6" s="91"/>
      <c r="M6" s="38"/>
      <c r="O6" s="34"/>
    </row>
    <row r="7" spans="2:15" s="60" customFormat="1" ht="17.100000000000001" customHeight="1" x14ac:dyDescent="0.25">
      <c r="B7" s="36"/>
      <c r="C7" s="36"/>
      <c r="D7" s="36"/>
      <c r="E7" s="110"/>
      <c r="F7" s="66"/>
      <c r="G7" s="90">
        <v>2564</v>
      </c>
      <c r="H7" s="44"/>
      <c r="I7" s="90">
        <v>2563</v>
      </c>
      <c r="J7" s="44"/>
      <c r="K7" s="90">
        <v>2564</v>
      </c>
      <c r="L7" s="44"/>
      <c r="M7" s="90">
        <v>2563</v>
      </c>
      <c r="O7" s="141"/>
    </row>
    <row r="8" spans="2:15" s="64" customFormat="1" ht="17.100000000000001" customHeight="1" x14ac:dyDescent="0.25">
      <c r="B8" s="36"/>
      <c r="C8" s="36"/>
      <c r="D8" s="36"/>
      <c r="E8" s="67"/>
      <c r="F8" s="66"/>
      <c r="G8" s="39" t="s">
        <v>112</v>
      </c>
      <c r="H8" s="40"/>
      <c r="I8" s="40"/>
      <c r="J8" s="111"/>
      <c r="K8" s="40"/>
      <c r="L8" s="40"/>
      <c r="M8" s="40"/>
      <c r="O8" s="34"/>
    </row>
    <row r="9" spans="2:15" s="64" customFormat="1" ht="17.100000000000001" customHeight="1" x14ac:dyDescent="0.25">
      <c r="B9" s="61" t="s">
        <v>87</v>
      </c>
      <c r="C9" s="61"/>
      <c r="D9" s="61"/>
      <c r="E9" s="59"/>
      <c r="I9" s="112"/>
      <c r="K9" s="112"/>
      <c r="L9" s="112"/>
      <c r="M9" s="112"/>
      <c r="O9" s="34"/>
    </row>
    <row r="10" spans="2:15" s="64" customFormat="1" ht="20.25" customHeight="1" x14ac:dyDescent="0.25">
      <c r="B10" s="64" t="s">
        <v>165</v>
      </c>
      <c r="E10" s="59"/>
      <c r="G10" s="43">
        <f>PL!G29</f>
        <v>583604</v>
      </c>
      <c r="H10" s="43"/>
      <c r="I10" s="43">
        <f>PL!I29</f>
        <v>424308</v>
      </c>
      <c r="K10" s="43">
        <f>PL!K29</f>
        <v>488926</v>
      </c>
      <c r="L10" s="43"/>
      <c r="M10" s="43">
        <f>PL!M29</f>
        <v>566913</v>
      </c>
      <c r="O10" s="34"/>
    </row>
    <row r="11" spans="2:15" s="64" customFormat="1" ht="20.25" customHeight="1" x14ac:dyDescent="0.25">
      <c r="B11" s="61" t="s">
        <v>88</v>
      </c>
      <c r="C11" s="61"/>
      <c r="D11" s="61"/>
      <c r="E11" s="59"/>
      <c r="G11" s="43"/>
      <c r="H11" s="43"/>
      <c r="I11" s="43"/>
      <c r="K11" s="43"/>
      <c r="L11" s="43"/>
      <c r="M11" s="43"/>
      <c r="O11" s="34"/>
    </row>
    <row r="12" spans="2:15" s="64" customFormat="1" ht="20.25" customHeight="1" x14ac:dyDescent="0.25">
      <c r="B12" s="64" t="s">
        <v>55</v>
      </c>
      <c r="E12" s="59"/>
      <c r="G12" s="43">
        <v>146776</v>
      </c>
      <c r="H12" s="43"/>
      <c r="I12" s="43">
        <v>95643</v>
      </c>
      <c r="K12" s="43">
        <v>123277</v>
      </c>
      <c r="L12" s="43"/>
      <c r="M12" s="43">
        <v>84206</v>
      </c>
      <c r="O12" s="34"/>
    </row>
    <row r="13" spans="2:15" s="64" customFormat="1" ht="20.25" customHeight="1" x14ac:dyDescent="0.25">
      <c r="B13" s="64" t="s">
        <v>89</v>
      </c>
      <c r="E13" s="59"/>
      <c r="G13" s="43">
        <v>644594</v>
      </c>
      <c r="H13" s="43"/>
      <c r="I13" s="43">
        <v>694631</v>
      </c>
      <c r="K13" s="43">
        <v>571806</v>
      </c>
      <c r="L13" s="43"/>
      <c r="M13" s="43">
        <v>614455</v>
      </c>
      <c r="O13" s="34"/>
    </row>
    <row r="14" spans="2:15" s="64" customFormat="1" ht="20.25" customHeight="1" x14ac:dyDescent="0.25">
      <c r="B14" s="64" t="s">
        <v>144</v>
      </c>
      <c r="E14" s="59"/>
      <c r="G14" s="43">
        <v>1118</v>
      </c>
      <c r="H14" s="43"/>
      <c r="I14" s="43">
        <v>-6258</v>
      </c>
      <c r="K14" s="43">
        <v>1118</v>
      </c>
      <c r="L14" s="43"/>
      <c r="M14" s="43">
        <v>-6258</v>
      </c>
      <c r="O14" s="34"/>
    </row>
    <row r="15" spans="2:15" s="64" customFormat="1" ht="20.25" customHeight="1" x14ac:dyDescent="0.25">
      <c r="B15" s="64" t="s">
        <v>152</v>
      </c>
      <c r="E15" s="59"/>
      <c r="G15" s="43">
        <v>8821</v>
      </c>
      <c r="H15" s="43"/>
      <c r="I15" s="43">
        <v>1045</v>
      </c>
      <c r="K15" s="43">
        <v>7160</v>
      </c>
      <c r="L15" s="43"/>
      <c r="M15" s="43">
        <v>3179</v>
      </c>
      <c r="O15" s="34"/>
    </row>
    <row r="16" spans="2:15" s="64" customFormat="1" ht="20.25" customHeight="1" x14ac:dyDescent="0.25">
      <c r="B16" s="64" t="s">
        <v>162</v>
      </c>
      <c r="E16" s="59"/>
      <c r="G16" s="43"/>
      <c r="H16" s="43"/>
      <c r="I16" s="43"/>
      <c r="K16" s="43"/>
      <c r="L16" s="43"/>
      <c r="M16" s="43"/>
      <c r="O16" s="34"/>
    </row>
    <row r="17" spans="2:15" s="64" customFormat="1" ht="20.25" customHeight="1" x14ac:dyDescent="0.25">
      <c r="B17" s="114"/>
      <c r="C17" s="114" t="s">
        <v>115</v>
      </c>
      <c r="D17" s="114"/>
      <c r="E17" s="57"/>
      <c r="F17" s="114"/>
      <c r="G17" s="58">
        <v>43066</v>
      </c>
      <c r="H17" s="58"/>
      <c r="I17" s="58">
        <v>52883</v>
      </c>
      <c r="J17" s="114"/>
      <c r="K17" s="58">
        <v>37181</v>
      </c>
      <c r="L17" s="58"/>
      <c r="M17" s="58">
        <v>46276</v>
      </c>
      <c r="O17" s="34"/>
    </row>
    <row r="18" spans="2:15" s="64" customFormat="1" ht="20.25" customHeight="1" x14ac:dyDescent="0.25">
      <c r="B18" s="64" t="s">
        <v>148</v>
      </c>
      <c r="E18" s="59"/>
      <c r="G18" s="43">
        <v>-3065</v>
      </c>
      <c r="H18" s="43"/>
      <c r="I18" s="43">
        <v>3684</v>
      </c>
      <c r="K18" s="43">
        <v>-2947</v>
      </c>
      <c r="L18" s="43"/>
      <c r="M18" s="43">
        <v>3683</v>
      </c>
      <c r="O18" s="34"/>
    </row>
    <row r="19" spans="2:15" s="64" customFormat="1" ht="20.25" customHeight="1" x14ac:dyDescent="0.25">
      <c r="B19" s="64" t="s">
        <v>158</v>
      </c>
      <c r="E19" s="59"/>
      <c r="G19" s="43">
        <v>0</v>
      </c>
      <c r="H19" s="43"/>
      <c r="I19" s="43">
        <v>0</v>
      </c>
      <c r="K19" s="43">
        <v>0</v>
      </c>
      <c r="L19" s="43"/>
      <c r="M19" s="43">
        <v>-200000</v>
      </c>
      <c r="O19" s="34"/>
    </row>
    <row r="20" spans="2:15" s="64" customFormat="1" ht="20.25" customHeight="1" x14ac:dyDescent="0.25">
      <c r="B20" s="64" t="s">
        <v>90</v>
      </c>
      <c r="E20" s="59"/>
      <c r="G20" s="43">
        <v>-3733</v>
      </c>
      <c r="H20" s="43"/>
      <c r="I20" s="68">
        <v>-2592</v>
      </c>
      <c r="K20" s="68">
        <v>-1896</v>
      </c>
      <c r="L20" s="43"/>
      <c r="M20" s="68">
        <v>-1312</v>
      </c>
      <c r="O20" s="34"/>
    </row>
    <row r="21" spans="2:15" s="64" customFormat="1" ht="20.25" customHeight="1" x14ac:dyDescent="0.25">
      <c r="B21" s="64" t="s">
        <v>108</v>
      </c>
      <c r="E21" s="59"/>
      <c r="G21" s="58">
        <v>3511</v>
      </c>
      <c r="H21" s="43"/>
      <c r="I21" s="43">
        <v>7398</v>
      </c>
      <c r="K21" s="43">
        <v>3171</v>
      </c>
      <c r="L21" s="43"/>
      <c r="M21" s="43">
        <v>6562</v>
      </c>
      <c r="O21" s="34"/>
    </row>
    <row r="22" spans="2:15" s="64" customFormat="1" ht="20.25" customHeight="1" x14ac:dyDescent="0.25">
      <c r="B22" s="64" t="s">
        <v>153</v>
      </c>
      <c r="E22" s="59"/>
      <c r="G22" s="43">
        <v>1329</v>
      </c>
      <c r="H22" s="43"/>
      <c r="I22" s="43">
        <v>27928</v>
      </c>
      <c r="K22" s="43">
        <v>887</v>
      </c>
      <c r="L22" s="43"/>
      <c r="M22" s="43">
        <v>28487</v>
      </c>
      <c r="O22" s="34"/>
    </row>
    <row r="23" spans="2:15" s="64" customFormat="1" ht="20.25" customHeight="1" x14ac:dyDescent="0.25">
      <c r="B23" s="60" t="s">
        <v>104</v>
      </c>
      <c r="C23" s="60"/>
      <c r="D23" s="60"/>
      <c r="E23" s="61"/>
      <c r="F23" s="60"/>
      <c r="G23" s="69"/>
      <c r="H23" s="42"/>
      <c r="I23" s="69"/>
      <c r="K23" s="69"/>
      <c r="L23" s="42"/>
      <c r="M23" s="69"/>
      <c r="O23" s="34"/>
    </row>
    <row r="24" spans="2:15" s="64" customFormat="1" ht="20.25" customHeight="1" x14ac:dyDescent="0.25">
      <c r="B24" s="60"/>
      <c r="C24" s="60" t="s">
        <v>105</v>
      </c>
      <c r="D24" s="60"/>
      <c r="E24" s="61"/>
      <c r="F24" s="60"/>
      <c r="G24" s="70">
        <f>SUM(G10:G22)</f>
        <v>1426021</v>
      </c>
      <c r="H24" s="42"/>
      <c r="I24" s="70">
        <f>SUM(I10:I22)</f>
        <v>1298670</v>
      </c>
      <c r="K24" s="70">
        <f>SUM(K10:K22)</f>
        <v>1228683</v>
      </c>
      <c r="L24" s="42"/>
      <c r="M24" s="70">
        <f>SUM(M10:M22)</f>
        <v>1146191</v>
      </c>
      <c r="O24" s="34"/>
    </row>
    <row r="25" spans="2:15" s="64" customFormat="1" ht="20.25" customHeight="1" x14ac:dyDescent="0.25">
      <c r="B25" s="61" t="s">
        <v>91</v>
      </c>
      <c r="C25" s="61"/>
      <c r="D25" s="61"/>
      <c r="E25" s="59"/>
      <c r="G25" s="43"/>
      <c r="H25" s="43"/>
      <c r="I25" s="43"/>
      <c r="K25" s="43"/>
      <c r="L25" s="43"/>
      <c r="M25" s="43"/>
      <c r="O25" s="34"/>
    </row>
    <row r="26" spans="2:15" s="64" customFormat="1" ht="20.25" customHeight="1" x14ac:dyDescent="0.25">
      <c r="B26" s="64" t="s">
        <v>8</v>
      </c>
      <c r="E26" s="59"/>
      <c r="G26" s="43">
        <v>-250667</v>
      </c>
      <c r="H26" s="43"/>
      <c r="I26" s="43">
        <v>52516</v>
      </c>
      <c r="K26" s="43">
        <v>-242520</v>
      </c>
      <c r="L26" s="43"/>
      <c r="M26" s="43">
        <v>52819</v>
      </c>
      <c r="O26" s="34"/>
    </row>
    <row r="27" spans="2:15" s="64" customFormat="1" ht="20.25" customHeight="1" x14ac:dyDescent="0.25">
      <c r="B27" s="64" t="s">
        <v>9</v>
      </c>
      <c r="E27" s="59"/>
      <c r="G27" s="43">
        <v>-138438</v>
      </c>
      <c r="H27" s="43"/>
      <c r="I27" s="58">
        <v>223354</v>
      </c>
      <c r="K27" s="43">
        <v>-129499</v>
      </c>
      <c r="L27" s="43"/>
      <c r="M27" s="43">
        <v>120966</v>
      </c>
      <c r="O27" s="34"/>
    </row>
    <row r="28" spans="2:15" s="64" customFormat="1" ht="20.25" customHeight="1" x14ac:dyDescent="0.25">
      <c r="B28" s="64" t="s">
        <v>10</v>
      </c>
      <c r="E28" s="59"/>
      <c r="G28" s="43">
        <v>56705</v>
      </c>
      <c r="H28" s="43"/>
      <c r="I28" s="58">
        <v>0</v>
      </c>
      <c r="K28" s="43">
        <v>56705</v>
      </c>
      <c r="L28" s="43"/>
      <c r="M28" s="43">
        <v>0</v>
      </c>
      <c r="O28" s="34"/>
    </row>
    <row r="29" spans="2:15" s="64" customFormat="1" ht="20.25" customHeight="1" x14ac:dyDescent="0.25">
      <c r="B29" s="64" t="s">
        <v>109</v>
      </c>
      <c r="E29" s="59"/>
      <c r="G29" s="43">
        <v>23593</v>
      </c>
      <c r="H29" s="43"/>
      <c r="I29" s="43">
        <v>22692</v>
      </c>
      <c r="K29" s="43">
        <v>23593</v>
      </c>
      <c r="L29" s="43"/>
      <c r="M29" s="58">
        <v>22692</v>
      </c>
      <c r="O29" s="34"/>
    </row>
    <row r="30" spans="2:15" s="64" customFormat="1" ht="20.25" customHeight="1" x14ac:dyDescent="0.25">
      <c r="B30" s="60" t="s">
        <v>151</v>
      </c>
      <c r="C30" s="60"/>
      <c r="D30" s="60"/>
      <c r="E30" s="59"/>
      <c r="G30" s="62">
        <f>SUM(G26:G29)</f>
        <v>-308807</v>
      </c>
      <c r="H30" s="42"/>
      <c r="I30" s="62">
        <f>SUM(I26:I29)</f>
        <v>298562</v>
      </c>
      <c r="K30" s="62">
        <f>SUM(K26:K29)</f>
        <v>-291721</v>
      </c>
      <c r="L30" s="42"/>
      <c r="M30" s="62">
        <f>SUM(M26:M29)</f>
        <v>196477</v>
      </c>
      <c r="O30" s="34"/>
    </row>
    <row r="31" spans="2:15" s="64" customFormat="1" ht="20.25" customHeight="1" x14ac:dyDescent="0.25">
      <c r="B31" s="61" t="s">
        <v>92</v>
      </c>
      <c r="C31" s="61"/>
      <c r="D31" s="61"/>
      <c r="E31" s="61"/>
      <c r="F31" s="60"/>
      <c r="G31" s="42"/>
      <c r="H31" s="42"/>
      <c r="I31" s="42"/>
      <c r="K31" s="42"/>
      <c r="L31" s="42"/>
      <c r="M31" s="42"/>
      <c r="O31" s="34"/>
    </row>
    <row r="32" spans="2:15" s="64" customFormat="1" ht="21.95" customHeight="1" x14ac:dyDescent="0.25">
      <c r="B32" s="64" t="s">
        <v>25</v>
      </c>
      <c r="E32" s="59"/>
      <c r="G32" s="43">
        <v>240926</v>
      </c>
      <c r="H32" s="43"/>
      <c r="I32" s="43">
        <v>-181271</v>
      </c>
      <c r="K32" s="43">
        <v>182167</v>
      </c>
      <c r="L32" s="43"/>
      <c r="M32" s="43">
        <v>-167626</v>
      </c>
      <c r="O32" s="34"/>
    </row>
    <row r="33" spans="2:15" s="64" customFormat="1" ht="20.25" customHeight="1" x14ac:dyDescent="0.25">
      <c r="B33" s="64" t="s">
        <v>117</v>
      </c>
      <c r="E33" s="59"/>
      <c r="G33" s="43">
        <v>-83509</v>
      </c>
      <c r="H33" s="43"/>
      <c r="I33" s="43">
        <v>-130582</v>
      </c>
      <c r="K33" s="43">
        <v>-61968</v>
      </c>
      <c r="L33" s="43"/>
      <c r="M33" s="43">
        <v>-138632</v>
      </c>
      <c r="O33" s="34"/>
    </row>
    <row r="34" spans="2:15" s="64" customFormat="1" ht="20.25" customHeight="1" x14ac:dyDescent="0.25">
      <c r="B34" s="64" t="s">
        <v>110</v>
      </c>
      <c r="E34" s="59"/>
      <c r="G34" s="43">
        <v>2771</v>
      </c>
      <c r="H34" s="43"/>
      <c r="I34" s="68">
        <v>-609</v>
      </c>
      <c r="K34" s="68">
        <v>3699</v>
      </c>
      <c r="L34" s="43"/>
      <c r="M34" s="68">
        <v>81</v>
      </c>
      <c r="O34" s="34"/>
    </row>
    <row r="35" spans="2:15" s="64" customFormat="1" ht="20.25" customHeight="1" x14ac:dyDescent="0.25">
      <c r="B35" s="60" t="s">
        <v>175</v>
      </c>
      <c r="C35" s="60"/>
      <c r="D35" s="60"/>
      <c r="E35" s="59"/>
      <c r="G35" s="62">
        <f>SUM(G32:G34)</f>
        <v>160188</v>
      </c>
      <c r="H35" s="42"/>
      <c r="I35" s="62">
        <f>SUM(I32:I34)</f>
        <v>-312462</v>
      </c>
      <c r="K35" s="62">
        <f>SUM(K32:K34)</f>
        <v>123898</v>
      </c>
      <c r="L35" s="42"/>
      <c r="M35" s="62">
        <f>SUM(M32:M34)</f>
        <v>-306177</v>
      </c>
      <c r="O35" s="34"/>
    </row>
    <row r="36" spans="2:15" s="64" customFormat="1" ht="2.25" customHeight="1" x14ac:dyDescent="0.25">
      <c r="B36" s="60"/>
      <c r="C36" s="60"/>
      <c r="D36" s="60"/>
      <c r="E36" s="59"/>
      <c r="G36" s="71"/>
      <c r="H36" s="71"/>
      <c r="I36" s="71"/>
      <c r="J36" s="71"/>
      <c r="K36" s="71"/>
      <c r="O36" s="34"/>
    </row>
    <row r="37" spans="2:15" s="64" customFormat="1" ht="20.25" customHeight="1" x14ac:dyDescent="0.25">
      <c r="B37" s="60" t="s">
        <v>93</v>
      </c>
      <c r="C37" s="60"/>
      <c r="D37" s="60"/>
      <c r="E37" s="59"/>
      <c r="G37" s="72">
        <f>SUM(G24,G30,G35)</f>
        <v>1277402</v>
      </c>
      <c r="H37" s="72"/>
      <c r="I37" s="72">
        <f>SUM(I24,I30,I35)</f>
        <v>1284770</v>
      </c>
      <c r="K37" s="72">
        <f>SUM(K24,K30,K35)</f>
        <v>1060860</v>
      </c>
      <c r="L37" s="72"/>
      <c r="M37" s="72">
        <f>SUM(M24,M30,M35)</f>
        <v>1036491</v>
      </c>
      <c r="O37" s="34"/>
    </row>
    <row r="38" spans="2:15" s="64" customFormat="1" ht="20.25" customHeight="1" x14ac:dyDescent="0.25">
      <c r="B38" s="64" t="s">
        <v>94</v>
      </c>
      <c r="E38" s="59"/>
      <c r="G38" s="43">
        <v>-151929</v>
      </c>
      <c r="H38" s="43"/>
      <c r="I38" s="43">
        <v>-50943</v>
      </c>
      <c r="K38" s="43">
        <v>-128230</v>
      </c>
      <c r="L38" s="43"/>
      <c r="M38" s="43">
        <v>-40619</v>
      </c>
      <c r="O38" s="34"/>
    </row>
    <row r="39" spans="2:15" s="64" customFormat="1" ht="20.25" customHeight="1" x14ac:dyDescent="0.25">
      <c r="B39" s="60" t="s">
        <v>95</v>
      </c>
      <c r="C39" s="60"/>
      <c r="D39" s="60"/>
      <c r="E39" s="59"/>
      <c r="G39" s="62">
        <f>SUM(G37:G38)</f>
        <v>1125473</v>
      </c>
      <c r="H39" s="42"/>
      <c r="I39" s="62">
        <f>SUM(I37:I38)</f>
        <v>1233827</v>
      </c>
      <c r="K39" s="62">
        <f>SUM(K37:K38)</f>
        <v>932630</v>
      </c>
      <c r="L39" s="42"/>
      <c r="M39" s="62">
        <f>SUM(M37:M38)</f>
        <v>995872</v>
      </c>
      <c r="O39" s="34"/>
    </row>
    <row r="40" spans="2:15" s="64" customFormat="1" ht="5.0999999999999996" customHeight="1" x14ac:dyDescent="0.25">
      <c r="B40" s="60"/>
      <c r="C40" s="60"/>
      <c r="D40" s="60"/>
      <c r="E40" s="59"/>
      <c r="G40" s="113"/>
      <c r="H40" s="113"/>
      <c r="I40" s="113"/>
      <c r="J40" s="113"/>
      <c r="K40" s="113"/>
      <c r="O40" s="34"/>
    </row>
    <row r="41" spans="2:15" s="64" customFormat="1" ht="20.25" customHeight="1" x14ac:dyDescent="0.25">
      <c r="B41" s="36" t="s">
        <v>0</v>
      </c>
      <c r="C41" s="36"/>
      <c r="D41" s="36"/>
      <c r="E41" s="59"/>
      <c r="G41" s="113"/>
      <c r="H41" s="113"/>
      <c r="I41" s="113"/>
      <c r="J41" s="113"/>
      <c r="K41" s="113"/>
      <c r="O41" s="34"/>
    </row>
    <row r="42" spans="2:15" s="64" customFormat="1" ht="20.25" customHeight="1" x14ac:dyDescent="0.25">
      <c r="B42" s="37" t="s">
        <v>86</v>
      </c>
      <c r="C42" s="37"/>
      <c r="D42" s="37"/>
      <c r="E42" s="59"/>
      <c r="G42" s="113"/>
      <c r="H42" s="113"/>
      <c r="I42" s="113"/>
      <c r="J42" s="113"/>
      <c r="K42" s="113"/>
      <c r="O42" s="34"/>
    </row>
    <row r="43" spans="2:15" s="64" customFormat="1" ht="20.25" customHeight="1" x14ac:dyDescent="0.25">
      <c r="B43" s="5" t="s">
        <v>164</v>
      </c>
      <c r="C43" s="37"/>
      <c r="D43" s="37"/>
      <c r="E43" s="59"/>
      <c r="G43" s="113"/>
      <c r="H43" s="113"/>
      <c r="I43" s="113"/>
      <c r="J43" s="113"/>
      <c r="K43" s="113"/>
      <c r="O43" s="34"/>
    </row>
    <row r="44" spans="2:15" s="64" customFormat="1" ht="5.0999999999999996" customHeight="1" x14ac:dyDescent="0.25">
      <c r="B44" s="37"/>
      <c r="C44" s="37"/>
      <c r="D44" s="37"/>
      <c r="E44" s="59"/>
      <c r="L44" s="60"/>
      <c r="M44" s="65"/>
      <c r="O44" s="34"/>
    </row>
    <row r="45" spans="2:15" s="64" customFormat="1" ht="20.25" customHeight="1" x14ac:dyDescent="0.25">
      <c r="B45" s="37"/>
      <c r="C45" s="37"/>
      <c r="D45" s="37"/>
      <c r="E45" s="59"/>
      <c r="G45" s="38" t="s">
        <v>2</v>
      </c>
      <c r="H45" s="38"/>
      <c r="I45" s="38"/>
      <c r="J45" s="44"/>
      <c r="K45" s="38" t="s">
        <v>3</v>
      </c>
      <c r="L45" s="91"/>
      <c r="M45" s="38"/>
      <c r="O45" s="34"/>
    </row>
    <row r="46" spans="2:15" s="64" customFormat="1" ht="20.25" customHeight="1" x14ac:dyDescent="0.25">
      <c r="B46" s="37"/>
      <c r="C46" s="37"/>
      <c r="D46" s="37"/>
      <c r="E46" s="59"/>
      <c r="G46" s="90">
        <v>2564</v>
      </c>
      <c r="H46" s="44"/>
      <c r="I46" s="90">
        <v>2563</v>
      </c>
      <c r="J46" s="44"/>
      <c r="K46" s="90">
        <v>2564</v>
      </c>
      <c r="L46" s="44"/>
      <c r="M46" s="90">
        <v>2563</v>
      </c>
      <c r="O46" s="34"/>
    </row>
    <row r="47" spans="2:15" s="64" customFormat="1" ht="20.25" customHeight="1" x14ac:dyDescent="0.25">
      <c r="B47" s="36"/>
      <c r="C47" s="36"/>
      <c r="D47" s="36"/>
      <c r="E47" s="59"/>
      <c r="G47" s="39" t="s">
        <v>112</v>
      </c>
      <c r="H47" s="40"/>
      <c r="I47" s="40"/>
      <c r="J47" s="111"/>
      <c r="K47" s="40"/>
      <c r="L47" s="40"/>
      <c r="M47" s="40"/>
      <c r="O47" s="34"/>
    </row>
    <row r="48" spans="2:15" s="64" customFormat="1" ht="20.25" customHeight="1" x14ac:dyDescent="0.25">
      <c r="B48" s="61" t="s">
        <v>96</v>
      </c>
      <c r="C48" s="61"/>
      <c r="D48" s="61"/>
      <c r="E48" s="59"/>
      <c r="G48" s="43"/>
      <c r="H48" s="43"/>
      <c r="I48" s="43"/>
      <c r="K48" s="43"/>
      <c r="L48" s="43"/>
      <c r="M48" s="43"/>
      <c r="O48" s="34"/>
    </row>
    <row r="49" spans="1:15" s="64" customFormat="1" ht="20.25" customHeight="1" x14ac:dyDescent="0.25">
      <c r="A49" s="114"/>
      <c r="B49" s="114" t="s">
        <v>139</v>
      </c>
      <c r="C49" s="114"/>
      <c r="D49" s="114"/>
      <c r="E49" s="57"/>
      <c r="F49" s="114"/>
      <c r="G49" s="58">
        <v>0</v>
      </c>
      <c r="H49" s="58"/>
      <c r="I49" s="58">
        <v>0</v>
      </c>
      <c r="J49" s="114"/>
      <c r="K49" s="58">
        <v>0</v>
      </c>
      <c r="L49" s="58"/>
      <c r="M49" s="58">
        <v>-574860</v>
      </c>
      <c r="N49" s="114"/>
      <c r="O49" s="142"/>
    </row>
    <row r="50" spans="1:15" s="64" customFormat="1" ht="20.25" customHeight="1" x14ac:dyDescent="0.25">
      <c r="B50" s="64" t="s">
        <v>98</v>
      </c>
      <c r="E50" s="59"/>
      <c r="G50" s="43">
        <v>2578</v>
      </c>
      <c r="H50" s="43"/>
      <c r="I50" s="43">
        <v>6139</v>
      </c>
      <c r="K50" s="43">
        <v>3028</v>
      </c>
      <c r="L50" s="43"/>
      <c r="M50" s="43">
        <v>5580</v>
      </c>
      <c r="O50" s="34"/>
    </row>
    <row r="51" spans="1:15" s="64" customFormat="1" ht="20.25" customHeight="1" x14ac:dyDescent="0.25">
      <c r="B51" s="64" t="s">
        <v>97</v>
      </c>
      <c r="E51" s="59"/>
      <c r="G51" s="43">
        <v>-252345</v>
      </c>
      <c r="H51" s="43"/>
      <c r="I51" s="43">
        <v>-202518</v>
      </c>
      <c r="K51" s="43">
        <v>-202731</v>
      </c>
      <c r="L51" s="43"/>
      <c r="M51" s="43">
        <v>-161486</v>
      </c>
      <c r="O51" s="34"/>
    </row>
    <row r="52" spans="1:15" s="64" customFormat="1" ht="20.25" customHeight="1" x14ac:dyDescent="0.25">
      <c r="B52" s="64" t="s">
        <v>99</v>
      </c>
      <c r="E52" s="59"/>
      <c r="G52" s="43">
        <v>-7757</v>
      </c>
      <c r="H52" s="43"/>
      <c r="I52" s="58">
        <v>-9446</v>
      </c>
      <c r="K52" s="43">
        <v>-6774</v>
      </c>
      <c r="L52" s="43"/>
      <c r="M52" s="43">
        <v>-9446</v>
      </c>
      <c r="O52" s="34"/>
    </row>
    <row r="53" spans="1:15" s="64" customFormat="1" ht="20.25" customHeight="1" x14ac:dyDescent="0.25">
      <c r="B53" s="64" t="s">
        <v>161</v>
      </c>
      <c r="E53" s="59"/>
      <c r="G53" s="43">
        <v>0</v>
      </c>
      <c r="H53" s="43"/>
      <c r="I53" s="43">
        <v>0</v>
      </c>
      <c r="K53" s="43">
        <v>0</v>
      </c>
      <c r="L53" s="43"/>
      <c r="M53" s="43">
        <v>200000</v>
      </c>
      <c r="O53" s="34"/>
    </row>
    <row r="54" spans="1:15" s="64" customFormat="1" ht="21.95" customHeight="1" x14ac:dyDescent="0.25">
      <c r="B54" s="64" t="s">
        <v>100</v>
      </c>
      <c r="E54" s="59"/>
      <c r="G54" s="43">
        <v>3733</v>
      </c>
      <c r="H54" s="43"/>
      <c r="I54" s="43">
        <v>2675</v>
      </c>
      <c r="K54" s="43">
        <v>1896</v>
      </c>
      <c r="L54" s="43"/>
      <c r="M54" s="43">
        <v>1395</v>
      </c>
      <c r="O54" s="34"/>
    </row>
    <row r="55" spans="1:15" s="64" customFormat="1" ht="20.25" customHeight="1" x14ac:dyDescent="0.25">
      <c r="B55" s="60" t="s">
        <v>101</v>
      </c>
      <c r="C55" s="60"/>
      <c r="D55" s="60"/>
      <c r="E55" s="61"/>
      <c r="F55" s="60"/>
      <c r="G55" s="62">
        <f>SUM(G49:G54)</f>
        <v>-253791</v>
      </c>
      <c r="H55" s="42"/>
      <c r="I55" s="62">
        <f>SUM(I49:I54)</f>
        <v>-203150</v>
      </c>
      <c r="K55" s="62">
        <f>SUM(K49:K54)</f>
        <v>-204581</v>
      </c>
      <c r="L55" s="42"/>
      <c r="M55" s="62">
        <f>SUM(M49:M54)</f>
        <v>-538817</v>
      </c>
      <c r="O55" s="34"/>
    </row>
    <row r="56" spans="1:15" s="64" customFormat="1" ht="5.0999999999999996" customHeight="1" x14ac:dyDescent="0.25">
      <c r="B56" s="60"/>
      <c r="C56" s="60"/>
      <c r="D56" s="60"/>
      <c r="E56" s="61"/>
      <c r="F56" s="60"/>
      <c r="G56" s="42"/>
      <c r="H56" s="42"/>
      <c r="I56" s="42"/>
      <c r="K56" s="42"/>
      <c r="L56" s="42"/>
      <c r="M56" s="42"/>
      <c r="O56" s="34"/>
    </row>
    <row r="57" spans="1:15" s="64" customFormat="1" ht="20.25" customHeight="1" x14ac:dyDescent="0.25">
      <c r="B57" s="61" t="s">
        <v>102</v>
      </c>
      <c r="C57" s="61"/>
      <c r="D57" s="61"/>
      <c r="E57" s="59"/>
      <c r="G57" s="43"/>
      <c r="H57" s="43"/>
      <c r="I57" s="43"/>
      <c r="K57" s="43"/>
      <c r="L57" s="43"/>
      <c r="M57" s="43"/>
      <c r="O57" s="34"/>
    </row>
    <row r="58" spans="1:15" s="64" customFormat="1" ht="20.25" customHeight="1" x14ac:dyDescent="0.25">
      <c r="B58" s="64" t="s">
        <v>119</v>
      </c>
      <c r="D58" s="61"/>
      <c r="E58" s="59"/>
      <c r="G58" s="43"/>
      <c r="H58" s="43"/>
      <c r="I58" s="43"/>
      <c r="K58" s="43"/>
      <c r="L58" s="43"/>
      <c r="M58" s="43"/>
      <c r="O58" s="34"/>
    </row>
    <row r="59" spans="1:15" s="64" customFormat="1" ht="20.25" customHeight="1" x14ac:dyDescent="0.25">
      <c r="C59" s="64" t="s">
        <v>120</v>
      </c>
      <c r="D59" s="61"/>
      <c r="E59" s="59"/>
      <c r="G59" s="43"/>
      <c r="H59" s="43"/>
      <c r="I59" s="43"/>
      <c r="K59" s="43"/>
      <c r="L59" s="43"/>
      <c r="M59" s="43"/>
      <c r="O59" s="34"/>
    </row>
    <row r="60" spans="1:15" s="64" customFormat="1" ht="20.25" customHeight="1" x14ac:dyDescent="0.25">
      <c r="C60" s="64" t="s">
        <v>121</v>
      </c>
      <c r="D60" s="61"/>
      <c r="E60" s="59"/>
      <c r="G60" s="43">
        <v>0</v>
      </c>
      <c r="H60" s="43"/>
      <c r="I60" s="43">
        <v>-574860</v>
      </c>
      <c r="K60" s="43">
        <v>0</v>
      </c>
      <c r="L60" s="43"/>
      <c r="M60" s="43">
        <v>0</v>
      </c>
      <c r="O60" s="34"/>
    </row>
    <row r="61" spans="1:15" s="64" customFormat="1" ht="20.25" customHeight="1" x14ac:dyDescent="0.25">
      <c r="B61" s="61" t="s">
        <v>154</v>
      </c>
      <c r="C61" s="61"/>
      <c r="D61" s="61"/>
      <c r="E61" s="59"/>
      <c r="G61" s="43"/>
      <c r="H61" s="43"/>
      <c r="I61" s="43"/>
      <c r="K61" s="43"/>
      <c r="L61" s="43"/>
      <c r="M61" s="43"/>
      <c r="O61" s="34"/>
    </row>
    <row r="62" spans="1:15" s="114" customFormat="1" ht="20.25" customHeight="1" x14ac:dyDescent="0.25">
      <c r="B62" s="114" t="s">
        <v>24</v>
      </c>
      <c r="E62" s="57"/>
      <c r="G62" s="58">
        <v>0</v>
      </c>
      <c r="H62" s="58"/>
      <c r="I62" s="58">
        <v>-160000</v>
      </c>
      <c r="K62" s="58">
        <v>0</v>
      </c>
      <c r="L62" s="58"/>
      <c r="M62" s="58">
        <v>-160000</v>
      </c>
      <c r="O62" s="142"/>
    </row>
    <row r="63" spans="1:15" s="115" customFormat="1" ht="20.25" customHeight="1" x14ac:dyDescent="0.25">
      <c r="B63" s="114" t="s">
        <v>122</v>
      </c>
      <c r="C63" s="114"/>
      <c r="D63" s="114"/>
      <c r="E63" s="57"/>
      <c r="F63" s="114"/>
      <c r="G63" s="58">
        <v>-102563</v>
      </c>
      <c r="H63" s="58"/>
      <c r="I63" s="58">
        <v>-116223</v>
      </c>
      <c r="K63" s="58">
        <v>-96262</v>
      </c>
      <c r="L63" s="58"/>
      <c r="M63" s="58">
        <v>-107329</v>
      </c>
      <c r="O63" s="142"/>
    </row>
    <row r="64" spans="1:15" s="64" customFormat="1" ht="20.25" customHeight="1" x14ac:dyDescent="0.25">
      <c r="B64" s="60" t="s">
        <v>155</v>
      </c>
      <c r="C64" s="60"/>
      <c r="D64" s="60"/>
      <c r="E64" s="59"/>
      <c r="G64" s="62">
        <f>SUM(G62:G63)</f>
        <v>-102563</v>
      </c>
      <c r="H64" s="43"/>
      <c r="I64" s="62">
        <f>SUM(I62:I63)</f>
        <v>-276223</v>
      </c>
      <c r="K64" s="62">
        <f>SUM(K62:K63)</f>
        <v>-96262</v>
      </c>
      <c r="L64" s="43"/>
      <c r="M64" s="62">
        <f>SUM(M62:M63)</f>
        <v>-267329</v>
      </c>
      <c r="O64" s="34"/>
    </row>
    <row r="65" spans="1:15" ht="3" customHeight="1" x14ac:dyDescent="0.25">
      <c r="A65" s="115"/>
      <c r="B65" s="56"/>
      <c r="C65" s="56"/>
      <c r="D65" s="56"/>
      <c r="E65" s="115"/>
      <c r="F65" s="115"/>
      <c r="G65" s="136"/>
      <c r="H65" s="58"/>
      <c r="I65" s="136"/>
      <c r="J65" s="115"/>
      <c r="K65" s="136"/>
      <c r="L65" s="58"/>
      <c r="M65" s="136"/>
      <c r="N65" s="115"/>
    </row>
    <row r="66" spans="1:15" ht="20.25" customHeight="1" x14ac:dyDescent="0.25">
      <c r="B66" s="60" t="s">
        <v>149</v>
      </c>
      <c r="C66" s="64"/>
      <c r="D66" s="64"/>
      <c r="E66" s="59"/>
      <c r="F66" s="64"/>
      <c r="G66" s="143"/>
      <c r="H66" s="43"/>
      <c r="I66" s="143"/>
      <c r="K66" s="143"/>
      <c r="L66" s="43"/>
      <c r="M66" s="143"/>
    </row>
    <row r="67" spans="1:15" s="64" customFormat="1" ht="20.25" customHeight="1" x14ac:dyDescent="0.25">
      <c r="B67" s="64" t="s">
        <v>149</v>
      </c>
      <c r="C67" s="60"/>
      <c r="D67" s="60"/>
      <c r="E67" s="59"/>
      <c r="G67" s="146">
        <v>-172916</v>
      </c>
      <c r="H67" s="144"/>
      <c r="I67" s="146">
        <v>-71552</v>
      </c>
      <c r="J67" s="145"/>
      <c r="K67" s="146">
        <v>-172916</v>
      </c>
      <c r="L67" s="144"/>
      <c r="M67" s="146">
        <v>-71552</v>
      </c>
      <c r="O67" s="34"/>
    </row>
    <row r="68" spans="1:15" ht="3" customHeight="1" x14ac:dyDescent="0.25">
      <c r="A68" s="115"/>
      <c r="B68" s="56"/>
      <c r="C68" s="56"/>
      <c r="D68" s="56"/>
      <c r="E68" s="115"/>
      <c r="F68" s="115"/>
      <c r="G68" s="136"/>
      <c r="H68" s="58"/>
      <c r="I68" s="136"/>
      <c r="J68" s="115"/>
      <c r="K68" s="136"/>
      <c r="L68" s="58"/>
      <c r="M68" s="136"/>
      <c r="N68" s="115"/>
    </row>
    <row r="69" spans="1:15" ht="20.25" customHeight="1" x14ac:dyDescent="0.25">
      <c r="B69" s="60" t="s">
        <v>150</v>
      </c>
      <c r="C69" s="60"/>
      <c r="D69" s="60"/>
      <c r="E69" s="61"/>
      <c r="F69" s="60"/>
      <c r="G69" s="70">
        <f>SUM(G67:G68)</f>
        <v>-172916</v>
      </c>
      <c r="H69" s="42"/>
      <c r="I69" s="70">
        <f>SUM(I67:I68)</f>
        <v>-71552</v>
      </c>
      <c r="K69" s="70">
        <f>SUM(K67:K68)</f>
        <v>-172916</v>
      </c>
      <c r="L69" s="42"/>
      <c r="M69" s="70">
        <f>SUM(M67:M68)</f>
        <v>-71552</v>
      </c>
    </row>
    <row r="70" spans="1:15" ht="20.25" customHeight="1" x14ac:dyDescent="0.25">
      <c r="B70" s="64" t="s">
        <v>146</v>
      </c>
      <c r="C70" s="64"/>
      <c r="D70" s="64"/>
      <c r="E70" s="59"/>
      <c r="F70" s="64"/>
      <c r="G70" s="140">
        <v>-3533</v>
      </c>
      <c r="H70" s="43"/>
      <c r="I70" s="140">
        <v>-8219</v>
      </c>
      <c r="K70" s="140">
        <v>-3174</v>
      </c>
      <c r="L70" s="43"/>
      <c r="M70" s="140">
        <v>-7387</v>
      </c>
    </row>
    <row r="71" spans="1:15" ht="20.25" customHeight="1" x14ac:dyDescent="0.25">
      <c r="B71" s="60" t="s">
        <v>156</v>
      </c>
      <c r="C71" s="60"/>
      <c r="D71" s="60"/>
      <c r="E71" s="61"/>
      <c r="F71" s="60"/>
      <c r="G71" s="62">
        <f>SUM(G69,G70,G64)</f>
        <v>-279012</v>
      </c>
      <c r="H71" s="42"/>
      <c r="I71" s="62">
        <f>SUM(I69,I70,I64,I60)</f>
        <v>-930854</v>
      </c>
      <c r="K71" s="62">
        <f>SUM(K69,K70,K64)</f>
        <v>-272352</v>
      </c>
      <c r="L71" s="63"/>
      <c r="M71" s="62">
        <f>SUM(M69,M70,M64)</f>
        <v>-346268</v>
      </c>
    </row>
    <row r="72" spans="1:15" ht="20.25" customHeight="1" x14ac:dyDescent="0.25">
      <c r="B72" s="60" t="s">
        <v>157</v>
      </c>
      <c r="C72" s="60"/>
      <c r="D72" s="60"/>
      <c r="E72" s="61"/>
      <c r="F72" s="60"/>
      <c r="G72" s="127">
        <f>SUM(G39,G55,G71)</f>
        <v>592670</v>
      </c>
      <c r="H72" s="42"/>
      <c r="I72" s="127">
        <f>SUM(I39,I55,I71)</f>
        <v>99823</v>
      </c>
      <c r="K72" s="127">
        <f>SUM(K39,K55,K71)</f>
        <v>455697</v>
      </c>
      <c r="L72" s="63"/>
      <c r="M72" s="127">
        <f>SUM(M39,M55,M71)</f>
        <v>110787</v>
      </c>
    </row>
    <row r="73" spans="1:15" ht="20.25" customHeight="1" x14ac:dyDescent="0.25">
      <c r="B73" s="64" t="s">
        <v>171</v>
      </c>
      <c r="C73" s="64"/>
      <c r="D73" s="64"/>
      <c r="E73" s="59"/>
      <c r="F73" s="64"/>
      <c r="G73" s="43">
        <v>731232</v>
      </c>
      <c r="H73" s="43"/>
      <c r="I73" s="43">
        <v>631409</v>
      </c>
      <c r="K73" s="43">
        <v>370763</v>
      </c>
      <c r="L73" s="43"/>
      <c r="M73" s="43">
        <v>259976</v>
      </c>
    </row>
    <row r="74" spans="1:15" ht="20.25" customHeight="1" thickBot="1" x14ac:dyDescent="0.3">
      <c r="B74" s="60" t="s">
        <v>172</v>
      </c>
      <c r="C74" s="60"/>
      <c r="D74" s="60"/>
      <c r="E74" s="59"/>
      <c r="F74" s="64"/>
      <c r="G74" s="50">
        <f>G72+G73</f>
        <v>1323902</v>
      </c>
      <c r="H74" s="42"/>
      <c r="I74" s="50">
        <f>I72+I73</f>
        <v>731232</v>
      </c>
      <c r="K74" s="50">
        <f>K72+K73</f>
        <v>826460</v>
      </c>
      <c r="L74" s="42"/>
      <c r="M74" s="50">
        <f>M72+M73</f>
        <v>370763</v>
      </c>
    </row>
    <row r="75" spans="1:15" ht="3" customHeight="1" thickTop="1" x14ac:dyDescent="0.25">
      <c r="B75" s="60"/>
      <c r="C75" s="60"/>
      <c r="D75" s="60"/>
      <c r="E75" s="59"/>
      <c r="F75" s="64"/>
      <c r="G75" s="43"/>
      <c r="H75" s="43"/>
      <c r="I75" s="42"/>
      <c r="K75" s="42"/>
      <c r="L75" s="42"/>
      <c r="M75" s="42"/>
    </row>
    <row r="76" spans="1:15" ht="20.25" customHeight="1" x14ac:dyDescent="0.25">
      <c r="B76" s="61" t="s">
        <v>103</v>
      </c>
      <c r="C76" s="61"/>
      <c r="D76" s="61"/>
      <c r="E76" s="59"/>
      <c r="F76" s="64"/>
      <c r="G76" s="43"/>
      <c r="H76" s="43"/>
      <c r="I76" s="42"/>
      <c r="K76" s="42"/>
      <c r="L76" s="42"/>
      <c r="M76" s="42"/>
    </row>
    <row r="77" spans="1:15" ht="20.25" customHeight="1" x14ac:dyDescent="0.25">
      <c r="B77" s="60" t="s">
        <v>173</v>
      </c>
      <c r="C77" s="60"/>
      <c r="D77" s="60"/>
      <c r="E77" s="59"/>
      <c r="F77" s="64"/>
      <c r="G77" s="43"/>
      <c r="H77" s="43"/>
      <c r="I77" s="42"/>
      <c r="K77" s="42"/>
      <c r="L77" s="42"/>
      <c r="M77" s="42"/>
    </row>
    <row r="78" spans="1:15" ht="20.25" customHeight="1" x14ac:dyDescent="0.25">
      <c r="B78" s="64" t="s">
        <v>111</v>
      </c>
      <c r="C78" s="60"/>
      <c r="D78" s="60"/>
      <c r="E78" s="59"/>
      <c r="F78" s="64"/>
      <c r="G78" s="43">
        <v>34580</v>
      </c>
      <c r="H78" s="43"/>
      <c r="I78" s="43">
        <v>19459</v>
      </c>
      <c r="K78" s="43">
        <v>30313</v>
      </c>
      <c r="L78" s="42"/>
      <c r="M78" s="43">
        <v>13634</v>
      </c>
    </row>
    <row r="79" spans="1:15" ht="11.25" customHeight="1" x14ac:dyDescent="0.25">
      <c r="B79" s="64"/>
      <c r="C79" s="64"/>
      <c r="D79" s="64"/>
      <c r="E79" s="59"/>
      <c r="F79" s="64"/>
      <c r="G79" s="64"/>
      <c r="H79" s="64"/>
      <c r="I79" s="112"/>
      <c r="J79" s="112"/>
      <c r="K79" s="112"/>
    </row>
  </sheetData>
  <pageMargins left="0.74803149606299213" right="0.51181102362204722" top="0.51181102362204722" bottom="0.51181102362204722" header="0.23622047244094491" footer="0.23622047244094491"/>
  <pageSetup paperSize="9" firstPageNumber="15" orientation="portrait" blackAndWhite="1" useFirstPageNumber="1" r:id="rId1"/>
  <headerFooter alignWithMargins="0">
    <oddFooter xml:space="preserve">&amp;L&amp;"Angsana New,Regular"&amp;15หมายเหตุประกอบงบการเงินเป็นส่วนหนึ่งของงบการเงินนี้
&amp;C&amp;"Angsana New,Regular"&amp;15
&amp;P
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CE-1</vt:lpstr>
      <vt:lpstr>CE-2</vt:lpstr>
      <vt:lpstr>CE-3</vt:lpstr>
      <vt:lpstr>CE-4</vt:lpstr>
      <vt:lpstr>CF</vt:lpstr>
      <vt:lpstr>BS!Print_Area</vt:lpstr>
      <vt:lpstr>'CE-1'!Print_Area</vt:lpstr>
      <vt:lpstr>'CE-2'!Print_Area</vt:lpstr>
      <vt:lpstr>'CE-3'!Print_Area</vt:lpstr>
      <vt:lpstr>'CE-4'!Print_Area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SCGDXC</cp:lastModifiedBy>
  <cp:lastPrinted>2022-02-05T15:17:46Z</cp:lastPrinted>
  <dcterms:created xsi:type="dcterms:W3CDTF">2019-04-01T02:45:21Z</dcterms:created>
  <dcterms:modified xsi:type="dcterms:W3CDTF">2022-02-14T08:14:49Z</dcterms:modified>
</cp:coreProperties>
</file>