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titao\Desktop\KPMG\YE 2021\Detail Note\ภาษาอังกฤษ\EN\"/>
    </mc:Choice>
  </mc:AlternateContent>
  <bookViews>
    <workbookView xWindow="0" yWindow="0" windowWidth="20490" windowHeight="7620" tabRatio="776"/>
  </bookViews>
  <sheets>
    <sheet name="BS" sheetId="1" r:id="rId1"/>
    <sheet name="PL" sheetId="7" r:id="rId2"/>
    <sheet name="CE-1" sheetId="13" r:id="rId3"/>
    <sheet name="CE-2" sheetId="6" r:id="rId4"/>
    <sheet name="CE-3" sheetId="14" r:id="rId5"/>
    <sheet name="CE-4" sheetId="4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2" hidden="1">[1]detail!#REF!</definedName>
    <definedName name="_Fill" localSheetId="3" hidden="1">[1]detail!#REF!</definedName>
    <definedName name="_Fill" localSheetId="4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2" hidden="1">[2]PLANBS3!#REF!</definedName>
    <definedName name="_Key1" localSheetId="3" hidden="1">[2]PLANBS3!#REF!</definedName>
    <definedName name="_Key1" localSheetId="4" hidden="1">[2]PLANBS3!#REF!</definedName>
    <definedName name="_Key1" localSheetId="1" hidden="1">[2]PLANBS3!#REF!</definedName>
    <definedName name="_Key1" hidden="1">[2]PLANBS3!#REF!</definedName>
    <definedName name="_Key2" localSheetId="2" hidden="1">[2]PLANBS3!#REF!</definedName>
    <definedName name="_Key2" localSheetId="3" hidden="1">[2]PLANBS3!#REF!</definedName>
    <definedName name="_Key2" localSheetId="4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2" hidden="1">[3]total!#REF!</definedName>
    <definedName name="_Parse_Out" localSheetId="3" hidden="1">[3]total!#REF!</definedName>
    <definedName name="_Parse_Out" localSheetId="4" hidden="1">[3]total!#REF!</definedName>
    <definedName name="_Parse_Out" localSheetId="1" hidden="1">[3]total!#REF!</definedName>
    <definedName name="_Parse_Out" hidden="1">[3]total!#REF!</definedName>
    <definedName name="_Sort" localSheetId="2" hidden="1">[2]PLANBS3!#REF!</definedName>
    <definedName name="_Sort" localSheetId="3" hidden="1">[2]PLANBS3!#REF!</definedName>
    <definedName name="_Sort" localSheetId="4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BS!$B$2:$M$82</definedName>
    <definedName name="_xlnm.Print_Area" localSheetId="2">'CE-1'!$B$2:$X$32</definedName>
    <definedName name="_xlnm.Print_Area" localSheetId="3">'CE-2'!$B$2:$V$28</definedName>
    <definedName name="_xlnm.Print_Area" localSheetId="4">'CE-3'!$B$2:$R$26</definedName>
    <definedName name="_xlnm.Print_Area" localSheetId="5">'CE-4'!$B$2:$R$26</definedName>
    <definedName name="_xlnm.Print_Area" localSheetId="6">CF!$B$2:$O$80</definedName>
    <definedName name="_xlnm.Print_Area" localSheetId="1">PL!$B$2:$O$66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80" i="1" l="1"/>
  <c r="K80" i="1"/>
  <c r="I80" i="1"/>
  <c r="G80" i="1"/>
  <c r="R27" i="6" l="1"/>
  <c r="R31" i="13"/>
  <c r="R25" i="14" l="1"/>
  <c r="T31" i="13"/>
  <c r="X31" i="13" s="1"/>
  <c r="R25" i="4"/>
  <c r="T27" i="6"/>
  <c r="V27" i="6" s="1"/>
  <c r="O58" i="7" l="1"/>
  <c r="M58" i="7"/>
  <c r="K58" i="7"/>
  <c r="I58" i="7"/>
  <c r="M14" i="7" l="1"/>
  <c r="I14" i="7"/>
  <c r="O14" i="7" l="1"/>
  <c r="K14" i="7"/>
  <c r="O70" i="5"/>
  <c r="M70" i="5"/>
  <c r="K70" i="5"/>
  <c r="I70" i="5"/>
  <c r="R11" i="14"/>
  <c r="T13" i="13"/>
  <c r="X13" i="13"/>
  <c r="P24" i="14" l="1"/>
  <c r="N24" i="14"/>
  <c r="J24" i="14"/>
  <c r="L18" i="14"/>
  <c r="L20" i="14" s="1"/>
  <c r="J18" i="14"/>
  <c r="J20" i="14" s="1"/>
  <c r="J26" i="14" s="1"/>
  <c r="H18" i="14"/>
  <c r="H20" i="14" s="1"/>
  <c r="P18" i="14"/>
  <c r="P20" i="14" s="1"/>
  <c r="N18" i="14"/>
  <c r="N20" i="14" s="1"/>
  <c r="B4" i="14"/>
  <c r="R28" i="13"/>
  <c r="V24" i="13"/>
  <c r="X22" i="13"/>
  <c r="R22" i="13"/>
  <c r="R24" i="13" s="1"/>
  <c r="N24" i="13"/>
  <c r="L24" i="13"/>
  <c r="H24" i="13"/>
  <c r="F24" i="13"/>
  <c r="J24" i="13"/>
  <c r="P24" i="13"/>
  <c r="R18" i="13"/>
  <c r="N26" i="14" l="1"/>
  <c r="P26" i="14"/>
  <c r="L24" i="14"/>
  <c r="L26" i="14" s="1"/>
  <c r="R23" i="14"/>
  <c r="R22" i="14"/>
  <c r="R16" i="14"/>
  <c r="R18" i="14" s="1"/>
  <c r="R20" i="14" s="1"/>
  <c r="H24" i="14"/>
  <c r="H26" i="14" s="1"/>
  <c r="T28" i="13"/>
  <c r="X28" i="13" s="1"/>
  <c r="R24" i="14" l="1"/>
  <c r="R26" i="14" s="1"/>
  <c r="X24" i="13"/>
  <c r="T24" i="13"/>
  <c r="R29" i="13" l="1"/>
  <c r="N30" i="13"/>
  <c r="F20" i="13"/>
  <c r="F26" i="13" s="1"/>
  <c r="V20" i="13"/>
  <c r="V26" i="13" s="1"/>
  <c r="P20" i="13"/>
  <c r="N20" i="13"/>
  <c r="L20" i="13"/>
  <c r="J20" i="13"/>
  <c r="H20" i="13"/>
  <c r="H26" i="13" s="1"/>
  <c r="B4" i="13"/>
  <c r="V30" i="13" l="1"/>
  <c r="V32" i="13" s="1"/>
  <c r="L30" i="13"/>
  <c r="R30" i="13"/>
  <c r="P30" i="13"/>
  <c r="N26" i="13"/>
  <c r="N32" i="13" s="1"/>
  <c r="H30" i="13"/>
  <c r="H32" i="13" s="1"/>
  <c r="J30" i="13"/>
  <c r="J26" i="13"/>
  <c r="J32" i="13" s="1"/>
  <c r="L26" i="13"/>
  <c r="T29" i="13"/>
  <c r="X29" i="13" s="1"/>
  <c r="R20" i="13"/>
  <c r="R26" i="13" s="1"/>
  <c r="R32" i="13" s="1"/>
  <c r="P26" i="13"/>
  <c r="F30" i="13"/>
  <c r="F32" i="13" s="1"/>
  <c r="P32" i="13" l="1"/>
  <c r="L32" i="13"/>
  <c r="T20" i="13"/>
  <c r="T26" i="13" s="1"/>
  <c r="X18" i="13"/>
  <c r="X20" i="13" s="1"/>
  <c r="T30" i="13"/>
  <c r="X30" i="13"/>
  <c r="R25" i="6"/>
  <c r="T25" i="6" s="1"/>
  <c r="V25" i="6" s="1"/>
  <c r="R24" i="6"/>
  <c r="T24" i="6" s="1"/>
  <c r="V24" i="6" s="1"/>
  <c r="R18" i="6"/>
  <c r="R13" i="6"/>
  <c r="M11" i="5"/>
  <c r="M24" i="5" s="1"/>
  <c r="T32" i="13" l="1"/>
  <c r="X26" i="13"/>
  <c r="X32" i="13" s="1"/>
  <c r="I35" i="7"/>
  <c r="R11" i="4"/>
  <c r="T13" i="6"/>
  <c r="V13" i="6" s="1"/>
  <c r="R16" i="4"/>
  <c r="R22" i="4"/>
  <c r="T18" i="6"/>
  <c r="V18" i="6" s="1"/>
  <c r="M67" i="5" l="1"/>
  <c r="M72" i="5" s="1"/>
  <c r="O67" i="5"/>
  <c r="O72" i="5" s="1"/>
  <c r="K67" i="5"/>
  <c r="K72" i="5" s="1"/>
  <c r="I67" i="5"/>
  <c r="I72" i="5" s="1"/>
  <c r="O59" i="5"/>
  <c r="K59" i="5"/>
  <c r="I59" i="5"/>
  <c r="O37" i="5"/>
  <c r="K37" i="5"/>
  <c r="O31" i="5"/>
  <c r="K31" i="5"/>
  <c r="P24" i="4"/>
  <c r="J24" i="4"/>
  <c r="R23" i="4"/>
  <c r="H24" i="4"/>
  <c r="I37" i="5" l="1"/>
  <c r="L24" i="4"/>
  <c r="I31" i="5"/>
  <c r="N24" i="4"/>
  <c r="M31" i="5"/>
  <c r="M37" i="5"/>
  <c r="M59" i="5"/>
  <c r="R24" i="4"/>
  <c r="M39" i="5" l="1"/>
  <c r="M41" i="5" s="1"/>
  <c r="M74" i="5" s="1"/>
  <c r="M76" i="5" s="1"/>
  <c r="P26" i="6"/>
  <c r="R26" i="6" l="1"/>
  <c r="N26" i="6" l="1"/>
  <c r="L26" i="6"/>
  <c r="J26" i="6"/>
  <c r="H26" i="6"/>
  <c r="F26" i="6"/>
  <c r="T26" i="6" l="1"/>
  <c r="V26" i="6" s="1"/>
  <c r="R18" i="4" l="1"/>
  <c r="R20" i="4" s="1"/>
  <c r="R26" i="4" s="1"/>
  <c r="P18" i="4"/>
  <c r="P20" i="4" s="1"/>
  <c r="P26" i="4" s="1"/>
  <c r="N18" i="4"/>
  <c r="N20" i="4" s="1"/>
  <c r="N26" i="4" s="1"/>
  <c r="L18" i="4"/>
  <c r="L20" i="4" s="1"/>
  <c r="L26" i="4" s="1"/>
  <c r="J18" i="4"/>
  <c r="J20" i="4" s="1"/>
  <c r="J26" i="4" s="1"/>
  <c r="H18" i="4"/>
  <c r="H20" i="4" s="1"/>
  <c r="H26" i="4" s="1"/>
  <c r="P20" i="6"/>
  <c r="P22" i="6" s="1"/>
  <c r="P28" i="6" s="1"/>
  <c r="N20" i="6"/>
  <c r="N22" i="6" s="1"/>
  <c r="N28" i="6" s="1"/>
  <c r="L20" i="6"/>
  <c r="L22" i="6" s="1"/>
  <c r="L28" i="6" s="1"/>
  <c r="J20" i="6"/>
  <c r="J22" i="6" s="1"/>
  <c r="J28" i="6" s="1"/>
  <c r="H20" i="6"/>
  <c r="H22" i="6" s="1"/>
  <c r="H28" i="6" s="1"/>
  <c r="F20" i="6"/>
  <c r="F22" i="6" l="1"/>
  <c r="F28" i="6" s="1"/>
  <c r="R20" i="6"/>
  <c r="R22" i="6" s="1"/>
  <c r="R28" i="6" s="1"/>
  <c r="T20" i="6" l="1"/>
  <c r="V20" i="6" s="1"/>
  <c r="T22" i="6"/>
  <c r="V22" i="6" s="1"/>
  <c r="O65" i="7"/>
  <c r="M65" i="7"/>
  <c r="K65" i="7"/>
  <c r="I65" i="7"/>
  <c r="O21" i="7"/>
  <c r="M21" i="7"/>
  <c r="K21" i="7"/>
  <c r="I21" i="7"/>
  <c r="O17" i="7"/>
  <c r="M17" i="7"/>
  <c r="K17" i="7"/>
  <c r="I17" i="7"/>
  <c r="M53" i="1"/>
  <c r="K53" i="1"/>
  <c r="I53" i="1"/>
  <c r="G53" i="1"/>
  <c r="M45" i="1"/>
  <c r="K45" i="1"/>
  <c r="I45" i="1"/>
  <c r="G45" i="1"/>
  <c r="M27" i="1"/>
  <c r="K27" i="1"/>
  <c r="I27" i="1"/>
  <c r="G27" i="1"/>
  <c r="K15" i="1"/>
  <c r="M15" i="1"/>
  <c r="I15" i="1"/>
  <c r="G15" i="1"/>
  <c r="V28" i="6" l="1"/>
  <c r="T28" i="6"/>
  <c r="M55" i="1"/>
  <c r="M81" i="1" s="1"/>
  <c r="G29" i="1"/>
  <c r="I29" i="1"/>
  <c r="M29" i="1"/>
  <c r="I55" i="1"/>
  <c r="I81" i="1" s="1"/>
  <c r="K29" i="1"/>
  <c r="K55" i="1"/>
  <c r="K81" i="1" s="1"/>
  <c r="G55" i="1"/>
  <c r="I23" i="7"/>
  <c r="I27" i="7" s="1"/>
  <c r="I30" i="7" s="1"/>
  <c r="K23" i="7"/>
  <c r="K27" i="7" s="1"/>
  <c r="K30" i="7" s="1"/>
  <c r="M23" i="7"/>
  <c r="M27" i="7" s="1"/>
  <c r="M30" i="7" s="1"/>
  <c r="O23" i="7"/>
  <c r="I11" i="5" l="1"/>
  <c r="M35" i="7"/>
  <c r="O27" i="7"/>
  <c r="G81" i="1"/>
  <c r="I24" i="5"/>
  <c r="I39" i="5" s="1"/>
  <c r="I41" i="5" s="1"/>
  <c r="I74" i="5" s="1"/>
  <c r="I76" i="5" s="1"/>
  <c r="K35" i="7"/>
  <c r="K11" i="5"/>
  <c r="B46" i="5"/>
  <c r="B4" i="5"/>
  <c r="B4" i="4"/>
  <c r="B4" i="6"/>
  <c r="B42" i="7"/>
  <c r="O30" i="7" l="1"/>
  <c r="K24" i="5"/>
  <c r="K39" i="5" s="1"/>
  <c r="K41" i="5" s="1"/>
  <c r="K74" i="5" s="1"/>
  <c r="K76" i="5" s="1"/>
  <c r="B33" i="1"/>
  <c r="O35" i="7" l="1"/>
  <c r="O11" i="5"/>
  <c r="O24" i="5" s="1"/>
  <c r="O39" i="5" s="1"/>
  <c r="O41" i="5" s="1"/>
  <c r="O74" i="5" s="1"/>
  <c r="O76" i="5" s="1"/>
  <c r="B59" i="1"/>
  <c r="O60" i="7" l="1"/>
  <c r="K60" i="7" l="1"/>
  <c r="I60" i="7" l="1"/>
  <c r="M60" i="7"/>
</calcChain>
</file>

<file path=xl/sharedStrings.xml><?xml version="1.0" encoding="utf-8"?>
<sst xmlns="http://schemas.openxmlformats.org/spreadsheetml/2006/main" count="385" uniqueCount="197">
  <si>
    <t xml:space="preserve">         </t>
  </si>
  <si>
    <t>SCG Ceramics Public Company Limited and its Subsidiary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</si>
  <si>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</si>
  <si>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</si>
  <si>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</si>
  <si>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</si>
  <si>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</si>
  <si>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</si>
  <si>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</si>
  <si>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</si>
  <si>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</si>
  <si>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</si>
  <si>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</si>
  <si>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</si>
  <si>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</si>
  <si>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</si>
  <si>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</si>
  <si>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</si>
  <si>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</si>
  <si>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</si>
  <si>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</si>
  <si>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</si>
  <si>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</si>
  <si>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</si>
  <si>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</si>
  <si>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</si>
  <si>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</si>
  <si>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</si>
  <si>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Retained earnings</t>
  </si>
  <si>
    <t>Appropriated</t>
  </si>
  <si>
    <t>Unappropriated</t>
  </si>
  <si>
    <t>Non-controlling interests</t>
  </si>
  <si>
    <t>Total liabilities and shareholders’ equity</t>
  </si>
  <si>
    <t>owners of the parent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</si>
  <si>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</si>
  <si>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</si>
  <si>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</si>
  <si>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</si>
  <si>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</si>
  <si>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</si>
  <si>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</si>
  <si>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Owners of the parent</t>
  </si>
  <si>
    <t>Attributable to owners of the parent</t>
  </si>
  <si>
    <t>Statement of comprehensive income</t>
  </si>
  <si>
    <t>Other comprehensive income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</si>
  <si>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</si>
  <si>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</si>
  <si>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</si>
  <si>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</si>
  <si>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</si>
  <si>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</si>
  <si>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</si>
  <si>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</si>
  <si>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</si>
  <si>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</si>
  <si>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</si>
  <si>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</si>
  <si>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</si>
  <si>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</si>
  <si>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Acquisition of property, plant and equipment</t>
  </si>
  <si>
    <t>Acquisition of intangible assets</t>
  </si>
  <si>
    <t>Interest received</t>
  </si>
  <si>
    <t>Net cash flows used in investing activities</t>
  </si>
  <si>
    <t>Cash flows from financing activities</t>
  </si>
  <si>
    <t>Interest paid</t>
  </si>
  <si>
    <t>Supplementary information for cash flows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</si>
  <si>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</si>
  <si>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</si>
  <si>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</si>
  <si>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</si>
  <si>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</si>
  <si>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</si>
  <si>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</si>
  <si>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</si>
  <si>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Profit or loss</t>
  </si>
  <si>
    <t>Other components of shareholders’ equity</t>
  </si>
  <si>
    <t xml:space="preserve">Contributions by and distributions to </t>
  </si>
  <si>
    <t>Dividends</t>
  </si>
  <si>
    <t xml:space="preserve">Total contributions by and distributions to </t>
  </si>
  <si>
    <t>Total equity</t>
  </si>
  <si>
    <t>attributable to</t>
  </si>
  <si>
    <t>owners of</t>
  </si>
  <si>
    <t>the parent</t>
  </si>
  <si>
    <t>Non-</t>
  </si>
  <si>
    <t xml:space="preserve">controlling </t>
  </si>
  <si>
    <t>interests</t>
  </si>
  <si>
    <t>Investment property</t>
  </si>
  <si>
    <t>Property, plant and equipment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</si>
  <si>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</si>
  <si>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</si>
  <si>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</si>
  <si>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</si>
  <si>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</si>
  <si>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</si>
  <si>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</si>
  <si>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</si>
  <si>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</si>
  <si>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</si>
  <si>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>Non-current provisions</t>
  </si>
  <si>
    <t>for employee benefits</t>
  </si>
  <si>
    <t>Depreciation and amortization</t>
  </si>
  <si>
    <t xml:space="preserve">Interest expense </t>
  </si>
  <si>
    <t>Other assets</t>
  </si>
  <si>
    <t>Provisions for employee benefits</t>
  </si>
  <si>
    <t>Other liabilities</t>
  </si>
  <si>
    <t>Account payables from purchase of assets</t>
  </si>
  <si>
    <t>Statement of changes in shareholders’ equity</t>
  </si>
  <si>
    <t>Share premium on ordinary shares</t>
  </si>
  <si>
    <t>Share</t>
  </si>
  <si>
    <t>premium on</t>
  </si>
  <si>
    <t>ordinary shares</t>
  </si>
  <si>
    <t>Land development for sale</t>
  </si>
  <si>
    <t>Separate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</si>
  <si>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</si>
  <si>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</si>
  <si>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</si>
  <si>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</si>
  <si>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 xml:space="preserve">Total changes in ownership interests </t>
  </si>
  <si>
    <t>Current provisions</t>
  </si>
  <si>
    <t>Investment in subsidiary</t>
  </si>
  <si>
    <t>Current portion of lease liabilities</t>
  </si>
  <si>
    <t>Lease liabilities</t>
  </si>
  <si>
    <t>Balance at 1 January 2020</t>
  </si>
  <si>
    <t>that do not result in a loss of control</t>
  </si>
  <si>
    <t xml:space="preserve">Changes in </t>
  </si>
  <si>
    <t>other</t>
  </si>
  <si>
    <t xml:space="preserve"> components</t>
  </si>
  <si>
    <t>from</t>
  </si>
  <si>
    <t xml:space="preserve"> shareholders</t>
  </si>
  <si>
    <t xml:space="preserve">Changes that do not result in a loss of control </t>
  </si>
  <si>
    <t>Acquisition of non-controlling interests</t>
  </si>
  <si>
    <t>par value at Baht 1 per share)</t>
  </si>
  <si>
    <t>Basic earnings per share (in Baht)</t>
  </si>
  <si>
    <t>Profit attributable to</t>
  </si>
  <si>
    <t>Short-term borrowings from financial institutions</t>
  </si>
  <si>
    <t xml:space="preserve">Other comprehensive income </t>
  </si>
  <si>
    <t xml:space="preserve">   owners of the parent</t>
  </si>
  <si>
    <t>Long-term investment in other company</t>
  </si>
  <si>
    <t>Total other</t>
  </si>
  <si>
    <t xml:space="preserve">shareholders’ </t>
  </si>
  <si>
    <t>components</t>
  </si>
  <si>
    <t xml:space="preserve">of </t>
  </si>
  <si>
    <t>Other intangible assets</t>
  </si>
  <si>
    <t xml:space="preserve">Corporate income tax payable </t>
  </si>
  <si>
    <t>Payments of lease liabilities</t>
  </si>
  <si>
    <t>Revenue from sales and rendering of services</t>
  </si>
  <si>
    <t>Cost of sales and rendering of services</t>
  </si>
  <si>
    <t>Provisions for employee benefit expenses</t>
  </si>
  <si>
    <t>(Reversal) loss on impairment</t>
  </si>
  <si>
    <t>(5,962,621 thousand ordinary shares,</t>
  </si>
  <si>
    <t>Balance at 1 January 2021</t>
  </si>
  <si>
    <t>Other surpluses</t>
  </si>
  <si>
    <t xml:space="preserve">  in subsidiary</t>
  </si>
  <si>
    <t xml:space="preserve">Loss (gain) on foreign currency exchange </t>
  </si>
  <si>
    <t>Net decrease (increase) in operating assets</t>
  </si>
  <si>
    <t>Dividends paid</t>
  </si>
  <si>
    <t>Total dividends paid</t>
  </si>
  <si>
    <t>financial statements</t>
  </si>
  <si>
    <t>Changes in ownership interests in subsidiary</t>
  </si>
  <si>
    <t>Consolidated financial statements</t>
  </si>
  <si>
    <t>Separate financial statements</t>
  </si>
  <si>
    <t>Payments of changes in ownership interests in subsidiary</t>
  </si>
  <si>
    <t>Net cash flows used in financing activities</t>
  </si>
  <si>
    <t>Payments of borrowings</t>
  </si>
  <si>
    <t>Dividends received</t>
  </si>
  <si>
    <t>Loss on inventories devaluation</t>
  </si>
  <si>
    <t>Loss on sales of assets and others</t>
  </si>
  <si>
    <t xml:space="preserve">Net decrease in borrowings </t>
  </si>
  <si>
    <t>Net increase in cash and cash equivalents</t>
  </si>
  <si>
    <t>Revenue from sales of land</t>
  </si>
  <si>
    <t>Cost of sales of land</t>
  </si>
  <si>
    <t>Dividend income</t>
  </si>
  <si>
    <t>Proceeds from sale of property, plant and equipment</t>
  </si>
  <si>
    <t>As at 31 December 2021</t>
  </si>
  <si>
    <t>For the year ended 31 December 2021</t>
  </si>
  <si>
    <t>Profit for the year</t>
  </si>
  <si>
    <t>Total comprehensive income for the year</t>
  </si>
  <si>
    <t>Balance at 31 December 2020</t>
  </si>
  <si>
    <t>Balance at 31 December 2021</t>
  </si>
  <si>
    <t>Transfer to legal reserve</t>
  </si>
  <si>
    <t>Cash and cash equivalents at beginning of the year</t>
  </si>
  <si>
    <t>Cash and cash equivalents at end of the year</t>
  </si>
  <si>
    <t>Non-cash transactions at end of the year</t>
  </si>
  <si>
    <t>Comprehensive income for the year</t>
  </si>
  <si>
    <t>Net increase (decrease) in operating liabilities</t>
  </si>
  <si>
    <t>Items that will not be reclassified subsequently</t>
  </si>
  <si>
    <t xml:space="preserve"> to profit or loss</t>
  </si>
  <si>
    <t>Gain on remeasurements of defined benefit plans</t>
  </si>
  <si>
    <t xml:space="preserve">Income tax relating to items that will not be </t>
  </si>
  <si>
    <t xml:space="preserve"> reclassified subsequently to profit or loss</t>
  </si>
  <si>
    <t xml:space="preserve">Total items that will not be reclassified </t>
  </si>
  <si>
    <t>subsequently to profit or loss</t>
  </si>
  <si>
    <t>Other comprehensive income for the year, net of tax</t>
  </si>
  <si>
    <t>Note</t>
  </si>
  <si>
    <t>4, 6</t>
  </si>
  <si>
    <t>4, 16</t>
  </si>
  <si>
    <t>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</si>
</sst>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2" fillId="0" borderId="0"/>
    <xf numFmtId="168" fontId="4" fillId="0" borderId="0"/>
    <xf numFmtId="0" fontId="10" fillId="0" borderId="0"/>
    <xf numFmtId="0" fontId="4" fillId="0" borderId="0"/>
    <xf numFmtId="0" fontId="2" fillId="0" borderId="0"/>
  </cellStyleXfs>
  <cellXfs count="216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5" fillId="0" borderId="1" xfId="2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4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168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66" fontId="5" fillId="0" borderId="0" xfId="1" applyNumberFormat="1" applyFont="1" applyBorder="1" applyAlignment="1">
      <alignment vertical="center"/>
    </xf>
    <xf numFmtId="164" fontId="4" fillId="0" borderId="0" xfId="8" applyNumberFormat="1" applyFont="1" applyBorder="1" applyAlignment="1">
      <alignment horizontal="centerContinuous" vertical="center"/>
    </xf>
    <xf numFmtId="0" fontId="4" fillId="0" borderId="0" xfId="8" applyFont="1" applyBorder="1" applyAlignment="1">
      <alignment horizontal="centerContinuous"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8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68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164" fontId="5" fillId="0" borderId="0" xfId="2" applyNumberFormat="1" applyFont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5" fillId="0" borderId="2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5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165" fontId="5" fillId="0" borderId="2" xfId="3" quotePrefix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5" fillId="0" borderId="0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left" vertical="center"/>
    </xf>
    <xf numFmtId="166" fontId="4" fillId="0" borderId="0" xfId="1" applyNumberFormat="1" applyFont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0" xfId="2" applyNumberFormat="1" applyFont="1" applyAlignment="1">
      <alignment vertical="center"/>
    </xf>
    <xf numFmtId="166" fontId="4" fillId="0" borderId="3" xfId="2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  <cellStyle name="Normal_Q1-11_FS_KPMG_TH_link" xfId="8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SCG group"/>
      <sheetName val="Drop Down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heet4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Graph data"/>
      <sheetName val="92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showGridLines="0" tabSelected="1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1" customWidth="1"/>
    <col min="4" max="4" width="33.7109375" style="1" customWidth="1"/>
    <col min="5" max="5" width="5.5703125" style="1" customWidth="1"/>
    <col min="6" max="6" width="0.8554687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5" width="9.140625" style="1"/>
    <col min="16" max="16" width="9.140625" style="211"/>
    <col min="17" max="16384" width="9.140625" style="1"/>
  </cols>
  <sheetData>
    <row r="1" spans="1:20" ht="9.9499999999999993" customHeight="1" x14ac:dyDescent="0.25"/>
    <row r="2" spans="1:20" ht="23.1" customHeight="1" x14ac:dyDescent="0.25">
      <c r="B2" s="37" t="s">
        <v>1</v>
      </c>
      <c r="C2" s="4"/>
      <c r="D2" s="4"/>
      <c r="E2" s="5"/>
      <c r="F2" s="6"/>
      <c r="G2" s="7"/>
      <c r="H2" s="6"/>
      <c r="I2" s="7"/>
      <c r="J2" s="6"/>
      <c r="K2" s="6"/>
    </row>
    <row r="3" spans="1:20" ht="23.1" customHeight="1" x14ac:dyDescent="0.25">
      <c r="B3" s="36" t="s">
        <v>2</v>
      </c>
      <c r="C3" s="4"/>
      <c r="D3" s="4"/>
      <c r="E3" s="5"/>
      <c r="F3" s="6"/>
      <c r="G3" s="7"/>
      <c r="H3" s="6"/>
      <c r="I3" s="7"/>
      <c r="J3" s="6"/>
      <c r="K3" s="6"/>
    </row>
    <row r="4" spans="1:20" ht="23.1" customHeight="1" x14ac:dyDescent="0.25">
      <c r="B4" s="36" t="s">
        <v>173</v>
      </c>
      <c r="C4" s="8"/>
      <c r="D4" s="8"/>
      <c r="E4" s="5"/>
      <c r="F4" s="6"/>
      <c r="G4" s="7"/>
      <c r="H4" s="6"/>
      <c r="I4" s="7"/>
      <c r="J4" s="6"/>
      <c r="K4" s="6"/>
    </row>
    <row r="5" spans="1:20" ht="23.1" customHeight="1" x14ac:dyDescent="0.25">
      <c r="B5" s="3"/>
      <c r="C5" s="8"/>
      <c r="D5" s="8"/>
      <c r="E5" s="5"/>
      <c r="F5" s="6"/>
      <c r="G5" s="7"/>
      <c r="H5" s="6"/>
      <c r="I5" s="7"/>
      <c r="J5" s="6"/>
      <c r="K5" s="6"/>
    </row>
    <row r="6" spans="1:20" ht="20.100000000000001" customHeight="1" x14ac:dyDescent="0.25">
      <c r="B6" s="8"/>
      <c r="C6" s="9"/>
      <c r="D6" s="9"/>
      <c r="E6" s="5"/>
      <c r="F6" s="6"/>
      <c r="G6" s="10" t="s">
        <v>116</v>
      </c>
      <c r="H6" s="10"/>
      <c r="I6" s="10"/>
      <c r="J6" s="6"/>
      <c r="K6" s="10" t="s">
        <v>112</v>
      </c>
      <c r="L6" s="11"/>
      <c r="M6" s="11"/>
    </row>
    <row r="7" spans="1:20" ht="20.100000000000001" customHeight="1" x14ac:dyDescent="0.25">
      <c r="B7" s="8"/>
      <c r="C7" s="9"/>
      <c r="D7" s="9"/>
      <c r="E7" s="5"/>
      <c r="F7" s="6"/>
      <c r="G7" s="10" t="s">
        <v>157</v>
      </c>
      <c r="H7" s="10"/>
      <c r="I7" s="10"/>
      <c r="J7" s="6"/>
      <c r="K7" s="10" t="s">
        <v>157</v>
      </c>
      <c r="L7" s="11"/>
      <c r="M7" s="11"/>
    </row>
    <row r="8" spans="1:20" ht="20.100000000000001" customHeight="1" x14ac:dyDescent="0.25">
      <c r="B8" s="3" t="s">
        <v>17</v>
      </c>
      <c r="C8" s="9"/>
      <c r="D8" s="9"/>
      <c r="E8" s="122" t="s">
        <v>193</v>
      </c>
      <c r="F8" s="119"/>
      <c r="G8" s="73">
        <v>2021</v>
      </c>
      <c r="H8" s="123"/>
      <c r="I8" s="123">
        <v>2020</v>
      </c>
      <c r="J8" s="119"/>
      <c r="K8" s="123">
        <v>2021</v>
      </c>
      <c r="L8" s="123"/>
      <c r="M8" s="123">
        <v>2020</v>
      </c>
    </row>
    <row r="9" spans="1:20" s="6" customFormat="1" ht="20.100000000000001" customHeight="1" x14ac:dyDescent="0.25">
      <c r="A9" s="1"/>
      <c r="B9" s="3"/>
      <c r="C9" s="4"/>
      <c r="D9" s="4"/>
      <c r="E9" s="12"/>
      <c r="F9" s="13"/>
      <c r="G9" s="14" t="s">
        <v>4</v>
      </c>
      <c r="H9" s="14"/>
      <c r="I9" s="14"/>
      <c r="J9" s="14"/>
      <c r="K9" s="14"/>
      <c r="L9" s="15"/>
      <c r="M9" s="15"/>
      <c r="P9" s="212"/>
    </row>
    <row r="10" spans="1:20" s="6" customFormat="1" ht="20.100000000000001" customHeight="1" x14ac:dyDescent="0.25">
      <c r="A10" s="1"/>
      <c r="B10" s="16" t="s">
        <v>5</v>
      </c>
      <c r="C10" s="17"/>
      <c r="D10" s="17"/>
      <c r="E10" s="12"/>
      <c r="F10" s="18"/>
      <c r="G10" s="19"/>
      <c r="H10" s="18"/>
      <c r="I10" s="19"/>
      <c r="P10" s="212"/>
    </row>
    <row r="11" spans="1:20" s="6" customFormat="1" ht="20.100000000000001" customHeight="1" x14ac:dyDescent="0.25">
      <c r="A11" s="1"/>
      <c r="B11" s="6" t="s">
        <v>6</v>
      </c>
      <c r="C11" s="20"/>
      <c r="D11" s="20"/>
      <c r="E11" s="127">
        <v>5</v>
      </c>
      <c r="F11" s="18"/>
      <c r="G11" s="7">
        <v>1323902</v>
      </c>
      <c r="H11" s="18"/>
      <c r="I11" s="7">
        <v>731232</v>
      </c>
      <c r="K11" s="7">
        <v>826460</v>
      </c>
      <c r="M11" s="7">
        <v>370763</v>
      </c>
      <c r="O11" s="120"/>
      <c r="P11" s="120"/>
      <c r="R11" s="120"/>
      <c r="T11" s="120"/>
    </row>
    <row r="12" spans="1:20" s="6" customFormat="1" ht="20.100000000000001" customHeight="1" x14ac:dyDescent="0.25">
      <c r="A12" s="1"/>
      <c r="B12" s="6" t="s">
        <v>7</v>
      </c>
      <c r="C12" s="20"/>
      <c r="D12" s="20"/>
      <c r="E12" s="127" t="s">
        <v>194</v>
      </c>
      <c r="F12" s="18"/>
      <c r="G12" s="21">
        <v>1348127</v>
      </c>
      <c r="H12" s="22"/>
      <c r="I12" s="21">
        <v>1103839</v>
      </c>
      <c r="J12" s="23"/>
      <c r="K12" s="21">
        <v>1348198</v>
      </c>
      <c r="M12" s="7">
        <v>1103175</v>
      </c>
      <c r="O12" s="120"/>
      <c r="P12" s="120"/>
      <c r="R12" s="120"/>
      <c r="T12" s="120"/>
    </row>
    <row r="13" spans="1:20" s="6" customFormat="1" ht="20.100000000000001" customHeight="1" x14ac:dyDescent="0.25">
      <c r="A13" s="1"/>
      <c r="B13" s="6" t="s">
        <v>8</v>
      </c>
      <c r="C13" s="20"/>
      <c r="D13" s="20"/>
      <c r="E13" s="127">
        <v>7</v>
      </c>
      <c r="F13" s="18"/>
      <c r="G13" s="21">
        <v>2770613</v>
      </c>
      <c r="H13" s="22"/>
      <c r="I13" s="21">
        <v>2628830</v>
      </c>
      <c r="J13" s="23"/>
      <c r="K13" s="21">
        <v>2545596</v>
      </c>
      <c r="M13" s="7">
        <v>2419908</v>
      </c>
      <c r="O13" s="120"/>
      <c r="P13" s="120"/>
      <c r="R13" s="120"/>
      <c r="T13" s="120"/>
    </row>
    <row r="14" spans="1:20" s="6" customFormat="1" ht="20.100000000000001" customHeight="1" x14ac:dyDescent="0.25">
      <c r="A14" s="1"/>
      <c r="B14" s="6" t="s">
        <v>111</v>
      </c>
      <c r="C14" s="20"/>
      <c r="D14" s="20"/>
      <c r="E14" s="127"/>
      <c r="F14" s="18"/>
      <c r="G14" s="21">
        <v>429701</v>
      </c>
      <c r="H14" s="22"/>
      <c r="I14" s="21">
        <v>486406</v>
      </c>
      <c r="J14" s="23"/>
      <c r="K14" s="21">
        <v>429701</v>
      </c>
      <c r="M14" s="7">
        <v>486406</v>
      </c>
      <c r="O14" s="120"/>
      <c r="P14" s="120"/>
      <c r="R14" s="120"/>
      <c r="T14" s="120"/>
    </row>
    <row r="15" spans="1:20" s="6" customFormat="1" ht="20.100000000000001" customHeight="1" x14ac:dyDescent="0.25">
      <c r="B15" s="3" t="s">
        <v>9</v>
      </c>
      <c r="C15" s="4"/>
      <c r="D15" s="4"/>
      <c r="E15" s="127"/>
      <c r="F15" s="18"/>
      <c r="G15" s="24">
        <f>SUM(G11:G14)</f>
        <v>5872343</v>
      </c>
      <c r="H15" s="18"/>
      <c r="I15" s="24">
        <f>SUM(I11:I14)</f>
        <v>4950307</v>
      </c>
      <c r="K15" s="24">
        <f>SUM(K11:K14)</f>
        <v>5149955</v>
      </c>
      <c r="M15" s="24">
        <f>SUM(M11:M14)</f>
        <v>4380252</v>
      </c>
      <c r="O15" s="120"/>
      <c r="P15" s="120"/>
      <c r="R15" s="120"/>
      <c r="T15" s="120"/>
    </row>
    <row r="16" spans="1:20" s="6" customFormat="1" ht="9.9499999999999993" customHeight="1" x14ac:dyDescent="0.25">
      <c r="A16" s="1"/>
      <c r="B16" s="3"/>
      <c r="C16" s="4"/>
      <c r="D16" s="4"/>
      <c r="E16" s="127"/>
      <c r="F16" s="18"/>
      <c r="G16" s="7"/>
      <c r="H16" s="18"/>
      <c r="I16" s="7"/>
      <c r="O16" s="120"/>
      <c r="P16" s="212"/>
      <c r="R16" s="120"/>
      <c r="T16" s="120"/>
    </row>
    <row r="17" spans="1:20" s="6" customFormat="1" ht="20.100000000000001" customHeight="1" x14ac:dyDescent="0.25">
      <c r="A17" s="1"/>
      <c r="B17" s="16" t="s">
        <v>10</v>
      </c>
      <c r="C17" s="17"/>
      <c r="D17" s="17"/>
      <c r="E17" s="127"/>
      <c r="F17" s="18"/>
      <c r="G17" s="7"/>
      <c r="H17" s="18"/>
      <c r="I17" s="7"/>
      <c r="O17" s="120"/>
      <c r="P17" s="212"/>
    </row>
    <row r="18" spans="1:20" s="6" customFormat="1" ht="20.100000000000001" customHeight="1" x14ac:dyDescent="0.25">
      <c r="A18" s="1"/>
      <c r="B18" s="126" t="s">
        <v>137</v>
      </c>
      <c r="C18" s="29"/>
      <c r="D18" s="29"/>
      <c r="E18" s="127"/>
      <c r="F18" s="18"/>
      <c r="G18" s="7">
        <v>16605</v>
      </c>
      <c r="H18" s="18"/>
      <c r="I18" s="7">
        <v>16605</v>
      </c>
      <c r="K18" s="25">
        <v>16605</v>
      </c>
      <c r="M18" s="25">
        <v>16605</v>
      </c>
      <c r="O18" s="120"/>
      <c r="P18" s="120"/>
      <c r="R18" s="120"/>
      <c r="T18" s="120"/>
    </row>
    <row r="19" spans="1:20" s="6" customFormat="1" ht="20.100000000000001" customHeight="1" x14ac:dyDescent="0.25">
      <c r="A19" s="1"/>
      <c r="B19" s="6" t="s">
        <v>119</v>
      </c>
      <c r="C19" s="20"/>
      <c r="D19" s="20"/>
      <c r="E19" s="127">
        <v>8</v>
      </c>
      <c r="F19" s="18"/>
      <c r="G19" s="7">
        <v>0</v>
      </c>
      <c r="H19" s="18"/>
      <c r="I19" s="7">
        <v>0</v>
      </c>
      <c r="K19" s="25">
        <v>1333935</v>
      </c>
      <c r="M19" s="25">
        <v>1333935</v>
      </c>
      <c r="O19" s="120"/>
      <c r="P19" s="120"/>
      <c r="R19" s="120"/>
      <c r="T19" s="120"/>
    </row>
    <row r="20" spans="1:20" s="6" customFormat="1" ht="20.100000000000001" customHeight="1" x14ac:dyDescent="0.25">
      <c r="A20" s="1"/>
      <c r="B20" s="6" t="s">
        <v>11</v>
      </c>
      <c r="C20" s="20"/>
      <c r="D20" s="20"/>
      <c r="E20" s="127"/>
      <c r="F20" s="18"/>
      <c r="G20" s="7">
        <v>91960</v>
      </c>
      <c r="H20" s="18"/>
      <c r="I20" s="7">
        <v>109644</v>
      </c>
      <c r="K20" s="25">
        <v>91960</v>
      </c>
      <c r="M20" s="25">
        <v>109644</v>
      </c>
      <c r="O20" s="120"/>
      <c r="P20" s="120"/>
      <c r="R20" s="120"/>
      <c r="T20" s="120"/>
    </row>
    <row r="21" spans="1:20" s="6" customFormat="1" ht="20.100000000000001" customHeight="1" x14ac:dyDescent="0.25">
      <c r="A21" s="1"/>
      <c r="B21" s="6" t="s">
        <v>86</v>
      </c>
      <c r="C21" s="20"/>
      <c r="D21" s="20"/>
      <c r="E21" s="127">
        <v>9</v>
      </c>
      <c r="F21" s="18"/>
      <c r="G21" s="7">
        <v>400945</v>
      </c>
      <c r="H21" s="18"/>
      <c r="I21" s="7">
        <v>401997</v>
      </c>
      <c r="K21" s="25">
        <v>398732</v>
      </c>
      <c r="M21" s="25">
        <v>399785</v>
      </c>
      <c r="O21" s="120"/>
      <c r="P21" s="120"/>
      <c r="R21" s="120"/>
      <c r="T21" s="120"/>
    </row>
    <row r="22" spans="1:20" s="6" customFormat="1" ht="20.100000000000001" customHeight="1" x14ac:dyDescent="0.25">
      <c r="A22" s="1"/>
      <c r="B22" s="6" t="s">
        <v>87</v>
      </c>
      <c r="C22" s="20"/>
      <c r="D22" s="20"/>
      <c r="E22" s="127">
        <v>10</v>
      </c>
      <c r="F22" s="18"/>
      <c r="G22" s="7">
        <v>4825227</v>
      </c>
      <c r="H22" s="18"/>
      <c r="I22" s="7">
        <v>5071246</v>
      </c>
      <c r="K22" s="25">
        <v>4392608</v>
      </c>
      <c r="M22" s="25">
        <v>4600062</v>
      </c>
      <c r="N22" s="126"/>
      <c r="O22" s="120"/>
      <c r="P22" s="120"/>
      <c r="Q22" s="126"/>
      <c r="R22" s="120"/>
      <c r="S22" s="126"/>
      <c r="T22" s="120"/>
    </row>
    <row r="23" spans="1:20" s="126" customFormat="1" ht="20.100000000000001" customHeight="1" x14ac:dyDescent="0.25">
      <c r="A23" s="158"/>
      <c r="B23" s="126" t="s">
        <v>12</v>
      </c>
      <c r="C23" s="29"/>
      <c r="D23" s="29"/>
      <c r="E23" s="127"/>
      <c r="F23" s="22"/>
      <c r="G23" s="21">
        <v>25350</v>
      </c>
      <c r="H23" s="22"/>
      <c r="I23" s="21">
        <v>25350</v>
      </c>
      <c r="K23" s="159">
        <v>0</v>
      </c>
      <c r="M23" s="159">
        <v>0</v>
      </c>
      <c r="O23" s="120"/>
      <c r="P23" s="120"/>
      <c r="R23" s="120"/>
      <c r="T23" s="120"/>
    </row>
    <row r="24" spans="1:20" s="126" customFormat="1" ht="20.100000000000001" customHeight="1" x14ac:dyDescent="0.25">
      <c r="A24" s="158"/>
      <c r="B24" s="126" t="s">
        <v>142</v>
      </c>
      <c r="C24" s="29"/>
      <c r="D24" s="29"/>
      <c r="E24" s="127">
        <v>12</v>
      </c>
      <c r="F24" s="22"/>
      <c r="G24" s="21">
        <v>83990</v>
      </c>
      <c r="H24" s="22"/>
      <c r="I24" s="21">
        <v>101373</v>
      </c>
      <c r="K24" s="159">
        <v>82891</v>
      </c>
      <c r="M24" s="159">
        <v>101037</v>
      </c>
      <c r="N24" s="6"/>
      <c r="O24" s="120"/>
      <c r="P24" s="120"/>
      <c r="Q24" s="6"/>
      <c r="R24" s="120"/>
      <c r="S24" s="6"/>
      <c r="T24" s="120"/>
    </row>
    <row r="25" spans="1:20" s="6" customFormat="1" ht="20.100000000000001" customHeight="1" x14ac:dyDescent="0.25">
      <c r="A25" s="1"/>
      <c r="B25" s="6" t="s">
        <v>13</v>
      </c>
      <c r="C25" s="20"/>
      <c r="D25" s="20"/>
      <c r="E25" s="127">
        <v>13</v>
      </c>
      <c r="F25" s="18"/>
      <c r="G25" s="7">
        <v>189195</v>
      </c>
      <c r="H25" s="18"/>
      <c r="I25" s="7">
        <v>212916</v>
      </c>
      <c r="K25" s="25">
        <v>165300</v>
      </c>
      <c r="M25" s="25">
        <v>185848</v>
      </c>
      <c r="O25" s="120"/>
      <c r="P25" s="120"/>
      <c r="R25" s="120"/>
      <c r="T25" s="120"/>
    </row>
    <row r="26" spans="1:20" s="6" customFormat="1" ht="20.100000000000001" customHeight="1" x14ac:dyDescent="0.25">
      <c r="A26" s="1"/>
      <c r="B26" s="6" t="s">
        <v>14</v>
      </c>
      <c r="C26" s="20"/>
      <c r="D26" s="20"/>
      <c r="E26" s="127"/>
      <c r="F26" s="18"/>
      <c r="G26" s="7">
        <v>15763</v>
      </c>
      <c r="H26" s="18"/>
      <c r="I26" s="7">
        <v>23097</v>
      </c>
      <c r="K26" s="25">
        <v>15763</v>
      </c>
      <c r="M26" s="25">
        <v>23097</v>
      </c>
      <c r="O26" s="120"/>
      <c r="P26" s="120"/>
      <c r="R26" s="120"/>
      <c r="T26" s="120"/>
    </row>
    <row r="27" spans="1:20" s="6" customFormat="1" ht="20.100000000000001" customHeight="1" x14ac:dyDescent="0.25">
      <c r="B27" s="3" t="s">
        <v>15</v>
      </c>
      <c r="C27" s="4"/>
      <c r="D27" s="4"/>
      <c r="E27" s="127"/>
      <c r="F27" s="18"/>
      <c r="G27" s="24">
        <f>SUM(G18:G26)</f>
        <v>5649035</v>
      </c>
      <c r="H27" s="18"/>
      <c r="I27" s="24">
        <f>SUM(I18:I26)</f>
        <v>5962228</v>
      </c>
      <c r="K27" s="24">
        <f>SUM(K18:K26)</f>
        <v>6497794</v>
      </c>
      <c r="M27" s="24">
        <f>SUM(M18:M26)</f>
        <v>6770013</v>
      </c>
      <c r="O27" s="120"/>
      <c r="P27" s="120"/>
      <c r="R27" s="120"/>
      <c r="T27" s="120"/>
    </row>
    <row r="28" spans="1:20" s="6" customFormat="1" ht="9.9499999999999993" customHeight="1" x14ac:dyDescent="0.25">
      <c r="B28" s="3"/>
      <c r="C28" s="4"/>
      <c r="D28" s="4"/>
      <c r="E28" s="127"/>
      <c r="F28" s="18"/>
      <c r="G28" s="26"/>
      <c r="H28" s="18"/>
      <c r="I28" s="26"/>
      <c r="K28" s="26"/>
      <c r="M28" s="26"/>
      <c r="O28" s="120"/>
      <c r="P28" s="120"/>
      <c r="R28" s="120"/>
      <c r="T28" s="120"/>
    </row>
    <row r="29" spans="1:20" s="6" customFormat="1" ht="20.100000000000001" customHeight="1" thickBot="1" x14ac:dyDescent="0.3">
      <c r="B29" s="3" t="s">
        <v>16</v>
      </c>
      <c r="C29" s="4"/>
      <c r="D29" s="4"/>
      <c r="E29" s="127"/>
      <c r="F29" s="18"/>
      <c r="G29" s="27">
        <f>SUM(G27,G15)</f>
        <v>11521378</v>
      </c>
      <c r="H29" s="18"/>
      <c r="I29" s="27">
        <f>SUM(I27,I15)</f>
        <v>10912535</v>
      </c>
      <c r="K29" s="27">
        <f>SUM(K27,K15)</f>
        <v>11647749</v>
      </c>
      <c r="M29" s="27">
        <f>SUM(M27,M15)</f>
        <v>11150265</v>
      </c>
      <c r="O29" s="120"/>
      <c r="P29" s="120"/>
      <c r="R29" s="120"/>
      <c r="T29" s="120"/>
    </row>
    <row r="30" spans="1:20" s="6" customFormat="1" ht="23.1" customHeight="1" thickTop="1" x14ac:dyDescent="0.25">
      <c r="A30" s="1"/>
      <c r="B30" s="3"/>
      <c r="C30" s="4"/>
      <c r="D30" s="4"/>
      <c r="E30" s="127"/>
      <c r="F30" s="18"/>
      <c r="G30" s="19"/>
      <c r="H30" s="18"/>
      <c r="I30" s="19"/>
      <c r="O30" s="120"/>
      <c r="P30" s="212"/>
    </row>
    <row r="31" spans="1:20" s="6" customFormat="1" ht="23.1" customHeight="1" x14ac:dyDescent="0.25">
      <c r="A31" s="1"/>
      <c r="B31" s="37" t="s">
        <v>1</v>
      </c>
      <c r="C31" s="4"/>
      <c r="D31" s="4"/>
      <c r="E31" s="80"/>
      <c r="G31" s="7"/>
      <c r="I31" s="7"/>
      <c r="O31" s="120"/>
      <c r="P31" s="212"/>
    </row>
    <row r="32" spans="1:20" s="6" customFormat="1" ht="23.1" customHeight="1" x14ac:dyDescent="0.25">
      <c r="A32" s="1"/>
      <c r="B32" s="36" t="s">
        <v>2</v>
      </c>
      <c r="C32" s="4"/>
      <c r="D32" s="4"/>
      <c r="E32" s="80"/>
      <c r="G32" s="7"/>
      <c r="I32" s="7"/>
      <c r="O32" s="120"/>
      <c r="P32" s="212"/>
    </row>
    <row r="33" spans="1:20" s="6" customFormat="1" ht="23.1" customHeight="1" x14ac:dyDescent="0.25">
      <c r="A33" s="1"/>
      <c r="B33" s="36" t="str">
        <f>$B$4</f>
        <v>As at 31 December 2021</v>
      </c>
      <c r="C33" s="8"/>
      <c r="D33" s="8"/>
      <c r="E33" s="80"/>
      <c r="G33" s="7"/>
      <c r="I33" s="7"/>
      <c r="O33" s="120"/>
      <c r="P33" s="212"/>
    </row>
    <row r="34" spans="1:20" s="6" customFormat="1" ht="23.1" customHeight="1" x14ac:dyDescent="0.25">
      <c r="A34" s="1"/>
      <c r="B34" s="3"/>
      <c r="C34" s="8"/>
      <c r="D34" s="8"/>
      <c r="E34" s="80"/>
      <c r="G34" s="7"/>
      <c r="I34" s="7"/>
      <c r="O34" s="120"/>
      <c r="P34" s="212"/>
    </row>
    <row r="35" spans="1:20" s="6" customFormat="1" ht="20.100000000000001" customHeight="1" x14ac:dyDescent="0.25">
      <c r="A35" s="1"/>
      <c r="B35" s="3"/>
      <c r="C35" s="4"/>
      <c r="D35" s="4"/>
      <c r="E35" s="80"/>
      <c r="G35" s="10" t="s">
        <v>3</v>
      </c>
      <c r="H35" s="10"/>
      <c r="I35" s="10"/>
      <c r="K35" s="10" t="s">
        <v>112</v>
      </c>
      <c r="L35" s="11"/>
      <c r="M35" s="11"/>
      <c r="O35" s="120"/>
      <c r="P35" s="212"/>
    </row>
    <row r="36" spans="1:20" s="6" customFormat="1" ht="20.100000000000001" customHeight="1" x14ac:dyDescent="0.25">
      <c r="A36" s="1"/>
      <c r="B36" s="3"/>
      <c r="C36" s="4"/>
      <c r="D36" s="4"/>
      <c r="E36" s="80"/>
      <c r="G36" s="10" t="s">
        <v>157</v>
      </c>
      <c r="H36" s="10"/>
      <c r="I36" s="10"/>
      <c r="K36" s="10" t="s">
        <v>157</v>
      </c>
      <c r="L36" s="11"/>
      <c r="M36" s="11"/>
      <c r="O36" s="120"/>
      <c r="P36" s="212"/>
    </row>
    <row r="37" spans="1:20" ht="20.100000000000001" customHeight="1" x14ac:dyDescent="0.25">
      <c r="B37" s="8" t="s">
        <v>18</v>
      </c>
      <c r="C37" s="9"/>
      <c r="D37" s="9"/>
      <c r="E37" s="122" t="s">
        <v>193</v>
      </c>
      <c r="F37" s="119"/>
      <c r="G37" s="73">
        <v>2021</v>
      </c>
      <c r="H37" s="123"/>
      <c r="I37" s="123">
        <v>2020</v>
      </c>
      <c r="J37" s="119"/>
      <c r="K37" s="123">
        <v>2021</v>
      </c>
      <c r="L37" s="123"/>
      <c r="M37" s="123">
        <v>2020</v>
      </c>
      <c r="O37" s="120"/>
    </row>
    <row r="38" spans="1:20" s="6" customFormat="1" ht="20.100000000000001" customHeight="1" x14ac:dyDescent="0.25">
      <c r="A38" s="1"/>
      <c r="B38" s="3"/>
      <c r="C38" s="4"/>
      <c r="D38" s="4"/>
      <c r="E38" s="127"/>
      <c r="F38" s="13"/>
      <c r="G38" s="14" t="s">
        <v>4</v>
      </c>
      <c r="H38" s="14"/>
      <c r="I38" s="14"/>
      <c r="J38" s="14"/>
      <c r="K38" s="14"/>
      <c r="L38" s="15"/>
      <c r="M38" s="15"/>
      <c r="O38" s="120"/>
      <c r="P38" s="212"/>
    </row>
    <row r="39" spans="1:20" s="6" customFormat="1" ht="20.100000000000001" customHeight="1" x14ac:dyDescent="0.25">
      <c r="B39" s="16" t="s">
        <v>19</v>
      </c>
      <c r="C39" s="17"/>
      <c r="D39" s="17"/>
      <c r="E39" s="127"/>
      <c r="F39" s="28"/>
      <c r="G39" s="19"/>
      <c r="H39" s="28"/>
      <c r="I39" s="19"/>
      <c r="O39" s="120"/>
      <c r="P39" s="212"/>
    </row>
    <row r="40" spans="1:20" s="6" customFormat="1" ht="20.100000000000001" customHeight="1" x14ac:dyDescent="0.25">
      <c r="A40" s="1"/>
      <c r="B40" s="6" t="s">
        <v>20</v>
      </c>
      <c r="C40" s="20"/>
      <c r="D40" s="20"/>
      <c r="E40" s="127" t="s">
        <v>195</v>
      </c>
      <c r="F40" s="18"/>
      <c r="G40" s="7">
        <v>1487241</v>
      </c>
      <c r="H40" s="18"/>
      <c r="I40" s="7">
        <v>1231937</v>
      </c>
      <c r="J40" s="19"/>
      <c r="K40" s="25">
        <v>1498267</v>
      </c>
      <c r="M40" s="25">
        <v>1299515</v>
      </c>
      <c r="O40" s="120"/>
      <c r="P40" s="120"/>
      <c r="R40" s="120"/>
      <c r="T40" s="120"/>
    </row>
    <row r="41" spans="1:20" s="6" customFormat="1" ht="20.100000000000001" customHeight="1" x14ac:dyDescent="0.25">
      <c r="A41" s="1"/>
      <c r="B41" s="126" t="s">
        <v>120</v>
      </c>
      <c r="C41" s="29"/>
      <c r="D41" s="29"/>
      <c r="E41" s="127">
        <v>15</v>
      </c>
      <c r="F41" s="18"/>
      <c r="G41" s="7">
        <v>57820</v>
      </c>
      <c r="H41" s="18"/>
      <c r="I41" s="7">
        <v>75029</v>
      </c>
      <c r="J41" s="19"/>
      <c r="K41" s="25">
        <v>56635</v>
      </c>
      <c r="M41" s="25">
        <v>67723</v>
      </c>
      <c r="O41" s="120"/>
      <c r="P41" s="120"/>
      <c r="R41" s="120"/>
      <c r="T41" s="120"/>
    </row>
    <row r="42" spans="1:20" s="6" customFormat="1" ht="20.100000000000001" customHeight="1" x14ac:dyDescent="0.25">
      <c r="A42" s="1"/>
      <c r="B42" s="6" t="s">
        <v>143</v>
      </c>
      <c r="C42" s="20"/>
      <c r="D42" s="20"/>
      <c r="E42" s="127"/>
      <c r="F42" s="18"/>
      <c r="G42" s="7">
        <v>25076</v>
      </c>
      <c r="H42" s="18"/>
      <c r="I42" s="7">
        <v>46976</v>
      </c>
      <c r="J42" s="19"/>
      <c r="K42" s="25">
        <v>17963</v>
      </c>
      <c r="M42" s="25">
        <v>38302</v>
      </c>
      <c r="O42" s="120"/>
      <c r="P42" s="120"/>
      <c r="R42" s="120"/>
      <c r="T42" s="120"/>
    </row>
    <row r="43" spans="1:20" s="6" customFormat="1" ht="20.100000000000001" customHeight="1" x14ac:dyDescent="0.25">
      <c r="A43" s="1"/>
      <c r="B43" s="23" t="s">
        <v>118</v>
      </c>
      <c r="C43" s="20"/>
      <c r="D43" s="20"/>
      <c r="E43" s="127"/>
      <c r="F43" s="18"/>
      <c r="G43" s="7"/>
      <c r="H43" s="18"/>
      <c r="I43" s="7"/>
      <c r="J43" s="19"/>
      <c r="K43" s="25"/>
      <c r="M43" s="25"/>
      <c r="O43" s="120"/>
      <c r="P43" s="120"/>
      <c r="R43" s="120"/>
      <c r="T43" s="120"/>
    </row>
    <row r="44" spans="1:20" s="6" customFormat="1" ht="20.100000000000001" customHeight="1" x14ac:dyDescent="0.25">
      <c r="A44" s="1"/>
      <c r="B44" s="23"/>
      <c r="C44" s="23" t="s">
        <v>99</v>
      </c>
      <c r="D44" s="29"/>
      <c r="E44" s="127"/>
      <c r="F44" s="18"/>
      <c r="G44" s="7">
        <v>27443</v>
      </c>
      <c r="H44" s="18"/>
      <c r="I44" s="7">
        <v>90370</v>
      </c>
      <c r="J44" s="19"/>
      <c r="K44" s="25">
        <v>23996</v>
      </c>
      <c r="M44" s="25">
        <v>69192</v>
      </c>
      <c r="O44" s="120"/>
      <c r="P44" s="120"/>
      <c r="R44" s="120"/>
      <c r="T44" s="120"/>
    </row>
    <row r="45" spans="1:20" s="6" customFormat="1" ht="20.100000000000001" customHeight="1" x14ac:dyDescent="0.25">
      <c r="B45" s="3" t="s">
        <v>21</v>
      </c>
      <c r="C45" s="4"/>
      <c r="D45" s="4"/>
      <c r="E45" s="127"/>
      <c r="F45" s="18"/>
      <c r="G45" s="30">
        <f>SUM(G40:G44)</f>
        <v>1597580</v>
      </c>
      <c r="H45" s="18"/>
      <c r="I45" s="30">
        <f>SUM(I40:I44)</f>
        <v>1444312</v>
      </c>
      <c r="J45" s="31"/>
      <c r="K45" s="30">
        <f>SUM(K40:K44)</f>
        <v>1596861</v>
      </c>
      <c r="M45" s="30">
        <f>SUM(M40:M44)</f>
        <v>1474732</v>
      </c>
      <c r="O45" s="120"/>
      <c r="P45" s="120"/>
      <c r="R45" s="120"/>
      <c r="T45" s="120"/>
    </row>
    <row r="46" spans="1:20" s="6" customFormat="1" ht="9.9499999999999993" customHeight="1" x14ac:dyDescent="0.25">
      <c r="A46" s="1"/>
      <c r="B46" s="3"/>
      <c r="C46" s="4"/>
      <c r="D46" s="4"/>
      <c r="E46" s="127"/>
      <c r="F46" s="18"/>
      <c r="G46" s="7"/>
      <c r="H46" s="18"/>
      <c r="I46" s="7"/>
      <c r="K46" s="7"/>
      <c r="M46" s="7"/>
      <c r="O46" s="120"/>
      <c r="P46" s="120"/>
      <c r="R46" s="120"/>
      <c r="T46" s="120"/>
    </row>
    <row r="47" spans="1:20" s="6" customFormat="1" ht="20.100000000000001" customHeight="1" x14ac:dyDescent="0.25">
      <c r="A47" s="1"/>
      <c r="B47" s="16" t="s">
        <v>22</v>
      </c>
      <c r="C47" s="17"/>
      <c r="D47" s="17"/>
      <c r="E47" s="127"/>
      <c r="F47" s="18"/>
      <c r="G47" s="7"/>
      <c r="H47" s="18"/>
      <c r="I47" s="7"/>
      <c r="K47" s="7"/>
      <c r="M47" s="7"/>
      <c r="O47" s="120"/>
      <c r="P47" s="120"/>
      <c r="R47" s="120"/>
      <c r="T47" s="120"/>
    </row>
    <row r="48" spans="1:20" s="6" customFormat="1" ht="20.100000000000001" customHeight="1" x14ac:dyDescent="0.25">
      <c r="A48" s="1"/>
      <c r="B48" s="126" t="s">
        <v>121</v>
      </c>
      <c r="C48" s="69"/>
      <c r="D48" s="69"/>
      <c r="E48" s="127">
        <v>15</v>
      </c>
      <c r="F48" s="18"/>
      <c r="G48" s="7">
        <v>91142</v>
      </c>
      <c r="H48" s="18"/>
      <c r="I48" s="7">
        <v>64535</v>
      </c>
      <c r="K48" s="7">
        <v>89539</v>
      </c>
      <c r="M48" s="7">
        <v>49140</v>
      </c>
      <c r="O48" s="120"/>
      <c r="P48" s="212"/>
    </row>
    <row r="49" spans="1:16" s="6" customFormat="1" ht="20.100000000000001" customHeight="1" x14ac:dyDescent="0.25">
      <c r="A49" s="1"/>
      <c r="B49" s="23" t="s">
        <v>98</v>
      </c>
      <c r="C49" s="69"/>
      <c r="D49" s="69"/>
      <c r="E49" s="127"/>
      <c r="F49" s="22"/>
      <c r="G49" s="21"/>
      <c r="H49" s="22"/>
      <c r="I49" s="21"/>
      <c r="J49" s="23"/>
      <c r="K49" s="21"/>
      <c r="L49" s="23"/>
      <c r="M49" s="21"/>
      <c r="O49" s="120"/>
      <c r="P49" s="212"/>
    </row>
    <row r="50" spans="1:16" s="6" customFormat="1" ht="20.100000000000001" customHeight="1" x14ac:dyDescent="0.25">
      <c r="A50" s="1"/>
      <c r="C50" s="6" t="s">
        <v>99</v>
      </c>
      <c r="D50" s="20"/>
      <c r="E50" s="127">
        <v>17</v>
      </c>
      <c r="F50" s="18"/>
      <c r="G50" s="7">
        <v>566232</v>
      </c>
      <c r="H50" s="18"/>
      <c r="I50" s="7">
        <v>578622</v>
      </c>
      <c r="K50" s="7">
        <v>496212</v>
      </c>
      <c r="M50" s="7">
        <v>501611</v>
      </c>
      <c r="O50" s="120"/>
      <c r="P50" s="212"/>
    </row>
    <row r="51" spans="1:16" s="6" customFormat="1" ht="20.100000000000001" customHeight="1" x14ac:dyDescent="0.25">
      <c r="A51" s="1"/>
      <c r="B51" s="23" t="s">
        <v>23</v>
      </c>
      <c r="C51" s="29"/>
      <c r="D51" s="29"/>
      <c r="E51" s="127"/>
      <c r="F51" s="18"/>
      <c r="G51" s="21">
        <v>10640</v>
      </c>
      <c r="H51" s="18"/>
      <c r="I51" s="7">
        <v>12442</v>
      </c>
      <c r="K51" s="7">
        <v>2820</v>
      </c>
      <c r="M51" s="7">
        <v>3694</v>
      </c>
      <c r="O51" s="120"/>
      <c r="P51" s="212"/>
    </row>
    <row r="52" spans="1:16" s="6" customFormat="1" ht="20.100000000000001" customHeight="1" x14ac:dyDescent="0.25">
      <c r="A52" s="1"/>
      <c r="B52" s="23" t="s">
        <v>24</v>
      </c>
      <c r="C52" s="29"/>
      <c r="D52" s="29"/>
      <c r="E52" s="127"/>
      <c r="F52" s="18"/>
      <c r="G52" s="21">
        <v>5227</v>
      </c>
      <c r="H52" s="18"/>
      <c r="I52" s="7">
        <v>654</v>
      </c>
      <c r="K52" s="7">
        <v>5227</v>
      </c>
      <c r="M52" s="7">
        <v>654</v>
      </c>
      <c r="O52" s="120"/>
      <c r="P52" s="212"/>
    </row>
    <row r="53" spans="1:16" s="6" customFormat="1" ht="20.100000000000001" customHeight="1" x14ac:dyDescent="0.25">
      <c r="B53" s="3" t="s">
        <v>25</v>
      </c>
      <c r="C53" s="4"/>
      <c r="D53" s="4"/>
      <c r="E53" s="127"/>
      <c r="F53" s="18"/>
      <c r="G53" s="24">
        <f>SUM(G48:G52)</f>
        <v>673241</v>
      </c>
      <c r="H53" s="18"/>
      <c r="I53" s="24">
        <f>SUM(I48:I52)</f>
        <v>656253</v>
      </c>
      <c r="K53" s="24">
        <f>SUM(K48:K52)</f>
        <v>593798</v>
      </c>
      <c r="M53" s="24">
        <f>SUM(M48:M52)</f>
        <v>555099</v>
      </c>
      <c r="O53" s="120"/>
      <c r="P53" s="212"/>
    </row>
    <row r="54" spans="1:16" s="6" customFormat="1" ht="9.9499999999999993" customHeight="1" x14ac:dyDescent="0.25">
      <c r="C54" s="20"/>
      <c r="D54" s="20"/>
      <c r="E54" s="127"/>
      <c r="F54" s="18"/>
      <c r="G54" s="26"/>
      <c r="H54" s="18"/>
      <c r="I54" s="26"/>
      <c r="K54" s="26"/>
      <c r="M54" s="26"/>
      <c r="O54" s="120"/>
      <c r="P54" s="212"/>
    </row>
    <row r="55" spans="1:16" s="6" customFormat="1" ht="20.100000000000001" customHeight="1" x14ac:dyDescent="0.25">
      <c r="B55" s="3" t="s">
        <v>26</v>
      </c>
      <c r="C55" s="4"/>
      <c r="D55" s="4"/>
      <c r="E55" s="127"/>
      <c r="F55" s="18"/>
      <c r="G55" s="32">
        <f>SUM(G45,G53)</f>
        <v>2270821</v>
      </c>
      <c r="H55" s="18"/>
      <c r="I55" s="32">
        <f>SUM(I45,I53)</f>
        <v>2100565</v>
      </c>
      <c r="K55" s="32">
        <f>SUM(K45,K53)</f>
        <v>2190659</v>
      </c>
      <c r="M55" s="32">
        <f>SUM(M45,M53)</f>
        <v>2029831</v>
      </c>
      <c r="O55" s="120"/>
      <c r="P55" s="212"/>
    </row>
    <row r="56" spans="1:16" s="6" customFormat="1" ht="23.1" customHeight="1" x14ac:dyDescent="0.25">
      <c r="A56" s="1"/>
      <c r="B56" s="3"/>
      <c r="C56" s="4"/>
      <c r="D56" s="4"/>
      <c r="E56" s="127"/>
      <c r="F56" s="18"/>
      <c r="G56" s="19"/>
      <c r="H56" s="18"/>
      <c r="I56" s="19"/>
      <c r="O56" s="120"/>
      <c r="P56" s="212"/>
    </row>
    <row r="57" spans="1:16" s="6" customFormat="1" ht="23.1" customHeight="1" x14ac:dyDescent="0.25">
      <c r="A57" s="1"/>
      <c r="B57" s="37" t="s">
        <v>1</v>
      </c>
      <c r="C57" s="4"/>
      <c r="D57" s="4"/>
      <c r="E57" s="80"/>
      <c r="G57" s="7"/>
      <c r="I57" s="7"/>
      <c r="O57" s="120"/>
      <c r="P57" s="212"/>
    </row>
    <row r="58" spans="1:16" s="6" customFormat="1" ht="23.1" customHeight="1" x14ac:dyDescent="0.25">
      <c r="A58" s="1"/>
      <c r="B58" s="36" t="s">
        <v>2</v>
      </c>
      <c r="C58" s="4"/>
      <c r="D58" s="4"/>
      <c r="E58" s="80"/>
      <c r="G58" s="7"/>
      <c r="I58" s="7"/>
      <c r="O58" s="120"/>
      <c r="P58" s="212"/>
    </row>
    <row r="59" spans="1:16" s="6" customFormat="1" ht="23.1" customHeight="1" x14ac:dyDescent="0.25">
      <c r="A59" s="1"/>
      <c r="B59" s="36" t="str">
        <f>$B$4</f>
        <v>As at 31 December 2021</v>
      </c>
      <c r="C59" s="8"/>
      <c r="D59" s="8"/>
      <c r="E59" s="80"/>
      <c r="G59" s="7"/>
      <c r="I59" s="7"/>
      <c r="O59" s="120"/>
      <c r="P59" s="212"/>
    </row>
    <row r="60" spans="1:16" s="6" customFormat="1" ht="23.1" customHeight="1" x14ac:dyDescent="0.25">
      <c r="A60" s="1"/>
      <c r="B60" s="3"/>
      <c r="C60" s="8"/>
      <c r="D60" s="8"/>
      <c r="E60" s="80"/>
      <c r="G60" s="7"/>
      <c r="I60" s="7"/>
      <c r="O60" s="120"/>
      <c r="P60" s="212"/>
    </row>
    <row r="61" spans="1:16" s="6" customFormat="1" ht="20.100000000000001" customHeight="1" x14ac:dyDescent="0.25">
      <c r="A61" s="1"/>
      <c r="B61" s="3"/>
      <c r="C61" s="8"/>
      <c r="D61" s="8"/>
      <c r="E61" s="80"/>
      <c r="G61" s="10" t="s">
        <v>3</v>
      </c>
      <c r="H61" s="10"/>
      <c r="I61" s="10"/>
      <c r="K61" s="10" t="s">
        <v>112</v>
      </c>
      <c r="L61" s="11"/>
      <c r="M61" s="11"/>
      <c r="O61" s="120"/>
      <c r="P61" s="212"/>
    </row>
    <row r="62" spans="1:16" s="6" customFormat="1" ht="20.100000000000001" customHeight="1" x14ac:dyDescent="0.25">
      <c r="A62" s="1"/>
      <c r="B62" s="3"/>
      <c r="C62" s="4"/>
      <c r="D62" s="4"/>
      <c r="E62" s="80"/>
      <c r="G62" s="10" t="s">
        <v>157</v>
      </c>
      <c r="H62" s="10"/>
      <c r="I62" s="10"/>
      <c r="K62" s="10" t="s">
        <v>157</v>
      </c>
      <c r="L62" s="11"/>
      <c r="M62" s="11"/>
      <c r="O62" s="120"/>
      <c r="P62" s="212"/>
    </row>
    <row r="63" spans="1:16" ht="20.100000000000001" customHeight="1" x14ac:dyDescent="0.25">
      <c r="B63" s="121" t="s">
        <v>18</v>
      </c>
      <c r="C63" s="9"/>
      <c r="D63" s="9"/>
      <c r="E63" s="122" t="s">
        <v>193</v>
      </c>
      <c r="F63" s="119"/>
      <c r="G63" s="73">
        <v>2021</v>
      </c>
      <c r="H63" s="123"/>
      <c r="I63" s="123">
        <v>2020</v>
      </c>
      <c r="J63" s="119"/>
      <c r="K63" s="123">
        <v>2021</v>
      </c>
      <c r="L63" s="123"/>
      <c r="M63" s="123">
        <v>2020</v>
      </c>
      <c r="O63" s="120"/>
    </row>
    <row r="64" spans="1:16" s="6" customFormat="1" ht="20.100000000000001" customHeight="1" x14ac:dyDescent="0.25">
      <c r="A64" s="1"/>
      <c r="E64" s="126"/>
      <c r="F64" s="13"/>
      <c r="G64" s="14" t="s">
        <v>4</v>
      </c>
      <c r="H64" s="14"/>
      <c r="I64" s="14"/>
      <c r="J64" s="14"/>
      <c r="K64" s="14"/>
      <c r="L64" s="15"/>
      <c r="M64" s="15"/>
      <c r="O64" s="120"/>
      <c r="P64" s="212"/>
    </row>
    <row r="65" spans="1:16" s="6" customFormat="1" ht="20.100000000000001" customHeight="1" x14ac:dyDescent="0.25">
      <c r="A65" s="1"/>
      <c r="B65" s="16" t="s">
        <v>27</v>
      </c>
      <c r="C65" s="17"/>
      <c r="D65" s="17"/>
      <c r="E65" s="127"/>
      <c r="F65" s="18"/>
      <c r="G65" s="19"/>
      <c r="H65" s="18"/>
      <c r="I65" s="19"/>
      <c r="O65" s="120"/>
      <c r="P65" s="212"/>
    </row>
    <row r="66" spans="1:16" s="6" customFormat="1" ht="20.100000000000001" customHeight="1" x14ac:dyDescent="0.25">
      <c r="A66" s="1"/>
      <c r="B66" s="6" t="s">
        <v>88</v>
      </c>
      <c r="C66" s="33"/>
      <c r="D66" s="33"/>
      <c r="E66" s="127"/>
      <c r="F66" s="18"/>
      <c r="G66" s="19"/>
      <c r="H66" s="18"/>
      <c r="I66" s="19"/>
      <c r="O66" s="120"/>
      <c r="P66" s="212"/>
    </row>
    <row r="67" spans="1:16" s="6" customFormat="1" ht="20.100000000000001" customHeight="1" x14ac:dyDescent="0.25">
      <c r="A67" s="1"/>
      <c r="B67" s="5"/>
      <c r="C67" s="33" t="s">
        <v>91</v>
      </c>
      <c r="D67" s="33"/>
      <c r="E67" s="127"/>
      <c r="F67" s="18"/>
      <c r="G67" s="19"/>
      <c r="H67" s="18"/>
      <c r="I67" s="19"/>
      <c r="O67" s="120"/>
      <c r="P67" s="212"/>
    </row>
    <row r="68" spans="1:16" s="119" customFormat="1" ht="20.100000000000001" customHeight="1" x14ac:dyDescent="0.25">
      <c r="A68" s="1"/>
      <c r="B68" s="5"/>
      <c r="C68" s="33"/>
      <c r="D68" s="33" t="s">
        <v>149</v>
      </c>
      <c r="E68" s="127"/>
      <c r="F68" s="18"/>
      <c r="G68" s="19"/>
      <c r="H68" s="18"/>
      <c r="I68" s="19"/>
      <c r="O68" s="120"/>
      <c r="P68" s="212"/>
    </row>
    <row r="69" spans="1:16" s="6" customFormat="1" ht="20.100000000000001" customHeight="1" thickBot="1" x14ac:dyDescent="0.3">
      <c r="D69" s="154" t="s">
        <v>131</v>
      </c>
      <c r="E69" s="127"/>
      <c r="F69" s="18"/>
      <c r="G69" s="27">
        <v>5962621</v>
      </c>
      <c r="H69" s="28"/>
      <c r="I69" s="27">
        <v>5962621</v>
      </c>
      <c r="J69" s="3"/>
      <c r="K69" s="27">
        <v>5962621</v>
      </c>
      <c r="L69" s="3"/>
      <c r="M69" s="27">
        <v>5962621</v>
      </c>
      <c r="O69" s="120"/>
      <c r="P69" s="212"/>
    </row>
    <row r="70" spans="1:16" s="6" customFormat="1" ht="20.100000000000001" customHeight="1" thickTop="1" x14ac:dyDescent="0.25">
      <c r="C70" s="33" t="s">
        <v>92</v>
      </c>
      <c r="E70" s="127"/>
      <c r="F70" s="18"/>
      <c r="G70" s="31"/>
      <c r="H70" s="18"/>
      <c r="I70" s="31"/>
      <c r="K70" s="31"/>
      <c r="M70" s="31"/>
      <c r="O70" s="120"/>
      <c r="P70" s="212"/>
    </row>
    <row r="71" spans="1:16" s="119" customFormat="1" ht="20.100000000000001" customHeight="1" x14ac:dyDescent="0.25">
      <c r="C71" s="33"/>
      <c r="D71" s="5" t="s">
        <v>149</v>
      </c>
      <c r="E71" s="127"/>
      <c r="F71" s="18"/>
      <c r="G71" s="31"/>
      <c r="H71" s="18"/>
      <c r="I71" s="31"/>
      <c r="K71" s="31"/>
      <c r="M71" s="31"/>
      <c r="O71" s="120"/>
      <c r="P71" s="212"/>
    </row>
    <row r="72" spans="1:16" s="6" customFormat="1" ht="20.100000000000001" customHeight="1" x14ac:dyDescent="0.25">
      <c r="A72" s="1"/>
      <c r="C72" s="20"/>
      <c r="D72" s="154" t="s">
        <v>131</v>
      </c>
      <c r="E72" s="127"/>
      <c r="F72" s="18"/>
      <c r="G72" s="7">
        <v>5962621</v>
      </c>
      <c r="H72" s="18"/>
      <c r="I72" s="7">
        <v>5962621</v>
      </c>
      <c r="K72" s="7">
        <v>5962621</v>
      </c>
      <c r="M72" s="7">
        <v>5962621</v>
      </c>
      <c r="O72" s="120"/>
      <c r="P72" s="212"/>
    </row>
    <row r="73" spans="1:16" s="6" customFormat="1" ht="20.100000000000001" customHeight="1" x14ac:dyDescent="0.25">
      <c r="A73" s="1"/>
      <c r="B73" s="6" t="s">
        <v>107</v>
      </c>
      <c r="C73" s="20"/>
      <c r="D73" s="20"/>
      <c r="E73" s="127">
        <v>18</v>
      </c>
      <c r="F73" s="18"/>
      <c r="G73" s="7">
        <v>1133594</v>
      </c>
      <c r="H73" s="18"/>
      <c r="I73" s="7">
        <v>1133594</v>
      </c>
      <c r="K73" s="7">
        <v>1133594</v>
      </c>
      <c r="M73" s="7">
        <v>1133594</v>
      </c>
      <c r="O73" s="120"/>
      <c r="P73" s="212"/>
    </row>
    <row r="74" spans="1:16" s="6" customFormat="1" ht="20.100000000000001" customHeight="1" x14ac:dyDescent="0.25">
      <c r="A74" s="1"/>
      <c r="B74" s="6" t="s">
        <v>151</v>
      </c>
      <c r="D74" s="20"/>
      <c r="E74" s="127">
        <v>18</v>
      </c>
      <c r="F74" s="18"/>
      <c r="G74" s="7">
        <v>211060</v>
      </c>
      <c r="H74" s="18"/>
      <c r="I74" s="7">
        <v>211060</v>
      </c>
      <c r="K74" s="7">
        <v>274225</v>
      </c>
      <c r="M74" s="7">
        <v>274225</v>
      </c>
      <c r="O74" s="120"/>
      <c r="P74" s="212"/>
    </row>
    <row r="75" spans="1:16" s="6" customFormat="1" ht="20.100000000000001" customHeight="1" x14ac:dyDescent="0.25">
      <c r="A75" s="1"/>
      <c r="B75" s="6" t="s">
        <v>89</v>
      </c>
      <c r="C75" s="33"/>
      <c r="D75" s="33"/>
      <c r="E75" s="127"/>
      <c r="F75" s="18"/>
      <c r="G75" s="7"/>
      <c r="H75" s="18"/>
      <c r="I75" s="7"/>
      <c r="K75" s="7"/>
      <c r="M75" s="7"/>
      <c r="O75" s="120"/>
      <c r="P75" s="212"/>
    </row>
    <row r="76" spans="1:16" s="6" customFormat="1" ht="20.100000000000001" customHeight="1" x14ac:dyDescent="0.25">
      <c r="A76" s="1"/>
      <c r="C76" s="33" t="s">
        <v>29</v>
      </c>
      <c r="D76" s="20"/>
      <c r="E76" s="127"/>
      <c r="F76" s="18"/>
      <c r="G76" s="7"/>
      <c r="H76" s="18"/>
      <c r="I76" s="7"/>
      <c r="K76" s="7"/>
      <c r="M76" s="7"/>
      <c r="O76" s="120"/>
      <c r="P76" s="212"/>
    </row>
    <row r="77" spans="1:16" s="6" customFormat="1" ht="20.100000000000001" customHeight="1" x14ac:dyDescent="0.25">
      <c r="A77" s="1"/>
      <c r="C77" s="20"/>
      <c r="D77" s="20" t="s">
        <v>93</v>
      </c>
      <c r="E77" s="127">
        <v>18</v>
      </c>
      <c r="F77" s="18"/>
      <c r="G77" s="7">
        <v>267056</v>
      </c>
      <c r="H77" s="18"/>
      <c r="I77" s="7">
        <v>242610</v>
      </c>
      <c r="K77" s="7">
        <v>267056</v>
      </c>
      <c r="M77" s="7">
        <v>242610</v>
      </c>
      <c r="O77" s="120"/>
      <c r="P77" s="212"/>
    </row>
    <row r="78" spans="1:16" s="6" customFormat="1" ht="20.100000000000001" customHeight="1" x14ac:dyDescent="0.25">
      <c r="A78" s="1"/>
      <c r="C78" s="33" t="s">
        <v>94</v>
      </c>
      <c r="D78" s="20"/>
      <c r="E78" s="127"/>
      <c r="F78" s="18"/>
      <c r="G78" s="7">
        <v>1720083</v>
      </c>
      <c r="H78" s="18"/>
      <c r="I78" s="7">
        <v>1305942</v>
      </c>
      <c r="K78" s="7">
        <v>1819594</v>
      </c>
      <c r="M78" s="7">
        <v>1507384</v>
      </c>
      <c r="O78" s="120"/>
      <c r="P78" s="212"/>
    </row>
    <row r="79" spans="1:16" s="6" customFormat="1" ht="20.100000000000001" customHeight="1" x14ac:dyDescent="0.25">
      <c r="A79" s="1"/>
      <c r="B79" s="6" t="s">
        <v>75</v>
      </c>
      <c r="C79" s="33"/>
      <c r="D79" s="20"/>
      <c r="E79" s="127"/>
      <c r="F79" s="18"/>
      <c r="G79" s="7">
        <v>-43857</v>
      </c>
      <c r="H79" s="18"/>
      <c r="I79" s="7">
        <v>-43857</v>
      </c>
      <c r="K79" s="7">
        <v>0</v>
      </c>
      <c r="M79" s="7">
        <v>0</v>
      </c>
      <c r="O79" s="120"/>
      <c r="P79" s="212"/>
    </row>
    <row r="80" spans="1:16" s="6" customFormat="1" ht="20.100000000000001" customHeight="1" x14ac:dyDescent="0.25">
      <c r="B80" s="3" t="s">
        <v>90</v>
      </c>
      <c r="C80" s="4"/>
      <c r="D80" s="4"/>
      <c r="E80" s="127"/>
      <c r="F80" s="18"/>
      <c r="G80" s="30">
        <f>SUM(G72:G79)</f>
        <v>9250557</v>
      </c>
      <c r="H80" s="18"/>
      <c r="I80" s="30">
        <f>SUM(I72:I79)</f>
        <v>8811970</v>
      </c>
      <c r="K80" s="30">
        <f>SUM(K72:K79)</f>
        <v>9457090</v>
      </c>
      <c r="M80" s="30">
        <f>SUM(M72:M79)</f>
        <v>9120434</v>
      </c>
      <c r="O80" s="120"/>
      <c r="P80" s="212"/>
    </row>
    <row r="81" spans="1:16" s="6" customFormat="1" ht="20.100000000000001" customHeight="1" thickBot="1" x14ac:dyDescent="0.3">
      <c r="B81" s="3" t="s">
        <v>32</v>
      </c>
      <c r="C81" s="4"/>
      <c r="D81" s="4"/>
      <c r="E81" s="12"/>
      <c r="F81" s="18"/>
      <c r="G81" s="27">
        <f>(G80+G55)</f>
        <v>11521378</v>
      </c>
      <c r="H81" s="18"/>
      <c r="I81" s="27">
        <f>(I80+I55)</f>
        <v>10912535</v>
      </c>
      <c r="J81" s="7">
        <v>0</v>
      </c>
      <c r="K81" s="27">
        <f>(K80+K55)</f>
        <v>11647749</v>
      </c>
      <c r="M81" s="27">
        <f>(M80+M55)</f>
        <v>11150265</v>
      </c>
      <c r="P81" s="212"/>
    </row>
    <row r="82" spans="1:16" s="6" customFormat="1" ht="23.1" customHeight="1" thickTop="1" x14ac:dyDescent="0.25">
      <c r="A82" s="1"/>
      <c r="B82" s="3"/>
      <c r="C82" s="4"/>
      <c r="D82" s="4"/>
      <c r="E82" s="5"/>
      <c r="G82" s="7"/>
      <c r="I82" s="7"/>
      <c r="J82" s="7">
        <v>0</v>
      </c>
      <c r="P82" s="212"/>
    </row>
  </sheetData>
  <pageMargins left="0.74803149606299213" right="0.51181102362204722" top="0.74803149606299213" bottom="0.51181102362204722" header="0.51181102362204722" footer="0.23622047244094491"/>
  <pageSetup paperSize="9" scale="92" firstPageNumber="5" fitToWidth="0" fitToHeight="0" orientation="portrait" blackAndWhite="1" useFirstPageNumber="1" r:id="rId1"/>
  <headerFooter alignWithMargins="0">
    <oddFooter>&amp;L&amp;"Times New Roman,Regular"The accompanying notes are an integral part of these financial statements.&amp;"-,Regular"
&amp;C&amp;"Times New Roman,Regular"&amp;P</oddFooter>
  </headerFooter>
  <rowBreaks count="2" manualBreakCount="2">
    <brk id="30" max="16383" man="1"/>
    <brk id="56" max="16383" man="1"/>
  </rowBreaks>
  <customProperties>
    <customPr name="EpmWorksheetKeyString_GUID" r:id="rId2"/>
  </customProperties>
  <ignoredErrors>
    <ignoredError sqref="E4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7109375" style="158" customWidth="1"/>
    <col min="4" max="4" width="32.7109375" style="158" customWidth="1"/>
    <col min="5" max="5" width="5.7109375" style="158" customWidth="1"/>
    <col min="6" max="6" width="0.85546875" style="158" customWidth="1"/>
    <col min="7" max="7" width="9.7109375" style="186" customWidth="1"/>
    <col min="8" max="8" width="0.85546875" style="158" customWidth="1"/>
    <col min="9" max="9" width="12.7109375" style="186" customWidth="1"/>
    <col min="10" max="10" width="0.85546875" style="158" customWidth="1"/>
    <col min="11" max="11" width="12.7109375" style="158" customWidth="1"/>
    <col min="12" max="12" width="0.85546875" style="158" customWidth="1"/>
    <col min="13" max="13" width="12.7109375" style="158" customWidth="1"/>
    <col min="14" max="14" width="1.7109375" style="158" customWidth="1"/>
    <col min="15" max="15" width="12.7109375" style="158" customWidth="1"/>
    <col min="16" max="16384" width="9.140625" style="158"/>
  </cols>
  <sheetData>
    <row r="1" spans="1:15" ht="9.9499999999999993" customHeight="1" x14ac:dyDescent="0.25"/>
    <row r="2" spans="1:15" s="126" customFormat="1" ht="23.1" customHeight="1" x14ac:dyDescent="0.25">
      <c r="A2" s="158"/>
      <c r="B2" s="163" t="s">
        <v>1</v>
      </c>
      <c r="C2" s="35"/>
      <c r="D2" s="35"/>
      <c r="E2" s="92"/>
      <c r="G2" s="21"/>
      <c r="I2" s="21"/>
      <c r="J2" s="187"/>
    </row>
    <row r="3" spans="1:15" s="126" customFormat="1" ht="23.1" customHeight="1" x14ac:dyDescent="0.25">
      <c r="A3" s="158"/>
      <c r="B3" s="165" t="s">
        <v>95</v>
      </c>
      <c r="C3" s="35"/>
      <c r="D3" s="35"/>
      <c r="E3" s="92" t="s">
        <v>0</v>
      </c>
      <c r="G3" s="21"/>
      <c r="I3" s="21"/>
    </row>
    <row r="4" spans="1:15" s="126" customFormat="1" ht="23.1" customHeight="1" x14ac:dyDescent="0.25">
      <c r="A4" s="158"/>
      <c r="B4" s="165" t="s">
        <v>174</v>
      </c>
      <c r="C4" s="181"/>
      <c r="D4" s="181"/>
      <c r="E4" s="80"/>
      <c r="G4" s="21"/>
      <c r="I4" s="21"/>
    </row>
    <row r="5" spans="1:15" s="126" customFormat="1" ht="23.1" customHeight="1" x14ac:dyDescent="0.25">
      <c r="A5" s="158"/>
      <c r="B5" s="160"/>
      <c r="C5" s="35"/>
      <c r="D5" s="35"/>
      <c r="E5" s="127"/>
      <c r="M5" s="188"/>
      <c r="O5" s="188"/>
    </row>
    <row r="6" spans="1:15" s="119" customFormat="1" ht="20.100000000000001" customHeight="1" x14ac:dyDescent="0.25">
      <c r="A6" s="1"/>
      <c r="B6" s="118"/>
      <c r="C6" s="4"/>
      <c r="D6" s="4"/>
      <c r="E6" s="122"/>
      <c r="I6" s="10" t="s">
        <v>3</v>
      </c>
      <c r="J6" s="10"/>
      <c r="K6" s="10"/>
      <c r="M6" s="10" t="s">
        <v>112</v>
      </c>
      <c r="N6" s="10"/>
      <c r="O6" s="10"/>
    </row>
    <row r="7" spans="1:15" s="119" customFormat="1" ht="20.100000000000001" customHeight="1" x14ac:dyDescent="0.25">
      <c r="A7" s="1"/>
      <c r="B7" s="118"/>
      <c r="C7" s="4"/>
      <c r="D7" s="4"/>
      <c r="E7" s="122"/>
      <c r="I7" s="10" t="s">
        <v>157</v>
      </c>
      <c r="J7" s="10"/>
      <c r="K7" s="10"/>
      <c r="M7" s="10" t="s">
        <v>157</v>
      </c>
      <c r="N7" s="10"/>
      <c r="O7" s="10"/>
    </row>
    <row r="8" spans="1:15" s="126" customFormat="1" ht="23.1" customHeight="1" x14ac:dyDescent="0.25">
      <c r="A8" s="158"/>
      <c r="B8" s="160"/>
      <c r="C8" s="35"/>
      <c r="D8" s="35"/>
      <c r="G8" s="122" t="s">
        <v>193</v>
      </c>
      <c r="I8" s="71">
        <v>2021</v>
      </c>
      <c r="J8" s="71"/>
      <c r="K8" s="71">
        <v>2020</v>
      </c>
      <c r="M8" s="71">
        <v>2021</v>
      </c>
      <c r="O8" s="71">
        <v>2020</v>
      </c>
    </row>
    <row r="9" spans="1:15" s="119" customFormat="1" ht="20.100000000000001" customHeight="1" x14ac:dyDescent="0.25">
      <c r="A9" s="1"/>
      <c r="B9" s="118"/>
      <c r="C9" s="4"/>
      <c r="D9" s="4"/>
      <c r="E9" s="122"/>
      <c r="F9" s="123"/>
      <c r="I9" s="124" t="s">
        <v>4</v>
      </c>
      <c r="J9" s="124"/>
      <c r="K9" s="124"/>
      <c r="L9" s="124"/>
      <c r="M9" s="124"/>
      <c r="N9" s="15"/>
      <c r="O9" s="124"/>
    </row>
    <row r="10" spans="1:15" s="126" customFormat="1" ht="23.1" customHeight="1" x14ac:dyDescent="0.25">
      <c r="A10" s="158"/>
      <c r="B10" s="126" t="s">
        <v>145</v>
      </c>
      <c r="C10" s="29"/>
      <c r="D10" s="29"/>
      <c r="G10" s="127">
        <v>4</v>
      </c>
      <c r="I10" s="159">
        <v>11063430</v>
      </c>
      <c r="J10" s="159"/>
      <c r="K10" s="159">
        <v>10194023</v>
      </c>
      <c r="L10" s="189"/>
      <c r="M10" s="159">
        <v>11063484</v>
      </c>
      <c r="O10" s="159">
        <v>10193823</v>
      </c>
    </row>
    <row r="11" spans="1:15" s="126" customFormat="1" ht="23.1" customHeight="1" x14ac:dyDescent="0.25">
      <c r="A11" s="158"/>
      <c r="B11" s="126" t="s">
        <v>169</v>
      </c>
      <c r="C11" s="29"/>
      <c r="D11" s="29"/>
      <c r="G11" s="127"/>
      <c r="I11" s="159">
        <v>130680</v>
      </c>
      <c r="J11" s="159"/>
      <c r="K11" s="159">
        <v>0</v>
      </c>
      <c r="L11" s="189"/>
      <c r="M11" s="159">
        <v>130680</v>
      </c>
      <c r="O11" s="159">
        <v>0</v>
      </c>
    </row>
    <row r="12" spans="1:15" s="126" customFormat="1" ht="23.1" customHeight="1" x14ac:dyDescent="0.25">
      <c r="A12" s="158"/>
      <c r="B12" s="126" t="s">
        <v>146</v>
      </c>
      <c r="C12" s="29"/>
      <c r="D12" s="29"/>
      <c r="G12" s="127" t="s">
        <v>196</v>
      </c>
      <c r="I12" s="210">
        <v>-8019632</v>
      </c>
      <c r="J12" s="159"/>
      <c r="K12" s="210">
        <v>-7263713</v>
      </c>
      <c r="L12" s="189"/>
      <c r="M12" s="210">
        <v>-8389915</v>
      </c>
      <c r="O12" s="210">
        <v>-7581693</v>
      </c>
    </row>
    <row r="13" spans="1:15" s="126" customFormat="1" ht="23.1" customHeight="1" x14ac:dyDescent="0.25">
      <c r="A13" s="158"/>
      <c r="B13" s="126" t="s">
        <v>170</v>
      </c>
      <c r="C13" s="29"/>
      <c r="D13" s="29"/>
      <c r="G13" s="127"/>
      <c r="I13" s="190">
        <v>-57450</v>
      </c>
      <c r="J13" s="159"/>
      <c r="K13" s="190">
        <v>0</v>
      </c>
      <c r="L13" s="189"/>
      <c r="M13" s="190">
        <v>-57450</v>
      </c>
      <c r="O13" s="190">
        <v>0</v>
      </c>
    </row>
    <row r="14" spans="1:15" s="126" customFormat="1" ht="23.1" customHeight="1" x14ac:dyDescent="0.25">
      <c r="B14" s="160" t="s">
        <v>34</v>
      </c>
      <c r="C14" s="35"/>
      <c r="D14" s="35"/>
      <c r="G14" s="127"/>
      <c r="I14" s="191">
        <f>SUM(I10:I13)</f>
        <v>3117028</v>
      </c>
      <c r="K14" s="191">
        <f>SUM(K10:K13)</f>
        <v>2930310</v>
      </c>
      <c r="L14" s="192"/>
      <c r="M14" s="191">
        <f>SUM(M10:M13)</f>
        <v>2746799</v>
      </c>
      <c r="O14" s="191">
        <f>SUM(O10:O13)</f>
        <v>2612130</v>
      </c>
    </row>
    <row r="15" spans="1:15" s="126" customFormat="1" ht="5.0999999999999996" customHeight="1" x14ac:dyDescent="0.25">
      <c r="A15" s="158"/>
      <c r="B15" s="160"/>
      <c r="C15" s="35"/>
      <c r="D15" s="35"/>
      <c r="G15" s="127"/>
      <c r="I15" s="159"/>
      <c r="K15" s="159"/>
      <c r="L15" s="189"/>
      <c r="M15" s="159"/>
      <c r="O15" s="159"/>
    </row>
    <row r="16" spans="1:15" s="126" customFormat="1" ht="23.1" customHeight="1" x14ac:dyDescent="0.25">
      <c r="A16" s="158"/>
      <c r="B16" s="126" t="s">
        <v>35</v>
      </c>
      <c r="C16" s="29"/>
      <c r="D16" s="29"/>
      <c r="G16" s="127">
        <v>4</v>
      </c>
      <c r="I16" s="190">
        <v>82032</v>
      </c>
      <c r="J16" s="190"/>
      <c r="K16" s="190">
        <v>69944</v>
      </c>
      <c r="L16" s="189"/>
      <c r="M16" s="190">
        <v>92149</v>
      </c>
      <c r="O16" s="190">
        <v>273671</v>
      </c>
    </row>
    <row r="17" spans="1:15" s="126" customFormat="1" ht="23.1" customHeight="1" x14ac:dyDescent="0.25">
      <c r="B17" s="160" t="s">
        <v>36</v>
      </c>
      <c r="C17" s="35"/>
      <c r="D17" s="29"/>
      <c r="G17" s="127"/>
      <c r="I17" s="191">
        <f>SUM(I14,I16)</f>
        <v>3199060</v>
      </c>
      <c r="K17" s="191">
        <f>SUM(K14,K16)</f>
        <v>3000254</v>
      </c>
      <c r="L17" s="189"/>
      <c r="M17" s="191">
        <f>SUM(M14,M16)</f>
        <v>2838948</v>
      </c>
      <c r="O17" s="191">
        <f>SUM(O14,O16)</f>
        <v>2885801</v>
      </c>
    </row>
    <row r="18" spans="1:15" s="126" customFormat="1" ht="5.0999999999999996" customHeight="1" x14ac:dyDescent="0.25">
      <c r="A18" s="158"/>
      <c r="B18" s="160"/>
      <c r="C18" s="35"/>
      <c r="D18" s="35"/>
      <c r="G18" s="127"/>
      <c r="I18" s="159"/>
      <c r="K18" s="159"/>
      <c r="L18" s="189"/>
      <c r="M18" s="159"/>
      <c r="O18" s="159"/>
    </row>
    <row r="19" spans="1:15" s="126" customFormat="1" ht="23.1" customHeight="1" x14ac:dyDescent="0.25">
      <c r="A19" s="158"/>
      <c r="B19" s="126" t="s">
        <v>37</v>
      </c>
      <c r="C19" s="29"/>
      <c r="D19" s="29"/>
      <c r="G19" s="127">
        <v>20</v>
      </c>
      <c r="I19" s="159">
        <v>-1831800</v>
      </c>
      <c r="J19" s="159"/>
      <c r="K19" s="159">
        <v>-1688467</v>
      </c>
      <c r="L19" s="189"/>
      <c r="M19" s="159">
        <v>-1661668</v>
      </c>
      <c r="O19" s="159">
        <v>-1533647</v>
      </c>
    </row>
    <row r="20" spans="1:15" s="126" customFormat="1" ht="23.1" customHeight="1" x14ac:dyDescent="0.25">
      <c r="A20" s="158"/>
      <c r="B20" s="126" t="s">
        <v>96</v>
      </c>
      <c r="C20" s="29"/>
      <c r="D20" s="29"/>
      <c r="G20" s="127">
        <v>21</v>
      </c>
      <c r="I20" s="159">
        <v>-633367</v>
      </c>
      <c r="J20" s="159"/>
      <c r="K20" s="159">
        <v>-784433</v>
      </c>
      <c r="L20" s="189"/>
      <c r="M20" s="159">
        <v>-561903</v>
      </c>
      <c r="O20" s="159">
        <v>-694468</v>
      </c>
    </row>
    <row r="21" spans="1:15" s="126" customFormat="1" ht="23.1" customHeight="1" x14ac:dyDescent="0.25">
      <c r="B21" s="160" t="s">
        <v>38</v>
      </c>
      <c r="C21" s="35"/>
      <c r="D21" s="35"/>
      <c r="G21" s="127"/>
      <c r="I21" s="193">
        <f>SUM(I19:I20)</f>
        <v>-2465167</v>
      </c>
      <c r="K21" s="193">
        <f>SUM(K19:K20)</f>
        <v>-2472900</v>
      </c>
      <c r="L21" s="192"/>
      <c r="M21" s="193">
        <f>SUM(M19:M20)</f>
        <v>-2223571</v>
      </c>
      <c r="O21" s="193">
        <f>SUM(O19:O20)</f>
        <v>-2228115</v>
      </c>
    </row>
    <row r="22" spans="1:15" s="126" customFormat="1" ht="5.0999999999999996" customHeight="1" x14ac:dyDescent="0.25">
      <c r="B22" s="160"/>
      <c r="C22" s="35"/>
      <c r="D22" s="35"/>
      <c r="G22" s="127"/>
      <c r="I22" s="159"/>
      <c r="K22" s="159"/>
      <c r="L22" s="192"/>
      <c r="M22" s="159"/>
      <c r="O22" s="159"/>
    </row>
    <row r="23" spans="1:15" s="126" customFormat="1" ht="23.1" customHeight="1" x14ac:dyDescent="0.25">
      <c r="B23" s="160" t="s">
        <v>39</v>
      </c>
      <c r="C23" s="35"/>
      <c r="D23" s="35"/>
      <c r="G23" s="127"/>
      <c r="I23" s="191">
        <f>I17+I21</f>
        <v>733893</v>
      </c>
      <c r="K23" s="191">
        <f>K17+K21</f>
        <v>527354</v>
      </c>
      <c r="L23" s="192"/>
      <c r="M23" s="191">
        <f>M17+M21</f>
        <v>615377</v>
      </c>
      <c r="O23" s="191">
        <f>O17+O21</f>
        <v>657686</v>
      </c>
    </row>
    <row r="24" spans="1:15" s="126" customFormat="1" ht="5.0999999999999996" customHeight="1" x14ac:dyDescent="0.25">
      <c r="B24" s="160"/>
      <c r="C24" s="35"/>
      <c r="D24" s="35"/>
      <c r="G24" s="127"/>
      <c r="I24" s="159"/>
      <c r="K24" s="159"/>
      <c r="L24" s="192"/>
      <c r="M24" s="159"/>
      <c r="O24" s="159"/>
    </row>
    <row r="25" spans="1:15" s="126" customFormat="1" ht="23.1" customHeight="1" x14ac:dyDescent="0.25">
      <c r="B25" s="126" t="s">
        <v>40</v>
      </c>
      <c r="C25" s="29"/>
      <c r="D25" s="35"/>
      <c r="G25" s="127"/>
      <c r="I25" s="190">
        <v>-3513</v>
      </c>
      <c r="J25" s="159"/>
      <c r="K25" s="190">
        <v>-7403</v>
      </c>
      <c r="L25" s="192"/>
      <c r="M25" s="190">
        <v>-3174</v>
      </c>
      <c r="O25" s="190">
        <v>-6567</v>
      </c>
    </row>
    <row r="26" spans="1:15" s="126" customFormat="1" ht="5.0999999999999996" customHeight="1" x14ac:dyDescent="0.25">
      <c r="B26" s="160"/>
      <c r="C26" s="35"/>
      <c r="D26" s="35"/>
      <c r="G26" s="127"/>
      <c r="I26" s="159"/>
      <c r="K26" s="159"/>
      <c r="L26" s="192"/>
      <c r="M26" s="159"/>
      <c r="O26" s="159"/>
    </row>
    <row r="27" spans="1:15" s="126" customFormat="1" ht="23.1" customHeight="1" x14ac:dyDescent="0.25">
      <c r="B27" s="160" t="s">
        <v>97</v>
      </c>
      <c r="C27" s="35"/>
      <c r="D27" s="35"/>
      <c r="G27" s="127"/>
      <c r="I27" s="191">
        <f>I23+I25</f>
        <v>730380</v>
      </c>
      <c r="K27" s="191">
        <f>K23+K25</f>
        <v>519951</v>
      </c>
      <c r="L27" s="192"/>
      <c r="M27" s="191">
        <f>M23+M25</f>
        <v>612203</v>
      </c>
      <c r="O27" s="191">
        <f>O23+O25</f>
        <v>651119</v>
      </c>
    </row>
    <row r="28" spans="1:15" s="126" customFormat="1" ht="5.0999999999999996" customHeight="1" x14ac:dyDescent="0.25">
      <c r="B28" s="160"/>
      <c r="C28" s="35"/>
      <c r="D28" s="35"/>
      <c r="G28" s="127"/>
      <c r="I28" s="159"/>
      <c r="K28" s="159"/>
      <c r="L28" s="192"/>
      <c r="M28" s="159"/>
      <c r="O28" s="159"/>
    </row>
    <row r="29" spans="1:15" s="126" customFormat="1" ht="23.1" customHeight="1" x14ac:dyDescent="0.25">
      <c r="A29" s="158"/>
      <c r="B29" s="126" t="s">
        <v>49</v>
      </c>
      <c r="C29" s="29"/>
      <c r="D29" s="29"/>
      <c r="G29" s="127">
        <v>23</v>
      </c>
      <c r="I29" s="190">
        <v>-146776</v>
      </c>
      <c r="K29" s="190">
        <v>-95643</v>
      </c>
      <c r="L29" s="189"/>
      <c r="M29" s="190">
        <v>-123277</v>
      </c>
      <c r="O29" s="190">
        <v>-84206</v>
      </c>
    </row>
    <row r="30" spans="1:15" s="126" customFormat="1" ht="23.1" customHeight="1" thickBot="1" x14ac:dyDescent="0.3">
      <c r="B30" s="160" t="s">
        <v>175</v>
      </c>
      <c r="C30" s="35"/>
      <c r="D30" s="35"/>
      <c r="E30" s="127"/>
      <c r="F30" s="22"/>
      <c r="I30" s="194">
        <f>I27+I29</f>
        <v>583604</v>
      </c>
      <c r="J30" s="22"/>
      <c r="K30" s="194">
        <f>K27+K29</f>
        <v>424308</v>
      </c>
      <c r="L30" s="192"/>
      <c r="M30" s="194">
        <f>M27+M29</f>
        <v>488926</v>
      </c>
      <c r="O30" s="194">
        <f>O27+O29</f>
        <v>566913</v>
      </c>
    </row>
    <row r="31" spans="1:15" s="126" customFormat="1" ht="5.0999999999999996" customHeight="1" thickTop="1" x14ac:dyDescent="0.25">
      <c r="A31" s="158"/>
      <c r="B31" s="160"/>
      <c r="C31" s="35"/>
      <c r="D31" s="35"/>
      <c r="E31" s="127"/>
      <c r="I31" s="159"/>
      <c r="K31" s="159"/>
    </row>
    <row r="32" spans="1:15" s="126" customFormat="1" ht="23.1" customHeight="1" x14ac:dyDescent="0.25">
      <c r="A32" s="158"/>
      <c r="B32" s="195" t="s">
        <v>133</v>
      </c>
      <c r="C32" s="181"/>
      <c r="D32" s="35"/>
      <c r="E32" s="127"/>
      <c r="I32" s="159"/>
      <c r="K32" s="159"/>
    </row>
    <row r="33" spans="1:15" s="126" customFormat="1" ht="23.1" customHeight="1" x14ac:dyDescent="0.25">
      <c r="C33" s="35" t="s">
        <v>41</v>
      </c>
      <c r="D33" s="35"/>
      <c r="E33" s="127"/>
      <c r="I33" s="191">
        <v>583604</v>
      </c>
      <c r="K33" s="191">
        <v>420190</v>
      </c>
      <c r="M33" s="191">
        <v>488926</v>
      </c>
      <c r="O33" s="191">
        <v>566913</v>
      </c>
    </row>
    <row r="34" spans="1:15" s="126" customFormat="1" ht="23.1" customHeight="1" x14ac:dyDescent="0.25">
      <c r="A34" s="158"/>
      <c r="C34" s="29" t="s">
        <v>31</v>
      </c>
      <c r="D34" s="35"/>
      <c r="E34" s="127"/>
      <c r="I34" s="159">
        <v>0</v>
      </c>
      <c r="K34" s="159">
        <v>4118</v>
      </c>
      <c r="M34" s="159">
        <v>0</v>
      </c>
      <c r="O34" s="159">
        <v>0</v>
      </c>
    </row>
    <row r="35" spans="1:15" s="126" customFormat="1" ht="23.1" customHeight="1" thickBot="1" x14ac:dyDescent="0.3">
      <c r="A35" s="158"/>
      <c r="B35" s="160"/>
      <c r="C35" s="35"/>
      <c r="D35" s="35"/>
      <c r="E35" s="127"/>
      <c r="I35" s="196">
        <f>SUM(I33:I34)</f>
        <v>583604</v>
      </c>
      <c r="J35" s="22"/>
      <c r="K35" s="196">
        <f>K30</f>
        <v>424308</v>
      </c>
      <c r="L35" s="189"/>
      <c r="M35" s="196">
        <f>M30</f>
        <v>488926</v>
      </c>
      <c r="O35" s="196">
        <f>O30</f>
        <v>566913</v>
      </c>
    </row>
    <row r="36" spans="1:15" s="126" customFormat="1" ht="5.0999999999999996" customHeight="1" thickTop="1" x14ac:dyDescent="0.25">
      <c r="A36" s="158"/>
      <c r="B36" s="160"/>
      <c r="C36" s="35"/>
      <c r="D36" s="35"/>
      <c r="E36" s="127"/>
      <c r="I36" s="159"/>
      <c r="K36" s="159"/>
      <c r="M36" s="159"/>
      <c r="O36" s="159"/>
    </row>
    <row r="37" spans="1:15" s="126" customFormat="1" ht="23.1" customHeight="1" x14ac:dyDescent="0.25">
      <c r="A37" s="158"/>
      <c r="B37" s="92" t="s">
        <v>132</v>
      </c>
      <c r="C37" s="69"/>
      <c r="D37" s="69"/>
      <c r="E37" s="127"/>
      <c r="I37" s="159"/>
      <c r="K37" s="159"/>
      <c r="M37" s="159"/>
      <c r="O37" s="159"/>
    </row>
    <row r="38" spans="1:15" s="126" customFormat="1" ht="23.1" customHeight="1" thickBot="1" x14ac:dyDescent="0.3">
      <c r="B38" s="160" t="s">
        <v>42</v>
      </c>
      <c r="C38" s="35"/>
      <c r="D38" s="35"/>
      <c r="F38" s="22"/>
      <c r="G38" s="127"/>
      <c r="I38" s="202">
        <v>9.7877091299279295E-2</v>
      </c>
      <c r="J38" s="197"/>
      <c r="K38" s="202">
        <v>7.0470687303452628E-2</v>
      </c>
      <c r="M38" s="202">
        <v>8.1998503678164344E-2</v>
      </c>
      <c r="O38" s="202">
        <v>9.5077818965854113E-2</v>
      </c>
    </row>
    <row r="39" spans="1:15" s="126" customFormat="1" ht="23.1" customHeight="1" thickTop="1" x14ac:dyDescent="0.25">
      <c r="A39" s="158"/>
      <c r="C39" s="29"/>
      <c r="D39" s="29"/>
      <c r="E39" s="80"/>
      <c r="G39" s="21"/>
      <c r="I39" s="21"/>
    </row>
    <row r="40" spans="1:15" s="126" customFormat="1" ht="23.1" customHeight="1" x14ac:dyDescent="0.25">
      <c r="A40" s="158"/>
      <c r="B40" s="163" t="s">
        <v>1</v>
      </c>
      <c r="C40" s="35"/>
      <c r="D40" s="35"/>
      <c r="E40" s="92"/>
      <c r="G40" s="21"/>
      <c r="I40" s="21"/>
    </row>
    <row r="41" spans="1:15" s="126" customFormat="1" ht="23.1" customHeight="1" x14ac:dyDescent="0.25">
      <c r="A41" s="158"/>
      <c r="B41" s="165" t="s">
        <v>43</v>
      </c>
      <c r="C41" s="35"/>
      <c r="D41" s="35"/>
      <c r="E41" s="92"/>
      <c r="G41" s="21"/>
      <c r="I41" s="21"/>
    </row>
    <row r="42" spans="1:15" s="126" customFormat="1" ht="23.1" customHeight="1" x14ac:dyDescent="0.25">
      <c r="A42" s="158"/>
      <c r="B42" s="165" t="str">
        <f>$B$4</f>
        <v>For the year ended 31 December 2021</v>
      </c>
      <c r="C42" s="181"/>
      <c r="D42" s="181"/>
      <c r="E42" s="80"/>
      <c r="G42" s="21"/>
      <c r="I42" s="21"/>
    </row>
    <row r="43" spans="1:15" s="126" customFormat="1" ht="23.1" customHeight="1" x14ac:dyDescent="0.25">
      <c r="A43" s="158"/>
      <c r="B43" s="160"/>
      <c r="C43" s="35"/>
      <c r="D43" s="35"/>
      <c r="E43" s="127"/>
      <c r="M43" s="188"/>
      <c r="O43" s="188"/>
    </row>
    <row r="44" spans="1:15" s="119" customFormat="1" ht="20.100000000000001" customHeight="1" x14ac:dyDescent="0.25">
      <c r="A44" s="1"/>
      <c r="B44" s="118"/>
      <c r="C44" s="4"/>
      <c r="D44" s="4"/>
      <c r="E44" s="122"/>
      <c r="I44" s="10" t="s">
        <v>3</v>
      </c>
      <c r="J44" s="10"/>
      <c r="K44" s="10"/>
      <c r="M44" s="10" t="s">
        <v>112</v>
      </c>
      <c r="N44" s="10"/>
      <c r="O44" s="10"/>
    </row>
    <row r="45" spans="1:15" s="119" customFormat="1" ht="20.100000000000001" customHeight="1" x14ac:dyDescent="0.25">
      <c r="A45" s="1"/>
      <c r="B45" s="118"/>
      <c r="C45" s="4"/>
      <c r="D45" s="4"/>
      <c r="E45" s="122"/>
      <c r="I45" s="10" t="s">
        <v>157</v>
      </c>
      <c r="J45" s="10"/>
      <c r="K45" s="10"/>
      <c r="M45" s="10" t="s">
        <v>157</v>
      </c>
      <c r="N45" s="10"/>
      <c r="O45" s="10"/>
    </row>
    <row r="46" spans="1:15" s="126" customFormat="1" ht="23.1" customHeight="1" x14ac:dyDescent="0.25">
      <c r="A46" s="158"/>
      <c r="B46" s="160"/>
      <c r="C46" s="35"/>
      <c r="D46" s="35"/>
      <c r="G46" s="127" t="s">
        <v>193</v>
      </c>
      <c r="I46" s="71">
        <v>2021</v>
      </c>
      <c r="J46" s="71"/>
      <c r="K46" s="71">
        <v>2020</v>
      </c>
      <c r="M46" s="71">
        <v>2021</v>
      </c>
      <c r="O46" s="71">
        <v>2020</v>
      </c>
    </row>
    <row r="47" spans="1:15" s="119" customFormat="1" ht="20.100000000000001" customHeight="1" x14ac:dyDescent="0.25">
      <c r="A47" s="1"/>
      <c r="B47" s="118"/>
      <c r="C47" s="4"/>
      <c r="D47" s="4"/>
      <c r="E47" s="122"/>
      <c r="F47" s="123"/>
      <c r="I47" s="124" t="s">
        <v>4</v>
      </c>
      <c r="J47" s="124"/>
      <c r="K47" s="124"/>
      <c r="L47" s="124"/>
      <c r="M47" s="124"/>
      <c r="N47" s="15"/>
      <c r="O47" s="124"/>
    </row>
    <row r="48" spans="1:15" s="126" customFormat="1" ht="23.1" customHeight="1" x14ac:dyDescent="0.25">
      <c r="A48" s="158"/>
      <c r="B48" s="160" t="s">
        <v>175</v>
      </c>
      <c r="C48" s="35"/>
      <c r="D48" s="29"/>
      <c r="E48" s="80"/>
      <c r="I48" s="191">
        <v>583604</v>
      </c>
      <c r="K48" s="191">
        <v>424308</v>
      </c>
      <c r="M48" s="191">
        <v>488926</v>
      </c>
      <c r="O48" s="191">
        <v>566913</v>
      </c>
    </row>
    <row r="49" spans="1:15" s="126" customFormat="1" ht="5.0999999999999996" customHeight="1" x14ac:dyDescent="0.25">
      <c r="A49" s="158"/>
      <c r="C49" s="29"/>
      <c r="D49" s="29"/>
      <c r="E49" s="80"/>
      <c r="I49" s="21"/>
      <c r="K49" s="21"/>
    </row>
    <row r="50" spans="1:15" s="126" customFormat="1" ht="23.1" customHeight="1" x14ac:dyDescent="0.25">
      <c r="A50" s="158"/>
      <c r="B50" s="160" t="s">
        <v>135</v>
      </c>
      <c r="C50" s="35"/>
      <c r="D50" s="29"/>
      <c r="E50" s="127"/>
      <c r="I50" s="203"/>
      <c r="J50" s="204"/>
      <c r="K50" s="203"/>
      <c r="L50" s="204"/>
      <c r="M50" s="204"/>
      <c r="N50" s="204"/>
      <c r="O50" s="204"/>
    </row>
    <row r="51" spans="1:15" s="126" customFormat="1" ht="23.1" customHeight="1" x14ac:dyDescent="0.25">
      <c r="A51" s="158"/>
      <c r="B51" s="125" t="s">
        <v>185</v>
      </c>
      <c r="C51" s="118"/>
      <c r="D51" s="20"/>
      <c r="E51" s="127"/>
      <c r="I51" s="203"/>
      <c r="J51" s="204"/>
      <c r="K51" s="203"/>
      <c r="L51" s="204"/>
      <c r="M51" s="204"/>
      <c r="N51" s="204"/>
      <c r="O51" s="204"/>
    </row>
    <row r="52" spans="1:15" s="126" customFormat="1" ht="23.1" customHeight="1" x14ac:dyDescent="0.25">
      <c r="A52" s="158"/>
      <c r="B52" s="118"/>
      <c r="C52" s="125" t="s">
        <v>186</v>
      </c>
      <c r="D52" s="20"/>
      <c r="E52" s="127"/>
      <c r="I52" s="203"/>
      <c r="J52" s="204"/>
      <c r="K52" s="203"/>
      <c r="L52" s="204"/>
      <c r="M52" s="204"/>
      <c r="N52" s="204"/>
      <c r="O52" s="204"/>
    </row>
    <row r="53" spans="1:15" s="126" customFormat="1" ht="23.1" customHeight="1" x14ac:dyDescent="0.25">
      <c r="A53" s="158"/>
      <c r="B53" s="119" t="s">
        <v>187</v>
      </c>
      <c r="C53" s="20"/>
      <c r="D53" s="20"/>
      <c r="E53" s="119"/>
      <c r="G53" s="127">
        <v>17</v>
      </c>
      <c r="I53" s="203">
        <v>34874</v>
      </c>
      <c r="J53" s="204"/>
      <c r="K53" s="203">
        <v>6304</v>
      </c>
      <c r="L53" s="204"/>
      <c r="M53" s="214">
        <v>25807</v>
      </c>
      <c r="N53" s="204"/>
      <c r="O53" s="203">
        <v>3707</v>
      </c>
    </row>
    <row r="54" spans="1:15" s="126" customFormat="1" ht="23.1" customHeight="1" x14ac:dyDescent="0.25">
      <c r="A54" s="158"/>
      <c r="B54" s="119" t="s">
        <v>188</v>
      </c>
      <c r="C54" s="20"/>
      <c r="D54" s="20"/>
      <c r="E54" s="119"/>
      <c r="G54" s="127"/>
      <c r="I54" s="203"/>
      <c r="J54" s="204"/>
      <c r="K54" s="203"/>
      <c r="L54" s="204"/>
      <c r="M54" s="204"/>
      <c r="N54" s="204"/>
      <c r="O54" s="204"/>
    </row>
    <row r="55" spans="1:15" s="126" customFormat="1" ht="23.1" customHeight="1" x14ac:dyDescent="0.25">
      <c r="A55" s="158"/>
      <c r="B55" s="119"/>
      <c r="C55" s="119" t="s">
        <v>189</v>
      </c>
      <c r="D55" s="20"/>
      <c r="E55" s="119"/>
      <c r="G55" s="127">
        <v>23</v>
      </c>
      <c r="I55" s="213">
        <v>-6975</v>
      </c>
      <c r="K55" s="213">
        <v>-1261</v>
      </c>
      <c r="M55" s="213">
        <v>-5161</v>
      </c>
      <c r="O55" s="213">
        <v>-741</v>
      </c>
    </row>
    <row r="56" spans="1:15" s="126" customFormat="1" ht="23.1" customHeight="1" x14ac:dyDescent="0.25">
      <c r="B56" s="118" t="s">
        <v>190</v>
      </c>
      <c r="C56" s="118"/>
      <c r="D56" s="119"/>
      <c r="E56" s="127"/>
    </row>
    <row r="57" spans="1:15" s="126" customFormat="1" ht="23.1" customHeight="1" x14ac:dyDescent="0.25">
      <c r="B57" s="160"/>
      <c r="C57" s="118" t="s">
        <v>191</v>
      </c>
      <c r="D57" s="118"/>
      <c r="E57" s="127"/>
      <c r="I57" s="182">
        <v>27899</v>
      </c>
      <c r="K57" s="182">
        <v>5043</v>
      </c>
      <c r="M57" s="182">
        <v>20646</v>
      </c>
      <c r="O57" s="182">
        <v>2966</v>
      </c>
    </row>
    <row r="58" spans="1:15" s="126" customFormat="1" ht="23.1" customHeight="1" x14ac:dyDescent="0.25">
      <c r="B58" s="160" t="s">
        <v>192</v>
      </c>
      <c r="C58" s="160"/>
      <c r="D58" s="35"/>
      <c r="E58" s="127"/>
      <c r="I58" s="182">
        <f>SUM(I57)</f>
        <v>27899</v>
      </c>
      <c r="K58" s="182">
        <f>SUM(K57)</f>
        <v>5043</v>
      </c>
      <c r="M58" s="182">
        <f>SUM(M57)</f>
        <v>20646</v>
      </c>
      <c r="O58" s="182">
        <f>SUM(O57)</f>
        <v>2966</v>
      </c>
    </row>
    <row r="59" spans="1:15" s="126" customFormat="1" ht="5.0999999999999996" customHeight="1" x14ac:dyDescent="0.25">
      <c r="C59" s="160"/>
      <c r="D59" s="35"/>
      <c r="E59" s="127"/>
      <c r="I59" s="54"/>
      <c r="K59" s="54"/>
      <c r="M59" s="54"/>
      <c r="O59" s="54"/>
    </row>
    <row r="60" spans="1:15" s="126" customFormat="1" ht="23.1" customHeight="1" thickBot="1" x14ac:dyDescent="0.3">
      <c r="B60" s="160" t="s">
        <v>176</v>
      </c>
      <c r="C60" s="118"/>
      <c r="D60" s="119"/>
      <c r="E60" s="127"/>
      <c r="I60" s="198">
        <f>SUM(I48,I57)</f>
        <v>611503</v>
      </c>
      <c r="K60" s="198">
        <f>SUM(K48,K57)</f>
        <v>429351</v>
      </c>
      <c r="M60" s="198">
        <f>SUM(M48,M57)</f>
        <v>509572</v>
      </c>
      <c r="O60" s="198">
        <f>SUM(O48,O57)</f>
        <v>569879</v>
      </c>
    </row>
    <row r="61" spans="1:15" s="126" customFormat="1" ht="5.0999999999999996" customHeight="1" thickTop="1" x14ac:dyDescent="0.25">
      <c r="C61" s="29"/>
      <c r="D61" s="29"/>
      <c r="E61" s="127"/>
      <c r="I61" s="21"/>
      <c r="K61" s="21"/>
    </row>
    <row r="62" spans="1:15" s="126" customFormat="1" ht="23.1" customHeight="1" x14ac:dyDescent="0.25">
      <c r="B62" s="195" t="s">
        <v>45</v>
      </c>
      <c r="C62" s="181"/>
      <c r="D62" s="29"/>
      <c r="E62" s="127"/>
      <c r="I62" s="21"/>
      <c r="K62" s="21"/>
    </row>
    <row r="63" spans="1:15" s="126" customFormat="1" ht="23.1" customHeight="1" x14ac:dyDescent="0.25">
      <c r="B63" s="195"/>
      <c r="C63" s="181" t="s">
        <v>41</v>
      </c>
      <c r="D63" s="29"/>
      <c r="E63" s="127"/>
      <c r="I63" s="191">
        <v>611503</v>
      </c>
      <c r="J63" s="191"/>
      <c r="K63" s="191">
        <v>425233</v>
      </c>
      <c r="L63" s="21"/>
      <c r="M63" s="191">
        <v>509572</v>
      </c>
      <c r="O63" s="191">
        <v>569879</v>
      </c>
    </row>
    <row r="64" spans="1:15" s="126" customFormat="1" ht="23.1" customHeight="1" x14ac:dyDescent="0.25">
      <c r="B64" s="195"/>
      <c r="C64" s="195" t="s">
        <v>31</v>
      </c>
      <c r="D64" s="29"/>
      <c r="E64" s="127"/>
      <c r="I64" s="159">
        <v>0</v>
      </c>
      <c r="K64" s="159">
        <v>4118</v>
      </c>
      <c r="L64" s="199"/>
      <c r="M64" s="159">
        <v>0</v>
      </c>
      <c r="O64" s="159">
        <v>0</v>
      </c>
    </row>
    <row r="65" spans="1:15" s="126" customFormat="1" ht="23.1" customHeight="1" thickBot="1" x14ac:dyDescent="0.3">
      <c r="B65" s="195"/>
      <c r="C65" s="195"/>
      <c r="D65" s="29"/>
      <c r="E65" s="127"/>
      <c r="I65" s="200">
        <f>SUM(I63:I64)</f>
        <v>611503</v>
      </c>
      <c r="K65" s="200">
        <f>SUM(K63:K64)</f>
        <v>429351</v>
      </c>
      <c r="L65" s="201"/>
      <c r="M65" s="200">
        <f>SUM(M63:M64)</f>
        <v>509572</v>
      </c>
      <c r="O65" s="200">
        <f>SUM(O63:O64)</f>
        <v>569879</v>
      </c>
    </row>
    <row r="66" spans="1:15" s="126" customFormat="1" ht="23.1" customHeight="1" thickTop="1" x14ac:dyDescent="0.25">
      <c r="A66" s="158"/>
      <c r="C66" s="29"/>
      <c r="D66" s="29"/>
      <c r="E66" s="80"/>
      <c r="G66" s="21"/>
      <c r="I66" s="21"/>
      <c r="M66" s="71"/>
      <c r="O66" s="71"/>
    </row>
  </sheetData>
  <pageMargins left="0.74803149606299213" right="0.51181102362204722" top="0.74803149606299213" bottom="0.51181102362204722" header="0.51181102362204722" footer="0.23622047244094491"/>
  <pageSetup paperSize="9" scale="83" firstPageNumber="8" orientation="portrait" blackAndWhite="1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2" manualBreakCount="2">
    <brk id="1" min="1" max="10" man="1"/>
    <brk id="39" min="1" max="14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119" customWidth="1"/>
    <col min="4" max="4" width="36.5703125" style="119" customWidth="1"/>
    <col min="5" max="5" width="7.5703125" style="122" customWidth="1"/>
    <col min="6" max="6" width="12.5703125" style="131" customWidth="1"/>
    <col min="7" max="7" width="0.85546875" style="131" customWidth="1"/>
    <col min="8" max="8" width="12.5703125" style="131" customWidth="1"/>
    <col min="9" max="9" width="0.85546875" style="131" customWidth="1"/>
    <col min="10" max="10" width="12.5703125" style="131" customWidth="1"/>
    <col min="11" max="11" width="0.85546875" style="119" customWidth="1"/>
    <col min="12" max="12" width="12.5703125" style="131" customWidth="1"/>
    <col min="13" max="13" width="0.85546875" style="131" customWidth="1"/>
    <col min="14" max="14" width="12.5703125" style="131" customWidth="1"/>
    <col min="15" max="15" width="0.85546875" style="131" customWidth="1"/>
    <col min="16" max="16" width="12.5703125" style="131" customWidth="1"/>
    <col min="17" max="17" width="1" style="131" customWidth="1"/>
    <col min="18" max="18" width="10.7109375" style="131" customWidth="1"/>
    <col min="19" max="19" width="0.85546875" style="131" customWidth="1"/>
    <col min="20" max="20" width="12.5703125" style="131" customWidth="1"/>
    <col min="21" max="21" width="0.85546875" style="131" customWidth="1"/>
    <col min="22" max="22" width="12.5703125" style="131" customWidth="1"/>
    <col min="23" max="23" width="0.85546875" style="131" customWidth="1"/>
    <col min="24" max="24" width="12.5703125" style="131" customWidth="1"/>
    <col min="25" max="16384" width="9.140625" style="119"/>
  </cols>
  <sheetData>
    <row r="1" spans="2:24" ht="9.9499999999999993" customHeight="1" x14ac:dyDescent="0.25"/>
    <row r="2" spans="2:24" ht="23.1" customHeight="1" x14ac:dyDescent="0.25">
      <c r="B2" s="37" t="s">
        <v>1</v>
      </c>
      <c r="C2" s="118"/>
      <c r="D2" s="118"/>
      <c r="E2" s="118"/>
      <c r="F2" s="118"/>
      <c r="G2" s="118"/>
      <c r="H2" s="118"/>
      <c r="I2" s="118"/>
      <c r="J2" s="118"/>
      <c r="K2" s="118"/>
      <c r="O2" s="118"/>
      <c r="X2" s="123"/>
    </row>
    <row r="3" spans="2:24" ht="23.1" customHeight="1" x14ac:dyDescent="0.25">
      <c r="B3" s="51" t="s">
        <v>106</v>
      </c>
      <c r="C3" s="121"/>
      <c r="D3" s="121"/>
      <c r="E3" s="132"/>
      <c r="F3" s="133"/>
      <c r="G3" s="133"/>
      <c r="H3" s="133"/>
      <c r="I3" s="133"/>
      <c r="J3" s="133"/>
      <c r="K3" s="121"/>
      <c r="O3" s="133"/>
      <c r="X3" s="18"/>
    </row>
    <row r="4" spans="2:24" ht="23.1" customHeight="1" x14ac:dyDescent="0.25">
      <c r="B4" s="118" t="str">
        <f>PL!$B$4</f>
        <v>For the year ended 31 December 2021</v>
      </c>
      <c r="C4" s="121"/>
      <c r="D4" s="121"/>
      <c r="O4" s="119"/>
    </row>
    <row r="5" spans="2:24" ht="23.1" customHeight="1" x14ac:dyDescent="0.25">
      <c r="B5" s="118"/>
      <c r="C5" s="121"/>
      <c r="D5" s="121"/>
      <c r="F5" s="42" t="s">
        <v>159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2:24" ht="23.1" customHeight="1" x14ac:dyDescent="0.25">
      <c r="B6" s="123"/>
      <c r="C6" s="123"/>
      <c r="D6" s="123"/>
      <c r="F6" s="119"/>
      <c r="G6" s="119"/>
      <c r="H6" s="119"/>
      <c r="I6" s="119"/>
      <c r="J6" s="119"/>
      <c r="K6" s="123"/>
      <c r="P6" s="161" t="s">
        <v>75</v>
      </c>
      <c r="Q6" s="161"/>
      <c r="R6" s="161"/>
      <c r="S6" s="79"/>
      <c r="T6" s="79"/>
      <c r="U6" s="78"/>
      <c r="V6" s="77"/>
      <c r="W6" s="136"/>
    </row>
    <row r="7" spans="2:24" ht="19.5" customHeight="1" x14ac:dyDescent="0.25">
      <c r="B7" s="123"/>
      <c r="C7" s="123"/>
      <c r="D7" s="123"/>
      <c r="F7" s="119"/>
      <c r="G7" s="119"/>
      <c r="H7" s="119"/>
      <c r="I7" s="119"/>
      <c r="J7" s="123"/>
      <c r="K7" s="123"/>
      <c r="P7" s="155" t="s">
        <v>124</v>
      </c>
      <c r="Q7" s="79"/>
      <c r="R7" s="157" t="s">
        <v>138</v>
      </c>
      <c r="S7" s="79"/>
      <c r="T7" s="79"/>
      <c r="U7" s="78"/>
      <c r="V7" s="77"/>
      <c r="W7" s="136"/>
    </row>
    <row r="8" spans="2:24" ht="19.5" customHeight="1" x14ac:dyDescent="0.25">
      <c r="B8" s="123"/>
      <c r="C8" s="123"/>
      <c r="D8" s="123"/>
      <c r="F8" s="119"/>
      <c r="G8" s="119"/>
      <c r="H8" s="119"/>
      <c r="I8" s="119"/>
      <c r="J8" s="123"/>
      <c r="K8" s="123"/>
      <c r="L8" s="134" t="s">
        <v>28</v>
      </c>
      <c r="M8" s="135"/>
      <c r="N8" s="135"/>
      <c r="P8" s="156" t="s">
        <v>125</v>
      </c>
      <c r="Q8" s="136"/>
      <c r="R8" s="136" t="s">
        <v>140</v>
      </c>
      <c r="S8" s="136"/>
      <c r="T8" s="136" t="s">
        <v>79</v>
      </c>
      <c r="U8" s="136"/>
      <c r="V8" s="123"/>
      <c r="W8" s="136"/>
    </row>
    <row r="9" spans="2:24" ht="19.5" customHeight="1" x14ac:dyDescent="0.25">
      <c r="B9" s="123"/>
      <c r="C9" s="123"/>
      <c r="D9" s="123"/>
      <c r="F9" s="123" t="s">
        <v>71</v>
      </c>
      <c r="G9" s="123"/>
      <c r="H9" s="123" t="s">
        <v>108</v>
      </c>
      <c r="I9" s="123"/>
      <c r="J9" s="123" t="s">
        <v>151</v>
      </c>
      <c r="K9" s="123"/>
      <c r="L9" s="137" t="s">
        <v>29</v>
      </c>
      <c r="M9" s="138"/>
      <c r="N9" s="137" t="s">
        <v>30</v>
      </c>
      <c r="P9" s="156" t="s">
        <v>126</v>
      </c>
      <c r="Q9" s="123"/>
      <c r="R9" s="136" t="s">
        <v>141</v>
      </c>
      <c r="S9" s="123"/>
      <c r="T9" s="123" t="s">
        <v>80</v>
      </c>
      <c r="U9" s="123"/>
      <c r="V9" s="123" t="s">
        <v>83</v>
      </c>
      <c r="W9" s="119"/>
      <c r="X9" s="123" t="s">
        <v>68</v>
      </c>
    </row>
    <row r="10" spans="2:24" s="123" customFormat="1" ht="19.5" customHeight="1" x14ac:dyDescent="0.25">
      <c r="E10" s="122"/>
      <c r="F10" s="123" t="s">
        <v>72</v>
      </c>
      <c r="H10" s="123" t="s">
        <v>109</v>
      </c>
      <c r="L10" s="123" t="s">
        <v>66</v>
      </c>
      <c r="M10" s="136"/>
      <c r="N10" s="136"/>
      <c r="O10" s="131"/>
      <c r="P10" s="156" t="s">
        <v>127</v>
      </c>
      <c r="R10" s="123" t="s">
        <v>139</v>
      </c>
      <c r="T10" s="123" t="s">
        <v>81</v>
      </c>
      <c r="V10" s="123" t="s">
        <v>84</v>
      </c>
      <c r="W10" s="136"/>
      <c r="X10" s="123" t="s">
        <v>69</v>
      </c>
    </row>
    <row r="11" spans="2:24" s="123" customFormat="1" ht="19.5" customHeight="1" x14ac:dyDescent="0.25">
      <c r="E11" s="122" t="s">
        <v>193</v>
      </c>
      <c r="F11" s="136" t="s">
        <v>73</v>
      </c>
      <c r="G11" s="136"/>
      <c r="H11" s="123" t="s">
        <v>110</v>
      </c>
      <c r="I11" s="136"/>
      <c r="L11" s="136" t="s">
        <v>67</v>
      </c>
      <c r="P11" s="155" t="s">
        <v>128</v>
      </c>
      <c r="Q11" s="136"/>
      <c r="R11" s="123" t="s">
        <v>70</v>
      </c>
      <c r="S11" s="136"/>
      <c r="T11" s="136" t="s">
        <v>82</v>
      </c>
      <c r="U11" s="136"/>
      <c r="V11" s="123" t="s">
        <v>85</v>
      </c>
      <c r="W11" s="136"/>
      <c r="X11" s="123" t="s">
        <v>70</v>
      </c>
    </row>
    <row r="12" spans="2:24" s="123" customFormat="1" ht="23.1" customHeight="1" x14ac:dyDescent="0.2">
      <c r="B12" s="139"/>
      <c r="C12" s="139"/>
      <c r="E12" s="122"/>
      <c r="F12" s="124" t="s">
        <v>4</v>
      </c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</row>
    <row r="13" spans="2:24" s="153" customFormat="1" ht="20.45" customHeight="1" x14ac:dyDescent="0.25">
      <c r="B13" s="205" t="s">
        <v>122</v>
      </c>
      <c r="C13" s="205"/>
      <c r="D13" s="206"/>
      <c r="E13" s="207"/>
      <c r="F13" s="149">
        <v>5962621</v>
      </c>
      <c r="G13" s="149"/>
      <c r="H13" s="149">
        <v>1133594</v>
      </c>
      <c r="I13" s="149"/>
      <c r="J13" s="149">
        <v>211060</v>
      </c>
      <c r="K13" s="149"/>
      <c r="L13" s="149">
        <v>214264</v>
      </c>
      <c r="M13" s="185"/>
      <c r="N13" s="149">
        <v>980607</v>
      </c>
      <c r="O13" s="149"/>
      <c r="P13" s="149">
        <v>0</v>
      </c>
      <c r="Q13" s="149"/>
      <c r="R13" s="149">
        <v>0</v>
      </c>
      <c r="S13" s="149"/>
      <c r="T13" s="149">
        <f>SUM(F13,H13,J13,L13,N13,P13)</f>
        <v>8502146</v>
      </c>
      <c r="U13" s="149"/>
      <c r="V13" s="149">
        <v>527041</v>
      </c>
      <c r="W13" s="149"/>
      <c r="X13" s="149">
        <f>SUM(T13,V13)</f>
        <v>9029187</v>
      </c>
    </row>
    <row r="14" spans="2:24" s="153" customFormat="1" ht="20.45" customHeight="1" x14ac:dyDescent="0.25">
      <c r="B14" s="208" t="s">
        <v>115</v>
      </c>
      <c r="C14" s="205"/>
      <c r="D14" s="206"/>
      <c r="E14" s="207"/>
      <c r="F14" s="149"/>
      <c r="G14" s="149"/>
      <c r="H14" s="149"/>
      <c r="I14" s="149"/>
      <c r="J14" s="149"/>
      <c r="K14" s="149"/>
      <c r="L14" s="149"/>
      <c r="M14" s="185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</row>
    <row r="15" spans="2:24" s="131" customFormat="1" ht="20.45" customHeight="1" x14ac:dyDescent="0.25">
      <c r="B15" s="121"/>
      <c r="C15" s="121" t="s">
        <v>114</v>
      </c>
      <c r="D15" s="119"/>
      <c r="E15" s="122"/>
      <c r="F15" s="128"/>
      <c r="G15" s="128"/>
      <c r="H15" s="128"/>
      <c r="I15" s="128"/>
      <c r="J15" s="128"/>
      <c r="K15" s="128"/>
      <c r="L15" s="128"/>
      <c r="M15" s="141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</row>
    <row r="16" spans="2:24" s="131" customFormat="1" ht="20.45" customHeight="1" x14ac:dyDescent="0.25">
      <c r="B16" s="145"/>
      <c r="C16" s="145" t="s">
        <v>76</v>
      </c>
      <c r="D16" s="125"/>
      <c r="E16" s="122"/>
      <c r="F16" s="128"/>
      <c r="G16" s="128"/>
      <c r="H16" s="128"/>
      <c r="I16" s="128"/>
      <c r="J16" s="128"/>
      <c r="K16" s="128"/>
      <c r="L16" s="128"/>
      <c r="M16" s="141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</row>
    <row r="17" spans="1:24" s="131" customFormat="1" ht="20.45" customHeight="1" x14ac:dyDescent="0.25">
      <c r="B17" s="145"/>
      <c r="C17" s="145"/>
      <c r="D17" s="125" t="s">
        <v>33</v>
      </c>
      <c r="E17" s="122"/>
      <c r="F17" s="128"/>
      <c r="G17" s="128"/>
      <c r="H17" s="128"/>
      <c r="I17" s="128"/>
      <c r="J17" s="128"/>
      <c r="K17" s="128"/>
      <c r="L17" s="128"/>
      <c r="M17" s="141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</row>
    <row r="18" spans="1:24" s="131" customFormat="1" ht="20.45" customHeight="1" x14ac:dyDescent="0.25">
      <c r="B18" s="121"/>
      <c r="C18" s="119" t="s">
        <v>77</v>
      </c>
      <c r="D18" s="119"/>
      <c r="E18" s="122">
        <v>25</v>
      </c>
      <c r="F18" s="142">
        <v>0</v>
      </c>
      <c r="G18" s="120"/>
      <c r="H18" s="142">
        <v>0</v>
      </c>
      <c r="I18" s="120"/>
      <c r="J18" s="142">
        <v>0</v>
      </c>
      <c r="K18" s="120"/>
      <c r="L18" s="142">
        <v>0</v>
      </c>
      <c r="N18" s="142">
        <v>-71552</v>
      </c>
      <c r="O18" s="120"/>
      <c r="P18" s="142">
        <v>0</v>
      </c>
      <c r="Q18" s="120"/>
      <c r="R18" s="142">
        <f>SUM(P18)</f>
        <v>0</v>
      </c>
      <c r="S18" s="120"/>
      <c r="T18" s="142">
        <v>-71552</v>
      </c>
      <c r="U18" s="120"/>
      <c r="V18" s="142">
        <v>0</v>
      </c>
      <c r="W18" s="120"/>
      <c r="X18" s="142">
        <f>T18+V18</f>
        <v>-71552</v>
      </c>
    </row>
    <row r="19" spans="1:24" s="131" customFormat="1" ht="20.45" customHeight="1" x14ac:dyDescent="0.25">
      <c r="C19" s="145" t="s">
        <v>78</v>
      </c>
      <c r="D19" s="119"/>
      <c r="E19" s="122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</row>
    <row r="20" spans="1:24" s="131" customFormat="1" ht="20.45" customHeight="1" x14ac:dyDescent="0.25">
      <c r="A20" s="151"/>
      <c r="B20" s="150"/>
      <c r="C20" s="150" t="s">
        <v>136</v>
      </c>
      <c r="D20" s="92" t="s">
        <v>33</v>
      </c>
      <c r="E20" s="127"/>
      <c r="F20" s="182">
        <f>SUM(F18)</f>
        <v>0</v>
      </c>
      <c r="G20" s="128"/>
      <c r="H20" s="130">
        <f>SUM(H18)</f>
        <v>0</v>
      </c>
      <c r="I20" s="128"/>
      <c r="J20" s="130">
        <f>SUM(J18)</f>
        <v>0</v>
      </c>
      <c r="K20" s="128"/>
      <c r="L20" s="130">
        <f>SUM(L18)</f>
        <v>0</v>
      </c>
      <c r="M20" s="141"/>
      <c r="N20" s="130">
        <f>SUM(N18)</f>
        <v>-71552</v>
      </c>
      <c r="O20" s="128"/>
      <c r="P20" s="130">
        <f>SUM(P18)</f>
        <v>0</v>
      </c>
      <c r="Q20" s="149"/>
      <c r="R20" s="130">
        <f>SUM(P20)</f>
        <v>0</v>
      </c>
      <c r="S20" s="149"/>
      <c r="T20" s="130">
        <f>SUM(T18)</f>
        <v>-71552</v>
      </c>
      <c r="U20" s="128"/>
      <c r="V20" s="130">
        <f>SUM(V18)</f>
        <v>0</v>
      </c>
      <c r="W20" s="128"/>
      <c r="X20" s="130">
        <f>SUM(X18)</f>
        <v>-71552</v>
      </c>
    </row>
    <row r="21" spans="1:24" s="131" customFormat="1" ht="20.45" customHeight="1" x14ac:dyDescent="0.25">
      <c r="A21" s="151"/>
      <c r="B21" s="181"/>
      <c r="C21" s="150" t="s">
        <v>158</v>
      </c>
      <c r="D21" s="151"/>
      <c r="E21" s="127"/>
      <c r="F21" s="183"/>
      <c r="G21" s="128"/>
      <c r="H21" s="149"/>
      <c r="I21" s="128"/>
      <c r="J21" s="149"/>
      <c r="K21" s="128"/>
      <c r="L21" s="149"/>
      <c r="M21" s="141"/>
      <c r="N21" s="149"/>
      <c r="O21" s="128"/>
      <c r="P21" s="149"/>
      <c r="Q21" s="149"/>
      <c r="R21" s="149"/>
      <c r="S21" s="149"/>
      <c r="T21" s="149"/>
      <c r="U21" s="128"/>
      <c r="V21" s="149"/>
      <c r="W21" s="128"/>
      <c r="X21" s="149"/>
    </row>
    <row r="22" spans="1:24" s="131" customFormat="1" ht="20.45" customHeight="1" x14ac:dyDescent="0.25">
      <c r="A22" s="151"/>
      <c r="B22" s="184"/>
      <c r="C22" s="184" t="s">
        <v>129</v>
      </c>
      <c r="D22" s="151"/>
      <c r="E22" s="127"/>
      <c r="F22" s="182">
        <v>0</v>
      </c>
      <c r="G22" s="149"/>
      <c r="H22" s="130">
        <v>0</v>
      </c>
      <c r="I22" s="149"/>
      <c r="J22" s="130">
        <v>0</v>
      </c>
      <c r="K22" s="149"/>
      <c r="L22" s="142">
        <v>0</v>
      </c>
      <c r="M22" s="153"/>
      <c r="N22" s="142">
        <v>0</v>
      </c>
      <c r="O22" s="149"/>
      <c r="P22" s="142">
        <v>-43857</v>
      </c>
      <c r="Q22" s="152"/>
      <c r="R22" s="142">
        <f>SUM(P22)</f>
        <v>-43857</v>
      </c>
      <c r="S22" s="152"/>
      <c r="T22" s="142">
        <v>-43857</v>
      </c>
      <c r="U22" s="152"/>
      <c r="V22" s="142">
        <v>-531159</v>
      </c>
      <c r="W22" s="152"/>
      <c r="X22" s="142">
        <f>T22+V22</f>
        <v>-575016</v>
      </c>
    </row>
    <row r="23" spans="1:24" s="131" customFormat="1" ht="20.45" customHeight="1" x14ac:dyDescent="0.25">
      <c r="A23" s="151"/>
      <c r="B23" s="150"/>
      <c r="C23" s="150" t="s">
        <v>117</v>
      </c>
      <c r="D23" s="151"/>
      <c r="E23" s="127"/>
      <c r="F23" s="183"/>
      <c r="G23" s="149"/>
      <c r="H23" s="149"/>
      <c r="I23" s="149"/>
      <c r="J23" s="149"/>
      <c r="K23" s="149"/>
      <c r="L23" s="152"/>
      <c r="M23" s="153"/>
      <c r="N23" s="152"/>
      <c r="O23" s="149"/>
      <c r="P23" s="149"/>
      <c r="Q23" s="149"/>
      <c r="R23" s="149"/>
      <c r="S23" s="149"/>
      <c r="T23" s="149"/>
      <c r="U23" s="149"/>
      <c r="V23" s="149"/>
      <c r="W23" s="149"/>
      <c r="X23" s="149"/>
    </row>
    <row r="24" spans="1:24" s="131" customFormat="1" ht="20.45" customHeight="1" x14ac:dyDescent="0.25">
      <c r="A24" s="151"/>
      <c r="B24" s="151"/>
      <c r="C24" s="150" t="s">
        <v>152</v>
      </c>
      <c r="D24" s="151"/>
      <c r="E24" s="127"/>
      <c r="F24" s="182">
        <f>SUM(F22)</f>
        <v>0</v>
      </c>
      <c r="G24" s="149"/>
      <c r="H24" s="130">
        <f>SUM(H22)</f>
        <v>0</v>
      </c>
      <c r="I24" s="149"/>
      <c r="J24" s="130">
        <f>SUM(J22)</f>
        <v>0</v>
      </c>
      <c r="K24" s="149"/>
      <c r="L24" s="142">
        <f>SUM(L22)</f>
        <v>0</v>
      </c>
      <c r="M24" s="153"/>
      <c r="N24" s="142">
        <f>SUM(N22)</f>
        <v>0</v>
      </c>
      <c r="O24" s="149"/>
      <c r="P24" s="130">
        <f>SUM(P22)</f>
        <v>-43857</v>
      </c>
      <c r="Q24" s="149"/>
      <c r="R24" s="130">
        <f>SUM(R22)</f>
        <v>-43857</v>
      </c>
      <c r="S24" s="149"/>
      <c r="T24" s="130">
        <f>SUM(T22)</f>
        <v>-43857</v>
      </c>
      <c r="U24" s="149"/>
      <c r="V24" s="130">
        <f>SUM(V22)</f>
        <v>-531159</v>
      </c>
      <c r="W24" s="149"/>
      <c r="X24" s="130">
        <f>SUM(X22)</f>
        <v>-575016</v>
      </c>
    </row>
    <row r="25" spans="1:24" s="131" customFormat="1" ht="20.45" customHeight="1" x14ac:dyDescent="0.25">
      <c r="A25" s="151"/>
      <c r="B25" s="181" t="s">
        <v>113</v>
      </c>
      <c r="C25" s="150"/>
      <c r="D25" s="126"/>
      <c r="E25" s="127"/>
      <c r="F25" s="183"/>
      <c r="G25" s="149"/>
      <c r="H25" s="149"/>
      <c r="I25" s="149"/>
      <c r="J25" s="149"/>
      <c r="K25" s="149"/>
      <c r="L25" s="152"/>
      <c r="M25" s="153"/>
      <c r="N25" s="152"/>
      <c r="O25" s="149"/>
      <c r="P25" s="149"/>
      <c r="Q25" s="149"/>
      <c r="R25" s="149"/>
      <c r="S25" s="149"/>
      <c r="T25" s="149"/>
      <c r="U25" s="149"/>
      <c r="V25" s="149"/>
      <c r="W25" s="149"/>
      <c r="X25" s="149"/>
    </row>
    <row r="26" spans="1:24" s="131" customFormat="1" ht="20.45" customHeight="1" x14ac:dyDescent="0.25">
      <c r="B26" s="121"/>
      <c r="C26" s="121" t="s">
        <v>114</v>
      </c>
      <c r="D26" s="119"/>
      <c r="E26" s="122"/>
      <c r="F26" s="130">
        <f>SUM(F20,F24)</f>
        <v>0</v>
      </c>
      <c r="G26" s="149"/>
      <c r="H26" s="130">
        <f>SUM(H20,H24)</f>
        <v>0</v>
      </c>
      <c r="I26" s="149"/>
      <c r="J26" s="130">
        <f>SUM(J20,J24)</f>
        <v>0</v>
      </c>
      <c r="K26" s="149"/>
      <c r="L26" s="142">
        <f>SUM(L20,L24)</f>
        <v>0</v>
      </c>
      <c r="M26" s="153"/>
      <c r="N26" s="130">
        <f>SUM(N20,N24)</f>
        <v>-71552</v>
      </c>
      <c r="O26" s="149"/>
      <c r="P26" s="130">
        <f>SUM(P20,P24)</f>
        <v>-43857</v>
      </c>
      <c r="Q26" s="149"/>
      <c r="R26" s="130">
        <f>SUM(R20,R24)</f>
        <v>-43857</v>
      </c>
      <c r="S26" s="149"/>
      <c r="T26" s="130">
        <f>SUM(T20,T24)</f>
        <v>-115409</v>
      </c>
      <c r="U26" s="149"/>
      <c r="V26" s="130">
        <f>SUM(V20,V24)</f>
        <v>-531159</v>
      </c>
      <c r="W26" s="149"/>
      <c r="X26" s="130">
        <f>SUM(X20,X24)</f>
        <v>-646568</v>
      </c>
    </row>
    <row r="27" spans="1:24" s="131" customFormat="1" ht="20.45" customHeight="1" x14ac:dyDescent="0.25">
      <c r="B27" s="121" t="s">
        <v>183</v>
      </c>
      <c r="C27" s="151"/>
      <c r="D27" s="150"/>
      <c r="E27" s="122"/>
      <c r="F27" s="149"/>
      <c r="G27" s="149"/>
      <c r="H27" s="149"/>
      <c r="I27" s="149"/>
      <c r="J27" s="149"/>
      <c r="K27" s="149"/>
      <c r="L27" s="152"/>
      <c r="M27" s="153"/>
      <c r="N27" s="152"/>
      <c r="O27" s="149"/>
      <c r="P27" s="149"/>
      <c r="Q27" s="149"/>
      <c r="R27" s="149"/>
      <c r="S27" s="149"/>
      <c r="T27" s="149"/>
      <c r="U27" s="149"/>
      <c r="V27" s="149"/>
      <c r="W27" s="149"/>
      <c r="X27" s="149"/>
    </row>
    <row r="28" spans="1:24" s="131" customFormat="1" ht="20.45" customHeight="1" x14ac:dyDescent="0.25">
      <c r="B28" s="121"/>
      <c r="C28" s="129" t="s">
        <v>74</v>
      </c>
      <c r="D28" s="119"/>
      <c r="E28" s="122"/>
      <c r="F28" s="149">
        <v>0</v>
      </c>
      <c r="G28" s="149"/>
      <c r="H28" s="149">
        <v>0</v>
      </c>
      <c r="I28" s="149"/>
      <c r="J28" s="149">
        <v>0</v>
      </c>
      <c r="K28" s="149"/>
      <c r="L28" s="152">
        <v>0</v>
      </c>
      <c r="M28" s="153"/>
      <c r="N28" s="152">
        <v>420190</v>
      </c>
      <c r="O28" s="149"/>
      <c r="P28" s="149">
        <v>0</v>
      </c>
      <c r="Q28" s="149"/>
      <c r="R28" s="149">
        <f>SUM(P28)</f>
        <v>0</v>
      </c>
      <c r="S28" s="149"/>
      <c r="T28" s="152">
        <f>SUM(F28,H28,J28,L28,N28,R28)</f>
        <v>420190</v>
      </c>
      <c r="U28" s="152"/>
      <c r="V28" s="152">
        <v>4118</v>
      </c>
      <c r="W28" s="152"/>
      <c r="X28" s="152">
        <f>T28+V28</f>
        <v>424308</v>
      </c>
    </row>
    <row r="29" spans="1:24" s="131" customFormat="1" ht="20.45" customHeight="1" x14ac:dyDescent="0.25">
      <c r="C29" s="129" t="s">
        <v>44</v>
      </c>
      <c r="D29" s="119"/>
      <c r="E29" s="122"/>
      <c r="F29" s="130">
        <v>0</v>
      </c>
      <c r="G29" s="149"/>
      <c r="H29" s="130">
        <v>0</v>
      </c>
      <c r="I29" s="149"/>
      <c r="J29" s="130">
        <v>0</v>
      </c>
      <c r="K29" s="149"/>
      <c r="L29" s="142">
        <v>0</v>
      </c>
      <c r="M29" s="153"/>
      <c r="N29" s="142">
        <v>5043</v>
      </c>
      <c r="O29" s="149"/>
      <c r="P29" s="130">
        <v>0</v>
      </c>
      <c r="Q29" s="149"/>
      <c r="R29" s="130">
        <f>SUM(P29)</f>
        <v>0</v>
      </c>
      <c r="S29" s="149"/>
      <c r="T29" s="142">
        <f>SUM(F29,H29,J29,L29,N29,R29)</f>
        <v>5043</v>
      </c>
      <c r="U29" s="152"/>
      <c r="V29" s="142">
        <v>0</v>
      </c>
      <c r="W29" s="152"/>
      <c r="X29" s="142">
        <f>T29+V29</f>
        <v>5043</v>
      </c>
    </row>
    <row r="30" spans="1:24" s="131" customFormat="1" ht="20.45" customHeight="1" x14ac:dyDescent="0.25">
      <c r="B30" s="121" t="s">
        <v>176</v>
      </c>
      <c r="C30" s="129"/>
      <c r="D30" s="119"/>
      <c r="E30" s="122"/>
      <c r="F30" s="149">
        <f>SUM(F28:F29)</f>
        <v>0</v>
      </c>
      <c r="G30" s="149"/>
      <c r="H30" s="149">
        <f>SUM(H28:H29)</f>
        <v>0</v>
      </c>
      <c r="I30" s="149"/>
      <c r="J30" s="149">
        <f>SUM(J28:J29)</f>
        <v>0</v>
      </c>
      <c r="K30" s="149"/>
      <c r="L30" s="149">
        <f>SUM(L28:L29)</f>
        <v>0</v>
      </c>
      <c r="M30" s="185"/>
      <c r="N30" s="149">
        <f>SUM(N28:N29)</f>
        <v>425233</v>
      </c>
      <c r="O30" s="149"/>
      <c r="P30" s="149">
        <f>SUM(P28:P29)</f>
        <v>0</v>
      </c>
      <c r="Q30" s="149"/>
      <c r="R30" s="149">
        <f>SUM(R28:R29)</f>
        <v>0</v>
      </c>
      <c r="S30" s="149"/>
      <c r="T30" s="149">
        <f>SUM(T28:T29)</f>
        <v>425233</v>
      </c>
      <c r="U30" s="149"/>
      <c r="V30" s="149">
        <f>SUM(V28:V29)</f>
        <v>4118</v>
      </c>
      <c r="W30" s="149"/>
      <c r="X30" s="149">
        <f>SUM(X28:X29)</f>
        <v>429351</v>
      </c>
    </row>
    <row r="31" spans="1:24" s="131" customFormat="1" ht="20.45" customHeight="1" x14ac:dyDescent="0.25">
      <c r="B31" s="121"/>
      <c r="C31" s="129" t="s">
        <v>179</v>
      </c>
      <c r="D31" s="119"/>
      <c r="E31" s="122">
        <v>18</v>
      </c>
      <c r="F31" s="149">
        <v>0</v>
      </c>
      <c r="G31" s="149"/>
      <c r="H31" s="149">
        <v>0</v>
      </c>
      <c r="I31" s="149"/>
      <c r="J31" s="149">
        <v>0</v>
      </c>
      <c r="K31" s="149"/>
      <c r="L31" s="152">
        <v>28346</v>
      </c>
      <c r="M31" s="153"/>
      <c r="N31" s="152">
        <v>-28346</v>
      </c>
      <c r="O31" s="149"/>
      <c r="P31" s="149">
        <v>0</v>
      </c>
      <c r="Q31" s="149"/>
      <c r="R31" s="149">
        <f>SUM(P31)</f>
        <v>0</v>
      </c>
      <c r="S31" s="149"/>
      <c r="T31" s="149">
        <f>SUM(F31,H31,J31,L31,N31,R31)</f>
        <v>0</v>
      </c>
      <c r="U31" s="149"/>
      <c r="V31" s="149">
        <v>0</v>
      </c>
      <c r="W31" s="149"/>
      <c r="X31" s="149">
        <f>T31+V31</f>
        <v>0</v>
      </c>
    </row>
    <row r="32" spans="1:24" s="131" customFormat="1" ht="20.45" customHeight="1" thickBot="1" x14ac:dyDescent="0.3">
      <c r="B32" s="118" t="s">
        <v>177</v>
      </c>
      <c r="C32" s="118"/>
      <c r="D32" s="119"/>
      <c r="E32" s="122"/>
      <c r="F32" s="148">
        <f>SUM(F13,F26,F30,F31)</f>
        <v>5962621</v>
      </c>
      <c r="G32" s="143"/>
      <c r="H32" s="148">
        <f>SUM(H13,H26,H30,H31)</f>
        <v>1133594</v>
      </c>
      <c r="I32" s="143"/>
      <c r="J32" s="148">
        <f>SUM(J13,J26,J30,J31)</f>
        <v>211060</v>
      </c>
      <c r="K32" s="144"/>
      <c r="L32" s="148">
        <f>SUM(L13,L26,L30,L31)</f>
        <v>242610</v>
      </c>
      <c r="M32" s="143"/>
      <c r="N32" s="148">
        <f>SUM(N13,N26,N30,N31)</f>
        <v>1305942</v>
      </c>
      <c r="O32" s="143"/>
      <c r="P32" s="148">
        <f>SUM(P13,P26,P30,P31)</f>
        <v>-43857</v>
      </c>
      <c r="Q32" s="76"/>
      <c r="R32" s="148">
        <f>SUM(R13,R26,R30,R31)</f>
        <v>-43857</v>
      </c>
      <c r="S32" s="76"/>
      <c r="T32" s="148">
        <f>SUM(T13,T26,T30,T31)</f>
        <v>8811970</v>
      </c>
      <c r="U32" s="143"/>
      <c r="V32" s="148">
        <f>SUM(V13,V26,V30,V31)</f>
        <v>0</v>
      </c>
      <c r="W32" s="143"/>
      <c r="X32" s="148">
        <f>SUM(X13,X26,X30,X31)</f>
        <v>8811970</v>
      </c>
    </row>
    <row r="33" ht="23.1" customHeight="1" thickTop="1" x14ac:dyDescent="0.25"/>
  </sheetData>
  <pageMargins left="0.74803149606299213" right="0.51181102362204722" top="0.74803149606299213" bottom="0.51181102362204722" header="0.51181102362204722" footer="0.23622047244094491"/>
  <pageSetup paperSize="9" scale="74" firstPageNumber="10" orientation="landscape" blackAndWhite="1" useFirstPageNumber="1" r:id="rId1"/>
  <headerFooter alignWithMargins="0">
    <oddFooter>&amp;L&amp;"Times New Roman,Regular"The accompanying notes are an integral part of these financial statements.
&amp;C&amp;"Times New Roman,Regular"&amp;P</oddFooter>
  </headerFooter>
  <customProperties>
    <customPr name="EpmWorksheetKeyString_GUID" r:id="rId2"/>
  </customProperties>
  <ignoredErrors>
    <ignoredError sqref="T30 R30 X3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7.5703125" style="12" customWidth="1"/>
    <col min="6" max="6" width="12.5703125" style="39" customWidth="1"/>
    <col min="7" max="7" width="0.85546875" style="39" customWidth="1"/>
    <col min="8" max="8" width="12.5703125" style="39" customWidth="1"/>
    <col min="9" max="9" width="0.85546875" style="39" customWidth="1"/>
    <col min="10" max="10" width="12.5703125" style="39" customWidth="1"/>
    <col min="11" max="11" width="0.85546875" style="6" customWidth="1"/>
    <col min="12" max="12" width="12.5703125" style="39" customWidth="1"/>
    <col min="13" max="13" width="0.85546875" style="39" customWidth="1"/>
    <col min="14" max="14" width="12.5703125" style="39" customWidth="1"/>
    <col min="15" max="15" width="0.85546875" style="39" customWidth="1"/>
    <col min="16" max="16" width="12.5703125" style="39" customWidth="1"/>
    <col min="17" max="17" width="1" style="39" customWidth="1"/>
    <col min="18" max="18" width="10.7109375" style="131" customWidth="1"/>
    <col min="19" max="19" width="0.85546875" style="131" customWidth="1"/>
    <col min="20" max="20" width="12.5703125" style="39" customWidth="1"/>
    <col min="21" max="21" width="0.85546875" style="39" customWidth="1"/>
    <col min="22" max="22" width="12.5703125" style="39" customWidth="1"/>
    <col min="23" max="16384" width="9.140625" style="6"/>
  </cols>
  <sheetData>
    <row r="1" spans="2:22" ht="9.9499999999999993" customHeight="1" x14ac:dyDescent="0.25"/>
    <row r="2" spans="2:22" ht="23.1" customHeight="1" x14ac:dyDescent="0.25">
      <c r="B2" s="37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V2" s="13"/>
    </row>
    <row r="3" spans="2:22" ht="23.1" customHeight="1" x14ac:dyDescent="0.25">
      <c r="B3" s="51" t="s">
        <v>106</v>
      </c>
      <c r="C3" s="8"/>
      <c r="D3" s="8"/>
      <c r="E3" s="40"/>
      <c r="F3" s="41"/>
      <c r="G3" s="41"/>
      <c r="H3" s="41"/>
      <c r="I3" s="41"/>
      <c r="J3" s="41"/>
      <c r="K3" s="8"/>
      <c r="O3" s="41"/>
      <c r="V3" s="18"/>
    </row>
    <row r="4" spans="2:22" ht="23.1" customHeight="1" x14ac:dyDescent="0.25">
      <c r="B4" s="3" t="str">
        <f>PL!$B$4</f>
        <v>For the year ended 31 December 2021</v>
      </c>
      <c r="C4" s="8"/>
      <c r="D4" s="8"/>
      <c r="O4" s="6"/>
    </row>
    <row r="5" spans="2:22" ht="23.1" customHeight="1" x14ac:dyDescent="0.25">
      <c r="B5" s="3"/>
      <c r="C5" s="8"/>
      <c r="D5" s="8"/>
      <c r="F5" s="42" t="s">
        <v>159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2:22" ht="23.1" customHeight="1" x14ac:dyDescent="0.25">
      <c r="B6" s="13"/>
      <c r="C6" s="13"/>
      <c r="D6" s="13"/>
      <c r="F6" s="6"/>
      <c r="G6" s="6"/>
      <c r="H6" s="6"/>
      <c r="I6" s="6"/>
      <c r="J6" s="6"/>
      <c r="K6" s="13"/>
      <c r="P6" s="161" t="s">
        <v>75</v>
      </c>
      <c r="Q6" s="161"/>
      <c r="R6" s="161"/>
      <c r="S6" s="79"/>
      <c r="T6" s="79"/>
      <c r="U6" s="78"/>
    </row>
    <row r="7" spans="2:22" ht="19.5" customHeight="1" x14ac:dyDescent="0.25">
      <c r="B7" s="13"/>
      <c r="C7" s="13"/>
      <c r="D7" s="13"/>
      <c r="F7" s="6"/>
      <c r="G7" s="6"/>
      <c r="H7" s="6"/>
      <c r="I7" s="6"/>
      <c r="J7" s="13"/>
      <c r="K7" s="13"/>
      <c r="P7" s="155" t="s">
        <v>124</v>
      </c>
      <c r="Q7" s="79"/>
      <c r="R7" s="157" t="s">
        <v>138</v>
      </c>
      <c r="S7" s="79"/>
      <c r="T7" s="79"/>
      <c r="U7" s="78"/>
    </row>
    <row r="8" spans="2:22" ht="19.5" customHeight="1" x14ac:dyDescent="0.25">
      <c r="B8" s="13"/>
      <c r="C8" s="13"/>
      <c r="D8" s="13"/>
      <c r="F8" s="6"/>
      <c r="G8" s="6"/>
      <c r="H8" s="6"/>
      <c r="I8" s="6"/>
      <c r="J8" s="13"/>
      <c r="K8" s="13"/>
      <c r="L8" s="43" t="s">
        <v>28</v>
      </c>
      <c r="M8" s="44"/>
      <c r="N8" s="44"/>
      <c r="P8" s="156" t="s">
        <v>125</v>
      </c>
      <c r="Q8" s="45"/>
      <c r="R8" s="136" t="s">
        <v>140</v>
      </c>
      <c r="S8" s="136"/>
      <c r="T8" s="45" t="s">
        <v>79</v>
      </c>
      <c r="U8" s="45"/>
    </row>
    <row r="9" spans="2:22" ht="19.5" customHeight="1" x14ac:dyDescent="0.25">
      <c r="B9" s="13"/>
      <c r="C9" s="13"/>
      <c r="D9" s="13"/>
      <c r="F9" s="13" t="s">
        <v>71</v>
      </c>
      <c r="G9" s="13"/>
      <c r="H9" s="13" t="s">
        <v>108</v>
      </c>
      <c r="I9" s="13"/>
      <c r="J9" s="13" t="s">
        <v>151</v>
      </c>
      <c r="K9" s="13"/>
      <c r="L9" s="46" t="s">
        <v>29</v>
      </c>
      <c r="M9" s="47"/>
      <c r="N9" s="46" t="s">
        <v>30</v>
      </c>
      <c r="P9" s="156" t="s">
        <v>126</v>
      </c>
      <c r="Q9" s="13"/>
      <c r="R9" s="136" t="s">
        <v>141</v>
      </c>
      <c r="S9" s="123"/>
      <c r="T9" s="13" t="s">
        <v>80</v>
      </c>
      <c r="U9" s="13"/>
      <c r="V9" s="13" t="s">
        <v>68</v>
      </c>
    </row>
    <row r="10" spans="2:22" s="13" customFormat="1" ht="19.5" customHeight="1" x14ac:dyDescent="0.25">
      <c r="E10" s="12"/>
      <c r="F10" s="13" t="s">
        <v>72</v>
      </c>
      <c r="H10" s="13" t="s">
        <v>109</v>
      </c>
      <c r="L10" s="13" t="s">
        <v>66</v>
      </c>
      <c r="M10" s="45"/>
      <c r="N10" s="45"/>
      <c r="O10" s="39"/>
      <c r="P10" s="156" t="s">
        <v>127</v>
      </c>
      <c r="R10" s="123" t="s">
        <v>139</v>
      </c>
      <c r="S10" s="123"/>
      <c r="T10" s="13" t="s">
        <v>81</v>
      </c>
      <c r="V10" s="13" t="s">
        <v>69</v>
      </c>
    </row>
    <row r="11" spans="2:22" s="13" customFormat="1" ht="19.5" customHeight="1" x14ac:dyDescent="0.25">
      <c r="E11" s="12" t="s">
        <v>193</v>
      </c>
      <c r="F11" s="45" t="s">
        <v>73</v>
      </c>
      <c r="G11" s="45"/>
      <c r="H11" s="13" t="s">
        <v>110</v>
      </c>
      <c r="I11" s="45"/>
      <c r="L11" s="45" t="s">
        <v>67</v>
      </c>
      <c r="P11" s="155" t="s">
        <v>128</v>
      </c>
      <c r="Q11" s="45"/>
      <c r="R11" s="123" t="s">
        <v>70</v>
      </c>
      <c r="S11" s="136"/>
      <c r="T11" s="45" t="s">
        <v>82</v>
      </c>
      <c r="U11" s="45"/>
      <c r="V11" s="13" t="s">
        <v>70</v>
      </c>
    </row>
    <row r="12" spans="2:22" s="13" customFormat="1" ht="23.1" customHeight="1" x14ac:dyDescent="0.2">
      <c r="B12" s="48"/>
      <c r="C12" s="48"/>
      <c r="E12" s="12"/>
      <c r="F12" s="14" t="s">
        <v>4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140"/>
      <c r="S12" s="140"/>
      <c r="T12" s="49"/>
      <c r="U12" s="49"/>
      <c r="V12" s="49"/>
    </row>
    <row r="13" spans="2:22" s="39" customFormat="1" ht="20.45" customHeight="1" x14ac:dyDescent="0.25">
      <c r="B13" s="3" t="s">
        <v>150</v>
      </c>
      <c r="C13" s="3"/>
      <c r="D13" s="6"/>
      <c r="E13" s="12"/>
      <c r="F13" s="26">
        <v>5962621</v>
      </c>
      <c r="G13" s="26"/>
      <c r="H13" s="26">
        <v>1133594</v>
      </c>
      <c r="I13" s="26"/>
      <c r="J13" s="26">
        <v>211060</v>
      </c>
      <c r="K13" s="26"/>
      <c r="L13" s="26">
        <v>242610</v>
      </c>
      <c r="M13" s="50"/>
      <c r="N13" s="26">
        <v>1305942</v>
      </c>
      <c r="O13" s="26"/>
      <c r="P13" s="26">
        <v>-43857</v>
      </c>
      <c r="Q13" s="26"/>
      <c r="R13" s="128">
        <f>SUM(P13)</f>
        <v>-43857</v>
      </c>
      <c r="S13" s="128"/>
      <c r="T13" s="26">
        <f>SUM(F13,H13,J13,L13,N13,R13)</f>
        <v>8811970</v>
      </c>
      <c r="U13" s="26"/>
      <c r="V13" s="26">
        <f>T13</f>
        <v>8811970</v>
      </c>
    </row>
    <row r="14" spans="2:22" s="39" customFormat="1" ht="20.45" customHeight="1" x14ac:dyDescent="0.25">
      <c r="B14" s="83" t="s">
        <v>115</v>
      </c>
      <c r="C14" s="81"/>
      <c r="D14" s="82"/>
      <c r="E14" s="12"/>
      <c r="F14" s="26"/>
      <c r="G14" s="26"/>
      <c r="H14" s="26"/>
      <c r="I14" s="26"/>
      <c r="J14" s="26"/>
      <c r="K14" s="26"/>
      <c r="L14" s="26"/>
      <c r="M14" s="50"/>
      <c r="N14" s="26"/>
      <c r="O14" s="26"/>
      <c r="P14" s="26"/>
      <c r="Q14" s="26"/>
      <c r="R14" s="128"/>
      <c r="S14" s="128"/>
      <c r="T14" s="26"/>
      <c r="U14" s="26"/>
      <c r="V14" s="26"/>
    </row>
    <row r="15" spans="2:22" s="39" customFormat="1" ht="20.45" customHeight="1" x14ac:dyDescent="0.25">
      <c r="B15" s="83"/>
      <c r="C15" s="83" t="s">
        <v>114</v>
      </c>
      <c r="D15" s="82"/>
      <c r="E15" s="12"/>
      <c r="F15" s="26"/>
      <c r="G15" s="26"/>
      <c r="H15" s="26"/>
      <c r="I15" s="26"/>
      <c r="J15" s="26"/>
      <c r="K15" s="26"/>
      <c r="L15" s="26"/>
      <c r="M15" s="50"/>
      <c r="N15" s="26"/>
      <c r="O15" s="26"/>
      <c r="P15" s="26"/>
      <c r="Q15" s="26"/>
      <c r="R15" s="128"/>
      <c r="S15" s="128"/>
      <c r="T15" s="26"/>
      <c r="U15" s="26"/>
      <c r="V15" s="26"/>
    </row>
    <row r="16" spans="2:22" s="39" customFormat="1" ht="20.45" customHeight="1" x14ac:dyDescent="0.25">
      <c r="B16" s="85"/>
      <c r="C16" s="85" t="s">
        <v>76</v>
      </c>
      <c r="D16" s="84"/>
      <c r="E16" s="12"/>
      <c r="F16" s="26"/>
      <c r="G16" s="26"/>
      <c r="H16" s="26"/>
      <c r="I16" s="26"/>
      <c r="J16" s="26"/>
      <c r="K16" s="26"/>
      <c r="L16" s="26"/>
      <c r="M16" s="50"/>
      <c r="N16" s="26"/>
      <c r="O16" s="26"/>
      <c r="P16" s="26"/>
      <c r="Q16" s="26"/>
      <c r="R16" s="128"/>
      <c r="S16" s="128"/>
      <c r="T16" s="26"/>
      <c r="U16" s="26"/>
      <c r="V16" s="26"/>
    </row>
    <row r="17" spans="1:22" s="39" customFormat="1" ht="20.45" customHeight="1" x14ac:dyDescent="0.25">
      <c r="B17" s="85"/>
      <c r="C17" s="85"/>
      <c r="D17" s="84" t="s">
        <v>33</v>
      </c>
      <c r="E17" s="12"/>
      <c r="F17" s="26"/>
      <c r="G17" s="26"/>
      <c r="H17" s="26"/>
      <c r="I17" s="26"/>
      <c r="J17" s="26"/>
      <c r="K17" s="26"/>
      <c r="L17" s="26"/>
      <c r="M17" s="50"/>
      <c r="N17" s="26"/>
      <c r="O17" s="26"/>
      <c r="P17" s="26"/>
      <c r="Q17" s="26"/>
      <c r="R17" s="128"/>
      <c r="S17" s="128"/>
      <c r="T17" s="26"/>
      <c r="U17" s="26"/>
      <c r="V17" s="26"/>
    </row>
    <row r="18" spans="1:22" s="39" customFormat="1" ht="20.45" customHeight="1" x14ac:dyDescent="0.25">
      <c r="B18" s="8"/>
      <c r="C18" s="86" t="s">
        <v>77</v>
      </c>
      <c r="D18" s="6"/>
      <c r="E18" s="12">
        <v>25</v>
      </c>
      <c r="F18" s="89">
        <v>0</v>
      </c>
      <c r="G18" s="7"/>
      <c r="H18" s="89">
        <v>0</v>
      </c>
      <c r="I18" s="7"/>
      <c r="J18" s="89">
        <v>0</v>
      </c>
      <c r="K18" s="7"/>
      <c r="L18" s="89">
        <v>0</v>
      </c>
      <c r="N18" s="89">
        <v>-172916</v>
      </c>
      <c r="O18" s="7"/>
      <c r="P18" s="89">
        <v>0</v>
      </c>
      <c r="Q18" s="7"/>
      <c r="R18" s="142">
        <f>SUM(P18)</f>
        <v>0</v>
      </c>
      <c r="S18" s="120"/>
      <c r="T18" s="89">
        <f>SUM(F18,H18,J18,L18,N18,R18)</f>
        <v>-172916</v>
      </c>
      <c r="U18" s="7"/>
      <c r="V18" s="89">
        <f>T18</f>
        <v>-172916</v>
      </c>
    </row>
    <row r="19" spans="1:22" s="39" customFormat="1" ht="20.45" customHeight="1" x14ac:dyDescent="0.25">
      <c r="C19" s="91" t="s">
        <v>78</v>
      </c>
      <c r="D19" s="6"/>
      <c r="E19" s="12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153"/>
      <c r="S19" s="153"/>
      <c r="T19" s="90"/>
      <c r="U19" s="90"/>
      <c r="V19" s="90"/>
    </row>
    <row r="20" spans="1:22" s="88" customFormat="1" ht="20.45" customHeight="1" x14ac:dyDescent="0.25">
      <c r="A20" s="151"/>
      <c r="B20" s="150"/>
      <c r="C20" s="150" t="s">
        <v>136</v>
      </c>
      <c r="D20" s="92" t="s">
        <v>33</v>
      </c>
      <c r="E20" s="127"/>
      <c r="F20" s="182">
        <f>SUM(F18)</f>
        <v>0</v>
      </c>
      <c r="G20" s="26"/>
      <c r="H20" s="87">
        <f>SUM(H18)</f>
        <v>0</v>
      </c>
      <c r="I20" s="26"/>
      <c r="J20" s="87">
        <f>SUM(J18)</f>
        <v>0</v>
      </c>
      <c r="K20" s="26"/>
      <c r="L20" s="87">
        <f>SUM(L18)</f>
        <v>0</v>
      </c>
      <c r="M20" s="50"/>
      <c r="N20" s="87">
        <f>SUM(N18)</f>
        <v>-172916</v>
      </c>
      <c r="O20" s="26"/>
      <c r="P20" s="87">
        <f>SUM(P18)</f>
        <v>0</v>
      </c>
      <c r="Q20" s="70"/>
      <c r="R20" s="130">
        <f>SUM(P20)</f>
        <v>0</v>
      </c>
      <c r="S20" s="149"/>
      <c r="T20" s="87">
        <f>SUM(F20,H20,J20,L20,N20,R20)</f>
        <v>-172916</v>
      </c>
      <c r="U20" s="26"/>
      <c r="V20" s="87">
        <f>T20</f>
        <v>-172916</v>
      </c>
    </row>
    <row r="21" spans="1:22" s="94" customFormat="1" ht="20.45" customHeight="1" x14ac:dyDescent="0.25">
      <c r="A21" s="151"/>
      <c r="B21" s="181" t="s">
        <v>113</v>
      </c>
      <c r="C21" s="150"/>
      <c r="D21" s="126"/>
      <c r="E21" s="127"/>
      <c r="F21" s="183"/>
      <c r="G21" s="96"/>
      <c r="H21" s="96"/>
      <c r="I21" s="96"/>
      <c r="J21" s="96"/>
      <c r="K21" s="96"/>
      <c r="L21" s="99"/>
      <c r="M21" s="100"/>
      <c r="N21" s="99"/>
      <c r="O21" s="96"/>
      <c r="P21" s="96"/>
      <c r="Q21" s="96"/>
      <c r="R21" s="149"/>
      <c r="S21" s="149"/>
      <c r="T21" s="96"/>
      <c r="U21" s="96"/>
      <c r="V21" s="96"/>
    </row>
    <row r="22" spans="1:22" s="94" customFormat="1" ht="20.45" customHeight="1" x14ac:dyDescent="0.25">
      <c r="B22" s="102"/>
      <c r="C22" s="102" t="s">
        <v>114</v>
      </c>
      <c r="D22" s="101"/>
      <c r="E22" s="93"/>
      <c r="F22" s="103">
        <f>SUM(F20)</f>
        <v>0</v>
      </c>
      <c r="G22" s="96"/>
      <c r="H22" s="103">
        <f>SUM(H20)</f>
        <v>0</v>
      </c>
      <c r="I22" s="96"/>
      <c r="J22" s="103">
        <f>SUM(J20)</f>
        <v>0</v>
      </c>
      <c r="K22" s="96"/>
      <c r="L22" s="104">
        <f>SUM(L20)</f>
        <v>0</v>
      </c>
      <c r="M22" s="100"/>
      <c r="N22" s="130">
        <f>SUM(N20)</f>
        <v>-172916</v>
      </c>
      <c r="O22" s="96"/>
      <c r="P22" s="103">
        <f>SUM(P20)</f>
        <v>0</v>
      </c>
      <c r="Q22" s="96"/>
      <c r="R22" s="130">
        <f>SUM(R20)</f>
        <v>0</v>
      </c>
      <c r="S22" s="149"/>
      <c r="T22" s="103">
        <f>SUM(F22,H22,J22,L22,N22,R22)</f>
        <v>-172916</v>
      </c>
      <c r="U22" s="96"/>
      <c r="V22" s="103">
        <f>T22</f>
        <v>-172916</v>
      </c>
    </row>
    <row r="23" spans="1:22" s="94" customFormat="1" ht="20.45" customHeight="1" x14ac:dyDescent="0.25">
      <c r="B23" s="105" t="s">
        <v>183</v>
      </c>
      <c r="C23" s="98"/>
      <c r="D23" s="97"/>
      <c r="E23" s="93"/>
      <c r="F23" s="96"/>
      <c r="G23" s="96"/>
      <c r="H23" s="96"/>
      <c r="I23" s="96"/>
      <c r="J23" s="96"/>
      <c r="K23" s="96"/>
      <c r="L23" s="99"/>
      <c r="M23" s="100"/>
      <c r="N23" s="99"/>
      <c r="O23" s="96"/>
      <c r="P23" s="96"/>
      <c r="Q23" s="96"/>
      <c r="R23" s="149"/>
      <c r="S23" s="149"/>
      <c r="T23" s="96"/>
      <c r="U23" s="96"/>
      <c r="V23" s="96"/>
    </row>
    <row r="24" spans="1:22" s="107" customFormat="1" ht="20.45" customHeight="1" x14ac:dyDescent="0.25">
      <c r="B24" s="105"/>
      <c r="C24" s="113" t="s">
        <v>74</v>
      </c>
      <c r="D24" s="111"/>
      <c r="E24" s="106"/>
      <c r="F24" s="108">
        <v>0</v>
      </c>
      <c r="G24" s="108"/>
      <c r="H24" s="108">
        <v>0</v>
      </c>
      <c r="I24" s="108"/>
      <c r="J24" s="108">
        <v>0</v>
      </c>
      <c r="K24" s="108"/>
      <c r="L24" s="109">
        <v>0</v>
      </c>
      <c r="M24" s="110"/>
      <c r="N24" s="109">
        <v>583604</v>
      </c>
      <c r="O24" s="108"/>
      <c r="P24" s="108">
        <v>0</v>
      </c>
      <c r="Q24" s="108"/>
      <c r="R24" s="149">
        <f>SUM(P24)</f>
        <v>0</v>
      </c>
      <c r="S24" s="149"/>
      <c r="T24" s="152">
        <f>SUM(F24,H24,J24,L24,N24,R24)</f>
        <v>583604</v>
      </c>
      <c r="U24" s="152"/>
      <c r="V24" s="152">
        <f>T24</f>
        <v>583604</v>
      </c>
    </row>
    <row r="25" spans="1:22" s="94" customFormat="1" ht="20.45" customHeight="1" x14ac:dyDescent="0.25">
      <c r="C25" s="113" t="s">
        <v>44</v>
      </c>
      <c r="D25" s="111"/>
      <c r="E25" s="93"/>
      <c r="F25" s="114">
        <v>0</v>
      </c>
      <c r="G25" s="96"/>
      <c r="H25" s="114">
        <v>0</v>
      </c>
      <c r="I25" s="96"/>
      <c r="J25" s="114">
        <v>0</v>
      </c>
      <c r="K25" s="96"/>
      <c r="L25" s="116">
        <v>0</v>
      </c>
      <c r="M25" s="100"/>
      <c r="N25" s="116">
        <v>27899</v>
      </c>
      <c r="O25" s="96"/>
      <c r="P25" s="114">
        <v>0</v>
      </c>
      <c r="Q25" s="96"/>
      <c r="R25" s="130">
        <f>SUM(P25)</f>
        <v>0</v>
      </c>
      <c r="S25" s="149"/>
      <c r="T25" s="142">
        <f>SUM(F25,H25,J25,L25,N25,R25)</f>
        <v>27899</v>
      </c>
      <c r="U25" s="152"/>
      <c r="V25" s="142">
        <f>T25</f>
        <v>27899</v>
      </c>
    </row>
    <row r="26" spans="1:22" s="115" customFormat="1" ht="20.45" customHeight="1" x14ac:dyDescent="0.25">
      <c r="B26" s="121" t="s">
        <v>176</v>
      </c>
      <c r="C26" s="129"/>
      <c r="D26" s="119"/>
      <c r="E26" s="112"/>
      <c r="F26" s="149">
        <f>SUM(F24:F25)</f>
        <v>0</v>
      </c>
      <c r="G26" s="149"/>
      <c r="H26" s="149">
        <f>SUM(H24:H25)</f>
        <v>0</v>
      </c>
      <c r="I26" s="149"/>
      <c r="J26" s="149">
        <f>SUM(J24:J25)</f>
        <v>0</v>
      </c>
      <c r="K26" s="149"/>
      <c r="L26" s="149">
        <f>SUM(L24:L25)</f>
        <v>0</v>
      </c>
      <c r="M26" s="185"/>
      <c r="N26" s="149">
        <f>SUM(N24:N25)</f>
        <v>611503</v>
      </c>
      <c r="O26" s="149"/>
      <c r="P26" s="149">
        <f>SUM(P24:P25)</f>
        <v>0</v>
      </c>
      <c r="Q26" s="149"/>
      <c r="R26" s="149">
        <f>SUM(R24:R25)</f>
        <v>0</v>
      </c>
      <c r="S26" s="149"/>
      <c r="T26" s="117">
        <f>SUM(F26,H26,J26,L26,N26,R26)</f>
        <v>611503</v>
      </c>
      <c r="U26" s="117"/>
      <c r="V26" s="117">
        <f>T26</f>
        <v>611503</v>
      </c>
    </row>
    <row r="27" spans="1:22" s="131" customFormat="1" ht="20.45" customHeight="1" x14ac:dyDescent="0.25">
      <c r="B27" s="121"/>
      <c r="C27" s="129" t="s">
        <v>179</v>
      </c>
      <c r="D27" s="119"/>
      <c r="E27" s="122">
        <v>18</v>
      </c>
      <c r="F27" s="149">
        <v>0</v>
      </c>
      <c r="G27" s="149"/>
      <c r="H27" s="149">
        <v>0</v>
      </c>
      <c r="I27" s="149"/>
      <c r="J27" s="149">
        <v>0</v>
      </c>
      <c r="K27" s="149"/>
      <c r="L27" s="152">
        <v>24446</v>
      </c>
      <c r="M27" s="153"/>
      <c r="N27" s="152">
        <v>-24446</v>
      </c>
      <c r="O27" s="149"/>
      <c r="P27" s="149">
        <v>0</v>
      </c>
      <c r="Q27" s="149"/>
      <c r="R27" s="149">
        <f>SUM(P27)</f>
        <v>0</v>
      </c>
      <c r="S27" s="149"/>
      <c r="T27" s="149">
        <f>SUM(F27,H27,J27,L27,N27,R27)</f>
        <v>0</v>
      </c>
      <c r="U27" s="149"/>
      <c r="V27" s="149">
        <f>T27</f>
        <v>0</v>
      </c>
    </row>
    <row r="28" spans="1:22" s="39" customFormat="1" ht="20.45" customHeight="1" thickBot="1" x14ac:dyDescent="0.3">
      <c r="B28" s="118" t="s">
        <v>178</v>
      </c>
      <c r="C28" s="118"/>
      <c r="D28" s="119"/>
      <c r="E28" s="12"/>
      <c r="F28" s="68">
        <f>SUM(F13,F22,F26,F27)</f>
        <v>5962621</v>
      </c>
      <c r="G28" s="52"/>
      <c r="H28" s="68">
        <f>SUM(H13,H22,H26,H27)</f>
        <v>1133594</v>
      </c>
      <c r="I28" s="52"/>
      <c r="J28" s="68">
        <f>SUM(J13,J22,J26,J27)</f>
        <v>211060</v>
      </c>
      <c r="K28" s="53"/>
      <c r="L28" s="68">
        <f>SUM(L13,L22,L26,L27)</f>
        <v>267056</v>
      </c>
      <c r="M28" s="52"/>
      <c r="N28" s="68">
        <f>SUM(N13,N22,N26,N27)</f>
        <v>1720083</v>
      </c>
      <c r="O28" s="52"/>
      <c r="P28" s="68">
        <f>SUM(P13,P22,P26,P27)</f>
        <v>-43857</v>
      </c>
      <c r="Q28" s="76"/>
      <c r="R28" s="148">
        <f>SUM(R13,R22,R26,R27)</f>
        <v>-43857</v>
      </c>
      <c r="S28" s="76"/>
      <c r="T28" s="95">
        <f>SUM(T13,T22,T26,T27)</f>
        <v>9250557</v>
      </c>
      <c r="U28" s="52"/>
      <c r="V28" s="68">
        <f>SUM(V13,V22,V26,V27)</f>
        <v>9250557</v>
      </c>
    </row>
    <row r="29" spans="1:22" ht="23.1" customHeight="1" thickTop="1" x14ac:dyDescent="0.25"/>
  </sheetData>
  <pageMargins left="0.74803149606299213" right="0.51181102362204722" top="0.74803149606299213" bottom="0.51181102362204722" header="0.51181102362204722" footer="0.23622047244094491"/>
  <pageSetup paperSize="9" scale="80" firstPageNumber="11" orientation="landscape" blackAndWhite="1" useFirstPageNumber="1" r:id="rId1"/>
  <headerFooter alignWithMargins="0">
    <oddFooter>&amp;L&amp;"Times New Roman,Regular"The accompanying notes are an integral part of these financial statements.
&amp;C&amp;"Times New Roman,Regular"&amp;P</oddFooter>
  </headerFooter>
  <customProperties>
    <customPr name="EpmWorksheetKeyString_GUID" r:id="rId2"/>
  </customProperties>
  <ignoredErrors>
    <ignoredError sqref="R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7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119" customWidth="1"/>
    <col min="4" max="4" width="37.5703125" style="119" customWidth="1"/>
    <col min="5" max="5" width="5.5703125" style="122" customWidth="1"/>
    <col min="6" max="6" width="9.7109375" style="122" customWidth="1"/>
    <col min="7" max="7" width="0.85546875" style="122" customWidth="1"/>
    <col min="8" max="8" width="13.85546875" style="131" customWidth="1"/>
    <col min="9" max="9" width="0.85546875" style="131" customWidth="1"/>
    <col min="10" max="10" width="13.85546875" style="131" customWidth="1"/>
    <col min="11" max="11" width="0.85546875" style="131" customWidth="1"/>
    <col min="12" max="12" width="14.42578125" style="131" customWidth="1"/>
    <col min="13" max="13" width="0.85546875" style="119" customWidth="1"/>
    <col min="14" max="14" width="14.42578125" style="131" customWidth="1"/>
    <col min="15" max="15" width="0.85546875" style="131" customWidth="1"/>
    <col min="16" max="16" width="14.42578125" style="131" customWidth="1"/>
    <col min="17" max="17" width="0.85546875" style="131" customWidth="1"/>
    <col min="18" max="18" width="12" style="131" customWidth="1"/>
    <col min="19" max="16384" width="9.140625" style="119"/>
  </cols>
  <sheetData>
    <row r="1" spans="2:18" ht="9.9499999999999993" customHeight="1" x14ac:dyDescent="0.25"/>
    <row r="2" spans="2:18" ht="23.1" customHeight="1" x14ac:dyDescent="0.25">
      <c r="B2" s="37" t="s">
        <v>1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Q2" s="118"/>
    </row>
    <row r="3" spans="2:18" ht="23.1" customHeight="1" x14ac:dyDescent="0.25">
      <c r="B3" s="51" t="s">
        <v>106</v>
      </c>
      <c r="C3" s="121"/>
      <c r="D3" s="121"/>
      <c r="E3" s="132"/>
      <c r="F3" s="132"/>
      <c r="G3" s="132"/>
      <c r="H3" s="133"/>
      <c r="I3" s="133"/>
      <c r="J3" s="133"/>
      <c r="K3" s="133"/>
      <c r="L3" s="133"/>
      <c r="M3" s="121"/>
      <c r="Q3" s="133"/>
    </row>
    <row r="4" spans="2:18" ht="23.1" customHeight="1" x14ac:dyDescent="0.25">
      <c r="B4" s="118" t="str">
        <f>PL!$B$4</f>
        <v>For the year ended 31 December 2021</v>
      </c>
      <c r="C4" s="121"/>
      <c r="D4" s="121"/>
      <c r="E4" s="132"/>
      <c r="F4" s="132"/>
      <c r="G4" s="132"/>
      <c r="H4" s="133"/>
      <c r="I4" s="133"/>
      <c r="J4" s="133"/>
      <c r="K4" s="133"/>
      <c r="L4" s="133"/>
      <c r="M4" s="121"/>
      <c r="Q4" s="133"/>
    </row>
    <row r="5" spans="2:18" ht="23.1" customHeight="1" x14ac:dyDescent="0.25">
      <c r="B5" s="118"/>
      <c r="C5" s="121"/>
      <c r="D5" s="121"/>
      <c r="E5" s="132"/>
      <c r="F5" s="132"/>
      <c r="G5" s="132"/>
      <c r="H5" s="133"/>
      <c r="I5" s="133"/>
      <c r="J5" s="133"/>
      <c r="K5" s="133"/>
      <c r="L5" s="215" t="s">
        <v>160</v>
      </c>
      <c r="M5" s="215"/>
      <c r="N5" s="215"/>
      <c r="O5" s="215"/>
      <c r="P5" s="215"/>
      <c r="Q5" s="215"/>
    </row>
    <row r="6" spans="2:18" s="123" customFormat="1" ht="19.5" customHeight="1" x14ac:dyDescent="0.25">
      <c r="E6" s="122"/>
      <c r="F6" s="122"/>
      <c r="G6" s="122"/>
      <c r="H6" s="119"/>
      <c r="I6" s="119"/>
      <c r="J6" s="119"/>
      <c r="K6" s="119"/>
      <c r="N6" s="134" t="s">
        <v>28</v>
      </c>
      <c r="O6" s="135"/>
      <c r="P6" s="135"/>
      <c r="Q6" s="131"/>
      <c r="R6" s="131"/>
    </row>
    <row r="7" spans="2:18" s="123" customFormat="1" ht="19.5" customHeight="1" x14ac:dyDescent="0.25">
      <c r="E7" s="122"/>
      <c r="F7" s="122"/>
      <c r="G7" s="122"/>
      <c r="H7" s="123" t="s">
        <v>71</v>
      </c>
      <c r="J7" s="123" t="s">
        <v>108</v>
      </c>
      <c r="L7" s="123" t="s">
        <v>151</v>
      </c>
      <c r="N7" s="137" t="s">
        <v>29</v>
      </c>
      <c r="O7" s="138"/>
      <c r="P7" s="137" t="s">
        <v>30</v>
      </c>
      <c r="Q7" s="131"/>
      <c r="R7" s="123" t="s">
        <v>68</v>
      </c>
    </row>
    <row r="8" spans="2:18" s="123" customFormat="1" ht="19.5" customHeight="1" x14ac:dyDescent="0.25">
      <c r="E8" s="122"/>
      <c r="F8" s="122"/>
      <c r="G8" s="122"/>
      <c r="H8" s="123" t="s">
        <v>72</v>
      </c>
      <c r="J8" s="123" t="s">
        <v>109</v>
      </c>
      <c r="N8" s="123" t="s">
        <v>66</v>
      </c>
      <c r="O8" s="136"/>
      <c r="P8" s="136"/>
      <c r="Q8" s="131"/>
      <c r="R8" s="123" t="s">
        <v>69</v>
      </c>
    </row>
    <row r="9" spans="2:18" s="131" customFormat="1" ht="19.5" customHeight="1" x14ac:dyDescent="0.25">
      <c r="B9" s="123"/>
      <c r="C9" s="123"/>
      <c r="D9" s="123"/>
      <c r="E9" s="122"/>
      <c r="F9" s="122" t="s">
        <v>193</v>
      </c>
      <c r="G9" s="122"/>
      <c r="H9" s="136" t="s">
        <v>73</v>
      </c>
      <c r="I9" s="136"/>
      <c r="J9" s="123" t="s">
        <v>110</v>
      </c>
      <c r="K9" s="136"/>
      <c r="L9" s="123"/>
      <c r="M9" s="123"/>
      <c r="N9" s="136" t="s">
        <v>67</v>
      </c>
      <c r="O9" s="123"/>
      <c r="P9" s="123"/>
      <c r="Q9" s="123"/>
      <c r="R9" s="123" t="s">
        <v>70</v>
      </c>
    </row>
    <row r="10" spans="2:18" s="131" customFormat="1" ht="19.5" customHeight="1" x14ac:dyDescent="0.2">
      <c r="B10" s="139"/>
      <c r="C10" s="139"/>
      <c r="D10" s="123"/>
      <c r="E10" s="122"/>
      <c r="F10" s="122"/>
      <c r="G10" s="122"/>
      <c r="H10" s="124" t="s">
        <v>4</v>
      </c>
      <c r="I10" s="140"/>
      <c r="J10" s="140"/>
      <c r="K10" s="140"/>
      <c r="L10" s="140"/>
      <c r="M10" s="140"/>
      <c r="N10" s="140"/>
      <c r="O10" s="140"/>
      <c r="P10" s="140"/>
      <c r="Q10" s="140"/>
      <c r="R10" s="140"/>
    </row>
    <row r="11" spans="2:18" s="131" customFormat="1" ht="19.5" customHeight="1" x14ac:dyDescent="0.25">
      <c r="B11" s="118" t="s">
        <v>122</v>
      </c>
      <c r="C11" s="118"/>
      <c r="D11" s="119"/>
      <c r="E11" s="122"/>
      <c r="F11" s="122"/>
      <c r="G11" s="122"/>
      <c r="H11" s="149">
        <v>5962621</v>
      </c>
      <c r="I11" s="149"/>
      <c r="J11" s="149">
        <v>1133594</v>
      </c>
      <c r="K11" s="149"/>
      <c r="L11" s="149">
        <v>274225</v>
      </c>
      <c r="M11" s="149"/>
      <c r="N11" s="149">
        <v>214264</v>
      </c>
      <c r="O11" s="185"/>
      <c r="P11" s="149">
        <v>1037403</v>
      </c>
      <c r="Q11" s="149"/>
      <c r="R11" s="149">
        <f>SUM(H11,J11,L11,N11,P11)</f>
        <v>8622107</v>
      </c>
    </row>
    <row r="12" spans="2:18" s="131" customFormat="1" ht="19.5" customHeight="1" x14ac:dyDescent="0.25">
      <c r="B12" s="121" t="s">
        <v>115</v>
      </c>
      <c r="C12" s="118"/>
      <c r="D12" s="119"/>
      <c r="E12" s="122"/>
      <c r="F12" s="122"/>
      <c r="G12" s="122"/>
      <c r="H12" s="128"/>
      <c r="I12" s="128"/>
      <c r="J12" s="128"/>
      <c r="K12" s="128"/>
      <c r="L12" s="128"/>
      <c r="M12" s="128"/>
      <c r="N12" s="128"/>
      <c r="O12" s="141"/>
      <c r="P12" s="128"/>
      <c r="Q12" s="128"/>
      <c r="R12" s="128"/>
    </row>
    <row r="13" spans="2:18" s="131" customFormat="1" ht="19.5" customHeight="1" x14ac:dyDescent="0.25">
      <c r="B13" s="121"/>
      <c r="C13" s="121" t="s">
        <v>114</v>
      </c>
      <c r="D13" s="119"/>
      <c r="E13" s="122"/>
      <c r="F13" s="122"/>
      <c r="G13" s="122"/>
      <c r="H13" s="128"/>
      <c r="I13" s="128"/>
      <c r="J13" s="128"/>
      <c r="K13" s="128"/>
      <c r="L13" s="128"/>
      <c r="M13" s="128"/>
      <c r="N13" s="128"/>
      <c r="O13" s="141"/>
      <c r="P13" s="128"/>
      <c r="Q13" s="128"/>
      <c r="R13" s="128"/>
    </row>
    <row r="14" spans="2:18" s="131" customFormat="1" ht="19.5" customHeight="1" x14ac:dyDescent="0.25">
      <c r="B14" s="145"/>
      <c r="C14" s="145" t="s">
        <v>76</v>
      </c>
      <c r="D14" s="125"/>
      <c r="E14" s="122"/>
      <c r="F14" s="122"/>
      <c r="G14" s="122"/>
      <c r="H14" s="128"/>
      <c r="I14" s="128"/>
      <c r="J14" s="128"/>
      <c r="K14" s="128"/>
      <c r="L14" s="128"/>
      <c r="M14" s="128"/>
      <c r="N14" s="128"/>
      <c r="O14" s="141"/>
      <c r="P14" s="128"/>
      <c r="Q14" s="128"/>
      <c r="R14" s="128"/>
    </row>
    <row r="15" spans="2:18" ht="19.5" customHeight="1" x14ac:dyDescent="0.25">
      <c r="B15" s="145"/>
      <c r="C15" s="145"/>
      <c r="D15" s="125" t="s">
        <v>33</v>
      </c>
      <c r="H15" s="128"/>
      <c r="I15" s="128"/>
      <c r="J15" s="128"/>
      <c r="K15" s="128"/>
      <c r="L15" s="128"/>
      <c r="M15" s="128"/>
      <c r="N15" s="128"/>
      <c r="O15" s="141"/>
      <c r="P15" s="128"/>
      <c r="Q15" s="128"/>
      <c r="R15" s="128"/>
    </row>
    <row r="16" spans="2:18" ht="19.5" customHeight="1" x14ac:dyDescent="0.25">
      <c r="B16" s="121"/>
      <c r="C16" s="119" t="s">
        <v>77</v>
      </c>
      <c r="F16" s="122">
        <v>25</v>
      </c>
      <c r="H16" s="142">
        <v>0</v>
      </c>
      <c r="I16" s="120"/>
      <c r="J16" s="142">
        <v>0</v>
      </c>
      <c r="K16" s="120"/>
      <c r="L16" s="142">
        <v>0</v>
      </c>
      <c r="M16" s="120"/>
      <c r="N16" s="142">
        <v>0</v>
      </c>
      <c r="P16" s="142">
        <v>-71552</v>
      </c>
      <c r="Q16" s="120"/>
      <c r="R16" s="142">
        <f>SUM(H16,J16,L16,N16,P16)</f>
        <v>-71552</v>
      </c>
    </row>
    <row r="17" spans="2:18" ht="19.5" customHeight="1" x14ac:dyDescent="0.25">
      <c r="B17" s="131"/>
      <c r="C17" s="145" t="s">
        <v>78</v>
      </c>
      <c r="D17" s="126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</row>
    <row r="18" spans="2:18" ht="19.5" customHeight="1" x14ac:dyDescent="0.25">
      <c r="B18" s="145"/>
      <c r="D18" s="150" t="s">
        <v>33</v>
      </c>
      <c r="H18" s="130">
        <f>SUM(H16)</f>
        <v>0</v>
      </c>
      <c r="I18" s="128"/>
      <c r="J18" s="130">
        <f>SUM(J16)</f>
        <v>0</v>
      </c>
      <c r="K18" s="128"/>
      <c r="L18" s="130">
        <f>SUM(L16)</f>
        <v>0</v>
      </c>
      <c r="M18" s="128"/>
      <c r="N18" s="130">
        <f>SUM(N16)</f>
        <v>0</v>
      </c>
      <c r="O18" s="141"/>
      <c r="P18" s="130">
        <f>SUM(P16)</f>
        <v>-71552</v>
      </c>
      <c r="Q18" s="128"/>
      <c r="R18" s="130">
        <f>SUM(R16)</f>
        <v>-71552</v>
      </c>
    </row>
    <row r="19" spans="2:18" ht="19.5" customHeight="1" x14ac:dyDescent="0.25">
      <c r="B19" s="121" t="s">
        <v>113</v>
      </c>
      <c r="C19" s="150"/>
      <c r="D19" s="126"/>
      <c r="H19" s="149"/>
      <c r="I19" s="149"/>
      <c r="J19" s="149"/>
      <c r="K19" s="149"/>
      <c r="L19" s="149"/>
      <c r="M19" s="149"/>
      <c r="N19" s="152"/>
      <c r="O19" s="153"/>
      <c r="P19" s="152"/>
      <c r="Q19" s="149"/>
      <c r="R19" s="149"/>
    </row>
    <row r="20" spans="2:18" ht="19.5" customHeight="1" x14ac:dyDescent="0.25">
      <c r="B20" s="121"/>
      <c r="C20" s="121" t="s">
        <v>114</v>
      </c>
      <c r="H20" s="130">
        <f>SUM(H18)</f>
        <v>0</v>
      </c>
      <c r="I20" s="149"/>
      <c r="J20" s="130">
        <f>SUM(J18)</f>
        <v>0</v>
      </c>
      <c r="K20" s="149"/>
      <c r="L20" s="130">
        <f>SUM(L18)</f>
        <v>0</v>
      </c>
      <c r="M20" s="149"/>
      <c r="N20" s="130">
        <f>SUM(N18)</f>
        <v>0</v>
      </c>
      <c r="O20" s="185"/>
      <c r="P20" s="130">
        <f>SUM(P18)</f>
        <v>-71552</v>
      </c>
      <c r="Q20" s="149"/>
      <c r="R20" s="130">
        <f>SUM(R18)</f>
        <v>-71552</v>
      </c>
    </row>
    <row r="21" spans="2:18" ht="19.5" customHeight="1" x14ac:dyDescent="0.25">
      <c r="B21" s="121" t="s">
        <v>183</v>
      </c>
      <c r="C21" s="151"/>
      <c r="D21" s="150"/>
      <c r="H21" s="149"/>
      <c r="I21" s="149"/>
      <c r="J21" s="149"/>
      <c r="K21" s="149"/>
      <c r="L21" s="149"/>
      <c r="M21" s="149"/>
      <c r="N21" s="152"/>
      <c r="O21" s="153"/>
      <c r="P21" s="152"/>
      <c r="Q21" s="149"/>
      <c r="R21" s="149"/>
    </row>
    <row r="22" spans="2:18" ht="19.5" customHeight="1" x14ac:dyDescent="0.25">
      <c r="B22" s="121"/>
      <c r="C22" s="129" t="s">
        <v>74</v>
      </c>
      <c r="H22" s="149">
        <v>0</v>
      </c>
      <c r="I22" s="149"/>
      <c r="J22" s="149">
        <v>0</v>
      </c>
      <c r="K22" s="149"/>
      <c r="L22" s="149">
        <v>0</v>
      </c>
      <c r="M22" s="149"/>
      <c r="N22" s="152">
        <v>0</v>
      </c>
      <c r="O22" s="153"/>
      <c r="P22" s="152">
        <v>566913</v>
      </c>
      <c r="Q22" s="149"/>
      <c r="R22" s="152">
        <f>SUM(H22,J22,L22,N22,P22)</f>
        <v>566913</v>
      </c>
    </row>
    <row r="23" spans="2:18" ht="19.5" customHeight="1" x14ac:dyDescent="0.25">
      <c r="B23" s="131"/>
      <c r="C23" s="129" t="s">
        <v>44</v>
      </c>
      <c r="H23" s="130">
        <v>0</v>
      </c>
      <c r="I23" s="149"/>
      <c r="J23" s="130">
        <v>0</v>
      </c>
      <c r="K23" s="149"/>
      <c r="L23" s="130">
        <v>0</v>
      </c>
      <c r="M23" s="149"/>
      <c r="N23" s="142">
        <v>0</v>
      </c>
      <c r="O23" s="153"/>
      <c r="P23" s="142">
        <v>2966</v>
      </c>
      <c r="Q23" s="149"/>
      <c r="R23" s="142">
        <f>SUM(H23:P23)</f>
        <v>2966</v>
      </c>
    </row>
    <row r="24" spans="2:18" ht="19.5" customHeight="1" x14ac:dyDescent="0.25">
      <c r="B24" s="121" t="s">
        <v>176</v>
      </c>
      <c r="C24" s="129"/>
      <c r="H24" s="149">
        <f>SUM(H22:H23)</f>
        <v>0</v>
      </c>
      <c r="I24" s="149"/>
      <c r="J24" s="149">
        <f>SUM(J22:J23)</f>
        <v>0</v>
      </c>
      <c r="K24" s="149"/>
      <c r="L24" s="149">
        <f>SUM(L22:L23)</f>
        <v>0</v>
      </c>
      <c r="M24" s="149"/>
      <c r="N24" s="149">
        <f>SUM(N22:N23)</f>
        <v>0</v>
      </c>
      <c r="O24" s="185"/>
      <c r="P24" s="149">
        <f>SUM(P22:P23)</f>
        <v>569879</v>
      </c>
      <c r="Q24" s="149"/>
      <c r="R24" s="149">
        <f>SUM(R22:R23)</f>
        <v>569879</v>
      </c>
    </row>
    <row r="25" spans="2:18" ht="19.5" customHeight="1" x14ac:dyDescent="0.25">
      <c r="B25" s="121"/>
      <c r="C25" s="129" t="s">
        <v>179</v>
      </c>
      <c r="F25" s="122">
        <v>18</v>
      </c>
      <c r="H25" s="149">
        <v>0</v>
      </c>
      <c r="I25" s="149"/>
      <c r="J25" s="149">
        <v>0</v>
      </c>
      <c r="K25" s="149"/>
      <c r="L25" s="149">
        <v>0</v>
      </c>
      <c r="M25" s="149"/>
      <c r="N25" s="152">
        <v>28346</v>
      </c>
      <c r="O25" s="185"/>
      <c r="P25" s="152">
        <v>-28346</v>
      </c>
      <c r="Q25" s="149"/>
      <c r="R25" s="149">
        <f>SUM(H25:P25)</f>
        <v>0</v>
      </c>
    </row>
    <row r="26" spans="2:18" ht="19.5" customHeight="1" thickBot="1" x14ac:dyDescent="0.3">
      <c r="B26" s="118" t="s">
        <v>177</v>
      </c>
      <c r="C26" s="118"/>
      <c r="H26" s="148">
        <f>SUM(H11,H20,H24,H25)</f>
        <v>5962621</v>
      </c>
      <c r="I26" s="143"/>
      <c r="J26" s="148">
        <f>SUM(J11,J20,J24,J25)</f>
        <v>1133594</v>
      </c>
      <c r="K26" s="143"/>
      <c r="L26" s="148">
        <f>SUM(L11,L20,L24,L25)</f>
        <v>274225</v>
      </c>
      <c r="M26" s="144"/>
      <c r="N26" s="148">
        <f>SUM(N11,N20,N24,N25)</f>
        <v>242610</v>
      </c>
      <c r="O26" s="143"/>
      <c r="P26" s="148">
        <f>SUM(P11,P20,P24,P25)</f>
        <v>1507384</v>
      </c>
      <c r="Q26" s="143"/>
      <c r="R26" s="148">
        <f>SUM(R11,R20,R24,R25)</f>
        <v>9120434</v>
      </c>
    </row>
    <row r="27" spans="2:18" ht="23.1" customHeight="1" thickTop="1" x14ac:dyDescent="0.25"/>
  </sheetData>
  <mergeCells count="1">
    <mergeCell ref="L5:Q5"/>
  </mergeCells>
  <pageMargins left="0.74803149606299213" right="0.51181102362204722" top="0.74803149606299213" bottom="0.51181102362204722" header="0.51181102362204722" footer="0.23622047244094491"/>
  <pageSetup paperSize="9" scale="92" firstPageNumber="12" orientation="landscape" blackAndWhite="1" useFirstPageNumber="1" r:id="rId1"/>
  <headerFooter alignWithMargins="0">
    <oddFooter>&amp;L&amp;"Times New Roman,Regular"The accompanying notes are an integral part of these financial statements.
&amp;C&amp;"Times New Roman,Regular"&amp;P</oddFooter>
  </headerFooter>
  <customProperties>
    <customPr name="EpmWorksheetKeyString_GUID" r:id="rId2"/>
  </customProperties>
  <ignoredErrors>
    <ignoredError sqref="R2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7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7.5703125" style="6" customWidth="1"/>
    <col min="5" max="5" width="5.5703125" style="12" customWidth="1"/>
    <col min="6" max="6" width="9.7109375" style="122" customWidth="1"/>
    <col min="7" max="7" width="0.85546875" style="122" customWidth="1"/>
    <col min="8" max="8" width="13.85546875" style="39" customWidth="1"/>
    <col min="9" max="9" width="0.85546875" style="39" customWidth="1"/>
    <col min="10" max="10" width="13.85546875" style="39" customWidth="1"/>
    <col min="11" max="11" width="0.85546875" style="39" customWidth="1"/>
    <col min="12" max="12" width="14.42578125" style="39" customWidth="1"/>
    <col min="13" max="13" width="0.85546875" style="6" customWidth="1"/>
    <col min="14" max="14" width="14.42578125" style="39" customWidth="1"/>
    <col min="15" max="15" width="0.85546875" style="39" customWidth="1"/>
    <col min="16" max="16" width="14.42578125" style="39" customWidth="1"/>
    <col min="17" max="17" width="0.85546875" style="39" customWidth="1"/>
    <col min="18" max="18" width="12" style="39" customWidth="1"/>
    <col min="19" max="16384" width="9.140625" style="6"/>
  </cols>
  <sheetData>
    <row r="1" spans="2:18" ht="9.9499999999999993" customHeight="1" x14ac:dyDescent="0.25"/>
    <row r="2" spans="2:18" ht="23.1" customHeight="1" x14ac:dyDescent="0.25">
      <c r="B2" s="37" t="s">
        <v>1</v>
      </c>
      <c r="C2" s="3"/>
      <c r="D2" s="3"/>
      <c r="E2" s="3"/>
      <c r="F2" s="118"/>
      <c r="G2" s="118"/>
      <c r="H2" s="3"/>
      <c r="I2" s="3"/>
      <c r="J2" s="3"/>
      <c r="K2" s="3"/>
      <c r="L2" s="3"/>
      <c r="M2" s="3"/>
      <c r="Q2" s="3"/>
    </row>
    <row r="3" spans="2:18" ht="23.1" customHeight="1" x14ac:dyDescent="0.25">
      <c r="B3" s="51" t="s">
        <v>106</v>
      </c>
      <c r="C3" s="8"/>
      <c r="D3" s="8"/>
      <c r="E3" s="40"/>
      <c r="F3" s="132"/>
      <c r="G3" s="132"/>
      <c r="H3" s="41"/>
      <c r="I3" s="41"/>
      <c r="J3" s="41"/>
      <c r="K3" s="41"/>
      <c r="L3" s="41"/>
      <c r="M3" s="8"/>
      <c r="Q3" s="41"/>
    </row>
    <row r="4" spans="2:18" ht="23.1" customHeight="1" x14ac:dyDescent="0.25">
      <c r="B4" s="3" t="str">
        <f>PL!$B$4</f>
        <v>For the year ended 31 December 2021</v>
      </c>
      <c r="C4" s="8"/>
      <c r="D4" s="8"/>
      <c r="E4" s="40"/>
      <c r="F4" s="132"/>
      <c r="G4" s="132"/>
      <c r="H4" s="41"/>
      <c r="I4" s="41"/>
      <c r="J4" s="41"/>
      <c r="K4" s="41"/>
      <c r="L4" s="41"/>
      <c r="M4" s="8"/>
      <c r="Q4" s="41"/>
    </row>
    <row r="5" spans="2:18" s="119" customFormat="1" ht="23.1" customHeight="1" x14ac:dyDescent="0.25">
      <c r="B5" s="118"/>
      <c r="C5" s="121"/>
      <c r="D5" s="121"/>
      <c r="E5" s="132"/>
      <c r="F5" s="132"/>
      <c r="G5" s="132"/>
      <c r="H5" s="133"/>
      <c r="I5" s="133"/>
      <c r="J5" s="133"/>
      <c r="K5" s="133"/>
      <c r="L5" s="215" t="s">
        <v>160</v>
      </c>
      <c r="M5" s="215"/>
      <c r="N5" s="215"/>
      <c r="O5" s="215"/>
      <c r="P5" s="215"/>
      <c r="Q5" s="215"/>
      <c r="R5" s="131"/>
    </row>
    <row r="6" spans="2:18" s="13" customFormat="1" ht="19.5" customHeight="1" x14ac:dyDescent="0.25">
      <c r="B6" s="123"/>
      <c r="C6" s="123"/>
      <c r="D6" s="123"/>
      <c r="E6" s="122"/>
      <c r="F6" s="122"/>
      <c r="G6" s="122"/>
      <c r="H6" s="119"/>
      <c r="I6" s="119"/>
      <c r="J6" s="119"/>
      <c r="K6" s="119"/>
      <c r="L6" s="123"/>
      <c r="M6" s="123"/>
      <c r="N6" s="134" t="s">
        <v>28</v>
      </c>
      <c r="O6" s="135"/>
      <c r="P6" s="135"/>
      <c r="Q6" s="131"/>
      <c r="R6" s="131"/>
    </row>
    <row r="7" spans="2:18" s="13" customFormat="1" ht="19.5" customHeight="1" x14ac:dyDescent="0.25">
      <c r="B7" s="123"/>
      <c r="C7" s="123"/>
      <c r="D7" s="123"/>
      <c r="E7" s="122"/>
      <c r="F7" s="122"/>
      <c r="G7" s="122"/>
      <c r="H7" s="123" t="s">
        <v>71</v>
      </c>
      <c r="I7" s="123"/>
      <c r="J7" s="123" t="s">
        <v>108</v>
      </c>
      <c r="K7" s="123"/>
      <c r="L7" s="123" t="s">
        <v>151</v>
      </c>
      <c r="M7" s="123"/>
      <c r="N7" s="137" t="s">
        <v>29</v>
      </c>
      <c r="O7" s="138"/>
      <c r="P7" s="137" t="s">
        <v>30</v>
      </c>
      <c r="Q7" s="131"/>
      <c r="R7" s="123" t="s">
        <v>68</v>
      </c>
    </row>
    <row r="8" spans="2:18" s="13" customFormat="1" ht="19.5" customHeight="1" x14ac:dyDescent="0.25">
      <c r="B8" s="123"/>
      <c r="C8" s="123"/>
      <c r="D8" s="123"/>
      <c r="E8" s="122"/>
      <c r="F8" s="122"/>
      <c r="G8" s="122"/>
      <c r="H8" s="123" t="s">
        <v>72</v>
      </c>
      <c r="I8" s="123"/>
      <c r="J8" s="123" t="s">
        <v>109</v>
      </c>
      <c r="K8" s="123"/>
      <c r="L8" s="123"/>
      <c r="M8" s="123"/>
      <c r="N8" s="123" t="s">
        <v>66</v>
      </c>
      <c r="O8" s="136"/>
      <c r="P8" s="136"/>
      <c r="Q8" s="131"/>
      <c r="R8" s="123" t="s">
        <v>69</v>
      </c>
    </row>
    <row r="9" spans="2:18" s="39" customFormat="1" ht="19.5" customHeight="1" x14ac:dyDescent="0.25">
      <c r="B9" s="123"/>
      <c r="C9" s="123"/>
      <c r="D9" s="123"/>
      <c r="E9" s="122"/>
      <c r="F9" s="122" t="s">
        <v>193</v>
      </c>
      <c r="G9" s="122"/>
      <c r="H9" s="136" t="s">
        <v>73</v>
      </c>
      <c r="I9" s="136"/>
      <c r="J9" s="123" t="s">
        <v>110</v>
      </c>
      <c r="K9" s="136"/>
      <c r="L9" s="123"/>
      <c r="M9" s="123"/>
      <c r="N9" s="136" t="s">
        <v>67</v>
      </c>
      <c r="O9" s="123"/>
      <c r="P9" s="123"/>
      <c r="Q9" s="123"/>
      <c r="R9" s="123" t="s">
        <v>70</v>
      </c>
    </row>
    <row r="10" spans="2:18" s="39" customFormat="1" ht="19.5" customHeight="1" x14ac:dyDescent="0.2">
      <c r="B10" s="139"/>
      <c r="C10" s="139"/>
      <c r="D10" s="123"/>
      <c r="E10" s="122"/>
      <c r="F10" s="122"/>
      <c r="G10" s="122"/>
      <c r="H10" s="124" t="s">
        <v>4</v>
      </c>
      <c r="I10" s="140"/>
      <c r="J10" s="140"/>
      <c r="K10" s="140"/>
      <c r="L10" s="140"/>
      <c r="M10" s="140"/>
      <c r="N10" s="140"/>
      <c r="O10" s="140"/>
      <c r="P10" s="140"/>
      <c r="Q10" s="140"/>
      <c r="R10" s="140"/>
    </row>
    <row r="11" spans="2:18" s="39" customFormat="1" ht="19.5" customHeight="1" x14ac:dyDescent="0.25">
      <c r="B11" s="118" t="s">
        <v>150</v>
      </c>
      <c r="C11" s="118"/>
      <c r="D11" s="119"/>
      <c r="E11" s="122"/>
      <c r="F11" s="122"/>
      <c r="G11" s="122"/>
      <c r="H11" s="128">
        <v>5962621</v>
      </c>
      <c r="I11" s="128"/>
      <c r="J11" s="128">
        <v>1133594</v>
      </c>
      <c r="K11" s="128"/>
      <c r="L11" s="128">
        <v>274225</v>
      </c>
      <c r="M11" s="128"/>
      <c r="N11" s="128">
        <v>242610</v>
      </c>
      <c r="O11" s="141"/>
      <c r="P11" s="128">
        <v>1507384</v>
      </c>
      <c r="Q11" s="128"/>
      <c r="R11" s="128">
        <f>SUM(H11,J11,L11,N11,P11)</f>
        <v>9120434</v>
      </c>
    </row>
    <row r="12" spans="2:18" s="39" customFormat="1" ht="19.5" customHeight="1" x14ac:dyDescent="0.25">
      <c r="B12" s="121" t="s">
        <v>115</v>
      </c>
      <c r="C12" s="118"/>
      <c r="D12" s="119"/>
      <c r="E12" s="122"/>
      <c r="F12" s="122"/>
      <c r="G12" s="122"/>
      <c r="H12" s="128"/>
      <c r="I12" s="128"/>
      <c r="J12" s="128"/>
      <c r="K12" s="128"/>
      <c r="L12" s="128"/>
      <c r="M12" s="128"/>
      <c r="N12" s="128"/>
      <c r="O12" s="141"/>
      <c r="P12" s="128"/>
      <c r="Q12" s="128"/>
      <c r="R12" s="128"/>
    </row>
    <row r="13" spans="2:18" s="39" customFormat="1" ht="19.5" customHeight="1" x14ac:dyDescent="0.25">
      <c r="B13" s="121"/>
      <c r="C13" s="121" t="s">
        <v>114</v>
      </c>
      <c r="D13" s="119"/>
      <c r="E13" s="122"/>
      <c r="F13" s="122"/>
      <c r="G13" s="122"/>
      <c r="H13" s="128"/>
      <c r="I13" s="128"/>
      <c r="J13" s="128"/>
      <c r="K13" s="128"/>
      <c r="L13" s="128"/>
      <c r="M13" s="128"/>
      <c r="N13" s="128"/>
      <c r="O13" s="141"/>
      <c r="P13" s="128"/>
      <c r="Q13" s="128"/>
      <c r="R13" s="128"/>
    </row>
    <row r="14" spans="2:18" s="39" customFormat="1" ht="19.5" customHeight="1" x14ac:dyDescent="0.25">
      <c r="B14" s="145"/>
      <c r="C14" s="145" t="s">
        <v>76</v>
      </c>
      <c r="D14" s="125"/>
      <c r="E14" s="122"/>
      <c r="F14" s="122"/>
      <c r="G14" s="122"/>
      <c r="H14" s="128"/>
      <c r="I14" s="128"/>
      <c r="J14" s="128"/>
      <c r="K14" s="128"/>
      <c r="L14" s="128"/>
      <c r="M14" s="128"/>
      <c r="N14" s="128"/>
      <c r="O14" s="141"/>
      <c r="P14" s="128"/>
      <c r="Q14" s="128"/>
      <c r="R14" s="128"/>
    </row>
    <row r="15" spans="2:18" ht="19.5" customHeight="1" x14ac:dyDescent="0.25">
      <c r="B15" s="145"/>
      <c r="C15" s="145"/>
      <c r="D15" s="125" t="s">
        <v>33</v>
      </c>
      <c r="E15" s="122"/>
      <c r="H15" s="128"/>
      <c r="I15" s="128"/>
      <c r="J15" s="128"/>
      <c r="K15" s="128"/>
      <c r="L15" s="128"/>
      <c r="M15" s="128"/>
      <c r="N15" s="128"/>
      <c r="O15" s="141"/>
      <c r="P15" s="128"/>
      <c r="Q15" s="128"/>
      <c r="R15" s="128"/>
    </row>
    <row r="16" spans="2:18" ht="19.5" customHeight="1" x14ac:dyDescent="0.25">
      <c r="B16" s="121"/>
      <c r="C16" s="119" t="s">
        <v>77</v>
      </c>
      <c r="D16" s="119"/>
      <c r="E16" s="122"/>
      <c r="F16" s="122">
        <v>25</v>
      </c>
      <c r="H16" s="142">
        <v>0</v>
      </c>
      <c r="I16" s="120"/>
      <c r="J16" s="142">
        <v>0</v>
      </c>
      <c r="K16" s="120"/>
      <c r="L16" s="142">
        <v>0</v>
      </c>
      <c r="M16" s="120"/>
      <c r="N16" s="142">
        <v>0</v>
      </c>
      <c r="O16" s="131"/>
      <c r="P16" s="142">
        <v>-172916</v>
      </c>
      <c r="Q16" s="120"/>
      <c r="R16" s="142">
        <f>SUM(H16,J16,L16,N16,P16)</f>
        <v>-172916</v>
      </c>
    </row>
    <row r="17" spans="2:18" ht="19.5" customHeight="1" x14ac:dyDescent="0.25">
      <c r="B17" s="131"/>
      <c r="C17" s="145" t="s">
        <v>78</v>
      </c>
      <c r="D17" s="126"/>
      <c r="E17" s="122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</row>
    <row r="18" spans="2:18" ht="19.5" customHeight="1" x14ac:dyDescent="0.25">
      <c r="B18" s="145"/>
      <c r="D18" s="150" t="s">
        <v>33</v>
      </c>
      <c r="E18" s="122"/>
      <c r="H18" s="130">
        <f>SUM(H16)</f>
        <v>0</v>
      </c>
      <c r="I18" s="128"/>
      <c r="J18" s="130">
        <f>SUM(J16)</f>
        <v>0</v>
      </c>
      <c r="K18" s="128"/>
      <c r="L18" s="130">
        <f>SUM(L16)</f>
        <v>0</v>
      </c>
      <c r="M18" s="128"/>
      <c r="N18" s="130">
        <f>SUM(N16)</f>
        <v>0</v>
      </c>
      <c r="O18" s="141"/>
      <c r="P18" s="130">
        <f>SUM(P16)</f>
        <v>-172916</v>
      </c>
      <c r="Q18" s="128"/>
      <c r="R18" s="130">
        <f>SUM(R16)</f>
        <v>-172916</v>
      </c>
    </row>
    <row r="19" spans="2:18" ht="19.5" customHeight="1" x14ac:dyDescent="0.25">
      <c r="B19" s="121" t="s">
        <v>113</v>
      </c>
      <c r="C19" s="150"/>
      <c r="D19" s="126"/>
      <c r="E19" s="122"/>
      <c r="H19" s="149"/>
      <c r="I19" s="149"/>
      <c r="J19" s="149"/>
      <c r="K19" s="149"/>
      <c r="L19" s="149"/>
      <c r="M19" s="149"/>
      <c r="N19" s="152"/>
      <c r="O19" s="153"/>
      <c r="P19" s="152"/>
      <c r="Q19" s="149"/>
      <c r="R19" s="149"/>
    </row>
    <row r="20" spans="2:18" ht="19.5" customHeight="1" x14ac:dyDescent="0.25">
      <c r="B20" s="121"/>
      <c r="C20" s="121" t="s">
        <v>114</v>
      </c>
      <c r="D20" s="119"/>
      <c r="E20" s="122"/>
      <c r="H20" s="130">
        <f>SUM(H18)</f>
        <v>0</v>
      </c>
      <c r="I20" s="149"/>
      <c r="J20" s="130">
        <f>SUM(J18)</f>
        <v>0</v>
      </c>
      <c r="K20" s="149"/>
      <c r="L20" s="130">
        <f>SUM(L18)</f>
        <v>0</v>
      </c>
      <c r="M20" s="149"/>
      <c r="N20" s="130">
        <f>SUM(N18)</f>
        <v>0</v>
      </c>
      <c r="O20" s="185"/>
      <c r="P20" s="130">
        <f>SUM(P18)</f>
        <v>-172916</v>
      </c>
      <c r="Q20" s="149"/>
      <c r="R20" s="130">
        <f>SUM(R18)</f>
        <v>-172916</v>
      </c>
    </row>
    <row r="21" spans="2:18" ht="19.5" customHeight="1" x14ac:dyDescent="0.25">
      <c r="B21" s="121" t="s">
        <v>183</v>
      </c>
      <c r="C21" s="151"/>
      <c r="D21" s="150"/>
      <c r="E21" s="122"/>
      <c r="H21" s="149"/>
      <c r="I21" s="149"/>
      <c r="J21" s="149"/>
      <c r="K21" s="149"/>
      <c r="L21" s="149"/>
      <c r="M21" s="149"/>
      <c r="N21" s="152"/>
      <c r="O21" s="153"/>
      <c r="P21" s="152"/>
      <c r="Q21" s="149"/>
      <c r="R21" s="149"/>
    </row>
    <row r="22" spans="2:18" ht="19.5" customHeight="1" x14ac:dyDescent="0.25">
      <c r="B22" s="121"/>
      <c r="C22" s="129" t="s">
        <v>74</v>
      </c>
      <c r="D22" s="119"/>
      <c r="E22" s="122"/>
      <c r="H22" s="149">
        <v>0</v>
      </c>
      <c r="I22" s="149"/>
      <c r="J22" s="149">
        <v>0</v>
      </c>
      <c r="K22" s="149"/>
      <c r="L22" s="149">
        <v>0</v>
      </c>
      <c r="M22" s="149"/>
      <c r="N22" s="152">
        <v>0</v>
      </c>
      <c r="O22" s="153"/>
      <c r="P22" s="152">
        <v>488926</v>
      </c>
      <c r="Q22" s="149"/>
      <c r="R22" s="152">
        <f>SUM(H22,J22,L22,N22,P22)</f>
        <v>488926</v>
      </c>
    </row>
    <row r="23" spans="2:18" ht="19.5" customHeight="1" x14ac:dyDescent="0.25">
      <c r="B23" s="131"/>
      <c r="C23" s="129" t="s">
        <v>44</v>
      </c>
      <c r="D23" s="119"/>
      <c r="E23" s="122"/>
      <c r="H23" s="130">
        <v>0</v>
      </c>
      <c r="I23" s="149"/>
      <c r="J23" s="130">
        <v>0</v>
      </c>
      <c r="K23" s="149"/>
      <c r="L23" s="130">
        <v>0</v>
      </c>
      <c r="M23" s="149"/>
      <c r="N23" s="142">
        <v>0</v>
      </c>
      <c r="O23" s="153"/>
      <c r="P23" s="142">
        <v>20646</v>
      </c>
      <c r="Q23" s="149"/>
      <c r="R23" s="142">
        <f>SUM(H23:P23)</f>
        <v>20646</v>
      </c>
    </row>
    <row r="24" spans="2:18" ht="19.5" customHeight="1" x14ac:dyDescent="0.25">
      <c r="B24" s="121" t="s">
        <v>176</v>
      </c>
      <c r="C24" s="129"/>
      <c r="D24" s="119"/>
      <c r="E24" s="122"/>
      <c r="H24" s="149">
        <f>SUM(H22:H23)</f>
        <v>0</v>
      </c>
      <c r="I24" s="149"/>
      <c r="J24" s="149">
        <f>SUM(J22:J23)</f>
        <v>0</v>
      </c>
      <c r="K24" s="149"/>
      <c r="L24" s="149">
        <f>SUM(L22:L23)</f>
        <v>0</v>
      </c>
      <c r="M24" s="149"/>
      <c r="N24" s="149">
        <f>SUM(N22:N23)</f>
        <v>0</v>
      </c>
      <c r="O24" s="185"/>
      <c r="P24" s="149">
        <f>SUM(P22:P23)</f>
        <v>509572</v>
      </c>
      <c r="Q24" s="149"/>
      <c r="R24" s="149">
        <f>SUM(R22:R23)</f>
        <v>509572</v>
      </c>
    </row>
    <row r="25" spans="2:18" s="119" customFormat="1" ht="19.5" customHeight="1" x14ac:dyDescent="0.25">
      <c r="B25" s="121"/>
      <c r="C25" s="129" t="s">
        <v>179</v>
      </c>
      <c r="E25" s="122"/>
      <c r="F25" s="122">
        <v>18</v>
      </c>
      <c r="G25" s="122"/>
      <c r="H25" s="149">
        <v>0</v>
      </c>
      <c r="I25" s="149"/>
      <c r="J25" s="149">
        <v>0</v>
      </c>
      <c r="K25" s="149"/>
      <c r="L25" s="149">
        <v>0</v>
      </c>
      <c r="M25" s="149"/>
      <c r="N25" s="152">
        <v>24446</v>
      </c>
      <c r="O25" s="185"/>
      <c r="P25" s="152">
        <v>-24446</v>
      </c>
      <c r="Q25" s="149"/>
      <c r="R25" s="149">
        <f>SUM(H25:P25)</f>
        <v>0</v>
      </c>
    </row>
    <row r="26" spans="2:18" ht="19.5" customHeight="1" thickBot="1" x14ac:dyDescent="0.3">
      <c r="B26" s="118" t="s">
        <v>178</v>
      </c>
      <c r="C26" s="118"/>
      <c r="D26" s="119"/>
      <c r="E26" s="122"/>
      <c r="H26" s="148">
        <f>SUM(H11,H20,H24,H25)</f>
        <v>5962621</v>
      </c>
      <c r="I26" s="143"/>
      <c r="J26" s="148">
        <f>SUM(J11,J20,J24,J25)</f>
        <v>1133594</v>
      </c>
      <c r="K26" s="143"/>
      <c r="L26" s="148">
        <f>SUM(L11,L20,L24,L25)</f>
        <v>274225</v>
      </c>
      <c r="M26" s="144"/>
      <c r="N26" s="148">
        <f>SUM(N11,N20,N24,N25)</f>
        <v>267056</v>
      </c>
      <c r="O26" s="143"/>
      <c r="P26" s="148">
        <f>SUM(P11,P20,P24,P25)</f>
        <v>1819594</v>
      </c>
      <c r="Q26" s="143"/>
      <c r="R26" s="148">
        <f>SUM(R11,R20,R24,R25)</f>
        <v>9457090</v>
      </c>
    </row>
    <row r="27" spans="2:18" ht="23.1" customHeight="1" thickTop="1" x14ac:dyDescent="0.25"/>
  </sheetData>
  <mergeCells count="1">
    <mergeCell ref="L5:Q5"/>
  </mergeCells>
  <pageMargins left="0.74803149606299213" right="0.51181102362204722" top="0.74803149606299213" bottom="0.51181102362204722" header="0.51181102362204722" footer="0.23622047244094491"/>
  <pageSetup paperSize="9" scale="90" firstPageNumber="13" fitToHeight="0" orientation="landscape" blackAndWhite="1" useFirstPageNumber="1" r:id="rId1"/>
  <headerFooter alignWithMargins="0">
    <oddFooter>&amp;L&amp;"Times New Roman,Regular"The accompanying notes are an integral part of these financial statements.
&amp;C&amp;"Times New Roman,Regular"&amp;P</oddFooter>
  </headerFooter>
  <customProperties>
    <customPr name="EpmWorksheetKeyString_GUID" r:id="rId2"/>
  </customProperties>
  <ignoredErrors>
    <ignoredError sqref="R2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55" customWidth="1"/>
    <col min="4" max="4" width="37.42578125" style="55" customWidth="1"/>
    <col min="5" max="5" width="4.5703125" style="55" customWidth="1"/>
    <col min="6" max="6" width="0.85546875" style="55" customWidth="1"/>
    <col min="7" max="7" width="5.5703125" style="55" customWidth="1"/>
    <col min="8" max="8" width="0.85546875" style="55" customWidth="1"/>
    <col min="9" max="9" width="12.42578125" style="55" customWidth="1"/>
    <col min="10" max="10" width="0.85546875" style="55" customWidth="1"/>
    <col min="11" max="11" width="12.42578125" style="55" customWidth="1"/>
    <col min="12" max="12" width="0.85546875" style="55" customWidth="1"/>
    <col min="13" max="13" width="12.42578125" style="55" customWidth="1"/>
    <col min="14" max="14" width="0.85546875" style="55" customWidth="1"/>
    <col min="15" max="15" width="13.140625" style="55" customWidth="1"/>
    <col min="16" max="16384" width="9.140625" style="55"/>
  </cols>
  <sheetData>
    <row r="1" spans="1:15" ht="9.9499999999999993" customHeight="1" x14ac:dyDescent="0.25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5" s="57" customFormat="1" ht="23.1" customHeight="1" x14ac:dyDescent="0.25">
      <c r="A2" s="147"/>
      <c r="B2" s="163" t="s">
        <v>1</v>
      </c>
      <c r="C2" s="72"/>
      <c r="D2" s="72"/>
      <c r="E2" s="164"/>
      <c r="F2" s="147"/>
      <c r="G2" s="147"/>
      <c r="H2" s="147"/>
      <c r="I2" s="147"/>
      <c r="J2" s="147"/>
      <c r="K2" s="147"/>
    </row>
    <row r="3" spans="1:15" s="57" customFormat="1" ht="23.1" customHeight="1" x14ac:dyDescent="0.25">
      <c r="A3" s="147"/>
      <c r="B3" s="165" t="s">
        <v>46</v>
      </c>
      <c r="C3" s="166"/>
      <c r="D3" s="166"/>
      <c r="E3" s="164"/>
      <c r="F3" s="147"/>
      <c r="G3" s="147"/>
      <c r="H3" s="147"/>
      <c r="I3" s="147"/>
      <c r="J3" s="147"/>
      <c r="K3" s="147"/>
    </row>
    <row r="4" spans="1:15" s="57" customFormat="1" ht="23.1" customHeight="1" x14ac:dyDescent="0.25">
      <c r="A4" s="147"/>
      <c r="B4" s="165" t="str">
        <f>PL!$B$4</f>
        <v>For the year ended 31 December 2021</v>
      </c>
      <c r="C4" s="166"/>
      <c r="D4" s="166"/>
      <c r="E4" s="164"/>
      <c r="F4" s="147"/>
      <c r="G4" s="147"/>
      <c r="H4" s="147"/>
      <c r="I4" s="147"/>
      <c r="J4" s="147"/>
      <c r="K4" s="147"/>
    </row>
    <row r="5" spans="1:15" s="57" customFormat="1" ht="19.5" customHeight="1" x14ac:dyDescent="0.25">
      <c r="A5" s="147"/>
      <c r="B5" s="166"/>
      <c r="C5" s="166"/>
      <c r="D5" s="166"/>
      <c r="E5" s="164"/>
      <c r="F5" s="147"/>
      <c r="G5" s="147"/>
      <c r="H5" s="147"/>
      <c r="I5" s="126"/>
      <c r="J5" s="126"/>
      <c r="K5" s="126"/>
      <c r="L5" s="6"/>
      <c r="M5" s="34"/>
      <c r="O5" s="34"/>
    </row>
    <row r="6" spans="1:15" s="57" customFormat="1" ht="22.5" customHeight="1" x14ac:dyDescent="0.25">
      <c r="A6" s="147"/>
      <c r="B6" s="166"/>
      <c r="C6" s="166"/>
      <c r="D6" s="166"/>
      <c r="E6" s="164"/>
      <c r="F6" s="147"/>
      <c r="G6" s="147"/>
      <c r="H6" s="147"/>
      <c r="I6" s="167" t="s">
        <v>3</v>
      </c>
      <c r="J6" s="167"/>
      <c r="K6" s="167"/>
      <c r="L6" s="6"/>
      <c r="M6" s="10" t="s">
        <v>112</v>
      </c>
      <c r="N6" s="10"/>
      <c r="O6" s="10"/>
    </row>
    <row r="7" spans="1:15" s="57" customFormat="1" ht="22.5" customHeight="1" x14ac:dyDescent="0.25">
      <c r="A7" s="147"/>
      <c r="B7" s="166"/>
      <c r="C7" s="166"/>
      <c r="D7" s="166"/>
      <c r="E7" s="164"/>
      <c r="F7" s="147"/>
      <c r="G7" s="147"/>
      <c r="H7" s="147"/>
      <c r="I7" s="167" t="s">
        <v>157</v>
      </c>
      <c r="J7" s="167"/>
      <c r="K7" s="167"/>
      <c r="L7" s="6"/>
      <c r="M7" s="10" t="s">
        <v>157</v>
      </c>
      <c r="N7" s="10"/>
      <c r="O7" s="10"/>
    </row>
    <row r="8" spans="1:15" s="38" customFormat="1" ht="22.5" customHeight="1" x14ac:dyDescent="0.25">
      <c r="A8" s="72"/>
      <c r="B8" s="72"/>
      <c r="C8" s="72"/>
      <c r="D8" s="72"/>
      <c r="E8" s="162"/>
      <c r="F8" s="168"/>
      <c r="G8" s="72"/>
      <c r="H8" s="72"/>
      <c r="I8" s="71">
        <v>2021</v>
      </c>
      <c r="J8" s="71"/>
      <c r="K8" s="71">
        <v>2020</v>
      </c>
      <c r="L8" s="6"/>
      <c r="M8" s="13">
        <v>2021</v>
      </c>
      <c r="O8" s="73">
        <v>2020</v>
      </c>
    </row>
    <row r="9" spans="1:15" s="57" customFormat="1" ht="22.5" customHeight="1" x14ac:dyDescent="0.25">
      <c r="A9" s="147"/>
      <c r="B9" s="72"/>
      <c r="C9" s="72"/>
      <c r="D9" s="72"/>
      <c r="E9" s="169"/>
      <c r="F9" s="168"/>
      <c r="G9" s="147"/>
      <c r="H9" s="147"/>
      <c r="I9" s="170" t="s">
        <v>4</v>
      </c>
      <c r="J9" s="170"/>
      <c r="K9" s="170"/>
      <c r="L9" s="14"/>
      <c r="M9" s="14"/>
      <c r="N9" s="75"/>
      <c r="O9" s="14"/>
    </row>
    <row r="10" spans="1:15" s="57" customFormat="1" ht="22.5" customHeight="1" x14ac:dyDescent="0.25">
      <c r="A10" s="147"/>
      <c r="B10" s="74" t="s">
        <v>47</v>
      </c>
      <c r="C10" s="74"/>
      <c r="D10" s="74"/>
      <c r="E10" s="164"/>
      <c r="F10" s="147"/>
      <c r="G10" s="147"/>
      <c r="H10" s="147"/>
      <c r="I10" s="147"/>
      <c r="J10" s="147"/>
      <c r="K10" s="171"/>
      <c r="L10" s="59"/>
      <c r="M10" s="59"/>
      <c r="O10" s="59"/>
    </row>
    <row r="11" spans="1:15" s="57" customFormat="1" ht="22.5" customHeight="1" x14ac:dyDescent="0.25">
      <c r="A11" s="147"/>
      <c r="B11" s="147" t="s">
        <v>175</v>
      </c>
      <c r="C11" s="147"/>
      <c r="D11" s="147"/>
      <c r="E11" s="164"/>
      <c r="F11" s="147"/>
      <c r="G11" s="147"/>
      <c r="H11" s="147"/>
      <c r="I11" s="172">
        <f>PL!I30</f>
        <v>583604</v>
      </c>
      <c r="J11" s="172"/>
      <c r="K11" s="172">
        <f>PL!K30</f>
        <v>424308</v>
      </c>
      <c r="L11" s="53"/>
      <c r="M11" s="53">
        <f>PL!M33</f>
        <v>488926</v>
      </c>
      <c r="O11" s="53">
        <f>PL!O30</f>
        <v>566913</v>
      </c>
    </row>
    <row r="12" spans="1:15" s="57" customFormat="1" ht="22.5" customHeight="1" x14ac:dyDescent="0.25">
      <c r="A12" s="147"/>
      <c r="B12" s="74" t="s">
        <v>48</v>
      </c>
      <c r="C12" s="74"/>
      <c r="D12" s="74"/>
      <c r="E12" s="164"/>
      <c r="F12" s="147"/>
      <c r="G12" s="147"/>
      <c r="H12" s="147"/>
      <c r="I12" s="172"/>
      <c r="J12" s="172"/>
      <c r="K12" s="172"/>
      <c r="L12" s="53"/>
      <c r="M12" s="53"/>
      <c r="O12" s="53"/>
    </row>
    <row r="13" spans="1:15" s="57" customFormat="1" ht="22.5" customHeight="1" x14ac:dyDescent="0.25">
      <c r="A13" s="147"/>
      <c r="B13" s="147" t="s">
        <v>49</v>
      </c>
      <c r="C13" s="147"/>
      <c r="D13" s="147"/>
      <c r="E13" s="164"/>
      <c r="F13" s="147"/>
      <c r="G13" s="147"/>
      <c r="H13" s="147"/>
      <c r="I13" s="172">
        <v>146776</v>
      </c>
      <c r="J13" s="172"/>
      <c r="K13" s="172">
        <v>95643</v>
      </c>
      <c r="L13" s="53"/>
      <c r="M13" s="53">
        <v>123277</v>
      </c>
      <c r="O13" s="53">
        <v>84206</v>
      </c>
    </row>
    <row r="14" spans="1:15" s="57" customFormat="1" ht="22.5" customHeight="1" x14ac:dyDescent="0.25">
      <c r="A14" s="147"/>
      <c r="B14" s="147" t="s">
        <v>100</v>
      </c>
      <c r="C14" s="147"/>
      <c r="D14" s="147"/>
      <c r="E14" s="164"/>
      <c r="F14" s="147"/>
      <c r="G14" s="147"/>
      <c r="H14" s="147"/>
      <c r="I14" s="172">
        <v>644594</v>
      </c>
      <c r="J14" s="172"/>
      <c r="K14" s="172">
        <v>694631</v>
      </c>
      <c r="L14" s="53"/>
      <c r="M14" s="53">
        <v>571806</v>
      </c>
      <c r="O14" s="53">
        <v>614455</v>
      </c>
    </row>
    <row r="15" spans="1:15" s="146" customFormat="1" ht="22.5" customHeight="1" x14ac:dyDescent="0.25">
      <c r="A15" s="147"/>
      <c r="B15" s="147" t="s">
        <v>148</v>
      </c>
      <c r="C15" s="147"/>
      <c r="D15" s="147"/>
      <c r="E15" s="164"/>
      <c r="F15" s="147"/>
      <c r="G15" s="147"/>
      <c r="H15" s="147"/>
      <c r="I15" s="172">
        <v>1118</v>
      </c>
      <c r="J15" s="172"/>
      <c r="K15" s="172">
        <v>-6258</v>
      </c>
      <c r="L15" s="144"/>
      <c r="M15" s="144">
        <v>1118</v>
      </c>
      <c r="O15" s="144">
        <v>-6258</v>
      </c>
    </row>
    <row r="16" spans="1:15" s="57" customFormat="1" ht="22.5" customHeight="1" x14ac:dyDescent="0.25">
      <c r="A16" s="147"/>
      <c r="B16" s="147" t="s">
        <v>165</v>
      </c>
      <c r="C16" s="147"/>
      <c r="D16" s="147"/>
      <c r="E16" s="164"/>
      <c r="F16" s="147"/>
      <c r="G16" s="147"/>
      <c r="H16" s="147"/>
      <c r="I16" s="172">
        <v>8821</v>
      </c>
      <c r="J16" s="172"/>
      <c r="K16" s="172">
        <v>1045</v>
      </c>
      <c r="L16" s="53"/>
      <c r="M16" s="53">
        <v>7160</v>
      </c>
      <c r="O16" s="53">
        <v>3179</v>
      </c>
    </row>
    <row r="17" spans="1:15" s="57" customFormat="1" ht="22.5" customHeight="1" x14ac:dyDescent="0.25">
      <c r="A17" s="147"/>
      <c r="B17" s="147" t="s">
        <v>147</v>
      </c>
      <c r="C17" s="147"/>
      <c r="D17" s="147"/>
      <c r="E17" s="164"/>
      <c r="F17" s="147"/>
      <c r="G17" s="147"/>
      <c r="H17" s="147"/>
      <c r="I17" s="172">
        <v>43066</v>
      </c>
      <c r="J17" s="172"/>
      <c r="K17" s="172">
        <v>52883</v>
      </c>
      <c r="L17" s="53"/>
      <c r="M17" s="53">
        <v>37181</v>
      </c>
      <c r="O17" s="53">
        <v>46276</v>
      </c>
    </row>
    <row r="18" spans="1:15" s="57" customFormat="1" ht="22.5" customHeight="1" x14ac:dyDescent="0.25">
      <c r="A18" s="147"/>
      <c r="B18" s="147" t="s">
        <v>153</v>
      </c>
      <c r="C18" s="147"/>
      <c r="D18" s="147"/>
      <c r="E18" s="164"/>
      <c r="F18" s="147"/>
      <c r="G18" s="147"/>
      <c r="H18" s="147"/>
      <c r="I18" s="172">
        <v>-3065</v>
      </c>
      <c r="J18" s="172"/>
      <c r="K18" s="172">
        <v>3684</v>
      </c>
      <c r="L18" s="53"/>
      <c r="M18" s="53">
        <v>-2947</v>
      </c>
      <c r="O18" s="53">
        <v>3683</v>
      </c>
    </row>
    <row r="19" spans="1:15" s="146" customFormat="1" ht="22.5" customHeight="1" x14ac:dyDescent="0.25">
      <c r="A19" s="147"/>
      <c r="B19" s="147" t="s">
        <v>171</v>
      </c>
      <c r="C19" s="147"/>
      <c r="D19" s="147"/>
      <c r="E19" s="164"/>
      <c r="F19" s="147"/>
      <c r="G19" s="147"/>
      <c r="H19" s="147"/>
      <c r="I19" s="172">
        <v>0</v>
      </c>
      <c r="J19" s="172"/>
      <c r="K19" s="172">
        <v>0</v>
      </c>
      <c r="L19" s="144"/>
      <c r="M19" s="144">
        <v>0</v>
      </c>
      <c r="O19" s="144">
        <v>-200000</v>
      </c>
    </row>
    <row r="20" spans="1:15" s="57" customFormat="1" ht="22.5" customHeight="1" x14ac:dyDescent="0.25">
      <c r="A20" s="147"/>
      <c r="B20" s="147" t="s">
        <v>50</v>
      </c>
      <c r="C20" s="147"/>
      <c r="D20" s="147"/>
      <c r="E20" s="164"/>
      <c r="F20" s="147"/>
      <c r="G20" s="147"/>
      <c r="H20" s="147"/>
      <c r="I20" s="172">
        <v>-3733</v>
      </c>
      <c r="J20" s="172"/>
      <c r="K20" s="173">
        <v>-2592</v>
      </c>
      <c r="L20" s="53"/>
      <c r="M20" s="60">
        <v>-1896</v>
      </c>
      <c r="O20" s="60">
        <v>-1312</v>
      </c>
    </row>
    <row r="21" spans="1:15" s="57" customFormat="1" ht="22.5" customHeight="1" x14ac:dyDescent="0.25">
      <c r="A21" s="147"/>
      <c r="B21" s="147" t="s">
        <v>101</v>
      </c>
      <c r="C21" s="147"/>
      <c r="D21" s="147"/>
      <c r="E21" s="164"/>
      <c r="F21" s="147"/>
      <c r="G21" s="147"/>
      <c r="H21" s="147"/>
      <c r="I21" s="172">
        <v>3511</v>
      </c>
      <c r="J21" s="172"/>
      <c r="K21" s="172">
        <v>7398</v>
      </c>
      <c r="L21" s="53"/>
      <c r="M21" s="53">
        <v>3171</v>
      </c>
      <c r="O21" s="53">
        <v>6562</v>
      </c>
    </row>
    <row r="22" spans="1:15" s="146" customFormat="1" ht="22.5" customHeight="1" x14ac:dyDescent="0.25">
      <c r="A22" s="147"/>
      <c r="B22" s="147" t="s">
        <v>166</v>
      </c>
      <c r="C22" s="147"/>
      <c r="D22" s="147"/>
      <c r="E22" s="164"/>
      <c r="F22" s="147"/>
      <c r="G22" s="147"/>
      <c r="H22" s="147"/>
      <c r="I22" s="172">
        <v>1329</v>
      </c>
      <c r="J22" s="172"/>
      <c r="K22" s="172">
        <v>27928</v>
      </c>
      <c r="L22" s="144"/>
      <c r="M22" s="144">
        <v>887</v>
      </c>
      <c r="O22" s="144">
        <v>28487</v>
      </c>
    </row>
    <row r="23" spans="1:15" s="57" customFormat="1" ht="19.5" customHeight="1" x14ac:dyDescent="0.25">
      <c r="A23" s="147"/>
      <c r="B23" s="72" t="s">
        <v>51</v>
      </c>
      <c r="C23" s="72"/>
      <c r="D23" s="72"/>
      <c r="E23" s="74"/>
      <c r="F23" s="72"/>
      <c r="G23" s="147"/>
      <c r="H23" s="147"/>
      <c r="I23" s="174"/>
      <c r="J23" s="175"/>
      <c r="K23" s="174"/>
      <c r="L23" s="52"/>
      <c r="M23" s="61"/>
      <c r="O23" s="61"/>
    </row>
    <row r="24" spans="1:15" s="57" customFormat="1" ht="19.5" customHeight="1" x14ac:dyDescent="0.25">
      <c r="A24" s="147"/>
      <c r="B24" s="72"/>
      <c r="C24" s="72" t="s">
        <v>52</v>
      </c>
      <c r="D24" s="72"/>
      <c r="E24" s="74"/>
      <c r="F24" s="72"/>
      <c r="G24" s="147"/>
      <c r="H24" s="147"/>
      <c r="I24" s="176">
        <f>SUM(I11:I22)</f>
        <v>1426021</v>
      </c>
      <c r="J24" s="175"/>
      <c r="K24" s="176">
        <f>SUM(K11:K22)</f>
        <v>1298670</v>
      </c>
      <c r="L24" s="52"/>
      <c r="M24" s="62">
        <f>SUM(M11:M22)</f>
        <v>1228683</v>
      </c>
      <c r="O24" s="62">
        <f>SUM(O11:O22)</f>
        <v>1146191</v>
      </c>
    </row>
    <row r="25" spans="1:15" s="57" customFormat="1" ht="5.0999999999999996" customHeight="1" x14ac:dyDescent="0.25">
      <c r="A25" s="147"/>
      <c r="B25" s="72"/>
      <c r="C25" s="72"/>
      <c r="D25" s="72"/>
      <c r="E25" s="74"/>
      <c r="F25" s="72"/>
      <c r="G25" s="147"/>
      <c r="H25" s="147"/>
      <c r="I25" s="175"/>
      <c r="J25" s="175"/>
      <c r="K25" s="175"/>
      <c r="L25" s="52"/>
      <c r="M25" s="52"/>
      <c r="O25" s="52"/>
    </row>
    <row r="26" spans="1:15" s="57" customFormat="1" ht="22.5" customHeight="1" x14ac:dyDescent="0.25">
      <c r="A26" s="147"/>
      <c r="B26" s="74" t="s">
        <v>53</v>
      </c>
      <c r="C26" s="74"/>
      <c r="D26" s="74"/>
      <c r="E26" s="164"/>
      <c r="F26" s="147"/>
      <c r="G26" s="147"/>
      <c r="H26" s="147"/>
      <c r="I26" s="172"/>
      <c r="J26" s="172"/>
      <c r="K26" s="172"/>
      <c r="L26" s="53"/>
      <c r="M26" s="53"/>
      <c r="O26" s="53"/>
    </row>
    <row r="27" spans="1:15" s="57" customFormat="1" ht="22.5" customHeight="1" x14ac:dyDescent="0.25">
      <c r="A27" s="147"/>
      <c r="B27" s="147" t="s">
        <v>7</v>
      </c>
      <c r="C27" s="147"/>
      <c r="D27" s="147"/>
      <c r="E27" s="164"/>
      <c r="F27" s="147"/>
      <c r="G27" s="147"/>
      <c r="H27" s="147"/>
      <c r="I27" s="172">
        <v>-250667</v>
      </c>
      <c r="J27" s="172"/>
      <c r="K27" s="172">
        <v>52516</v>
      </c>
      <c r="L27" s="53"/>
      <c r="M27" s="53">
        <v>-242520</v>
      </c>
      <c r="O27" s="53">
        <v>52819</v>
      </c>
    </row>
    <row r="28" spans="1:15" s="57" customFormat="1" ht="22.5" customHeight="1" x14ac:dyDescent="0.25">
      <c r="A28" s="147"/>
      <c r="B28" s="147" t="s">
        <v>8</v>
      </c>
      <c r="C28" s="147"/>
      <c r="D28" s="147"/>
      <c r="E28" s="164"/>
      <c r="F28" s="147"/>
      <c r="G28" s="147"/>
      <c r="H28" s="147"/>
      <c r="I28" s="172">
        <v>-138438</v>
      </c>
      <c r="J28" s="172"/>
      <c r="K28" s="172">
        <v>223354</v>
      </c>
      <c r="L28" s="53"/>
      <c r="M28" s="53">
        <v>-129499</v>
      </c>
      <c r="O28" s="53">
        <v>120966</v>
      </c>
    </row>
    <row r="29" spans="1:15" s="146" customFormat="1" ht="22.5" customHeight="1" x14ac:dyDescent="0.25">
      <c r="A29" s="147"/>
      <c r="B29" s="147" t="s">
        <v>111</v>
      </c>
      <c r="C29" s="147"/>
      <c r="D29" s="147"/>
      <c r="E29" s="164"/>
      <c r="F29" s="147"/>
      <c r="G29" s="147"/>
      <c r="H29" s="147"/>
      <c r="I29" s="172">
        <v>56705</v>
      </c>
      <c r="J29" s="172"/>
      <c r="K29" s="172">
        <v>0</v>
      </c>
      <c r="L29" s="144"/>
      <c r="M29" s="144">
        <v>56705</v>
      </c>
      <c r="O29" s="144">
        <v>0</v>
      </c>
    </row>
    <row r="30" spans="1:15" s="57" customFormat="1" ht="22.5" customHeight="1" x14ac:dyDescent="0.25">
      <c r="A30" s="147"/>
      <c r="B30" s="147" t="s">
        <v>102</v>
      </c>
      <c r="C30" s="147"/>
      <c r="D30" s="147"/>
      <c r="E30" s="164"/>
      <c r="F30" s="147"/>
      <c r="G30" s="147"/>
      <c r="H30" s="147"/>
      <c r="I30" s="172">
        <v>23593</v>
      </c>
      <c r="J30" s="172"/>
      <c r="K30" s="172">
        <v>22692</v>
      </c>
      <c r="L30" s="53"/>
      <c r="M30" s="53">
        <v>23593</v>
      </c>
      <c r="O30" s="53">
        <v>22692</v>
      </c>
    </row>
    <row r="31" spans="1:15" s="57" customFormat="1" ht="22.5" customHeight="1" x14ac:dyDescent="0.25">
      <c r="A31" s="147"/>
      <c r="B31" s="72" t="s">
        <v>154</v>
      </c>
      <c r="C31" s="72"/>
      <c r="D31" s="72"/>
      <c r="E31" s="164"/>
      <c r="F31" s="147"/>
      <c r="G31" s="147"/>
      <c r="H31" s="147"/>
      <c r="I31" s="177">
        <f>SUM(I27:I30)</f>
        <v>-308807</v>
      </c>
      <c r="J31" s="175"/>
      <c r="K31" s="177">
        <f>SUM(K27:K30)</f>
        <v>298562</v>
      </c>
      <c r="L31" s="52"/>
      <c r="M31" s="63">
        <f>SUM(M27:M30)</f>
        <v>-291721</v>
      </c>
      <c r="O31" s="63">
        <f>SUM(O27:O30)</f>
        <v>196477</v>
      </c>
    </row>
    <row r="32" spans="1:15" s="57" customFormat="1" ht="5.0999999999999996" customHeight="1" x14ac:dyDescent="0.25">
      <c r="A32" s="147"/>
      <c r="B32" s="72"/>
      <c r="C32" s="72"/>
      <c r="D32" s="72"/>
      <c r="E32" s="74"/>
      <c r="F32" s="72"/>
      <c r="G32" s="147"/>
      <c r="H32" s="147"/>
      <c r="I32" s="175"/>
      <c r="J32" s="175"/>
      <c r="K32" s="175"/>
      <c r="L32" s="52"/>
      <c r="M32" s="52"/>
      <c r="O32" s="52"/>
    </row>
    <row r="33" spans="1:15" s="57" customFormat="1" ht="22.5" customHeight="1" x14ac:dyDescent="0.25">
      <c r="A33" s="147"/>
      <c r="B33" s="74" t="s">
        <v>54</v>
      </c>
      <c r="C33" s="74"/>
      <c r="D33" s="74"/>
      <c r="E33" s="74"/>
      <c r="F33" s="72"/>
      <c r="G33" s="147"/>
      <c r="H33" s="147"/>
      <c r="I33" s="175"/>
      <c r="J33" s="175"/>
      <c r="K33" s="175"/>
      <c r="L33" s="52"/>
      <c r="M33" s="52"/>
      <c r="O33" s="52"/>
    </row>
    <row r="34" spans="1:15" s="57" customFormat="1" ht="22.5" customHeight="1" x14ac:dyDescent="0.25">
      <c r="A34" s="147"/>
      <c r="B34" s="147" t="s">
        <v>20</v>
      </c>
      <c r="C34" s="147"/>
      <c r="D34" s="147"/>
      <c r="E34" s="164"/>
      <c r="F34" s="147"/>
      <c r="G34" s="147"/>
      <c r="H34" s="147"/>
      <c r="I34" s="172">
        <v>240926</v>
      </c>
      <c r="J34" s="172"/>
      <c r="K34" s="172">
        <v>-181271</v>
      </c>
      <c r="L34" s="53"/>
      <c r="M34" s="53">
        <v>182167</v>
      </c>
      <c r="O34" s="53">
        <v>-167626</v>
      </c>
    </row>
    <row r="35" spans="1:15" s="57" customFormat="1" ht="22.5" customHeight="1" x14ac:dyDescent="0.25">
      <c r="A35" s="147"/>
      <c r="B35" s="147" t="s">
        <v>103</v>
      </c>
      <c r="C35" s="147"/>
      <c r="D35" s="147"/>
      <c r="E35" s="164"/>
      <c r="F35" s="147"/>
      <c r="G35" s="147"/>
      <c r="H35" s="147"/>
      <c r="I35" s="172">
        <v>-83509</v>
      </c>
      <c r="J35" s="172"/>
      <c r="K35" s="172">
        <v>-130582</v>
      </c>
      <c r="L35" s="53"/>
      <c r="M35" s="53">
        <v>-61968</v>
      </c>
      <c r="O35" s="53">
        <v>-138632</v>
      </c>
    </row>
    <row r="36" spans="1:15" s="57" customFormat="1" ht="22.5" customHeight="1" x14ac:dyDescent="0.25">
      <c r="A36" s="147"/>
      <c r="B36" s="147" t="s">
        <v>104</v>
      </c>
      <c r="C36" s="147"/>
      <c r="D36" s="147"/>
      <c r="E36" s="164"/>
      <c r="F36" s="147"/>
      <c r="G36" s="147"/>
      <c r="H36" s="147"/>
      <c r="I36" s="172">
        <v>2771</v>
      </c>
      <c r="J36" s="172"/>
      <c r="K36" s="173">
        <v>-609</v>
      </c>
      <c r="L36" s="53"/>
      <c r="M36" s="60">
        <v>3699</v>
      </c>
      <c r="O36" s="60">
        <v>81</v>
      </c>
    </row>
    <row r="37" spans="1:15" s="57" customFormat="1" ht="22.5" customHeight="1" x14ac:dyDescent="0.25">
      <c r="A37" s="147"/>
      <c r="B37" s="72" t="s">
        <v>184</v>
      </c>
      <c r="C37" s="72"/>
      <c r="D37" s="72"/>
      <c r="E37" s="164"/>
      <c r="F37" s="147"/>
      <c r="G37" s="147"/>
      <c r="H37" s="147"/>
      <c r="I37" s="177">
        <f>SUM(I34:I36)</f>
        <v>160188</v>
      </c>
      <c r="J37" s="175"/>
      <c r="K37" s="177">
        <f>SUM(K34:K36)</f>
        <v>-312462</v>
      </c>
      <c r="L37" s="52"/>
      <c r="M37" s="63">
        <f>SUM(M34:M36)</f>
        <v>123898</v>
      </c>
      <c r="O37" s="63">
        <f>SUM(O34:O36)</f>
        <v>-306177</v>
      </c>
    </row>
    <row r="38" spans="1:15" s="57" customFormat="1" ht="5.0999999999999996" customHeight="1" x14ac:dyDescent="0.25">
      <c r="A38" s="147"/>
      <c r="B38" s="72"/>
      <c r="C38" s="72"/>
      <c r="D38" s="72"/>
      <c r="E38" s="164"/>
      <c r="F38" s="147"/>
      <c r="G38" s="178"/>
      <c r="H38" s="178"/>
      <c r="I38" s="178"/>
      <c r="J38" s="178"/>
      <c r="K38" s="178"/>
    </row>
    <row r="39" spans="1:15" s="57" customFormat="1" ht="22.5" customHeight="1" x14ac:dyDescent="0.25">
      <c r="A39" s="147"/>
      <c r="B39" s="72" t="s">
        <v>55</v>
      </c>
      <c r="C39" s="72"/>
      <c r="D39" s="72"/>
      <c r="E39" s="164"/>
      <c r="F39" s="147"/>
      <c r="G39" s="147"/>
      <c r="H39" s="147"/>
      <c r="I39" s="179">
        <f>I24+I31+I37</f>
        <v>1277402</v>
      </c>
      <c r="J39" s="179"/>
      <c r="K39" s="179">
        <f>K24+K31+K37</f>
        <v>1284770</v>
      </c>
      <c r="L39" s="64"/>
      <c r="M39" s="64">
        <f>M24+M31+M37</f>
        <v>1060860</v>
      </c>
      <c r="O39" s="64">
        <f>O24+O31+O37</f>
        <v>1036491</v>
      </c>
    </row>
    <row r="40" spans="1:15" s="57" customFormat="1" ht="22.5" customHeight="1" x14ac:dyDescent="0.25">
      <c r="A40" s="147"/>
      <c r="B40" s="147" t="s">
        <v>56</v>
      </c>
      <c r="C40" s="147"/>
      <c r="D40" s="147"/>
      <c r="E40" s="164"/>
      <c r="F40" s="147"/>
      <c r="G40" s="147"/>
      <c r="H40" s="147"/>
      <c r="I40" s="172">
        <v>-151929</v>
      </c>
      <c r="J40" s="172"/>
      <c r="K40" s="172">
        <v>-50943</v>
      </c>
      <c r="L40" s="53"/>
      <c r="M40" s="53">
        <v>-128230</v>
      </c>
      <c r="O40" s="53">
        <v>-40619</v>
      </c>
    </row>
    <row r="41" spans="1:15" s="57" customFormat="1" ht="22.5" customHeight="1" x14ac:dyDescent="0.25">
      <c r="A41" s="147"/>
      <c r="B41" s="72" t="s">
        <v>57</v>
      </c>
      <c r="C41" s="72"/>
      <c r="D41" s="72"/>
      <c r="E41" s="164"/>
      <c r="F41" s="147"/>
      <c r="G41" s="147"/>
      <c r="H41" s="147"/>
      <c r="I41" s="177">
        <f>I39+I40</f>
        <v>1125473</v>
      </c>
      <c r="J41" s="175"/>
      <c r="K41" s="177">
        <f>K39+K40</f>
        <v>1233827</v>
      </c>
      <c r="L41" s="52"/>
      <c r="M41" s="63">
        <f>M39+M40</f>
        <v>932630</v>
      </c>
      <c r="O41" s="63">
        <f>O39+O40</f>
        <v>995872</v>
      </c>
    </row>
    <row r="42" spans="1:15" s="57" customFormat="1" ht="5.0999999999999996" customHeight="1" x14ac:dyDescent="0.25">
      <c r="A42" s="147"/>
      <c r="B42" s="72"/>
      <c r="C42" s="72"/>
      <c r="D42" s="72"/>
      <c r="E42" s="74"/>
      <c r="F42" s="72"/>
      <c r="G42" s="147"/>
      <c r="H42" s="147"/>
      <c r="I42" s="175"/>
      <c r="J42" s="175"/>
      <c r="K42" s="175"/>
      <c r="L42" s="52"/>
      <c r="M42" s="52"/>
      <c r="O42" s="52"/>
    </row>
    <row r="43" spans="1:15" s="57" customFormat="1" ht="5.0999999999999996" customHeight="1" x14ac:dyDescent="0.25">
      <c r="A43" s="147"/>
      <c r="B43" s="72"/>
      <c r="C43" s="72"/>
      <c r="D43" s="72"/>
      <c r="E43" s="164"/>
      <c r="F43" s="147"/>
      <c r="G43" s="180"/>
      <c r="H43" s="180"/>
      <c r="I43" s="180"/>
      <c r="J43" s="180"/>
      <c r="K43" s="180"/>
    </row>
    <row r="44" spans="1:15" s="57" customFormat="1" ht="23.1" customHeight="1" x14ac:dyDescent="0.25">
      <c r="A44" s="147"/>
      <c r="B44" s="163" t="s">
        <v>1</v>
      </c>
      <c r="C44" s="72"/>
      <c r="D44" s="72"/>
      <c r="E44" s="164"/>
      <c r="F44" s="147"/>
      <c r="G44" s="180"/>
      <c r="H44" s="180"/>
      <c r="I44" s="180"/>
      <c r="J44" s="180"/>
      <c r="K44" s="180"/>
    </row>
    <row r="45" spans="1:15" s="57" customFormat="1" ht="23.1" customHeight="1" x14ac:dyDescent="0.25">
      <c r="A45" s="147"/>
      <c r="B45" s="165" t="s">
        <v>46</v>
      </c>
      <c r="C45" s="166"/>
      <c r="D45" s="166"/>
      <c r="E45" s="164"/>
      <c r="F45" s="147"/>
      <c r="G45" s="180"/>
      <c r="H45" s="180"/>
      <c r="I45" s="180"/>
      <c r="J45" s="180"/>
      <c r="K45" s="180"/>
    </row>
    <row r="46" spans="1:15" s="57" customFormat="1" ht="23.1" customHeight="1" x14ac:dyDescent="0.25">
      <c r="A46" s="147"/>
      <c r="B46" s="165" t="str">
        <f>PL!$B$4</f>
        <v>For the year ended 31 December 2021</v>
      </c>
      <c r="C46" s="166"/>
      <c r="D46" s="166"/>
      <c r="E46" s="164"/>
      <c r="F46" s="147"/>
      <c r="G46" s="180"/>
      <c r="H46" s="180"/>
      <c r="I46" s="180"/>
      <c r="J46" s="180"/>
      <c r="K46" s="180"/>
    </row>
    <row r="47" spans="1:15" s="57" customFormat="1" ht="19.5" customHeight="1" x14ac:dyDescent="0.25">
      <c r="A47" s="147"/>
      <c r="B47" s="166"/>
      <c r="C47" s="166"/>
      <c r="D47" s="166"/>
      <c r="E47" s="164"/>
      <c r="F47" s="147"/>
      <c r="G47" s="147"/>
      <c r="H47" s="147"/>
      <c r="I47" s="126"/>
      <c r="J47" s="126"/>
      <c r="K47" s="126"/>
      <c r="L47" s="6"/>
      <c r="M47" s="34"/>
      <c r="O47" s="34"/>
    </row>
    <row r="48" spans="1:15" s="57" customFormat="1" ht="22.5" customHeight="1" x14ac:dyDescent="0.25">
      <c r="A48" s="147"/>
      <c r="B48" s="166"/>
      <c r="C48" s="166"/>
      <c r="D48" s="166"/>
      <c r="E48" s="164"/>
      <c r="F48" s="147"/>
      <c r="G48" s="147"/>
      <c r="H48" s="147"/>
      <c r="I48" s="167" t="s">
        <v>3</v>
      </c>
      <c r="J48" s="167"/>
      <c r="K48" s="167"/>
      <c r="L48" s="6"/>
      <c r="M48" s="10" t="s">
        <v>112</v>
      </c>
      <c r="N48" s="10"/>
      <c r="O48" s="10"/>
    </row>
    <row r="49" spans="1:15" s="57" customFormat="1" ht="22.5" customHeight="1" x14ac:dyDescent="0.25">
      <c r="A49" s="147"/>
      <c r="B49" s="166"/>
      <c r="C49" s="166"/>
      <c r="D49" s="166"/>
      <c r="E49" s="164"/>
      <c r="F49" s="147"/>
      <c r="G49" s="147"/>
      <c r="H49" s="147"/>
      <c r="I49" s="167" t="s">
        <v>157</v>
      </c>
      <c r="J49" s="167"/>
      <c r="K49" s="167"/>
      <c r="L49" s="6"/>
      <c r="M49" s="10" t="s">
        <v>157</v>
      </c>
      <c r="N49" s="10"/>
      <c r="O49" s="10"/>
    </row>
    <row r="50" spans="1:15" s="57" customFormat="1" ht="22.5" customHeight="1" x14ac:dyDescent="0.25">
      <c r="A50" s="147"/>
      <c r="B50" s="166"/>
      <c r="C50" s="166"/>
      <c r="D50" s="166"/>
      <c r="E50" s="164"/>
      <c r="F50" s="147"/>
      <c r="G50" s="147"/>
      <c r="H50" s="147"/>
      <c r="I50" s="71">
        <v>2021</v>
      </c>
      <c r="J50" s="71"/>
      <c r="K50" s="71">
        <v>2020</v>
      </c>
      <c r="L50" s="6"/>
      <c r="M50" s="13">
        <v>2021</v>
      </c>
      <c r="N50" s="38"/>
      <c r="O50" s="13">
        <v>2020</v>
      </c>
    </row>
    <row r="51" spans="1:15" s="57" customFormat="1" ht="22.5" customHeight="1" x14ac:dyDescent="0.25">
      <c r="A51" s="147"/>
      <c r="B51" s="72"/>
      <c r="C51" s="72"/>
      <c r="D51" s="72"/>
      <c r="E51" s="164"/>
      <c r="F51" s="147"/>
      <c r="G51" s="147"/>
      <c r="H51" s="147"/>
      <c r="I51" s="170" t="s">
        <v>4</v>
      </c>
      <c r="J51" s="170"/>
      <c r="K51" s="170"/>
      <c r="L51" s="14"/>
      <c r="M51" s="14"/>
      <c r="N51" s="75"/>
      <c r="O51" s="14"/>
    </row>
    <row r="52" spans="1:15" s="57" customFormat="1" ht="22.5" customHeight="1" x14ac:dyDescent="0.25">
      <c r="A52" s="147"/>
      <c r="B52" s="74" t="s">
        <v>58</v>
      </c>
      <c r="C52" s="74"/>
      <c r="D52" s="74"/>
      <c r="E52" s="164"/>
      <c r="F52" s="147"/>
      <c r="G52" s="147"/>
      <c r="H52" s="147"/>
      <c r="I52" s="172"/>
      <c r="J52" s="172"/>
      <c r="K52" s="172"/>
      <c r="L52" s="53"/>
      <c r="M52" s="53"/>
      <c r="O52" s="53"/>
    </row>
    <row r="53" spans="1:15" s="146" customFormat="1" ht="22.5" customHeight="1" x14ac:dyDescent="0.25">
      <c r="A53" s="147"/>
      <c r="B53" s="147" t="s">
        <v>130</v>
      </c>
      <c r="C53" s="74"/>
      <c r="D53" s="74"/>
      <c r="E53" s="164"/>
      <c r="F53" s="147"/>
      <c r="G53" s="147"/>
      <c r="H53" s="147"/>
      <c r="I53" s="172">
        <v>0</v>
      </c>
      <c r="J53" s="172"/>
      <c r="K53" s="172">
        <v>0</v>
      </c>
      <c r="L53" s="144"/>
      <c r="M53" s="144">
        <v>0</v>
      </c>
      <c r="O53" s="144">
        <v>-574860</v>
      </c>
    </row>
    <row r="54" spans="1:15" s="57" customFormat="1" ht="22.5" customHeight="1" x14ac:dyDescent="0.25">
      <c r="A54" s="147"/>
      <c r="B54" s="147" t="s">
        <v>172</v>
      </c>
      <c r="C54" s="147"/>
      <c r="D54" s="147"/>
      <c r="E54" s="164"/>
      <c r="F54" s="147"/>
      <c r="G54" s="147"/>
      <c r="H54" s="147"/>
      <c r="I54" s="172">
        <v>2578</v>
      </c>
      <c r="J54" s="172"/>
      <c r="K54" s="172">
        <v>6139</v>
      </c>
      <c r="L54" s="144"/>
      <c r="M54" s="144">
        <v>3028</v>
      </c>
      <c r="N54" s="146"/>
      <c r="O54" s="144">
        <v>5580</v>
      </c>
    </row>
    <row r="55" spans="1:15" s="57" customFormat="1" ht="22.5" customHeight="1" x14ac:dyDescent="0.25">
      <c r="A55" s="147"/>
      <c r="B55" s="147" t="s">
        <v>59</v>
      </c>
      <c r="C55" s="147"/>
      <c r="D55" s="147"/>
      <c r="E55" s="164"/>
      <c r="F55" s="147"/>
      <c r="G55" s="147"/>
      <c r="H55" s="147"/>
      <c r="I55" s="172">
        <v>-252345</v>
      </c>
      <c r="J55" s="172"/>
      <c r="K55" s="172">
        <v>-202518</v>
      </c>
      <c r="L55" s="53"/>
      <c r="M55" s="53">
        <v>-202731</v>
      </c>
      <c r="O55" s="53">
        <v>-161486</v>
      </c>
    </row>
    <row r="56" spans="1:15" s="57" customFormat="1" ht="22.5" customHeight="1" x14ac:dyDescent="0.25">
      <c r="A56" s="147"/>
      <c r="B56" s="147" t="s">
        <v>60</v>
      </c>
      <c r="C56" s="147"/>
      <c r="D56" s="147"/>
      <c r="E56" s="164"/>
      <c r="F56" s="147"/>
      <c r="G56" s="147"/>
      <c r="H56" s="147"/>
      <c r="I56" s="172">
        <v>-7757</v>
      </c>
      <c r="J56" s="172"/>
      <c r="K56" s="172">
        <v>-9446</v>
      </c>
      <c r="L56" s="53"/>
      <c r="M56" s="53">
        <v>-6774</v>
      </c>
      <c r="O56" s="53">
        <v>-9446</v>
      </c>
    </row>
    <row r="57" spans="1:15" s="146" customFormat="1" ht="22.5" customHeight="1" x14ac:dyDescent="0.25">
      <c r="A57" s="147"/>
      <c r="B57" s="147" t="s">
        <v>164</v>
      </c>
      <c r="C57" s="147"/>
      <c r="D57" s="147"/>
      <c r="E57" s="164"/>
      <c r="F57" s="147"/>
      <c r="G57" s="147"/>
      <c r="H57" s="147"/>
      <c r="I57" s="172">
        <v>0</v>
      </c>
      <c r="J57" s="172"/>
      <c r="K57" s="172">
        <v>0</v>
      </c>
      <c r="L57" s="144"/>
      <c r="M57" s="144">
        <v>0</v>
      </c>
      <c r="O57" s="144">
        <v>200000</v>
      </c>
    </row>
    <row r="58" spans="1:15" s="57" customFormat="1" ht="22.5" customHeight="1" x14ac:dyDescent="0.25">
      <c r="A58" s="147"/>
      <c r="B58" s="147" t="s">
        <v>61</v>
      </c>
      <c r="C58" s="147"/>
      <c r="D58" s="147"/>
      <c r="E58" s="164"/>
      <c r="F58" s="147"/>
      <c r="G58" s="147"/>
      <c r="H58" s="147"/>
      <c r="I58" s="172">
        <v>3733</v>
      </c>
      <c r="J58" s="172"/>
      <c r="K58" s="172">
        <v>2675</v>
      </c>
      <c r="L58" s="53"/>
      <c r="M58" s="53">
        <v>1896</v>
      </c>
      <c r="O58" s="53">
        <v>1395</v>
      </c>
    </row>
    <row r="59" spans="1:15" s="57" customFormat="1" ht="22.5" customHeight="1" x14ac:dyDescent="0.25">
      <c r="A59" s="147"/>
      <c r="B59" s="72" t="s">
        <v>62</v>
      </c>
      <c r="C59" s="72"/>
      <c r="D59" s="72"/>
      <c r="E59" s="74"/>
      <c r="F59" s="72"/>
      <c r="G59" s="147"/>
      <c r="H59" s="147"/>
      <c r="I59" s="177">
        <f>SUM(I53:I58)</f>
        <v>-253791</v>
      </c>
      <c r="J59" s="175"/>
      <c r="K59" s="177">
        <f>SUM(K53:K58)</f>
        <v>-203150</v>
      </c>
      <c r="L59" s="52"/>
      <c r="M59" s="63">
        <f>SUM(M53:M58)</f>
        <v>-204581</v>
      </c>
      <c r="O59" s="63">
        <f>SUM(O53:O58)</f>
        <v>-538817</v>
      </c>
    </row>
    <row r="60" spans="1:15" s="57" customFormat="1" ht="5.0999999999999996" customHeight="1" x14ac:dyDescent="0.25">
      <c r="A60" s="147"/>
      <c r="B60" s="72"/>
      <c r="C60" s="72"/>
      <c r="D60" s="72"/>
      <c r="E60" s="74"/>
      <c r="F60" s="72"/>
      <c r="G60" s="147"/>
      <c r="H60" s="147"/>
      <c r="I60" s="175"/>
      <c r="J60" s="175"/>
      <c r="K60" s="175"/>
      <c r="L60" s="52"/>
      <c r="M60" s="52"/>
      <c r="O60" s="52"/>
    </row>
    <row r="61" spans="1:15" s="57" customFormat="1" ht="22.5" customHeight="1" x14ac:dyDescent="0.25">
      <c r="B61" s="58" t="s">
        <v>63</v>
      </c>
      <c r="C61" s="58"/>
      <c r="D61" s="58"/>
      <c r="E61" s="56"/>
      <c r="I61" s="53"/>
      <c r="J61" s="53"/>
      <c r="K61" s="53"/>
      <c r="L61" s="53"/>
      <c r="M61" s="53"/>
      <c r="O61" s="53"/>
    </row>
    <row r="62" spans="1:15" s="146" customFormat="1" ht="22.5" customHeight="1" x14ac:dyDescent="0.25">
      <c r="B62" s="147" t="s">
        <v>161</v>
      </c>
      <c r="C62" s="147"/>
      <c r="D62" s="147"/>
      <c r="E62" s="147"/>
      <c r="I62" s="144"/>
      <c r="J62" s="144"/>
      <c r="K62" s="144"/>
      <c r="L62" s="144"/>
      <c r="M62" s="144"/>
      <c r="O62" s="144"/>
    </row>
    <row r="63" spans="1:15" s="146" customFormat="1" ht="22.5" customHeight="1" x14ac:dyDescent="0.25">
      <c r="B63" s="147"/>
      <c r="C63" s="147" t="s">
        <v>123</v>
      </c>
      <c r="D63" s="147"/>
      <c r="E63" s="147"/>
      <c r="I63" s="144">
        <v>0</v>
      </c>
      <c r="J63" s="144"/>
      <c r="K63" s="144">
        <v>-574860</v>
      </c>
      <c r="L63" s="144"/>
      <c r="M63" s="144">
        <v>0</v>
      </c>
      <c r="O63" s="144">
        <v>0</v>
      </c>
    </row>
    <row r="64" spans="1:15" s="57" customFormat="1" ht="22.5" customHeight="1" x14ac:dyDescent="0.25">
      <c r="B64" s="58" t="s">
        <v>163</v>
      </c>
      <c r="C64" s="58"/>
      <c r="D64" s="58"/>
      <c r="E64" s="56"/>
      <c r="I64" s="53"/>
      <c r="J64" s="53"/>
      <c r="K64" s="53"/>
      <c r="L64" s="53"/>
      <c r="M64" s="53"/>
      <c r="O64" s="53"/>
    </row>
    <row r="65" spans="2:15" s="57" customFormat="1" ht="22.5" customHeight="1" x14ac:dyDescent="0.25">
      <c r="B65" s="146" t="s">
        <v>134</v>
      </c>
      <c r="E65" s="56"/>
      <c r="I65" s="53">
        <v>0</v>
      </c>
      <c r="J65" s="53"/>
      <c r="K65" s="53">
        <v>-160000</v>
      </c>
      <c r="L65" s="53"/>
      <c r="M65" s="53">
        <v>0</v>
      </c>
      <c r="O65" s="53">
        <v>-160000</v>
      </c>
    </row>
    <row r="66" spans="2:15" ht="22.5" customHeight="1" x14ac:dyDescent="0.25">
      <c r="B66" s="57" t="s">
        <v>144</v>
      </c>
      <c r="C66" s="57"/>
      <c r="D66" s="57"/>
      <c r="E66" s="56"/>
      <c r="F66" s="57"/>
      <c r="I66" s="53">
        <v>-102563</v>
      </c>
      <c r="J66" s="53"/>
      <c r="K66" s="53">
        <v>-116223</v>
      </c>
      <c r="L66" s="53"/>
      <c r="M66" s="53">
        <v>-96262</v>
      </c>
      <c r="O66" s="53">
        <v>-107329</v>
      </c>
    </row>
    <row r="67" spans="2:15" s="57" customFormat="1" ht="22.5" customHeight="1" x14ac:dyDescent="0.25">
      <c r="B67" s="38" t="s">
        <v>167</v>
      </c>
      <c r="C67" s="38"/>
      <c r="D67" s="38"/>
      <c r="E67" s="56"/>
      <c r="I67" s="63">
        <f>SUM(I65:I66)</f>
        <v>-102563</v>
      </c>
      <c r="J67" s="53"/>
      <c r="K67" s="63">
        <f>SUM(K65:K66)</f>
        <v>-276223</v>
      </c>
      <c r="L67" s="53"/>
      <c r="M67" s="63">
        <f>SUM(M65:M66)</f>
        <v>-96262</v>
      </c>
      <c r="O67" s="63">
        <f>SUM(O65:O66)</f>
        <v>-267329</v>
      </c>
    </row>
    <row r="68" spans="2:15" s="146" customFormat="1" ht="22.5" customHeight="1" x14ac:dyDescent="0.25">
      <c r="B68" s="38" t="s">
        <v>155</v>
      </c>
      <c r="C68" s="38"/>
      <c r="D68" s="38"/>
      <c r="E68" s="56"/>
      <c r="I68" s="76"/>
      <c r="J68" s="144"/>
      <c r="K68" s="76"/>
      <c r="L68" s="144"/>
      <c r="M68" s="76"/>
      <c r="O68" s="76"/>
    </row>
    <row r="69" spans="2:15" s="146" customFormat="1" ht="22.5" customHeight="1" x14ac:dyDescent="0.25">
      <c r="B69" s="146" t="s">
        <v>155</v>
      </c>
      <c r="C69" s="38"/>
      <c r="D69" s="38"/>
      <c r="E69" s="56"/>
      <c r="I69" s="209">
        <v>-172916</v>
      </c>
      <c r="J69" s="144"/>
      <c r="K69" s="209">
        <v>-71552</v>
      </c>
      <c r="L69" s="144">
        <v>0</v>
      </c>
      <c r="M69" s="209">
        <v>-172916</v>
      </c>
      <c r="N69" s="146">
        <v>0</v>
      </c>
      <c r="O69" s="209">
        <v>-71552</v>
      </c>
    </row>
    <row r="70" spans="2:15" s="146" customFormat="1" ht="22.5" customHeight="1" x14ac:dyDescent="0.25">
      <c r="B70" s="38" t="s">
        <v>156</v>
      </c>
      <c r="C70" s="38"/>
      <c r="D70" s="38"/>
      <c r="E70" s="56"/>
      <c r="I70" s="63">
        <f>SUM(I69)</f>
        <v>-172916</v>
      </c>
      <c r="J70" s="144"/>
      <c r="K70" s="63">
        <f>SUM(K69)</f>
        <v>-71552</v>
      </c>
      <c r="L70" s="144"/>
      <c r="M70" s="63">
        <f>SUM(M69)</f>
        <v>-172916</v>
      </c>
      <c r="O70" s="63">
        <f>SUM(O69)</f>
        <v>-71552</v>
      </c>
    </row>
    <row r="71" spans="2:15" ht="22.5" customHeight="1" x14ac:dyDescent="0.25">
      <c r="B71" s="65" t="s">
        <v>64</v>
      </c>
      <c r="C71" s="65"/>
      <c r="D71" s="65"/>
      <c r="E71" s="56"/>
      <c r="F71" s="57"/>
      <c r="I71" s="66">
        <v>-3533</v>
      </c>
      <c r="J71" s="53"/>
      <c r="K71" s="66">
        <v>-8219</v>
      </c>
      <c r="L71" s="53"/>
      <c r="M71" s="66">
        <v>-3174</v>
      </c>
      <c r="O71" s="66">
        <v>-7387</v>
      </c>
    </row>
    <row r="72" spans="2:15" ht="22.5" customHeight="1" x14ac:dyDescent="0.25">
      <c r="B72" s="72" t="s">
        <v>162</v>
      </c>
      <c r="C72" s="72"/>
      <c r="D72" s="72"/>
      <c r="E72" s="58"/>
      <c r="F72" s="38"/>
      <c r="I72" s="63">
        <f>SUM(I67,I63,I71,I70)</f>
        <v>-279012</v>
      </c>
      <c r="J72" s="52"/>
      <c r="K72" s="63">
        <f>SUM(K67,K63,K71,K70)</f>
        <v>-930854</v>
      </c>
      <c r="L72" s="52"/>
      <c r="M72" s="63">
        <f>SUM(M67,M63,M71,M70)</f>
        <v>-272352</v>
      </c>
      <c r="O72" s="63">
        <f>SUM(O67,O63,O71,O70)</f>
        <v>-346268</v>
      </c>
    </row>
    <row r="73" spans="2:15" ht="5.0999999999999996" customHeight="1" x14ac:dyDescent="0.25">
      <c r="B73" s="38"/>
      <c r="C73" s="38"/>
      <c r="D73" s="38"/>
      <c r="E73" s="58"/>
      <c r="F73" s="38"/>
      <c r="I73" s="52"/>
      <c r="J73" s="52"/>
      <c r="K73" s="52"/>
      <c r="L73" s="52"/>
      <c r="M73" s="52"/>
      <c r="O73" s="52"/>
    </row>
    <row r="74" spans="2:15" ht="22.5" customHeight="1" x14ac:dyDescent="0.25">
      <c r="B74" s="38" t="s">
        <v>168</v>
      </c>
      <c r="C74" s="38"/>
      <c r="D74" s="38"/>
      <c r="E74" s="58"/>
      <c r="F74" s="38"/>
      <c r="I74" s="52">
        <f>I72+I59+I41</f>
        <v>592670</v>
      </c>
      <c r="J74" s="52"/>
      <c r="K74" s="52">
        <f>K72+K59+K41</f>
        <v>99823</v>
      </c>
      <c r="L74" s="67"/>
      <c r="M74" s="52">
        <f>M72+M59+M41</f>
        <v>455697</v>
      </c>
      <c r="O74" s="52">
        <f>O72+O59+O41</f>
        <v>110787</v>
      </c>
    </row>
    <row r="75" spans="2:15" ht="22.5" customHeight="1" x14ac:dyDescent="0.25">
      <c r="B75" s="57" t="s">
        <v>180</v>
      </c>
      <c r="C75" s="57"/>
      <c r="D75" s="57"/>
      <c r="E75" s="56"/>
      <c r="F75" s="57"/>
      <c r="I75" s="53">
        <v>731232</v>
      </c>
      <c r="J75" s="53"/>
      <c r="K75" s="53">
        <v>631409</v>
      </c>
      <c r="L75" s="53"/>
      <c r="M75" s="53">
        <v>370763</v>
      </c>
      <c r="O75" s="53">
        <v>259976</v>
      </c>
    </row>
    <row r="76" spans="2:15" ht="22.5" customHeight="1" thickBot="1" x14ac:dyDescent="0.3">
      <c r="B76" s="38" t="s">
        <v>181</v>
      </c>
      <c r="C76" s="38"/>
      <c r="D76" s="38"/>
      <c r="E76" s="56"/>
      <c r="F76" s="57"/>
      <c r="I76" s="68">
        <f>SUM(I74:I75)</f>
        <v>1323902</v>
      </c>
      <c r="J76" s="52"/>
      <c r="K76" s="68">
        <f>SUM(K74:K75)</f>
        <v>731232</v>
      </c>
      <c r="L76" s="52"/>
      <c r="M76" s="68">
        <f>SUM(M74:M75)</f>
        <v>826460</v>
      </c>
      <c r="O76" s="68">
        <f>SUM(O74:O75)</f>
        <v>370763</v>
      </c>
    </row>
    <row r="77" spans="2:15" ht="5.0999999999999996" customHeight="1" thickTop="1" x14ac:dyDescent="0.25">
      <c r="B77" s="38"/>
      <c r="C77" s="38"/>
      <c r="D77" s="38"/>
      <c r="E77" s="56"/>
      <c r="F77" s="57"/>
      <c r="I77" s="53"/>
      <c r="J77" s="53"/>
      <c r="K77" s="52"/>
      <c r="L77" s="52"/>
      <c r="M77" s="52"/>
      <c r="O77" s="52"/>
    </row>
    <row r="78" spans="2:15" ht="22.5" customHeight="1" x14ac:dyDescent="0.25">
      <c r="B78" s="58" t="s">
        <v>65</v>
      </c>
      <c r="C78" s="58"/>
      <c r="D78" s="58"/>
      <c r="E78" s="56"/>
      <c r="F78" s="57"/>
      <c r="I78" s="53"/>
      <c r="J78" s="53"/>
      <c r="K78" s="52"/>
      <c r="L78" s="52"/>
      <c r="M78" s="52"/>
      <c r="O78" s="52"/>
    </row>
    <row r="79" spans="2:15" ht="22.5" customHeight="1" x14ac:dyDescent="0.25">
      <c r="B79" s="38" t="s">
        <v>182</v>
      </c>
      <c r="C79" s="38"/>
      <c r="D79" s="38"/>
      <c r="E79" s="56"/>
      <c r="F79" s="57"/>
      <c r="I79" s="53"/>
      <c r="J79" s="53"/>
      <c r="K79" s="52"/>
      <c r="L79" s="52"/>
      <c r="M79" s="52"/>
      <c r="O79" s="52"/>
    </row>
    <row r="80" spans="2:15" ht="22.5" customHeight="1" x14ac:dyDescent="0.25">
      <c r="B80" s="57" t="s">
        <v>105</v>
      </c>
      <c r="C80" s="57"/>
      <c r="D80" s="57"/>
      <c r="E80" s="56"/>
      <c r="F80" s="57"/>
      <c r="I80" s="53">
        <v>34580</v>
      </c>
      <c r="J80" s="53"/>
      <c r="K80" s="53">
        <v>19459</v>
      </c>
      <c r="L80" s="52"/>
      <c r="M80" s="53">
        <v>30313</v>
      </c>
      <c r="O80" s="53">
        <v>13634</v>
      </c>
    </row>
  </sheetData>
  <pageMargins left="0.74803149606299213" right="0.51181102362204722" top="0.74803149606299213" bottom="0.51181102362204722" header="0.51181102362204722" footer="0.23622047244094491"/>
  <pageSetup paperSize="9" scale="83" firstPageNumber="14" orientation="portrait" blackAndWhite="1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1" manualBreakCount="1">
    <brk id="43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SCGDXC</cp:lastModifiedBy>
  <cp:lastPrinted>2022-02-08T07:21:47Z</cp:lastPrinted>
  <dcterms:created xsi:type="dcterms:W3CDTF">2019-04-01T02:45:21Z</dcterms:created>
  <dcterms:modified xsi:type="dcterms:W3CDTF">2022-02-14T08:30:22Z</dcterms:modified>
</cp:coreProperties>
</file>