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u15\Downloads\"/>
    </mc:Choice>
  </mc:AlternateContent>
  <xr:revisionPtr revIDLastSave="0" documentId="8_{1042A6DC-9A25-4988-A60E-391C86773F73}" xr6:coauthVersionLast="46" xr6:coauthVersionMax="46" xr10:uidLastSave="{00000000-0000-0000-0000-000000000000}"/>
  <bookViews>
    <workbookView xWindow="-120" yWindow="-120" windowWidth="29040" windowHeight="15840" tabRatio="839" activeTab="4" xr2:uid="{00000000-000D-0000-FFFF-FFFF00000000}"/>
  </bookViews>
  <sheets>
    <sheet name="SFP" sheetId="1" r:id="rId1"/>
    <sheet name="PL6-7" sheetId="9" r:id="rId2"/>
    <sheet name="CH-Consol FS 8-9" sheetId="5" r:id="rId3"/>
    <sheet name="CH-Separate FS 10-11" sheetId="16" r:id="rId4"/>
    <sheet name="CF 12-13" sheetId="6" r:id="rId5"/>
  </sheets>
  <definedNames>
    <definedName name="_Hlk120336604" localSheetId="4">'CF 12-13'!$B$35</definedName>
    <definedName name="_xlnm.Print_Area" localSheetId="4">'CF 12-13'!$B$1:$J$79</definedName>
    <definedName name="_xlnm.Print_Area" localSheetId="1">'PL6-7'!$C$1:$L$66</definedName>
    <definedName name="_xlnm.Print_Area" localSheetId="0">SFP!$A$1:$K$84</definedName>
    <definedName name="Z_A3B3E038_AAE0_4F24_B01A_BCF5B017EAC3_.wvu.PrintArea" localSheetId="4" hidden="1">'CF 12-13'!$A$1:$J$81</definedName>
    <definedName name="Z_A3B3E038_AAE0_4F24_B01A_BCF5B017EAC3_.wvu.PrintArea" localSheetId="2" hidden="1">'CH-Consol FS 8-9'!$A$1:$N$28</definedName>
    <definedName name="Z_A3B3E038_AAE0_4F24_B01A_BCF5B017EAC3_.wvu.PrintArea" localSheetId="3" hidden="1">'CH-Separate FS 10-11'!$A$1:$N$28</definedName>
    <definedName name="Z_A3B3E038_AAE0_4F24_B01A_BCF5B017EAC3_.wvu.PrintArea" localSheetId="1" hidden="1">'PL6-7'!$A$1:$L$65</definedName>
    <definedName name="Z_A3B3E038_AAE0_4F24_B01A_BCF5B017EAC3_.wvu.PrintArea" localSheetId="0" hidden="1">SFP!$A$1:$K$85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9" l="1"/>
  <c r="J27" i="9"/>
  <c r="H27" i="9"/>
  <c r="F27" i="9"/>
  <c r="F41" i="9"/>
  <c r="D75" i="6"/>
  <c r="D72" i="6"/>
  <c r="H75" i="6"/>
  <c r="H31" i="6" l="1"/>
  <c r="H61" i="6" l="1"/>
  <c r="H72" i="6"/>
  <c r="F61" i="6"/>
  <c r="D61" i="6"/>
  <c r="J39" i="9" l="1"/>
  <c r="J37" i="9"/>
  <c r="I22" i="1"/>
  <c r="I10" i="1"/>
  <c r="J70" i="6" l="1"/>
  <c r="J57" i="6"/>
  <c r="J61" i="6" s="1"/>
  <c r="D26" i="6"/>
  <c r="D23" i="6"/>
  <c r="D15" i="6"/>
  <c r="H49" i="16"/>
  <c r="H51" i="16" s="1"/>
  <c r="F49" i="16"/>
  <c r="F51" i="16" s="1"/>
  <c r="D49" i="16"/>
  <c r="D51" i="16" s="1"/>
  <c r="J41" i="9"/>
  <c r="J48" i="16" s="1"/>
  <c r="J33" i="9"/>
  <c r="J31" i="9"/>
  <c r="J23" i="9"/>
  <c r="J22" i="9"/>
  <c r="J18" i="9"/>
  <c r="J14" i="9"/>
  <c r="I79" i="1"/>
  <c r="I76" i="1"/>
  <c r="I75" i="1"/>
  <c r="I73" i="1"/>
  <c r="I58" i="1"/>
  <c r="I57" i="1"/>
  <c r="I56" i="1"/>
  <c r="I55" i="1"/>
  <c r="I49" i="1"/>
  <c r="I43" i="1"/>
  <c r="I47" i="1"/>
  <c r="I48" i="1"/>
  <c r="I27" i="1"/>
  <c r="I31" i="1" s="1"/>
  <c r="I18" i="1"/>
  <c r="H49" i="5"/>
  <c r="H51" i="5" s="1"/>
  <c r="F49" i="5"/>
  <c r="F51" i="5" s="1"/>
  <c r="D49" i="5"/>
  <c r="D51" i="5" s="1"/>
  <c r="J48" i="5"/>
  <c r="I52" i="1" l="1"/>
  <c r="I59" i="1"/>
  <c r="J20" i="9"/>
  <c r="J25" i="9" s="1"/>
  <c r="I33" i="1"/>
  <c r="F18" i="9"/>
  <c r="F14" i="9"/>
  <c r="E59" i="1"/>
  <c r="E52" i="1"/>
  <c r="E31" i="1"/>
  <c r="E18" i="1"/>
  <c r="J65" i="9" l="1"/>
  <c r="H10" i="6"/>
  <c r="H27" i="6" s="1"/>
  <c r="H39" i="6" s="1"/>
  <c r="H41" i="6" s="1"/>
  <c r="H74" i="6" s="1"/>
  <c r="H76" i="6" s="1"/>
  <c r="F20" i="9"/>
  <c r="F25" i="9" s="1"/>
  <c r="E33" i="1"/>
  <c r="N38" i="16"/>
  <c r="N38" i="5"/>
  <c r="L24" i="5"/>
  <c r="L26" i="5" s="1"/>
  <c r="J24" i="5"/>
  <c r="J26" i="5" s="1"/>
  <c r="H24" i="5"/>
  <c r="H26" i="5" s="1"/>
  <c r="F24" i="5"/>
  <c r="F26" i="5" s="1"/>
  <c r="D24" i="5"/>
  <c r="D26" i="5" s="1"/>
  <c r="N23" i="5"/>
  <c r="N22" i="5"/>
  <c r="J72" i="6"/>
  <c r="F72" i="6"/>
  <c r="L41" i="9"/>
  <c r="L34" i="9"/>
  <c r="L18" i="9"/>
  <c r="L14" i="9"/>
  <c r="H41" i="9"/>
  <c r="H34" i="9"/>
  <c r="H18" i="9"/>
  <c r="H14" i="9"/>
  <c r="K82" i="1"/>
  <c r="G82" i="1"/>
  <c r="K59" i="1"/>
  <c r="K52" i="1"/>
  <c r="G59" i="1"/>
  <c r="G52" i="1"/>
  <c r="K31" i="1"/>
  <c r="K18" i="1"/>
  <c r="G31" i="1"/>
  <c r="G18" i="1"/>
  <c r="J56" i="9" l="1"/>
  <c r="J58" i="9" s="1"/>
  <c r="J47" i="16"/>
  <c r="N47" i="16" s="1"/>
  <c r="H42" i="9"/>
  <c r="K61" i="1"/>
  <c r="K84" i="1" s="1"/>
  <c r="H20" i="9"/>
  <c r="H25" i="9" s="1"/>
  <c r="H56" i="9" s="1"/>
  <c r="H58" i="9" s="1"/>
  <c r="D10" i="6"/>
  <c r="D27" i="6" s="1"/>
  <c r="D39" i="6" s="1"/>
  <c r="D41" i="6" s="1"/>
  <c r="D74" i="6" s="1"/>
  <c r="D76" i="6" s="1"/>
  <c r="N24" i="5"/>
  <c r="N26" i="5" s="1"/>
  <c r="L20" i="9"/>
  <c r="L25" i="9" s="1"/>
  <c r="L56" i="9" s="1"/>
  <c r="L58" i="9" s="1"/>
  <c r="L42" i="9"/>
  <c r="G61" i="1"/>
  <c r="G84" i="1" s="1"/>
  <c r="K33" i="1"/>
  <c r="G33" i="1"/>
  <c r="J49" i="16" l="1"/>
  <c r="J51" i="16" s="1"/>
  <c r="I80" i="1" s="1"/>
  <c r="I82" i="1" s="1"/>
  <c r="H44" i="9"/>
  <c r="H61" i="9" s="1"/>
  <c r="H63" i="9" s="1"/>
  <c r="F10" i="6"/>
  <c r="F27" i="6" s="1"/>
  <c r="F39" i="6" s="1"/>
  <c r="F41" i="6" s="1"/>
  <c r="F74" i="6" s="1"/>
  <c r="F76" i="6" s="1"/>
  <c r="J47" i="5"/>
  <c r="F65" i="9"/>
  <c r="F56" i="9"/>
  <c r="F58" i="9" s="1"/>
  <c r="J10" i="6"/>
  <c r="J27" i="6" s="1"/>
  <c r="J39" i="6" s="1"/>
  <c r="J41" i="6" s="1"/>
  <c r="J74" i="6" s="1"/>
  <c r="J76" i="6" s="1"/>
  <c r="L44" i="9"/>
  <c r="L61" i="9" s="1"/>
  <c r="L63" i="9" s="1"/>
  <c r="F34" i="9"/>
  <c r="F42" i="9" s="1"/>
  <c r="N47" i="5" l="1"/>
  <c r="J49" i="5"/>
  <c r="J51" i="5" s="1"/>
  <c r="E80" i="1" s="1"/>
  <c r="E82" i="1" s="1"/>
  <c r="L48" i="5"/>
  <c r="F44" i="9"/>
  <c r="F61" i="9" s="1"/>
  <c r="F63" i="9" s="1"/>
  <c r="J34" i="9"/>
  <c r="J42" i="9" l="1"/>
  <c r="J44" i="9" s="1"/>
  <c r="J61" i="9" s="1"/>
  <c r="J63" i="9" s="1"/>
  <c r="L48" i="16"/>
  <c r="N48" i="16" s="1"/>
  <c r="N49" i="16" s="1"/>
  <c r="N51" i="16" s="1"/>
  <c r="N48" i="5"/>
  <c r="N49" i="5" s="1"/>
  <c r="N51" i="5" s="1"/>
  <c r="L49" i="5"/>
  <c r="L51" i="5" s="1"/>
  <c r="C47" i="9"/>
  <c r="L49" i="16" l="1"/>
  <c r="L51" i="16" s="1"/>
  <c r="I61" i="1"/>
  <c r="I84" i="1" s="1"/>
  <c r="I85" i="1" l="1"/>
  <c r="C1" i="9" l="1"/>
  <c r="B42" i="6" l="1"/>
  <c r="B63" i="1" l="1"/>
  <c r="B35" i="1"/>
  <c r="E61" i="1"/>
  <c r="E84" i="1" s="1"/>
  <c r="B1" i="6"/>
  <c r="E85" i="1" l="1"/>
  <c r="G85" i="1" l="1"/>
  <c r="K85" i="1"/>
</calcChain>
</file>

<file path=xl/sharedStrings.xml><?xml version="1.0" encoding="utf-8"?>
<sst xmlns="http://schemas.openxmlformats.org/spreadsheetml/2006/main" count="372" uniqueCount="195">
  <si>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</si>
  <si>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</si>
  <si>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</si>
  <si>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</si>
  <si>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</si>
  <si>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</si>
  <si>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</si>
  <si>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</si>
  <si>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</si>
  <si>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</si>
  <si>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</si>
  <si>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-</t>
  </si>
  <si>
    <t>ลูกหนี้อื่น - กิจการที่เกี่ยวข้องกัน</t>
  </si>
  <si>
    <t>เงินให้กู้ยืมระยะสั้น</t>
  </si>
  <si>
    <t>เงินให้กู้ยืมระยะสั้น - บุคคลหรือกิจการที่เกี่ยวข้องกัน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</si>
  <si>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</si>
  <si>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</si>
  <si>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</si>
  <si>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</si>
  <si>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</si>
  <si>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</si>
  <si>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</si>
  <si>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</si>
  <si>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</si>
  <si>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</si>
  <si>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</si>
  <si>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</si>
  <si>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</si>
  <si>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</si>
  <si>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</si>
  <si>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</si>
  <si>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</si>
  <si>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</si>
  <si>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</si>
  <si>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</si>
  <si>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</si>
  <si>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</si>
  <si>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</si>
  <si>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</si>
  <si>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</si>
  <si>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</si>
  <si>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</si>
  <si>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</si>
  <si>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</si>
  <si>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</si>
  <si>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</si>
  <si>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</si>
  <si>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</si>
  <si>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</si>
  <si>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</si>
  <si>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</si>
  <si>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</si>
  <si>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</si>
  <si>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</si>
  <si>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</si>
  <si>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</si>
  <si>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</si>
  <si>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</si>
  <si>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</si>
  <si>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</si>
  <si>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</si>
  <si>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</si>
  <si>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</si>
  <si>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รายได้เงินปันผล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</si>
  <si>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</si>
  <si>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</si>
  <si>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</si>
  <si>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</si>
  <si>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</si>
  <si>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</si>
  <si>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</si>
  <si>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TAS 1.82.2</t>
  </si>
  <si>
    <t>ต้นทุนทางการเงิน</t>
  </si>
  <si>
    <t>TAS 1.82.2ก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</si>
  <si>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</si>
  <si>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</si>
  <si>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</si>
  <si>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</si>
  <si>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</si>
  <si>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TAS 1.82ก.1</t>
  </si>
  <si>
    <t>กำไร (ขาดทุน) เบ็ดเสร็จอื่น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</si>
  <si>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</si>
  <si>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</si>
  <si>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</si>
  <si>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ภาษีเงินได้ของรายการที่อาจถูกจัดประเภทใหม่ไว้ใน</t>
  </si>
  <si>
    <t>TAS 1.91.2</t>
  </si>
  <si>
    <t xml:space="preserve">   กำไรหรือขาดทุนในภายหลัง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</si>
  <si>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</si>
  <si>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</si>
  <si>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</si>
  <si>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</si>
  <si>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</si>
  <si>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</si>
  <si>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</si>
  <si>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TAS 1.81ข.2.2</t>
  </si>
  <si>
    <t>TAS 1.81ข.2.1</t>
  </si>
  <si>
    <t>TAS 33.4</t>
  </si>
  <si>
    <t>กำไรต่อหุ้น</t>
  </si>
  <si>
    <t>องค์ประกอบอื่น
ของส่วนของผู้ถือหุ้น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</si>
  <si>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</si>
  <si>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</si>
  <si>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</si>
  <si>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</si>
  <si>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</si>
  <si>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</si>
  <si>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</si>
  <si>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</si>
  <si>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</si>
  <si>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</si>
  <si>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</si>
  <si>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 xml:space="preserve">  การจัดสรรส่วนทุนให้ผู้ถือหุ้น</t>
  </si>
  <si>
    <t xml:space="preserve">      เงินปันผล</t>
  </si>
  <si>
    <t xml:space="preserve">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</si>
  <si>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</si>
  <si>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ผลกระทบจากการเปลี่ยนแปลงนโยบายการบัญชี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</si>
  <si>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</si>
  <si>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</si>
  <si>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</si>
  <si>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เงินปันผลรับ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</si>
  <si>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</si>
  <si>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</si>
  <si>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</si>
  <si>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</si>
  <si>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ภาษีเงินได้จ่าย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</si>
  <si>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</si>
  <si>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</si>
  <si>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</si>
  <si>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</si>
  <si>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</si>
  <si>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</si>
  <si>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</si>
  <si>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</si>
  <si>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</si>
  <si>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</si>
  <si>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</si>
  <si>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</si>
  <si>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</si>
  <si>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</si>
  <si>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</si>
  <si>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 xml:space="preserve">   ราคาทุนตัดจำหน่าย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</si>
  <si>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</si>
  <si>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</si>
  <si>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กำไรต่อหุ้นขั้นพื้นฐาน</t>
  </si>
  <si>
    <t>สำรองการป้องกัน</t>
  </si>
  <si>
    <t xml:space="preserve">งบกำไรขาดทุนเบ็ดเสร็จ </t>
  </si>
  <si>
    <t>สำหรับปีสิ้นสุด</t>
  </si>
  <si>
    <t>วันที่ 31 ธันวาคม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</si>
  <si>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</si>
  <si>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</si>
  <si>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งบแสดงการเปลี่ยนแปลงส่วนของผู้ถือหุ้น </t>
  </si>
  <si>
    <t>สำหรับปีสิ้นสุดวันที่ 31 ธันวาคม 2563</t>
  </si>
  <si>
    <t>ยอดคงเหลือ ณ วันที่ 31 ธันวาคม 2563</t>
  </si>
  <si>
    <t xml:space="preserve">งบกระแสเงินสด </t>
  </si>
  <si>
    <t>เงินสดและรายการเทียบเท่าเงินสด ณ 31 ธันวาคม</t>
  </si>
  <si>
    <t>กำไรสำหรับปี</t>
  </si>
  <si>
    <t>กำไร (ขาดทุน) เบ็ดเสร็จรวมสำหรับปี</t>
  </si>
  <si>
    <t>กำไร (ขาดทุน) เบ็ดเสร็จสำหรับปี</t>
  </si>
  <si>
    <t xml:space="preserve">     กำไรสำหรับปี</t>
  </si>
  <si>
    <t xml:space="preserve">     กำไรเบ็ดเสร็จอื่นสำหรับปี</t>
  </si>
  <si>
    <t>รวมกำไร (ขาดทุน) เบ็ดเสร็จสำหรับปี</t>
  </si>
  <si>
    <t>(บาท)</t>
  </si>
  <si>
    <t xml:space="preserve">ยอดคงเหลือ ณ วันที่ 31 ธันวาคม 2562 ตามที่รายงานในปีก่อน </t>
  </si>
  <si>
    <t>เงินสดจ่ายชำระหนี้สินตามสัญญาเช่า</t>
  </si>
  <si>
    <t>ขาดทุนด้านเครดิตที่คาดว่าจะเกิดขึ้น</t>
  </si>
  <si>
    <t>ผลกำไรจากการตัดรายการสินทรัพย์ทางการเงินที่วัดมูลค่าด้วย</t>
  </si>
  <si>
    <t xml:space="preserve">  ราคาทุนตัดจำหน่าย</t>
  </si>
  <si>
    <t>สำหรับปีสิ้นสุดวันที่ 31 ธันวาคม 2564</t>
  </si>
  <si>
    <t>ยอดคงเหลือ ณ วันที่ 31 ธันวาคม 2564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</si>
  <si>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</si>
  <si>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</si>
  <si>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</si>
  <si>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 xml:space="preserve">ยอดคงเหลือ ณ วันที่ 1 มกราคม 2564 </t>
  </si>
  <si>
    <t>5, 11</t>
  </si>
  <si>
    <t>5, 19</t>
  </si>
  <si>
    <t>รายได้ดอกเบี้ยในการให้บริการสินเชื่อและสัญญาเช่าซื้อ</t>
  </si>
  <si>
    <t>กำไร (ขาดทุน) เบ็ดเสร็จอื่นสำหรับปี - สุทธิจากภาษีเงินได้</t>
  </si>
  <si>
    <t>ยอดคงเหลือ ณ วันที่ 1 มกราคม 2563 ปรับปรุงใหม่</t>
  </si>
  <si>
    <t>ดอกเบี้ยในการให้บริการสินเชื่อและสัญญาเช่าซื้อรับ</t>
  </si>
  <si>
    <t>กำไร (ขาดทุน) จากการวัดมูลค่าใหม่ของผลประโยชน์พนักงานที่กำหนดไว้</t>
  </si>
  <si>
    <t>ขาดทุนจากการด้อยค่าทรัพย์สินรอการขาย</t>
  </si>
  <si>
    <t>ขาดทุนจากการขายที่ดิน อาคารและอุปกรณ์</t>
  </si>
  <si>
    <t>ขาดทุนจากการขายรถยึด</t>
  </si>
  <si>
    <t>กำไรจากอัตราแลกเปลี่ยน</t>
  </si>
  <si>
    <t>กำไรจากการเปลี่ยนแปลงสัญญาเช่า</t>
  </si>
  <si>
    <t>เงินสดรับจากการขายสินทรัพย์ไม่มีตัวตน</t>
  </si>
  <si>
    <t>ดอกเบี้ยรับ</t>
  </si>
  <si>
    <t>ผลกำไรจากการป้องกันความเสี่ยงกระแสเงินสด</t>
  </si>
  <si>
    <t>กระแสเงินสดสุทธิใช้ไปในการดำเนินงาน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</si>
  <si>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</si>
  <si>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>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</si>
  <si>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</si>
  <si>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กระแสเงินสดสุทธิได้มาจากกิจกรรมจัดหาเงิน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</si>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</sst>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,_);_(* \(#,##0,\);_(* &quot;-&quot;??_);_(@_)"/>
    <numFmt numFmtId="166" formatCode="_-* #,##0_-;\-* #,##0_-;_-* &quot;-&quot;??_-;_-@_-"/>
    <numFmt numFmtId="167" formatCode="_(* #,##0.000000000_);_(* \(#,##0.00000000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5"/>
      <color rgb="FF0000FF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b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</cellStyleXfs>
  <cellXfs count="240">
    <xf numFmtId="0" fontId="0" fillId="0" borderId="0" xfId="0"/>
    <xf numFmtId="0" fontId="3" fillId="0" borderId="0" xfId="0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164" fontId="8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/>
    <xf numFmtId="0" fontId="15" fillId="0" borderId="0" xfId="0" applyFont="1" applyFill="1" applyAlignment="1"/>
    <xf numFmtId="0" fontId="12" fillId="0" borderId="0" xfId="0" applyFont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164" fontId="7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2" fontId="8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5" fillId="0" borderId="0" xfId="0" quotePrefix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wrapText="1"/>
    </xf>
    <xf numFmtId="49" fontId="8" fillId="0" borderId="0" xfId="1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43" fontId="0" fillId="0" borderId="0" xfId="1" applyFont="1" applyFill="1" applyAlignment="1"/>
    <xf numFmtId="0" fontId="19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0" fontId="8" fillId="0" borderId="4" xfId="0" applyFont="1" applyFill="1" applyBorder="1" applyAlignment="1">
      <alignment horizontal="center" wrapText="1"/>
    </xf>
    <xf numFmtId="164" fontId="7" fillId="0" borderId="0" xfId="1" applyNumberFormat="1" applyFont="1" applyAlignment="1">
      <alignment horizontal="right"/>
    </xf>
    <xf numFmtId="0" fontId="7" fillId="0" borderId="0" xfId="0" applyFont="1"/>
    <xf numFmtId="37" fontId="7" fillId="0" borderId="1" xfId="0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20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  <xf numFmtId="164" fontId="8" fillId="0" borderId="0" xfId="1" quotePrefix="1" applyNumberFormat="1" applyFont="1" applyFill="1" applyAlignment="1">
      <alignment horizontal="right"/>
    </xf>
    <xf numFmtId="164" fontId="0" fillId="0" borderId="0" xfId="0" applyNumberForma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23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/>
    <xf numFmtId="37" fontId="22" fillId="0" borderId="0" xfId="0" applyNumberFormat="1" applyFont="1" applyFill="1" applyAlignment="1">
      <alignment horizontal="right"/>
    </xf>
    <xf numFmtId="0" fontId="24" fillId="0" borderId="0" xfId="0" applyFont="1" applyFill="1" applyAlignment="1"/>
    <xf numFmtId="43" fontId="25" fillId="0" borderId="0" xfId="1" applyFont="1" applyFill="1" applyBorder="1" applyAlignment="1">
      <alignment horizontal="center"/>
    </xf>
    <xf numFmtId="43" fontId="25" fillId="0" borderId="0" xfId="1" applyFont="1" applyFill="1" applyBorder="1" applyAlignment="1">
      <alignment horizontal="left"/>
    </xf>
    <xf numFmtId="43" fontId="22" fillId="0" borderId="0" xfId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41" fontId="7" fillId="0" borderId="2" xfId="1" quotePrefix="1" applyNumberFormat="1" applyFont="1" applyFill="1" applyBorder="1" applyAlignment="1">
      <alignment readingOrder="2"/>
    </xf>
    <xf numFmtId="43" fontId="23" fillId="0" borderId="0" xfId="1" applyFont="1" applyFill="1" applyBorder="1" applyAlignment="1">
      <alignment horizontal="right" vertical="top" wrapText="1"/>
    </xf>
    <xf numFmtId="43" fontId="24" fillId="0" borderId="0" xfId="1" applyFont="1" applyFill="1" applyBorder="1" applyAlignment="1">
      <alignment horizontal="right"/>
    </xf>
    <xf numFmtId="43" fontId="25" fillId="0" borderId="0" xfId="1" applyFont="1" applyFill="1" applyBorder="1" applyAlignment="1">
      <alignment horizontal="right"/>
    </xf>
    <xf numFmtId="43" fontId="24" fillId="0" borderId="0" xfId="1" applyFont="1" applyFill="1" applyAlignment="1">
      <alignment horizontal="right"/>
    </xf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165" fontId="0" fillId="0" borderId="0" xfId="0" applyNumberFormat="1" applyFont="1" applyFill="1" applyAlignment="1"/>
    <xf numFmtId="0" fontId="11" fillId="0" borderId="0" xfId="0" applyFont="1" applyFill="1" applyAlignment="1"/>
    <xf numFmtId="164" fontId="0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3" fillId="0" borderId="0" xfId="0" applyNumberFormat="1" applyFont="1" applyFill="1" applyAlignment="1"/>
    <xf numFmtId="43" fontId="26" fillId="0" borderId="0" xfId="1" applyFont="1" applyFill="1" applyAlignment="1"/>
    <xf numFmtId="43" fontId="26" fillId="0" borderId="0" xfId="1" applyFont="1" applyFill="1" applyBorder="1" applyAlignment="1"/>
    <xf numFmtId="164" fontId="0" fillId="0" borderId="0" xfId="0" applyNumberFormat="1" applyFont="1" applyFill="1" applyAlignment="1"/>
    <xf numFmtId="0" fontId="27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 wrapText="1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164" fontId="0" fillId="0" borderId="0" xfId="1" quotePrefix="1" applyNumberFormat="1" applyFont="1" applyFill="1" applyAlignment="1">
      <alignment horizontal="right"/>
    </xf>
    <xf numFmtId="0" fontId="0" fillId="2" borderId="0" xfId="0" applyFont="1" applyFill="1" applyAlignment="1"/>
    <xf numFmtId="165" fontId="0" fillId="0" borderId="0" xfId="1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0" fontId="7" fillId="0" borderId="0" xfId="0" applyFont="1" applyFill="1"/>
    <xf numFmtId="39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39" fontId="0" fillId="0" borderId="0" xfId="0" applyNumberFormat="1" applyFont="1" applyFill="1" applyAlignment="1"/>
    <xf numFmtId="41" fontId="0" fillId="0" borderId="0" xfId="1" quotePrefix="1" applyNumberFormat="1" applyFont="1" applyAlignment="1">
      <alignment readingOrder="2"/>
    </xf>
    <xf numFmtId="41" fontId="8" fillId="0" borderId="4" xfId="1" quotePrefix="1" applyNumberFormat="1" applyFont="1" applyFill="1" applyBorder="1" applyAlignment="1">
      <alignment readingOrder="2"/>
    </xf>
    <xf numFmtId="41" fontId="8" fillId="0" borderId="0" xfId="1" quotePrefix="1" applyNumberFormat="1" applyFont="1" applyFill="1" applyBorder="1" applyAlignment="1">
      <alignment readingOrder="2"/>
    </xf>
    <xf numFmtId="164" fontId="8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7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/>
    <xf numFmtId="0" fontId="8" fillId="0" borderId="0" xfId="0" applyFont="1" applyAlignment="1">
      <alignment horizontal="left"/>
    </xf>
    <xf numFmtId="39" fontId="4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39" fontId="4" fillId="0" borderId="0" xfId="1" applyNumberFormat="1" applyFont="1" applyFill="1" applyBorder="1" applyAlignment="1"/>
    <xf numFmtId="0" fontId="13" fillId="0" borderId="0" xfId="0" applyFont="1" applyAlignment="1">
      <alignment horizontal="left"/>
    </xf>
    <xf numFmtId="41" fontId="7" fillId="0" borderId="4" xfId="1" quotePrefix="1" applyNumberFormat="1" applyFont="1" applyFill="1" applyBorder="1" applyAlignment="1">
      <alignment readingOrder="2"/>
    </xf>
    <xf numFmtId="0" fontId="28" fillId="0" borderId="0" xfId="0" applyFont="1" applyFill="1" applyAlignment="1"/>
    <xf numFmtId="43" fontId="0" fillId="0" borderId="0" xfId="1" applyFont="1" applyFill="1" applyAlignment="1">
      <alignment horizontal="right"/>
    </xf>
    <xf numFmtId="0" fontId="29" fillId="0" borderId="0" xfId="0" applyFont="1" applyFill="1" applyAlignment="1"/>
    <xf numFmtId="0" fontId="30" fillId="0" borderId="0" xfId="0" applyFont="1" applyFill="1" applyAlignment="1"/>
    <xf numFmtId="0" fontId="11" fillId="0" borderId="0" xfId="0" applyFont="1" applyFill="1" applyAlignment="1">
      <alignment horizontal="right"/>
    </xf>
    <xf numFmtId="0" fontId="2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/>
    <xf numFmtId="164" fontId="8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top" wrapText="1"/>
    </xf>
    <xf numFmtId="41" fontId="0" fillId="0" borderId="0" xfId="1" quotePrefix="1" applyNumberFormat="1" applyFont="1" applyFill="1" applyAlignment="1">
      <alignment readingOrder="2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/>
    <xf numFmtId="39" fontId="4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4" fontId="4" fillId="0" borderId="1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41" fontId="3" fillId="0" borderId="0" xfId="1" applyNumberFormat="1" applyFont="1" applyFill="1" applyAlignment="1">
      <alignment readingOrder="2"/>
    </xf>
    <xf numFmtId="0" fontId="4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readingOrder="2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 indent="1"/>
    </xf>
    <xf numFmtId="43" fontId="3" fillId="0" borderId="0" xfId="1" applyFont="1" applyFill="1" applyAlignment="1"/>
    <xf numFmtId="43" fontId="32" fillId="0" borderId="0" xfId="1" applyFont="1" applyFill="1" applyAlignment="1"/>
    <xf numFmtId="166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11" fillId="0" borderId="0" xfId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/>
    <xf numFmtId="167" fontId="0" fillId="0" borderId="0" xfId="1" applyNumberFormat="1" applyFont="1" applyFill="1" applyAlignment="1">
      <alignment horizontal="right"/>
    </xf>
    <xf numFmtId="164" fontId="0" fillId="0" borderId="0" xfId="1" applyNumberFormat="1" applyFont="1"/>
    <xf numFmtId="41" fontId="7" fillId="0" borderId="2" xfId="1" applyNumberFormat="1" applyFont="1" applyFill="1" applyBorder="1" applyAlignment="1">
      <alignment readingOrder="2"/>
    </xf>
    <xf numFmtId="41" fontId="0" fillId="0" borderId="0" xfId="1" applyNumberFormat="1" applyFont="1" applyAlignment="1">
      <alignment readingOrder="2"/>
    </xf>
    <xf numFmtId="41" fontId="8" fillId="0" borderId="0" xfId="1" applyNumberFormat="1" applyFont="1" applyAlignment="1">
      <alignment readingOrder="2"/>
    </xf>
    <xf numFmtId="41" fontId="8" fillId="0" borderId="1" xfId="1" applyNumberFormat="1" applyFont="1" applyBorder="1" applyAlignment="1">
      <alignment readingOrder="2"/>
    </xf>
    <xf numFmtId="41" fontId="7" fillId="0" borderId="1" xfId="1" applyNumberFormat="1" applyFont="1" applyBorder="1" applyAlignment="1">
      <alignment readingOrder="2"/>
    </xf>
    <xf numFmtId="0" fontId="5" fillId="0" borderId="0" xfId="0" applyFont="1" applyFill="1" applyAlignment="1">
      <alignment horizontal="center"/>
    </xf>
    <xf numFmtId="41" fontId="3" fillId="0" borderId="0" xfId="1" quotePrefix="1" applyNumberFormat="1" applyFont="1" applyFill="1" applyBorder="1" applyAlignment="1">
      <alignment readingOrder="2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5000000}"/>
    <cellStyle name="ปกติ 4" xfId="5" xr:uid="{00000000-0005-0000-0000-000006000000}"/>
  </cellStyles>
  <dxfs count="0"/>
  <tableStyles count="0" defaultTableStyle="TableStyleMedium9" defaultPivotStyle="PivotStyleLight16"/>
  <colors>
    <mruColors>
      <color rgb="FFFF66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1"/>
  <sheetViews>
    <sheetView topLeftCell="B1" zoomScaleNormal="100" zoomScaleSheetLayoutView="80" workbookViewId="0">
      <selection activeCell="C6" sqref="C6"/>
    </sheetView>
  </sheetViews>
  <sheetFormatPr defaultColWidth="9.140625" defaultRowHeight="21.75" x14ac:dyDescent="0.45"/>
  <cols>
    <col min="1" max="1" width="2" style="108" hidden="1" customWidth="1"/>
    <col min="2" max="2" width="52.140625" style="32" customWidth="1"/>
    <col min="3" max="3" width="9.140625" style="108"/>
    <col min="4" max="4" width="1.42578125" style="108" customWidth="1"/>
    <col min="5" max="5" width="17" style="108" bestFit="1" customWidth="1"/>
    <col min="6" max="6" width="1.42578125" style="108" customWidth="1"/>
    <col min="7" max="7" width="15.7109375" style="108" customWidth="1"/>
    <col min="8" max="8" width="1.42578125" style="108" customWidth="1"/>
    <col min="9" max="9" width="17" style="108" bestFit="1" customWidth="1"/>
    <col min="10" max="10" width="1.42578125" style="108" customWidth="1"/>
    <col min="11" max="11" width="15.7109375" style="108" customWidth="1"/>
    <col min="12" max="12" width="17.42578125" style="108" bestFit="1" customWidth="1"/>
    <col min="13" max="13" width="12.28515625" style="108" bestFit="1" customWidth="1"/>
    <col min="14" max="15" width="17.42578125" style="108" bestFit="1" customWidth="1"/>
    <col min="16" max="16384" width="9.140625" style="108"/>
  </cols>
  <sheetData>
    <row r="1" spans="2:15" s="115" customFormat="1" ht="23.25" x14ac:dyDescent="0.5">
      <c r="B1" s="11" t="s">
        <v>0</v>
      </c>
    </row>
    <row r="2" spans="2:15" s="115" customFormat="1" ht="23.25" x14ac:dyDescent="0.5">
      <c r="B2" s="11" t="s">
        <v>1</v>
      </c>
    </row>
    <row r="3" spans="2:15" x14ac:dyDescent="0.45">
      <c r="B3" s="11"/>
    </row>
    <row r="4" spans="2:15" x14ac:dyDescent="0.45">
      <c r="C4" s="229"/>
      <c r="D4" s="229"/>
      <c r="E4" s="234" t="s">
        <v>2</v>
      </c>
      <c r="F4" s="234"/>
      <c r="G4" s="234"/>
      <c r="H4" s="228"/>
      <c r="I4" s="234" t="s">
        <v>3</v>
      </c>
      <c r="J4" s="234"/>
      <c r="K4" s="234"/>
    </row>
    <row r="5" spans="2:15" x14ac:dyDescent="0.45">
      <c r="C5" s="229"/>
      <c r="D5" s="229"/>
      <c r="E5" s="235" t="s">
        <v>4</v>
      </c>
      <c r="F5" s="235"/>
      <c r="G5" s="235"/>
      <c r="H5" s="228"/>
      <c r="I5" s="235" t="s">
        <v>4</v>
      </c>
      <c r="J5" s="235"/>
      <c r="K5" s="235" t="s">
        <v>4</v>
      </c>
    </row>
    <row r="6" spans="2:15" x14ac:dyDescent="0.45">
      <c r="B6" s="11" t="s">
        <v>5</v>
      </c>
      <c r="C6" s="227" t="s">
        <v>6</v>
      </c>
      <c r="D6" s="227"/>
      <c r="E6" s="229">
        <v>2564</v>
      </c>
      <c r="F6" s="229"/>
      <c r="G6" s="229">
        <v>2563</v>
      </c>
      <c r="H6" s="229"/>
      <c r="I6" s="229">
        <v>2564</v>
      </c>
      <c r="J6" s="229"/>
      <c r="K6" s="229">
        <v>2563</v>
      </c>
    </row>
    <row r="7" spans="2:15" x14ac:dyDescent="0.45">
      <c r="B7" s="123"/>
      <c r="C7" s="229"/>
      <c r="D7" s="229"/>
      <c r="E7" s="233" t="s">
        <v>160</v>
      </c>
      <c r="F7" s="233"/>
      <c r="G7" s="233"/>
      <c r="H7" s="233"/>
      <c r="I7" s="233"/>
      <c r="J7" s="233"/>
      <c r="K7" s="233"/>
    </row>
    <row r="8" spans="2:15" x14ac:dyDescent="0.45">
      <c r="B8" s="10" t="s">
        <v>7</v>
      </c>
      <c r="C8" s="227"/>
      <c r="D8" s="227"/>
    </row>
    <row r="9" spans="2:15" x14ac:dyDescent="0.45">
      <c r="B9" s="32" t="s">
        <v>8</v>
      </c>
      <c r="C9" s="227">
        <v>6</v>
      </c>
      <c r="D9" s="227"/>
      <c r="E9" s="112">
        <v>1306299870</v>
      </c>
      <c r="F9" s="111"/>
      <c r="G9" s="112">
        <v>1378094187</v>
      </c>
      <c r="H9" s="112"/>
      <c r="I9" s="112">
        <v>1017776731</v>
      </c>
      <c r="J9" s="112"/>
      <c r="K9" s="112">
        <v>1083708557</v>
      </c>
      <c r="L9" s="112"/>
      <c r="N9" s="112"/>
      <c r="O9" s="112"/>
    </row>
    <row r="10" spans="2:15" x14ac:dyDescent="0.45">
      <c r="B10" s="124" t="s">
        <v>9</v>
      </c>
      <c r="C10" s="227">
        <v>7</v>
      </c>
      <c r="D10" s="227"/>
      <c r="E10" s="112">
        <v>46917363727</v>
      </c>
      <c r="F10" s="111"/>
      <c r="G10" s="112">
        <v>39345736617</v>
      </c>
      <c r="H10" s="112"/>
      <c r="I10" s="112">
        <f>E10</f>
        <v>46917363727</v>
      </c>
      <c r="J10" s="112"/>
      <c r="K10" s="112">
        <v>39345736617</v>
      </c>
      <c r="L10" s="112"/>
      <c r="N10" s="112"/>
      <c r="O10" s="112"/>
    </row>
    <row r="11" spans="2:15" x14ac:dyDescent="0.45">
      <c r="B11" s="126" t="s">
        <v>10</v>
      </c>
      <c r="C11" s="227">
        <v>8</v>
      </c>
      <c r="D11" s="227"/>
      <c r="E11" s="112">
        <v>1263488384</v>
      </c>
      <c r="F11" s="111"/>
      <c r="G11" s="112">
        <v>126428691</v>
      </c>
      <c r="H11" s="112"/>
      <c r="I11" s="178">
        <v>0</v>
      </c>
      <c r="J11" s="112"/>
      <c r="K11" s="178">
        <v>0</v>
      </c>
      <c r="L11" s="112"/>
      <c r="N11" s="112"/>
      <c r="O11" s="127"/>
    </row>
    <row r="12" spans="2:15" x14ac:dyDescent="0.45">
      <c r="B12" s="126" t="s">
        <v>12</v>
      </c>
      <c r="C12" s="227">
        <v>5</v>
      </c>
      <c r="D12" s="227"/>
      <c r="E12" s="178">
        <v>0</v>
      </c>
      <c r="F12" s="111"/>
      <c r="G12" s="178">
        <v>0</v>
      </c>
      <c r="H12" s="112"/>
      <c r="I12" s="112">
        <v>3152454939</v>
      </c>
      <c r="J12" s="112"/>
      <c r="K12" s="112">
        <v>167497144</v>
      </c>
      <c r="L12" s="112"/>
      <c r="N12" s="127"/>
      <c r="O12" s="112"/>
    </row>
    <row r="13" spans="2:15" x14ac:dyDescent="0.45">
      <c r="B13" s="32" t="s">
        <v>13</v>
      </c>
      <c r="C13" s="227"/>
      <c r="D13" s="227"/>
      <c r="E13" s="112">
        <v>88337353</v>
      </c>
      <c r="F13" s="111"/>
      <c r="G13" s="112">
        <v>84998574</v>
      </c>
      <c r="H13" s="112"/>
      <c r="I13" s="112">
        <v>88337353</v>
      </c>
      <c r="J13" s="112"/>
      <c r="K13" s="112">
        <v>84998574</v>
      </c>
      <c r="L13" s="112"/>
      <c r="N13" s="112"/>
      <c r="O13" s="112"/>
    </row>
    <row r="14" spans="2:15" x14ac:dyDescent="0.45">
      <c r="B14" s="32" t="s">
        <v>14</v>
      </c>
      <c r="C14" s="227">
        <v>5</v>
      </c>
      <c r="D14" s="227"/>
      <c r="E14" s="127">
        <v>40000</v>
      </c>
      <c r="F14" s="111"/>
      <c r="G14" s="127">
        <v>37500</v>
      </c>
      <c r="H14" s="112"/>
      <c r="I14" s="112">
        <v>40000</v>
      </c>
      <c r="J14" s="112"/>
      <c r="K14" s="112">
        <v>37500</v>
      </c>
      <c r="L14" s="112"/>
      <c r="N14" s="127"/>
      <c r="O14" s="112"/>
    </row>
    <row r="15" spans="2:15" x14ac:dyDescent="0.45">
      <c r="B15" s="32" t="s">
        <v>168</v>
      </c>
      <c r="C15" s="227"/>
      <c r="D15" s="227"/>
      <c r="E15" s="127"/>
      <c r="F15" s="111"/>
      <c r="G15" s="127"/>
      <c r="H15" s="112"/>
      <c r="J15" s="112"/>
      <c r="K15" s="112"/>
      <c r="L15" s="112"/>
      <c r="N15" s="127"/>
      <c r="O15" s="112"/>
    </row>
    <row r="16" spans="2:15" x14ac:dyDescent="0.45">
      <c r="B16" s="205" t="s">
        <v>169</v>
      </c>
      <c r="C16" s="227">
        <v>5</v>
      </c>
      <c r="D16" s="227"/>
      <c r="E16" s="143">
        <v>0</v>
      </c>
      <c r="F16" s="111"/>
      <c r="G16" s="178">
        <v>0</v>
      </c>
      <c r="H16" s="112"/>
      <c r="I16" s="112">
        <v>150000000</v>
      </c>
      <c r="J16" s="112"/>
      <c r="K16" s="178">
        <v>0</v>
      </c>
      <c r="L16" s="112"/>
      <c r="N16" s="127"/>
      <c r="O16" s="112"/>
    </row>
    <row r="17" spans="2:15" x14ac:dyDescent="0.45">
      <c r="B17" s="32" t="s">
        <v>15</v>
      </c>
      <c r="C17" s="227"/>
      <c r="D17" s="227"/>
      <c r="E17" s="112">
        <v>308604900</v>
      </c>
      <c r="F17" s="111"/>
      <c r="G17" s="112">
        <v>139715825</v>
      </c>
      <c r="H17" s="112"/>
      <c r="I17" s="112">
        <v>155616289</v>
      </c>
      <c r="J17" s="112"/>
      <c r="K17" s="112">
        <v>123176820</v>
      </c>
      <c r="L17" s="112"/>
      <c r="N17" s="112"/>
      <c r="O17" s="112"/>
    </row>
    <row r="18" spans="2:15" x14ac:dyDescent="0.45">
      <c r="B18" s="11" t="s">
        <v>16</v>
      </c>
      <c r="C18" s="227"/>
      <c r="D18" s="227"/>
      <c r="E18" s="109">
        <f>SUM(E9:E17)</f>
        <v>49884134234</v>
      </c>
      <c r="F18" s="106"/>
      <c r="G18" s="109">
        <f>SUM(G9:G17)</f>
        <v>41075011394</v>
      </c>
      <c r="H18" s="113"/>
      <c r="I18" s="109">
        <f>SUM(I9:I17)</f>
        <v>51481589039</v>
      </c>
      <c r="J18" s="113"/>
      <c r="K18" s="109">
        <f>SUM(K9:K17)</f>
        <v>40805155212</v>
      </c>
      <c r="M18" s="114"/>
    </row>
    <row r="19" spans="2:15" x14ac:dyDescent="0.45">
      <c r="C19" s="227"/>
      <c r="D19" s="227"/>
      <c r="E19" s="111"/>
      <c r="F19" s="111"/>
      <c r="G19" s="111"/>
      <c r="H19" s="111"/>
      <c r="I19" s="111"/>
      <c r="J19" s="111"/>
      <c r="K19" s="111"/>
    </row>
    <row r="20" spans="2:15" x14ac:dyDescent="0.45">
      <c r="B20" s="10" t="s">
        <v>17</v>
      </c>
      <c r="C20" s="125"/>
      <c r="D20" s="227"/>
      <c r="E20" s="111"/>
      <c r="F20" s="111"/>
      <c r="G20" s="111"/>
      <c r="H20" s="111"/>
      <c r="I20" s="111"/>
      <c r="J20" s="111"/>
      <c r="K20" s="111"/>
    </row>
    <row r="21" spans="2:15" x14ac:dyDescent="0.45">
      <c r="B21" s="108" t="s">
        <v>18</v>
      </c>
      <c r="C21" s="125">
        <v>6</v>
      </c>
      <c r="D21" s="227"/>
      <c r="E21" s="112">
        <v>11000000</v>
      </c>
      <c r="F21" s="112">
        <v>11000000</v>
      </c>
      <c r="G21" s="112">
        <v>11000000</v>
      </c>
      <c r="H21" s="111"/>
      <c r="I21" s="178">
        <v>0</v>
      </c>
      <c r="J21" s="111"/>
      <c r="K21" s="178">
        <v>0</v>
      </c>
      <c r="N21" s="112"/>
      <c r="O21" s="127"/>
    </row>
    <row r="22" spans="2:15" x14ac:dyDescent="0.45">
      <c r="B22" s="60" t="s">
        <v>19</v>
      </c>
      <c r="C22" s="193">
        <v>7</v>
      </c>
      <c r="D22" s="227"/>
      <c r="E22" s="112">
        <v>38897288684</v>
      </c>
      <c r="F22" s="112"/>
      <c r="G22" s="112">
        <v>29935649480</v>
      </c>
      <c r="H22" s="111"/>
      <c r="I22" s="112">
        <f>E22</f>
        <v>38897288684</v>
      </c>
      <c r="J22" s="111"/>
      <c r="K22" s="112">
        <v>29935649480</v>
      </c>
      <c r="N22" s="112"/>
      <c r="O22" s="112"/>
    </row>
    <row r="23" spans="2:15" x14ac:dyDescent="0.45">
      <c r="B23" s="108" t="s">
        <v>20</v>
      </c>
      <c r="C23" s="125">
        <v>8</v>
      </c>
      <c r="D23" s="227"/>
      <c r="E23" s="208">
        <v>2902438740</v>
      </c>
      <c r="F23" s="112"/>
      <c r="G23" s="112">
        <v>232410293</v>
      </c>
      <c r="H23" s="111"/>
      <c r="I23" s="178">
        <v>0</v>
      </c>
      <c r="J23" s="111"/>
      <c r="K23" s="178">
        <v>0</v>
      </c>
      <c r="N23" s="112"/>
      <c r="O23" s="127"/>
    </row>
    <row r="24" spans="2:15" x14ac:dyDescent="0.45">
      <c r="B24" s="108" t="s">
        <v>21</v>
      </c>
      <c r="C24" s="125">
        <v>9</v>
      </c>
      <c r="D24" s="227"/>
      <c r="E24" s="178">
        <v>0</v>
      </c>
      <c r="F24" s="112"/>
      <c r="G24" s="178">
        <v>0</v>
      </c>
      <c r="H24" s="111"/>
      <c r="I24" s="111">
        <v>1052000000</v>
      </c>
      <c r="J24" s="111"/>
      <c r="K24" s="111">
        <v>502000000</v>
      </c>
      <c r="N24" s="127"/>
      <c r="O24" s="112"/>
    </row>
    <row r="25" spans="2:15" x14ac:dyDescent="0.45">
      <c r="B25" s="108" t="s">
        <v>170</v>
      </c>
      <c r="C25" s="125">
        <v>5</v>
      </c>
      <c r="D25" s="227"/>
      <c r="E25" s="178">
        <v>0</v>
      </c>
      <c r="F25" s="112"/>
      <c r="G25" s="178">
        <v>0</v>
      </c>
      <c r="H25" s="111"/>
      <c r="I25" s="111">
        <v>412500000</v>
      </c>
      <c r="J25" s="111"/>
      <c r="K25" s="178">
        <v>0</v>
      </c>
      <c r="N25" s="127"/>
      <c r="O25" s="112"/>
    </row>
    <row r="26" spans="2:15" x14ac:dyDescent="0.45">
      <c r="B26" s="32" t="s">
        <v>22</v>
      </c>
      <c r="C26" s="125">
        <v>10</v>
      </c>
      <c r="D26" s="227"/>
      <c r="E26" s="112">
        <v>2053819836</v>
      </c>
      <c r="F26" s="112"/>
      <c r="G26" s="112">
        <v>1928494906</v>
      </c>
      <c r="H26" s="111"/>
      <c r="I26" s="111">
        <v>2053784991</v>
      </c>
      <c r="J26" s="111"/>
      <c r="K26" s="111">
        <v>1928477824</v>
      </c>
      <c r="N26" s="112"/>
      <c r="O26" s="112"/>
    </row>
    <row r="27" spans="2:15" x14ac:dyDescent="0.45">
      <c r="B27" s="32" t="s">
        <v>23</v>
      </c>
      <c r="C27" s="125" t="s">
        <v>172</v>
      </c>
      <c r="D27" s="227"/>
      <c r="E27" s="112">
        <v>3987979837</v>
      </c>
      <c r="F27" s="112"/>
      <c r="G27" s="112">
        <v>3564068899</v>
      </c>
      <c r="H27" s="111"/>
      <c r="I27" s="111">
        <f>E27</f>
        <v>3987979837</v>
      </c>
      <c r="J27" s="111"/>
      <c r="K27" s="111">
        <v>3564068899</v>
      </c>
      <c r="N27" s="127"/>
      <c r="O27" s="127"/>
    </row>
    <row r="28" spans="2:15" x14ac:dyDescent="0.45">
      <c r="B28" s="32" t="s">
        <v>24</v>
      </c>
      <c r="C28" s="125"/>
      <c r="D28" s="227"/>
      <c r="E28" s="112">
        <v>50521256</v>
      </c>
      <c r="F28" s="112"/>
      <c r="G28" s="112">
        <v>24817264</v>
      </c>
      <c r="H28" s="111"/>
      <c r="I28" s="111">
        <v>50465117</v>
      </c>
      <c r="J28" s="111"/>
      <c r="K28" s="111">
        <v>24784992</v>
      </c>
      <c r="N28" s="112"/>
      <c r="O28" s="112"/>
    </row>
    <row r="29" spans="2:15" x14ac:dyDescent="0.45">
      <c r="B29" s="32" t="s">
        <v>25</v>
      </c>
      <c r="C29" s="125">
        <v>20</v>
      </c>
      <c r="D29" s="227"/>
      <c r="E29" s="112">
        <v>423475896</v>
      </c>
      <c r="F29" s="112"/>
      <c r="G29" s="112">
        <v>296736949</v>
      </c>
      <c r="H29" s="111"/>
      <c r="I29" s="111">
        <v>414640907</v>
      </c>
      <c r="J29" s="111"/>
      <c r="K29" s="111">
        <v>296370104</v>
      </c>
      <c r="N29" s="112"/>
      <c r="O29" s="112"/>
    </row>
    <row r="30" spans="2:15" x14ac:dyDescent="0.45">
      <c r="B30" s="32" t="s">
        <v>26</v>
      </c>
      <c r="C30" s="125"/>
      <c r="D30" s="227"/>
      <c r="E30" s="112">
        <v>179178929</v>
      </c>
      <c r="F30" s="112"/>
      <c r="G30" s="112">
        <v>153688688</v>
      </c>
      <c r="H30" s="111"/>
      <c r="I30" s="111">
        <v>179178929</v>
      </c>
      <c r="J30" s="111"/>
      <c r="K30" s="111">
        <v>153688688</v>
      </c>
      <c r="L30" s="112"/>
      <c r="M30" s="122"/>
      <c r="N30" s="112"/>
      <c r="O30" s="112"/>
    </row>
    <row r="31" spans="2:15" x14ac:dyDescent="0.45">
      <c r="B31" s="11" t="s">
        <v>27</v>
      </c>
      <c r="C31" s="125"/>
      <c r="D31" s="227"/>
      <c r="E31" s="109">
        <f>SUM(E21:E30)</f>
        <v>48505703178</v>
      </c>
      <c r="F31" s="113"/>
      <c r="G31" s="109">
        <f>SUM(G21:H30)</f>
        <v>36146866479</v>
      </c>
      <c r="H31" s="113"/>
      <c r="I31" s="109">
        <f>SUM(I21:I30)</f>
        <v>47047838465</v>
      </c>
      <c r="J31" s="113"/>
      <c r="K31" s="109">
        <f>SUM(K21:K30)</f>
        <v>36405039987</v>
      </c>
    </row>
    <row r="32" spans="2:15" x14ac:dyDescent="0.45">
      <c r="B32" s="11"/>
      <c r="C32" s="125"/>
      <c r="D32" s="227"/>
      <c r="E32" s="110"/>
      <c r="F32" s="110"/>
      <c r="G32" s="110"/>
      <c r="H32" s="110"/>
      <c r="I32" s="110"/>
      <c r="J32" s="110"/>
      <c r="K32" s="110"/>
    </row>
    <row r="33" spans="2:15" ht="22.5" thickBot="1" x14ac:dyDescent="0.5">
      <c r="B33" s="11" t="s">
        <v>28</v>
      </c>
      <c r="C33" s="125"/>
      <c r="D33" s="227"/>
      <c r="E33" s="118">
        <f>E18+E31</f>
        <v>98389837412</v>
      </c>
      <c r="F33" s="113"/>
      <c r="G33" s="118">
        <f>G18+G31</f>
        <v>77221877873</v>
      </c>
      <c r="H33" s="113"/>
      <c r="I33" s="118">
        <f>I18+I31</f>
        <v>98529427504</v>
      </c>
      <c r="J33" s="113"/>
      <c r="K33" s="118">
        <f>K18+K31</f>
        <v>77210195199</v>
      </c>
    </row>
    <row r="34" spans="2:15" ht="22.5" thickTop="1" x14ac:dyDescent="0.45"/>
    <row r="35" spans="2:15" s="115" customFormat="1" ht="23.25" x14ac:dyDescent="0.5">
      <c r="B35" s="11" t="str">
        <f>$B$1</f>
        <v>บริษัท เมืองไทย แคปปิตอล จำกัด (มหาชน) และบริษัทย่อย</v>
      </c>
    </row>
    <row r="36" spans="2:15" s="115" customFormat="1" ht="23.25" x14ac:dyDescent="0.5">
      <c r="B36" s="11" t="s">
        <v>1</v>
      </c>
    </row>
    <row r="37" spans="2:15" x14ac:dyDescent="0.45">
      <c r="B37" s="11"/>
    </row>
    <row r="38" spans="2:15" ht="24" customHeight="1" x14ac:dyDescent="0.45">
      <c r="B38" s="123"/>
      <c r="C38" s="229"/>
      <c r="D38" s="229"/>
      <c r="E38" s="234" t="s">
        <v>2</v>
      </c>
      <c r="F38" s="234"/>
      <c r="G38" s="234"/>
      <c r="H38" s="228"/>
      <c r="I38" s="234" t="s">
        <v>3</v>
      </c>
      <c r="J38" s="234"/>
      <c r="K38" s="234"/>
    </row>
    <row r="39" spans="2:15" ht="24" customHeight="1" x14ac:dyDescent="0.45">
      <c r="C39" s="229"/>
      <c r="D39" s="229"/>
      <c r="E39" s="235" t="s">
        <v>4</v>
      </c>
      <c r="F39" s="235"/>
      <c r="G39" s="235"/>
      <c r="H39" s="228"/>
      <c r="I39" s="235" t="s">
        <v>4</v>
      </c>
      <c r="J39" s="235"/>
      <c r="K39" s="235"/>
    </row>
    <row r="40" spans="2:15" ht="24" customHeight="1" x14ac:dyDescent="0.45">
      <c r="B40" s="11" t="s">
        <v>29</v>
      </c>
      <c r="C40" s="227" t="s">
        <v>6</v>
      </c>
      <c r="D40" s="229"/>
      <c r="E40" s="229">
        <v>2564</v>
      </c>
      <c r="F40" s="229"/>
      <c r="G40" s="229">
        <v>2563</v>
      </c>
      <c r="H40" s="229"/>
      <c r="I40" s="229">
        <v>2564</v>
      </c>
      <c r="J40" s="229"/>
      <c r="K40" s="229">
        <v>2563</v>
      </c>
    </row>
    <row r="41" spans="2:15" ht="24" customHeight="1" x14ac:dyDescent="0.45">
      <c r="C41" s="169"/>
      <c r="D41" s="227"/>
      <c r="E41" s="233" t="s">
        <v>160</v>
      </c>
      <c r="F41" s="233"/>
      <c r="G41" s="233"/>
      <c r="H41" s="233"/>
      <c r="I41" s="233"/>
      <c r="J41" s="233"/>
      <c r="K41" s="233"/>
    </row>
    <row r="42" spans="2:15" ht="24" customHeight="1" x14ac:dyDescent="0.45">
      <c r="B42" s="10" t="s">
        <v>30</v>
      </c>
      <c r="C42" s="170"/>
      <c r="D42" s="229"/>
      <c r="E42" s="111"/>
      <c r="F42" s="111"/>
      <c r="G42" s="111"/>
      <c r="H42" s="111"/>
      <c r="I42" s="111"/>
      <c r="J42" s="111"/>
      <c r="K42" s="111"/>
    </row>
    <row r="43" spans="2:15" ht="24" customHeight="1" x14ac:dyDescent="0.45">
      <c r="B43" s="32" t="s">
        <v>31</v>
      </c>
      <c r="C43" s="168">
        <v>12</v>
      </c>
      <c r="D43" s="227"/>
      <c r="E43" s="111">
        <v>4235074947</v>
      </c>
      <c r="F43" s="111"/>
      <c r="G43" s="111">
        <v>2396526081</v>
      </c>
      <c r="H43" s="111"/>
      <c r="I43" s="111">
        <f>E43</f>
        <v>4235074947</v>
      </c>
      <c r="J43" s="111"/>
      <c r="K43" s="111">
        <v>2396526081</v>
      </c>
      <c r="L43" s="112"/>
      <c r="N43" s="112"/>
      <c r="O43" s="112"/>
    </row>
    <row r="44" spans="2:15" ht="24" customHeight="1" x14ac:dyDescent="0.45">
      <c r="B44" s="32" t="s">
        <v>32</v>
      </c>
      <c r="C44" s="168"/>
      <c r="D44" s="227"/>
      <c r="E44" s="178">
        <v>0</v>
      </c>
      <c r="F44" s="111"/>
      <c r="G44" s="111">
        <v>6473534</v>
      </c>
      <c r="H44" s="111"/>
      <c r="I44" s="178">
        <v>0</v>
      </c>
      <c r="J44" s="111"/>
      <c r="K44" s="111">
        <v>6473534</v>
      </c>
      <c r="M44" s="111"/>
      <c r="N44" s="112"/>
      <c r="O44" s="112"/>
    </row>
    <row r="45" spans="2:15" ht="24" customHeight="1" x14ac:dyDescent="0.45">
      <c r="B45" s="32" t="s">
        <v>33</v>
      </c>
      <c r="C45" s="168">
        <v>13</v>
      </c>
      <c r="D45" s="227"/>
      <c r="E45" s="111">
        <v>1236699237</v>
      </c>
      <c r="F45" s="111"/>
      <c r="G45" s="111">
        <v>1074552902</v>
      </c>
      <c r="H45" s="111"/>
      <c r="I45" s="111">
        <v>1221199888</v>
      </c>
      <c r="J45" s="111"/>
      <c r="K45" s="111">
        <v>1051066613</v>
      </c>
      <c r="N45" s="112"/>
      <c r="O45" s="112"/>
    </row>
    <row r="46" spans="2:15" ht="24" customHeight="1" x14ac:dyDescent="0.45">
      <c r="B46" s="32" t="s">
        <v>34</v>
      </c>
      <c r="C46" s="169"/>
    </row>
    <row r="47" spans="2:15" ht="24" customHeight="1" x14ac:dyDescent="0.45">
      <c r="B47" s="32" t="s">
        <v>35</v>
      </c>
      <c r="C47" s="168">
        <v>14</v>
      </c>
      <c r="D47" s="227"/>
      <c r="E47" s="111">
        <v>10121419353</v>
      </c>
      <c r="F47" s="111"/>
      <c r="G47" s="111">
        <v>3959328592</v>
      </c>
      <c r="H47" s="111"/>
      <c r="I47" s="111">
        <f>E47</f>
        <v>10121419353</v>
      </c>
      <c r="J47" s="111"/>
      <c r="K47" s="111">
        <v>3959328592</v>
      </c>
      <c r="L47" s="112"/>
      <c r="N47" s="112"/>
      <c r="O47" s="112"/>
    </row>
    <row r="48" spans="2:15" ht="24" customHeight="1" x14ac:dyDescent="0.45">
      <c r="B48" s="32" t="s">
        <v>36</v>
      </c>
      <c r="C48" s="168">
        <v>15</v>
      </c>
      <c r="D48" s="227"/>
      <c r="E48" s="111">
        <v>14436989117</v>
      </c>
      <c r="F48" s="111"/>
      <c r="G48" s="111">
        <v>12886771659</v>
      </c>
      <c r="H48" s="111"/>
      <c r="I48" s="111">
        <f>E48</f>
        <v>14436989117</v>
      </c>
      <c r="J48" s="111"/>
      <c r="K48" s="111">
        <v>12886771659</v>
      </c>
      <c r="N48" s="112"/>
      <c r="O48" s="112"/>
    </row>
    <row r="49" spans="2:15" ht="24" customHeight="1" x14ac:dyDescent="0.45">
      <c r="B49" s="32" t="s">
        <v>37</v>
      </c>
      <c r="C49" s="168" t="s">
        <v>172</v>
      </c>
      <c r="D49" s="227"/>
      <c r="E49" s="111">
        <v>867718916</v>
      </c>
      <c r="F49" s="111"/>
      <c r="G49" s="111">
        <v>838091289</v>
      </c>
      <c r="H49" s="111"/>
      <c r="I49" s="49">
        <f>E49</f>
        <v>867718916</v>
      </c>
      <c r="J49" s="111"/>
      <c r="K49" s="49">
        <v>838091289</v>
      </c>
      <c r="M49" s="111"/>
    </row>
    <row r="50" spans="2:15" ht="24" customHeight="1" x14ac:dyDescent="0.45">
      <c r="B50" s="32" t="s">
        <v>38</v>
      </c>
      <c r="C50" s="168"/>
      <c r="D50" s="227"/>
      <c r="E50" s="111">
        <v>672639615</v>
      </c>
      <c r="F50" s="111"/>
      <c r="G50" s="111">
        <v>699762410</v>
      </c>
      <c r="H50" s="111"/>
      <c r="I50" s="49">
        <v>635483340</v>
      </c>
      <c r="J50" s="111"/>
      <c r="K50" s="49">
        <v>695868518</v>
      </c>
      <c r="N50" s="112"/>
      <c r="O50" s="112"/>
    </row>
    <row r="51" spans="2:15" ht="24" customHeight="1" x14ac:dyDescent="0.45">
      <c r="B51" s="32" t="s">
        <v>39</v>
      </c>
      <c r="C51" s="168">
        <v>5</v>
      </c>
      <c r="D51" s="227"/>
      <c r="E51" s="111">
        <v>131278880</v>
      </c>
      <c r="F51" s="111"/>
      <c r="G51" s="111">
        <v>88560003</v>
      </c>
      <c r="H51" s="111"/>
      <c r="I51" s="49">
        <v>555101522</v>
      </c>
      <c r="J51" s="111"/>
      <c r="K51" s="49">
        <v>135089360</v>
      </c>
      <c r="L51" s="112"/>
      <c r="M51" s="122"/>
      <c r="N51" s="112"/>
      <c r="O51" s="112"/>
    </row>
    <row r="52" spans="2:15" ht="24" customHeight="1" x14ac:dyDescent="0.45">
      <c r="B52" s="11" t="s">
        <v>40</v>
      </c>
      <c r="C52" s="168"/>
      <c r="D52" s="227"/>
      <c r="E52" s="165">
        <f>SUM(E43:E51)</f>
        <v>31701820065</v>
      </c>
      <c r="F52" s="106"/>
      <c r="G52" s="165">
        <f>SUM(G43:G51)</f>
        <v>21950066470</v>
      </c>
      <c r="H52" s="106"/>
      <c r="I52" s="165">
        <f>SUM(I43:I51)</f>
        <v>32072987083</v>
      </c>
      <c r="J52" s="106"/>
      <c r="K52" s="165">
        <f>SUM(K43:K51)</f>
        <v>21969215646</v>
      </c>
    </row>
    <row r="53" spans="2:15" x14ac:dyDescent="0.45">
      <c r="C53" s="168"/>
      <c r="D53" s="227"/>
      <c r="E53" s="111"/>
      <c r="F53" s="111"/>
      <c r="G53" s="111"/>
      <c r="H53" s="111"/>
      <c r="I53" s="49"/>
      <c r="J53" s="111"/>
      <c r="K53" s="49"/>
    </row>
    <row r="54" spans="2:15" ht="24" customHeight="1" x14ac:dyDescent="0.45">
      <c r="B54" s="10" t="s">
        <v>41</v>
      </c>
      <c r="C54" s="168"/>
      <c r="D54" s="227"/>
      <c r="E54" s="111"/>
      <c r="F54" s="111"/>
      <c r="G54" s="111"/>
      <c r="H54" s="111"/>
      <c r="I54" s="49"/>
      <c r="J54" s="111"/>
      <c r="K54" s="49"/>
    </row>
    <row r="55" spans="2:15" ht="24" customHeight="1" x14ac:dyDescent="0.45">
      <c r="B55" s="126" t="s">
        <v>34</v>
      </c>
      <c r="C55" s="168">
        <v>14</v>
      </c>
      <c r="D55" s="227"/>
      <c r="E55" s="111">
        <v>5929745603</v>
      </c>
      <c r="F55" s="111"/>
      <c r="G55" s="111">
        <v>6166052804</v>
      </c>
      <c r="H55" s="112"/>
      <c r="I55" s="112">
        <f>E55</f>
        <v>5929745603</v>
      </c>
      <c r="J55" s="112"/>
      <c r="K55" s="112">
        <v>6166052804</v>
      </c>
      <c r="N55" s="129"/>
      <c r="O55" s="129"/>
    </row>
    <row r="56" spans="2:15" ht="24" customHeight="1" x14ac:dyDescent="0.45">
      <c r="B56" s="126" t="s">
        <v>42</v>
      </c>
      <c r="C56" s="168">
        <v>15</v>
      </c>
      <c r="D56" s="227"/>
      <c r="E56" s="111">
        <v>32591198544</v>
      </c>
      <c r="F56" s="111"/>
      <c r="G56" s="111">
        <v>25566069462</v>
      </c>
      <c r="H56" s="112"/>
      <c r="I56" s="112">
        <f>E56</f>
        <v>32591198544</v>
      </c>
      <c r="J56" s="112"/>
      <c r="K56" s="112">
        <v>25566069462</v>
      </c>
      <c r="N56" s="129"/>
      <c r="O56" s="129"/>
    </row>
    <row r="57" spans="2:15" ht="24" customHeight="1" x14ac:dyDescent="0.45">
      <c r="B57" s="126" t="s">
        <v>43</v>
      </c>
      <c r="C57" s="168" t="s">
        <v>172</v>
      </c>
      <c r="D57" s="227"/>
      <c r="E57" s="111">
        <v>3142589273</v>
      </c>
      <c r="F57" s="111"/>
      <c r="G57" s="49">
        <v>2724457114</v>
      </c>
      <c r="H57" s="112"/>
      <c r="I57" s="112">
        <f>E57</f>
        <v>3142589273</v>
      </c>
      <c r="J57" s="112"/>
      <c r="K57" s="112">
        <v>2724457114</v>
      </c>
    </row>
    <row r="58" spans="2:15" ht="24" customHeight="1" x14ac:dyDescent="0.45">
      <c r="B58" s="32" t="s">
        <v>44</v>
      </c>
      <c r="C58" s="227">
        <v>16</v>
      </c>
      <c r="D58" s="227"/>
      <c r="E58" s="49">
        <v>155983372</v>
      </c>
      <c r="F58" s="111"/>
      <c r="G58" s="49">
        <v>133098358</v>
      </c>
      <c r="H58" s="112"/>
      <c r="I58" s="112">
        <f>E58</f>
        <v>155983372</v>
      </c>
      <c r="J58" s="112"/>
      <c r="K58" s="112">
        <v>133098358</v>
      </c>
      <c r="L58" s="112"/>
      <c r="M58" s="111"/>
      <c r="N58" s="129"/>
      <c r="O58" s="129"/>
    </row>
    <row r="59" spans="2:15" ht="24" customHeight="1" x14ac:dyDescent="0.45">
      <c r="B59" s="11" t="s">
        <v>45</v>
      </c>
      <c r="C59" s="227"/>
      <c r="D59" s="227"/>
      <c r="E59" s="165">
        <f>SUM(E55:E58)</f>
        <v>41819516792</v>
      </c>
      <c r="F59" s="106"/>
      <c r="G59" s="165">
        <f>SUM(G55:G58)</f>
        <v>34589677738</v>
      </c>
      <c r="H59" s="113"/>
      <c r="I59" s="109">
        <f>SUM(I55:I58)</f>
        <v>41819516792</v>
      </c>
      <c r="J59" s="113"/>
      <c r="K59" s="109">
        <f>SUM(K55:K58)</f>
        <v>34589677738</v>
      </c>
    </row>
    <row r="60" spans="2:15" x14ac:dyDescent="0.45">
      <c r="B60" s="11"/>
      <c r="C60" s="227"/>
      <c r="D60" s="227"/>
      <c r="E60" s="104"/>
      <c r="F60" s="104"/>
      <c r="G60" s="104"/>
      <c r="H60" s="110"/>
      <c r="I60" s="166"/>
      <c r="J60" s="110"/>
      <c r="K60" s="166"/>
    </row>
    <row r="61" spans="2:15" ht="24" customHeight="1" x14ac:dyDescent="0.45">
      <c r="B61" s="11" t="s">
        <v>46</v>
      </c>
      <c r="C61" s="227"/>
      <c r="D61" s="227"/>
      <c r="E61" s="90">
        <f>E52+E59</f>
        <v>73521336857</v>
      </c>
      <c r="F61" s="106"/>
      <c r="G61" s="90">
        <f>G52+G59</f>
        <v>56539744208</v>
      </c>
      <c r="H61" s="113"/>
      <c r="I61" s="90">
        <f>I52+I59</f>
        <v>73892503875</v>
      </c>
      <c r="J61" s="113"/>
      <c r="K61" s="90">
        <f>K52+K59</f>
        <v>56558893384</v>
      </c>
    </row>
    <row r="62" spans="2:15" x14ac:dyDescent="0.45">
      <c r="B62" s="11"/>
      <c r="C62" s="227"/>
      <c r="D62" s="227"/>
      <c r="E62" s="104"/>
      <c r="F62" s="106"/>
      <c r="G62" s="104"/>
      <c r="H62" s="106"/>
      <c r="I62" s="104"/>
      <c r="J62" s="106"/>
      <c r="K62" s="104"/>
    </row>
    <row r="63" spans="2:15" s="115" customFormat="1" ht="23.25" x14ac:dyDescent="0.5">
      <c r="B63" s="4" t="str">
        <f>$B$1</f>
        <v>บริษัท เมืองไทย แคปปิตอล จำกัด (มหาชน) และบริษัทย่อย</v>
      </c>
    </row>
    <row r="64" spans="2:15" s="115" customFormat="1" ht="23.25" x14ac:dyDescent="0.5">
      <c r="B64" s="4" t="s">
        <v>1</v>
      </c>
    </row>
    <row r="65" spans="2:12" x14ac:dyDescent="0.45">
      <c r="B65" s="11"/>
    </row>
    <row r="66" spans="2:12" ht="24" customHeight="1" x14ac:dyDescent="0.45">
      <c r="B66" s="123"/>
      <c r="C66" s="229"/>
      <c r="D66" s="229"/>
      <c r="E66" s="234" t="s">
        <v>2</v>
      </c>
      <c r="F66" s="234"/>
      <c r="G66" s="234"/>
      <c r="H66" s="228"/>
      <c r="I66" s="234" t="s">
        <v>3</v>
      </c>
      <c r="J66" s="234"/>
      <c r="K66" s="234"/>
    </row>
    <row r="67" spans="2:12" ht="24" customHeight="1" x14ac:dyDescent="0.45">
      <c r="C67" s="229"/>
      <c r="D67" s="229"/>
      <c r="E67" s="235" t="s">
        <v>4</v>
      </c>
      <c r="F67" s="235"/>
      <c r="G67" s="235"/>
      <c r="H67" s="228"/>
      <c r="I67" s="235" t="s">
        <v>4</v>
      </c>
      <c r="J67" s="235"/>
      <c r="K67" s="235"/>
    </row>
    <row r="68" spans="2:12" ht="24" customHeight="1" x14ac:dyDescent="0.45">
      <c r="B68" s="11" t="s">
        <v>29</v>
      </c>
      <c r="C68" s="227" t="s">
        <v>6</v>
      </c>
      <c r="D68" s="227"/>
      <c r="E68" s="229">
        <v>2564</v>
      </c>
      <c r="F68" s="229"/>
      <c r="G68" s="229">
        <v>2563</v>
      </c>
      <c r="H68" s="229"/>
      <c r="I68" s="229">
        <v>2564</v>
      </c>
      <c r="J68" s="229"/>
      <c r="K68" s="229">
        <v>2563</v>
      </c>
    </row>
    <row r="69" spans="2:12" ht="24" customHeight="1" x14ac:dyDescent="0.45">
      <c r="C69" s="227"/>
      <c r="D69" s="227"/>
      <c r="E69" s="233" t="s">
        <v>160</v>
      </c>
      <c r="F69" s="233"/>
      <c r="G69" s="233"/>
      <c r="H69" s="233"/>
      <c r="I69" s="233"/>
      <c r="J69" s="233"/>
      <c r="K69" s="233"/>
    </row>
    <row r="70" spans="2:12" ht="24" customHeight="1" x14ac:dyDescent="0.45">
      <c r="B70" s="10" t="s">
        <v>47</v>
      </c>
      <c r="C70" s="227"/>
      <c r="D70" s="227"/>
      <c r="E70" s="111"/>
      <c r="F70" s="111"/>
      <c r="G70" s="114"/>
      <c r="H70" s="111"/>
      <c r="I70" s="111"/>
      <c r="J70" s="111"/>
      <c r="K70" s="114"/>
    </row>
    <row r="71" spans="2:12" ht="24" customHeight="1" x14ac:dyDescent="0.45">
      <c r="B71" s="32" t="s">
        <v>48</v>
      </c>
      <c r="C71" s="47"/>
      <c r="D71" s="227"/>
      <c r="E71" s="111"/>
      <c r="F71" s="111"/>
      <c r="G71" s="114"/>
      <c r="H71" s="111"/>
      <c r="I71" s="111"/>
      <c r="J71" s="111"/>
      <c r="K71" s="114"/>
    </row>
    <row r="72" spans="2:12" ht="24" customHeight="1" x14ac:dyDescent="0.45">
      <c r="B72" s="32" t="s">
        <v>49</v>
      </c>
      <c r="C72" s="227"/>
      <c r="D72" s="227"/>
      <c r="E72" s="53"/>
      <c r="G72" s="114"/>
      <c r="K72" s="114"/>
    </row>
    <row r="73" spans="2:12" ht="24" customHeight="1" thickBot="1" x14ac:dyDescent="0.5">
      <c r="B73" s="14" t="s">
        <v>50</v>
      </c>
      <c r="C73" s="227"/>
      <c r="D73" s="227"/>
      <c r="E73" s="167">
        <v>2120000000</v>
      </c>
      <c r="F73" s="111"/>
      <c r="G73" s="167">
        <v>2120000000</v>
      </c>
      <c r="H73" s="112"/>
      <c r="I73" s="116">
        <f>E73</f>
        <v>2120000000</v>
      </c>
      <c r="J73" s="112"/>
      <c r="K73" s="116">
        <v>2120000000</v>
      </c>
    </row>
    <row r="74" spans="2:12" ht="24" customHeight="1" thickTop="1" x14ac:dyDescent="0.45">
      <c r="B74" s="32" t="s">
        <v>51</v>
      </c>
      <c r="C74" s="227"/>
      <c r="D74" s="227"/>
      <c r="E74" s="49"/>
      <c r="F74" s="111"/>
      <c r="G74" s="49"/>
      <c r="H74" s="112"/>
      <c r="I74" s="112"/>
      <c r="J74" s="112"/>
      <c r="K74" s="112"/>
    </row>
    <row r="75" spans="2:12" ht="24" customHeight="1" x14ac:dyDescent="0.45">
      <c r="B75" s="14" t="s">
        <v>50</v>
      </c>
      <c r="C75" s="227"/>
      <c r="D75" s="227"/>
      <c r="E75" s="52">
        <v>2120000000</v>
      </c>
      <c r="F75" s="111"/>
      <c r="G75" s="52">
        <v>2120000000</v>
      </c>
      <c r="H75" s="112"/>
      <c r="I75" s="67">
        <f>E75</f>
        <v>2120000000</v>
      </c>
      <c r="J75" s="112"/>
      <c r="K75" s="67">
        <v>2120000000</v>
      </c>
    </row>
    <row r="76" spans="2:12" ht="24" customHeight="1" x14ac:dyDescent="0.45">
      <c r="B76" s="32" t="s">
        <v>52</v>
      </c>
      <c r="C76" s="227"/>
      <c r="D76" s="227"/>
      <c r="E76" s="112">
        <v>2379843362</v>
      </c>
      <c r="F76" s="112"/>
      <c r="G76" s="112">
        <v>2379843362</v>
      </c>
      <c r="H76" s="112"/>
      <c r="I76" s="112">
        <f>E76</f>
        <v>2379843362</v>
      </c>
      <c r="J76" s="112"/>
      <c r="K76" s="112">
        <v>2379843362</v>
      </c>
    </row>
    <row r="77" spans="2:12" ht="24" customHeight="1" x14ac:dyDescent="0.45">
      <c r="B77" s="32" t="s">
        <v>53</v>
      </c>
      <c r="C77" s="227"/>
      <c r="D77" s="227"/>
      <c r="E77" s="49"/>
      <c r="F77" s="111"/>
      <c r="G77" s="49"/>
      <c r="H77" s="112"/>
      <c r="I77" s="112"/>
      <c r="J77" s="112"/>
      <c r="K77" s="112"/>
    </row>
    <row r="78" spans="2:12" ht="24" customHeight="1" x14ac:dyDescent="0.45">
      <c r="B78" s="32" t="s">
        <v>54</v>
      </c>
      <c r="C78" s="227"/>
      <c r="D78" s="227"/>
      <c r="E78" s="49"/>
      <c r="F78" s="111"/>
      <c r="G78" s="49"/>
      <c r="H78" s="112"/>
      <c r="I78" s="112"/>
      <c r="J78" s="112"/>
      <c r="K78" s="112"/>
    </row>
    <row r="79" spans="2:12" ht="24" customHeight="1" x14ac:dyDescent="0.45">
      <c r="B79" s="32" t="s">
        <v>55</v>
      </c>
      <c r="C79" s="227">
        <v>17</v>
      </c>
      <c r="D79" s="227"/>
      <c r="E79" s="111">
        <v>212000000</v>
      </c>
      <c r="F79" s="111"/>
      <c r="G79" s="111">
        <v>212000000</v>
      </c>
      <c r="H79" s="112"/>
      <c r="I79" s="112">
        <f>E79</f>
        <v>212000000</v>
      </c>
      <c r="J79" s="112"/>
      <c r="K79" s="112">
        <v>212000000</v>
      </c>
    </row>
    <row r="80" spans="2:12" ht="24" customHeight="1" x14ac:dyDescent="0.45">
      <c r="B80" s="32" t="s">
        <v>56</v>
      </c>
      <c r="C80" s="227"/>
      <c r="D80" s="227"/>
      <c r="E80" s="111">
        <f>'CH-Consol FS 8-9'!J51</f>
        <v>20156657193</v>
      </c>
      <c r="F80" s="111"/>
      <c r="G80" s="111">
        <v>15975469131</v>
      </c>
      <c r="H80" s="112"/>
      <c r="I80" s="112">
        <f>'CH-Separate FS 10-11'!J51</f>
        <v>19925080267</v>
      </c>
      <c r="J80" s="112"/>
      <c r="K80" s="112">
        <v>15944637281</v>
      </c>
      <c r="L80" s="122"/>
    </row>
    <row r="81" spans="2:20" ht="24" customHeight="1" x14ac:dyDescent="0.45">
      <c r="B81" s="32" t="s">
        <v>57</v>
      </c>
      <c r="C81" s="227"/>
      <c r="D81" s="227"/>
      <c r="E81" s="221">
        <v>0</v>
      </c>
      <c r="F81" s="111"/>
      <c r="G81" s="117">
        <v>-5178828</v>
      </c>
      <c r="H81" s="112"/>
      <c r="I81" s="221">
        <v>0</v>
      </c>
      <c r="J81" s="112"/>
      <c r="K81" s="117">
        <v>-5178828</v>
      </c>
    </row>
    <row r="82" spans="2:20" ht="24" customHeight="1" x14ac:dyDescent="0.45">
      <c r="B82" s="11" t="s">
        <v>58</v>
      </c>
      <c r="C82" s="227"/>
      <c r="D82" s="227"/>
      <c r="E82" s="109">
        <f>SUM(E75:E81)</f>
        <v>24868500555</v>
      </c>
      <c r="F82" s="106"/>
      <c r="G82" s="109">
        <f>SUM(G75:G81)</f>
        <v>20682133665</v>
      </c>
      <c r="H82" s="113"/>
      <c r="I82" s="109">
        <f>SUM(I75:I81)</f>
        <v>24636923629</v>
      </c>
      <c r="J82" s="113"/>
      <c r="K82" s="109">
        <f>SUM(K75:K81)</f>
        <v>20651301815</v>
      </c>
    </row>
    <row r="83" spans="2:20" ht="24" customHeight="1" x14ac:dyDescent="0.45">
      <c r="B83" s="11"/>
      <c r="C83" s="227"/>
      <c r="D83" s="227"/>
      <c r="E83" s="13"/>
      <c r="F83" s="106"/>
      <c r="G83" s="13"/>
      <c r="H83" s="113"/>
      <c r="I83" s="110"/>
      <c r="J83" s="113"/>
      <c r="K83" s="110"/>
    </row>
    <row r="84" spans="2:20" ht="24" customHeight="1" thickBot="1" x14ac:dyDescent="0.5">
      <c r="B84" s="11" t="s">
        <v>59</v>
      </c>
      <c r="C84" s="227"/>
      <c r="D84" s="227"/>
      <c r="E84" s="118">
        <f>E61+E82</f>
        <v>98389837412</v>
      </c>
      <c r="F84" s="106"/>
      <c r="G84" s="118">
        <f>G61+G82</f>
        <v>77221877873</v>
      </c>
      <c r="H84" s="113"/>
      <c r="I84" s="118">
        <f>I61+I82</f>
        <v>98529427504</v>
      </c>
      <c r="J84" s="113"/>
      <c r="K84" s="118">
        <f>K61+K82</f>
        <v>77210195199</v>
      </c>
      <c r="N84" s="61"/>
      <c r="O84" s="61"/>
      <c r="P84" s="61"/>
      <c r="Q84" s="61"/>
      <c r="R84" s="61"/>
      <c r="S84" s="61"/>
      <c r="T84" s="61"/>
    </row>
    <row r="85" spans="2:20" ht="22.5" thickTop="1" x14ac:dyDescent="0.45">
      <c r="B85" s="11"/>
      <c r="C85" s="227"/>
      <c r="D85" s="227"/>
      <c r="E85" s="230">
        <f>+E33-E84</f>
        <v>0</v>
      </c>
      <c r="F85" s="230"/>
      <c r="G85" s="230">
        <f>+G33-G84</f>
        <v>0</v>
      </c>
      <c r="H85" s="230"/>
      <c r="I85" s="230">
        <f>+I33-I84</f>
        <v>0</v>
      </c>
      <c r="J85" s="230"/>
      <c r="K85" s="230">
        <f>+K33-K84</f>
        <v>0</v>
      </c>
    </row>
    <row r="86" spans="2:20" x14ac:dyDescent="0.45">
      <c r="C86" s="227"/>
      <c r="D86" s="227"/>
      <c r="E86" s="231"/>
      <c r="F86" s="232"/>
      <c r="G86" s="230"/>
      <c r="H86" s="232"/>
      <c r="I86" s="230"/>
      <c r="K86" s="230"/>
    </row>
    <row r="87" spans="2:20" x14ac:dyDescent="0.45">
      <c r="E87" s="157"/>
      <c r="G87" s="61"/>
      <c r="I87" s="61"/>
      <c r="K87" s="61"/>
    </row>
    <row r="88" spans="2:20" x14ac:dyDescent="0.45">
      <c r="E88" s="53"/>
    </row>
    <row r="161" spans="2:11" s="128" customFormat="1" x14ac:dyDescent="0.45">
      <c r="B161" s="32"/>
      <c r="C161" s="108"/>
      <c r="D161" s="108"/>
      <c r="E161" s="108"/>
      <c r="F161" s="108"/>
      <c r="G161" s="108"/>
      <c r="H161" s="108"/>
      <c r="I161" s="108"/>
      <c r="J161" s="108"/>
      <c r="K161" s="10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E69:K69"/>
    <mergeCell ref="E41:K41"/>
    <mergeCell ref="E66:G66"/>
    <mergeCell ref="E4:G4"/>
    <mergeCell ref="I4:K4"/>
    <mergeCell ref="E7:K7"/>
    <mergeCell ref="E38:G38"/>
    <mergeCell ref="I38:K38"/>
    <mergeCell ref="I66:K66"/>
    <mergeCell ref="E39:G39"/>
    <mergeCell ref="I39:K39"/>
    <mergeCell ref="E67:G67"/>
    <mergeCell ref="I67:K67"/>
    <mergeCell ref="E5:G5"/>
    <mergeCell ref="I5:K5"/>
  </mergeCells>
  <phoneticPr fontId="0" type="noConversion"/>
  <pageMargins left="0.8" right="0.8" top="0.48" bottom="0.5" header="0.5" footer="0.5"/>
  <pageSetup paperSize="9" scale="73" firstPageNumber="7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หมายเหตุประกอบงบการเงินเป็นส่วนหนึ่งของงบการเงินนี้
&amp;C&amp;14&amp;P&amp;R
</oddFooter>
  </headerFooter>
  <rowBreaks count="2" manualBreakCount="2">
    <brk id="34" max="16383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7"/>
  <sheetViews>
    <sheetView topLeftCell="C1" zoomScale="80" zoomScaleNormal="80" zoomScaleSheetLayoutView="70" workbookViewId="0">
      <selection activeCell="C1" sqref="C1"/>
    </sheetView>
  </sheetViews>
  <sheetFormatPr defaultColWidth="9.140625" defaultRowHeight="21.75" x14ac:dyDescent="0.45"/>
  <cols>
    <col min="1" max="1" width="13.140625" style="44" hidden="1" customWidth="1"/>
    <col min="2" max="2" width="16" style="1" hidden="1" customWidth="1"/>
    <col min="3" max="3" width="64.5703125" style="9" customWidth="1"/>
    <col min="4" max="4" width="9.140625" style="108"/>
    <col min="5" max="5" width="1.42578125" style="108" customWidth="1"/>
    <col min="6" max="6" width="17.140625" style="108" customWidth="1"/>
    <col min="7" max="7" width="1.42578125" style="108" customWidth="1"/>
    <col min="8" max="8" width="17.28515625" style="108" customWidth="1"/>
    <col min="9" max="9" width="1.42578125" style="108" customWidth="1"/>
    <col min="10" max="10" width="17.140625" style="108" customWidth="1"/>
    <col min="11" max="11" width="1.42578125" style="108" customWidth="1"/>
    <col min="12" max="12" width="17.7109375" style="108" customWidth="1"/>
    <col min="13" max="13" width="10.140625" style="1" bestFit="1" customWidth="1"/>
    <col min="14" max="14" width="11.5703125" style="1" bestFit="1" customWidth="1"/>
    <col min="15" max="16384" width="9.140625" style="1"/>
  </cols>
  <sheetData>
    <row r="1" spans="1:13" ht="23.25" x14ac:dyDescent="0.5">
      <c r="A1" s="56"/>
      <c r="B1" s="105"/>
      <c r="C1" s="4" t="str">
        <f>SFP!$B$1</f>
        <v>บริษัท เมืองไทย แคปปิตอล จำกัด (มหาชน) และบริษัทย่อย</v>
      </c>
      <c r="D1" s="171"/>
      <c r="E1" s="171"/>
      <c r="F1" s="104"/>
      <c r="G1" s="106"/>
      <c r="H1" s="104"/>
      <c r="I1" s="106"/>
      <c r="J1" s="104"/>
      <c r="K1" s="106"/>
      <c r="L1" s="104"/>
      <c r="M1" s="105"/>
    </row>
    <row r="2" spans="1:13" ht="23.25" x14ac:dyDescent="0.5">
      <c r="A2" s="56"/>
      <c r="B2" s="105"/>
      <c r="C2" s="4" t="s">
        <v>144</v>
      </c>
      <c r="D2" s="173"/>
      <c r="E2" s="173"/>
      <c r="F2" s="210"/>
      <c r="G2" s="210"/>
      <c r="H2" s="210"/>
      <c r="I2" s="210"/>
      <c r="J2" s="210"/>
      <c r="K2" s="172"/>
      <c r="L2" s="39"/>
      <c r="M2" s="105"/>
    </row>
    <row r="3" spans="1:13" ht="20.100000000000001" customHeight="1" x14ac:dyDescent="0.5">
      <c r="A3" s="56"/>
      <c r="B3" s="105"/>
      <c r="C3" s="4"/>
      <c r="D3" s="173"/>
      <c r="E3" s="173"/>
      <c r="F3" s="210"/>
      <c r="G3" s="210"/>
      <c r="H3" s="210"/>
      <c r="I3" s="210"/>
      <c r="J3" s="210"/>
      <c r="K3" s="172"/>
      <c r="L3" s="39"/>
      <c r="M3" s="105"/>
    </row>
    <row r="4" spans="1:13" x14ac:dyDescent="0.45">
      <c r="A4" s="56"/>
      <c r="B4" s="105"/>
      <c r="D4" s="173"/>
      <c r="E4" s="173"/>
      <c r="F4" s="234" t="s">
        <v>2</v>
      </c>
      <c r="G4" s="234"/>
      <c r="H4" s="234"/>
      <c r="I4" s="210"/>
      <c r="J4" s="234" t="s">
        <v>3</v>
      </c>
      <c r="K4" s="234"/>
      <c r="L4" s="234"/>
      <c r="M4" s="105"/>
    </row>
    <row r="5" spans="1:13" ht="21.95" customHeight="1" x14ac:dyDescent="0.45">
      <c r="A5" s="56"/>
      <c r="B5" s="105"/>
      <c r="D5" s="173"/>
      <c r="E5" s="173"/>
      <c r="F5" s="236" t="s">
        <v>145</v>
      </c>
      <c r="G5" s="236"/>
      <c r="H5" s="236"/>
      <c r="I5" s="210"/>
      <c r="J5" s="236" t="s">
        <v>145</v>
      </c>
      <c r="K5" s="236"/>
      <c r="L5" s="236"/>
      <c r="M5" s="105"/>
    </row>
    <row r="6" spans="1:13" ht="21.6" customHeight="1" x14ac:dyDescent="0.45">
      <c r="A6" s="56"/>
      <c r="B6" s="105"/>
      <c r="D6" s="173"/>
      <c r="E6" s="173"/>
      <c r="F6" s="236" t="s">
        <v>146</v>
      </c>
      <c r="G6" s="236"/>
      <c r="H6" s="236"/>
      <c r="I6" s="210"/>
      <c r="J6" s="236" t="s">
        <v>146</v>
      </c>
      <c r="K6" s="236"/>
      <c r="L6" s="236"/>
      <c r="M6" s="105"/>
    </row>
    <row r="7" spans="1:13" ht="21.6" customHeight="1" x14ac:dyDescent="0.45">
      <c r="A7" s="56" t="s">
        <v>60</v>
      </c>
      <c r="B7" s="105"/>
      <c r="D7" s="171" t="s">
        <v>6</v>
      </c>
      <c r="E7" s="171"/>
      <c r="F7" s="211">
        <v>2564</v>
      </c>
      <c r="G7" s="211"/>
      <c r="H7" s="211">
        <v>2563</v>
      </c>
      <c r="I7" s="211"/>
      <c r="J7" s="211">
        <v>2564</v>
      </c>
      <c r="K7" s="201"/>
      <c r="L7" s="201">
        <v>2563</v>
      </c>
      <c r="M7" s="105"/>
    </row>
    <row r="8" spans="1:13" ht="21.6" customHeight="1" x14ac:dyDescent="0.45">
      <c r="A8" s="45"/>
      <c r="B8" s="105"/>
      <c r="C8" s="10"/>
      <c r="D8" s="171"/>
      <c r="E8" s="171"/>
      <c r="F8" s="233" t="s">
        <v>160</v>
      </c>
      <c r="G8" s="233"/>
      <c r="H8" s="233"/>
      <c r="I8" s="233"/>
      <c r="J8" s="233"/>
      <c r="K8" s="233"/>
      <c r="L8" s="233"/>
      <c r="M8" s="105"/>
    </row>
    <row r="9" spans="1:13" ht="21.6" customHeight="1" x14ac:dyDescent="0.45">
      <c r="A9" s="45"/>
      <c r="B9" s="105"/>
      <c r="C9" s="10" t="s">
        <v>61</v>
      </c>
      <c r="D9" s="171"/>
      <c r="E9" s="171"/>
      <c r="F9" s="134"/>
      <c r="G9" s="209"/>
      <c r="H9" s="209"/>
      <c r="I9" s="209"/>
      <c r="J9" s="209"/>
      <c r="K9" s="171"/>
      <c r="L9" s="171"/>
      <c r="M9" s="105"/>
    </row>
    <row r="10" spans="1:13" x14ac:dyDescent="0.45">
      <c r="A10" s="56"/>
      <c r="B10" s="105"/>
      <c r="C10" s="32" t="s">
        <v>174</v>
      </c>
      <c r="E10" s="171"/>
      <c r="F10" s="112">
        <v>15195208995</v>
      </c>
      <c r="G10" s="112"/>
      <c r="H10" s="112">
        <v>13961509138</v>
      </c>
      <c r="I10" s="112"/>
      <c r="J10" s="112">
        <v>14723826225</v>
      </c>
      <c r="K10" s="112"/>
      <c r="L10" s="112">
        <v>13915500568</v>
      </c>
      <c r="M10" s="119"/>
    </row>
    <row r="11" spans="1:13" ht="21.6" customHeight="1" x14ac:dyDescent="0.45">
      <c r="A11" s="56"/>
      <c r="B11" s="105"/>
      <c r="C11" s="9" t="s">
        <v>62</v>
      </c>
      <c r="D11" s="171">
        <v>5</v>
      </c>
      <c r="E11" s="171"/>
      <c r="F11" s="112">
        <v>768781300</v>
      </c>
      <c r="G11" s="112"/>
      <c r="H11" s="112">
        <v>726427794</v>
      </c>
      <c r="I11" s="112"/>
      <c r="J11" s="112">
        <v>702215605</v>
      </c>
      <c r="K11" s="112"/>
      <c r="L11" s="112">
        <v>677438908</v>
      </c>
      <c r="M11" s="105"/>
    </row>
    <row r="12" spans="1:13" s="105" customFormat="1" ht="21.6" customHeight="1" x14ac:dyDescent="0.45">
      <c r="A12" s="56"/>
      <c r="C12" s="32" t="s">
        <v>63</v>
      </c>
      <c r="D12" s="189">
        <v>5</v>
      </c>
      <c r="E12" s="189"/>
      <c r="F12" s="178">
        <v>0</v>
      </c>
      <c r="G12" s="112"/>
      <c r="H12" s="178">
        <v>0</v>
      </c>
      <c r="I12" s="112"/>
      <c r="J12" s="221">
        <v>0</v>
      </c>
      <c r="K12" s="112"/>
      <c r="L12" s="112">
        <v>35000000</v>
      </c>
    </row>
    <row r="13" spans="1:13" x14ac:dyDescent="0.45">
      <c r="A13" s="56"/>
      <c r="B13" s="105"/>
      <c r="C13" s="33" t="s">
        <v>64</v>
      </c>
      <c r="D13" s="171">
        <v>5</v>
      </c>
      <c r="E13" s="171"/>
      <c r="F13" s="112">
        <v>54751195</v>
      </c>
      <c r="G13" s="112"/>
      <c r="H13" s="112">
        <v>44652536</v>
      </c>
      <c r="I13" s="112"/>
      <c r="J13" s="112">
        <v>278364115</v>
      </c>
      <c r="K13" s="112"/>
      <c r="L13" s="112">
        <v>105872968</v>
      </c>
      <c r="M13" s="105"/>
    </row>
    <row r="14" spans="1:13" ht="21.6" customHeight="1" x14ac:dyDescent="0.45">
      <c r="A14" s="46" t="s">
        <v>65</v>
      </c>
      <c r="B14" s="105"/>
      <c r="C14" s="11" t="s">
        <v>66</v>
      </c>
      <c r="D14" s="171">
        <v>18</v>
      </c>
      <c r="E14" s="171"/>
      <c r="F14" s="181">
        <f>SUM(F10:F13)</f>
        <v>16018741490</v>
      </c>
      <c r="G14" s="182"/>
      <c r="H14" s="181">
        <f>SUM(H10:H13)</f>
        <v>14732589468</v>
      </c>
      <c r="I14" s="182"/>
      <c r="J14" s="181">
        <f>SUM(J10:J13)</f>
        <v>15704405945</v>
      </c>
      <c r="K14" s="182"/>
      <c r="L14" s="181">
        <f>SUM(L10:L13)</f>
        <v>14733812444</v>
      </c>
      <c r="M14" s="105"/>
    </row>
    <row r="15" spans="1:13" ht="17.45" customHeight="1" x14ac:dyDescent="0.45">
      <c r="A15" s="56"/>
      <c r="B15" s="105"/>
      <c r="C15" s="11"/>
      <c r="D15" s="171"/>
      <c r="E15" s="171"/>
      <c r="F15" s="113"/>
      <c r="G15" s="110"/>
      <c r="H15" s="113"/>
      <c r="I15" s="110"/>
      <c r="J15" s="113"/>
      <c r="K15" s="110"/>
      <c r="L15" s="113"/>
      <c r="M15" s="105"/>
    </row>
    <row r="16" spans="1:13" ht="21.6" customHeight="1" x14ac:dyDescent="0.45">
      <c r="A16" s="56"/>
      <c r="B16" s="105"/>
      <c r="C16" s="10" t="s">
        <v>67</v>
      </c>
      <c r="D16" s="171"/>
      <c r="E16" s="171"/>
      <c r="F16" s="113"/>
      <c r="G16" s="110"/>
      <c r="H16" s="113"/>
      <c r="I16" s="110"/>
      <c r="J16" s="113"/>
      <c r="K16" s="110"/>
      <c r="L16" s="113"/>
    </row>
    <row r="17" spans="1:14" ht="20.100000000000001" customHeight="1" x14ac:dyDescent="0.45">
      <c r="A17" s="56"/>
      <c r="B17" s="105"/>
      <c r="C17" s="9" t="s">
        <v>68</v>
      </c>
      <c r="D17" s="171" t="s">
        <v>173</v>
      </c>
      <c r="E17" s="171"/>
      <c r="F17" s="178">
        <v>6961411289</v>
      </c>
      <c r="G17" s="112"/>
      <c r="H17" s="178">
        <v>6144148514</v>
      </c>
      <c r="I17" s="112"/>
      <c r="J17" s="178">
        <v>6958776026</v>
      </c>
      <c r="K17" s="112"/>
      <c r="L17" s="143">
        <v>6142666499</v>
      </c>
    </row>
    <row r="18" spans="1:14" s="105" customFormat="1" x14ac:dyDescent="0.45">
      <c r="A18" s="56"/>
      <c r="C18" s="11" t="s">
        <v>69</v>
      </c>
      <c r="D18" s="179"/>
      <c r="E18" s="179"/>
      <c r="F18" s="165">
        <f>SUM(F17)</f>
        <v>6961411289</v>
      </c>
      <c r="G18" s="166"/>
      <c r="H18" s="165">
        <f>SUM(H17)</f>
        <v>6144148514</v>
      </c>
      <c r="I18" s="166"/>
      <c r="J18" s="165">
        <f>SUM(J17)</f>
        <v>6958776026</v>
      </c>
      <c r="K18" s="166"/>
      <c r="L18" s="165">
        <f>SUM(L17)</f>
        <v>6142666499</v>
      </c>
    </row>
    <row r="19" spans="1:14" ht="17.100000000000001" customHeight="1" x14ac:dyDescent="0.45">
      <c r="A19" s="56"/>
      <c r="B19" s="105"/>
      <c r="C19" s="88"/>
      <c r="D19" s="171"/>
      <c r="E19" s="171"/>
      <c r="F19" s="112"/>
      <c r="G19" s="112"/>
      <c r="H19" s="112"/>
      <c r="I19" s="112"/>
      <c r="J19" s="112"/>
      <c r="K19" s="112"/>
      <c r="L19" s="112"/>
    </row>
    <row r="20" spans="1:14" ht="20.100000000000001" customHeight="1" x14ac:dyDescent="0.45">
      <c r="A20" s="56"/>
      <c r="B20" s="105"/>
      <c r="C20" s="11" t="s">
        <v>70</v>
      </c>
      <c r="D20" s="171"/>
      <c r="E20" s="171"/>
      <c r="F20" s="113">
        <f>F14-F18</f>
        <v>9057330201</v>
      </c>
      <c r="G20" s="113"/>
      <c r="H20" s="113">
        <f>H14-H18</f>
        <v>8588440954</v>
      </c>
      <c r="I20" s="113"/>
      <c r="J20" s="113">
        <f>J14-J18</f>
        <v>8745629919</v>
      </c>
      <c r="K20" s="113"/>
      <c r="L20" s="113">
        <f>L14-L18</f>
        <v>8591145945</v>
      </c>
    </row>
    <row r="21" spans="1:14" s="105" customFormat="1" x14ac:dyDescent="0.45">
      <c r="A21" s="46"/>
      <c r="C21" s="31" t="s">
        <v>164</v>
      </c>
      <c r="D21" s="171"/>
      <c r="E21" s="171"/>
      <c r="F21" s="112"/>
      <c r="G21" s="112"/>
      <c r="H21" s="112"/>
      <c r="I21" s="112"/>
      <c r="J21" s="112"/>
      <c r="K21" s="112"/>
      <c r="L21" s="112"/>
    </row>
    <row r="22" spans="1:14" s="105" customFormat="1" x14ac:dyDescent="0.45">
      <c r="A22" s="46"/>
      <c r="C22" s="31" t="s">
        <v>165</v>
      </c>
      <c r="D22" s="171"/>
      <c r="E22" s="171"/>
      <c r="F22" s="112">
        <v>19506160</v>
      </c>
      <c r="G22" s="112"/>
      <c r="H22" s="112">
        <v>36140399</v>
      </c>
      <c r="I22" s="112"/>
      <c r="J22" s="112">
        <f>F22</f>
        <v>19506160</v>
      </c>
      <c r="K22" s="112"/>
      <c r="L22" s="112">
        <v>36140399</v>
      </c>
    </row>
    <row r="23" spans="1:14" x14ac:dyDescent="0.45">
      <c r="A23" s="46" t="s">
        <v>71</v>
      </c>
      <c r="B23" s="105"/>
      <c r="C23" s="9" t="s">
        <v>72</v>
      </c>
      <c r="D23" s="171">
        <v>5</v>
      </c>
      <c r="E23" s="171"/>
      <c r="F23" s="65">
        <v>-2127366229</v>
      </c>
      <c r="G23" s="112"/>
      <c r="H23" s="65">
        <v>-1816964173</v>
      </c>
      <c r="I23" s="112"/>
      <c r="J23" s="65">
        <f>F23</f>
        <v>-2127366229</v>
      </c>
      <c r="K23" s="112"/>
      <c r="L23" s="65">
        <v>-1816964173</v>
      </c>
    </row>
    <row r="24" spans="1:14" x14ac:dyDescent="0.45">
      <c r="A24" s="46" t="s">
        <v>73</v>
      </c>
      <c r="B24" s="105"/>
      <c r="C24" s="32" t="s">
        <v>163</v>
      </c>
      <c r="D24" s="171"/>
      <c r="E24" s="171"/>
      <c r="F24" s="112">
        <v>-747987948</v>
      </c>
      <c r="G24" s="112"/>
      <c r="H24" s="112">
        <v>-291117490</v>
      </c>
      <c r="I24" s="112"/>
      <c r="J24" s="112">
        <v>-687250233</v>
      </c>
      <c r="K24" s="112"/>
      <c r="L24" s="112">
        <v>-290134412</v>
      </c>
      <c r="N24" s="119"/>
    </row>
    <row r="25" spans="1:14" ht="20.100000000000001" customHeight="1" x14ac:dyDescent="0.45">
      <c r="A25" s="56" t="s">
        <v>74</v>
      </c>
      <c r="B25" s="105"/>
      <c r="C25" s="11" t="s">
        <v>75</v>
      </c>
      <c r="D25" s="171"/>
      <c r="E25" s="171"/>
      <c r="F25" s="89">
        <f>SUM(F20:F24)</f>
        <v>6201482184</v>
      </c>
      <c r="G25" s="110"/>
      <c r="H25" s="89">
        <f>SUM(H20:H24)</f>
        <v>6516499690</v>
      </c>
      <c r="I25" s="110"/>
      <c r="J25" s="89">
        <f>SUM(J20:J24)</f>
        <v>5950519617</v>
      </c>
      <c r="K25" s="110"/>
      <c r="L25" s="89">
        <f>SUM(L20:L24)</f>
        <v>6520187759</v>
      </c>
    </row>
    <row r="26" spans="1:14" ht="22.5" x14ac:dyDescent="0.45">
      <c r="A26" s="62" t="s">
        <v>76</v>
      </c>
      <c r="B26" s="105"/>
      <c r="C26" s="31" t="s">
        <v>77</v>
      </c>
      <c r="D26" s="171">
        <v>20</v>
      </c>
      <c r="E26" s="171"/>
      <c r="F26" s="198">
        <v>-1256935106</v>
      </c>
      <c r="G26" s="67"/>
      <c r="H26" s="198">
        <v>-1302575881</v>
      </c>
      <c r="I26" s="67"/>
      <c r="J26" s="112">
        <v>-1206717615</v>
      </c>
      <c r="K26" s="67"/>
      <c r="L26" s="112">
        <v>-1295840173</v>
      </c>
    </row>
    <row r="27" spans="1:14" ht="20.100000000000001" customHeight="1" x14ac:dyDescent="0.45">
      <c r="A27" s="43" t="s">
        <v>78</v>
      </c>
      <c r="B27" s="105"/>
      <c r="C27" s="11" t="s">
        <v>154</v>
      </c>
      <c r="D27" s="171"/>
      <c r="E27" s="171"/>
      <c r="F27" s="181">
        <f>SUM(F25:F26)</f>
        <v>4944547078</v>
      </c>
      <c r="G27" s="182"/>
      <c r="H27" s="181">
        <f>SUM(H25:H26)</f>
        <v>5213923809</v>
      </c>
      <c r="I27" s="182"/>
      <c r="J27" s="181">
        <f>SUM(J25:J26)</f>
        <v>4743802002</v>
      </c>
      <c r="K27" s="182"/>
      <c r="L27" s="181">
        <f>SUM(L25:L26)</f>
        <v>5224347586</v>
      </c>
    </row>
    <row r="28" spans="1:14" ht="8.4499999999999993" customHeight="1" x14ac:dyDescent="0.45">
      <c r="A28" s="56"/>
      <c r="B28" s="105"/>
      <c r="C28" s="130"/>
    </row>
    <row r="29" spans="1:14" x14ac:dyDescent="0.45">
      <c r="A29" s="43" t="s">
        <v>79</v>
      </c>
      <c r="B29" s="105"/>
      <c r="C29" s="11" t="s">
        <v>80</v>
      </c>
      <c r="D29" s="171"/>
      <c r="E29" s="171"/>
      <c r="F29" s="2"/>
      <c r="G29" s="3"/>
      <c r="H29" s="2"/>
      <c r="I29" s="3"/>
      <c r="J29" s="2"/>
      <c r="K29" s="3"/>
      <c r="L29" s="2"/>
    </row>
    <row r="30" spans="1:14" x14ac:dyDescent="0.45">
      <c r="A30" s="43" t="s">
        <v>81</v>
      </c>
      <c r="B30" s="105"/>
      <c r="C30" s="10" t="s">
        <v>82</v>
      </c>
      <c r="D30" s="171"/>
      <c r="E30" s="171"/>
      <c r="F30" s="59"/>
      <c r="H30" s="59"/>
      <c r="J30" s="59"/>
      <c r="L30" s="59"/>
      <c r="M30" s="105"/>
    </row>
    <row r="31" spans="1:14" x14ac:dyDescent="0.45">
      <c r="A31" s="177" t="s">
        <v>83</v>
      </c>
      <c r="B31" s="105"/>
      <c r="C31" s="32" t="s">
        <v>186</v>
      </c>
      <c r="D31" s="171"/>
      <c r="E31" s="171"/>
      <c r="F31" s="112">
        <v>6473534</v>
      </c>
      <c r="G31" s="112"/>
      <c r="H31" s="112">
        <v>7930423</v>
      </c>
      <c r="I31" s="112"/>
      <c r="J31" s="112">
        <f>F31</f>
        <v>6473534</v>
      </c>
      <c r="K31" s="112"/>
      <c r="L31" s="112">
        <v>7930423</v>
      </c>
      <c r="M31" s="105"/>
    </row>
    <row r="32" spans="1:14" s="105" customFormat="1" x14ac:dyDescent="0.45">
      <c r="A32" s="177"/>
      <c r="C32" s="32" t="s">
        <v>84</v>
      </c>
      <c r="D32" s="171"/>
      <c r="E32" s="171"/>
      <c r="F32" s="112"/>
      <c r="G32" s="112"/>
      <c r="H32" s="112"/>
      <c r="I32" s="112"/>
      <c r="J32" s="112"/>
      <c r="K32" s="112"/>
      <c r="L32" s="112"/>
    </row>
    <row r="33" spans="1:13" ht="20.100000000000001" customHeight="1" x14ac:dyDescent="0.45">
      <c r="A33" s="46" t="s">
        <v>85</v>
      </c>
      <c r="B33" s="105"/>
      <c r="C33" s="31" t="s">
        <v>86</v>
      </c>
      <c r="D33" s="171">
        <v>20</v>
      </c>
      <c r="E33" s="171"/>
      <c r="F33" s="117">
        <v>-1294706</v>
      </c>
      <c r="G33" s="112"/>
      <c r="H33" s="117">
        <v>-1586085</v>
      </c>
      <c r="I33" s="112"/>
      <c r="J33" s="117">
        <f>F33</f>
        <v>-1294706</v>
      </c>
      <c r="K33" s="112"/>
      <c r="L33" s="117">
        <v>-1586085</v>
      </c>
      <c r="M33" s="105"/>
    </row>
    <row r="34" spans="1:13" x14ac:dyDescent="0.45">
      <c r="A34" s="46"/>
      <c r="B34" s="105"/>
      <c r="C34" s="11" t="s">
        <v>140</v>
      </c>
      <c r="D34" s="171"/>
      <c r="E34" s="171"/>
      <c r="F34" s="90">
        <f>SUM(F31:F33)</f>
        <v>5178828</v>
      </c>
      <c r="G34" s="113"/>
      <c r="H34" s="90">
        <f>SUM(H31:H33)</f>
        <v>6344338</v>
      </c>
      <c r="I34" s="113"/>
      <c r="J34" s="90">
        <f>SUM(J31:J33)</f>
        <v>5178828</v>
      </c>
      <c r="K34" s="113"/>
      <c r="L34" s="90">
        <f>SUM(L31:L33)</f>
        <v>6344338</v>
      </c>
      <c r="M34" s="105"/>
    </row>
    <row r="35" spans="1:13" s="105" customFormat="1" x14ac:dyDescent="0.45">
      <c r="A35" s="46"/>
      <c r="C35" s="11"/>
      <c r="D35" s="200"/>
      <c r="E35" s="200"/>
      <c r="F35" s="110"/>
      <c r="G35" s="113"/>
      <c r="H35" s="110"/>
      <c r="I35" s="113"/>
      <c r="J35" s="110"/>
      <c r="K35" s="113"/>
      <c r="L35" s="110"/>
    </row>
    <row r="36" spans="1:13" s="105" customFormat="1" ht="21.6" customHeight="1" x14ac:dyDescent="0.45">
      <c r="A36" s="45"/>
      <c r="C36" s="10" t="s">
        <v>141</v>
      </c>
      <c r="D36" s="191"/>
      <c r="E36" s="191"/>
      <c r="F36" s="112"/>
      <c r="G36" s="112"/>
      <c r="H36" s="112"/>
      <c r="I36" s="112"/>
      <c r="J36" s="112"/>
      <c r="K36" s="112"/>
      <c r="L36" s="112"/>
    </row>
    <row r="37" spans="1:13" s="105" customFormat="1" ht="21.6" customHeight="1" x14ac:dyDescent="0.45">
      <c r="A37" s="45"/>
      <c r="C37" s="32" t="s">
        <v>178</v>
      </c>
      <c r="D37" s="191">
        <v>16</v>
      </c>
      <c r="E37" s="191"/>
      <c r="F37" s="112">
        <v>26301231</v>
      </c>
      <c r="G37" s="112"/>
      <c r="H37" s="112">
        <v>-4734702</v>
      </c>
      <c r="I37" s="112"/>
      <c r="J37" s="112">
        <f>F37</f>
        <v>26301231</v>
      </c>
      <c r="K37" s="112"/>
      <c r="L37" s="112">
        <v>-4734702</v>
      </c>
    </row>
    <row r="38" spans="1:13" s="105" customFormat="1" ht="21.6" customHeight="1" x14ac:dyDescent="0.45">
      <c r="A38" s="45"/>
      <c r="C38" s="32" t="s">
        <v>147</v>
      </c>
      <c r="D38" s="191"/>
      <c r="E38" s="191"/>
      <c r="F38" s="112"/>
      <c r="G38" s="112"/>
      <c r="H38" s="112"/>
      <c r="I38" s="112"/>
      <c r="J38" s="112"/>
      <c r="K38" s="112"/>
      <c r="L38" s="112"/>
    </row>
    <row r="39" spans="1:13" s="105" customFormat="1" ht="21.6" customHeight="1" x14ac:dyDescent="0.45">
      <c r="A39" s="45"/>
      <c r="C39" s="31" t="s">
        <v>86</v>
      </c>
      <c r="D39" s="191">
        <v>20</v>
      </c>
      <c r="E39" s="191"/>
      <c r="F39" s="117">
        <v>-5260247</v>
      </c>
      <c r="G39" s="112"/>
      <c r="H39" s="117">
        <v>946941</v>
      </c>
      <c r="I39" s="112"/>
      <c r="J39" s="117">
        <f>F39</f>
        <v>-5260247</v>
      </c>
      <c r="K39" s="112"/>
      <c r="L39" s="117">
        <v>946941</v>
      </c>
    </row>
    <row r="40" spans="1:13" s="105" customFormat="1" ht="21.6" customHeight="1" x14ac:dyDescent="0.45">
      <c r="A40" s="45"/>
      <c r="C40" s="63" t="s">
        <v>148</v>
      </c>
      <c r="D40" s="191"/>
      <c r="E40" s="191"/>
      <c r="F40" s="112"/>
      <c r="G40" s="112"/>
      <c r="H40" s="112"/>
      <c r="I40" s="112"/>
      <c r="J40" s="112"/>
      <c r="K40" s="112"/>
      <c r="L40" s="112"/>
    </row>
    <row r="41" spans="1:13" s="105" customFormat="1" ht="21.6" customHeight="1" x14ac:dyDescent="0.45">
      <c r="A41" s="45"/>
      <c r="C41" s="11" t="s">
        <v>86</v>
      </c>
      <c r="D41" s="191"/>
      <c r="E41" s="191"/>
      <c r="F41" s="90">
        <f>SUM(F37:F39)</f>
        <v>21040984</v>
      </c>
      <c r="G41" s="113"/>
      <c r="H41" s="90">
        <f>SUM(H37:H39)</f>
        <v>-3787761</v>
      </c>
      <c r="I41" s="113"/>
      <c r="J41" s="90">
        <f>SUM(J37:J39)</f>
        <v>21040984</v>
      </c>
      <c r="K41" s="113"/>
      <c r="L41" s="90">
        <f>SUM(L37:L39)</f>
        <v>-3787761</v>
      </c>
    </row>
    <row r="42" spans="1:13" s="105" customFormat="1" ht="21.6" customHeight="1" x14ac:dyDescent="0.45">
      <c r="A42" s="45"/>
      <c r="C42" s="11" t="s">
        <v>175</v>
      </c>
      <c r="D42" s="191"/>
      <c r="E42" s="191"/>
      <c r="F42" s="90">
        <f>+F34+F41</f>
        <v>26219812</v>
      </c>
      <c r="G42" s="113"/>
      <c r="H42" s="90">
        <f>+H34+H41</f>
        <v>2556577</v>
      </c>
      <c r="I42" s="113"/>
      <c r="J42" s="90">
        <f>+J34+J41</f>
        <v>26219812</v>
      </c>
      <c r="K42" s="113"/>
      <c r="L42" s="90">
        <f>+L34+L41</f>
        <v>2556577</v>
      </c>
    </row>
    <row r="43" spans="1:13" s="105" customFormat="1" ht="21.6" customHeight="1" x14ac:dyDescent="0.45">
      <c r="A43" s="45"/>
      <c r="C43" s="11"/>
      <c r="D43" s="192"/>
      <c r="E43" s="192"/>
      <c r="F43" s="110"/>
      <c r="G43" s="110"/>
      <c r="H43" s="110"/>
      <c r="I43" s="110"/>
      <c r="J43" s="110"/>
      <c r="K43" s="110"/>
      <c r="L43" s="110"/>
    </row>
    <row r="44" spans="1:13" s="105" customFormat="1" ht="21.6" customHeight="1" thickBot="1" x14ac:dyDescent="0.5">
      <c r="A44" s="45"/>
      <c r="C44" s="11" t="s">
        <v>155</v>
      </c>
      <c r="D44" s="191"/>
      <c r="E44" s="191"/>
      <c r="F44" s="194">
        <f>+F27+F42</f>
        <v>4970766890</v>
      </c>
      <c r="G44" s="183"/>
      <c r="H44" s="194">
        <f>+H27+H42</f>
        <v>5216480386</v>
      </c>
      <c r="I44" s="183"/>
      <c r="J44" s="194">
        <f>+J27+J42</f>
        <v>4770021814</v>
      </c>
      <c r="K44" s="183"/>
      <c r="L44" s="194">
        <f>+L27+L42</f>
        <v>5226904163</v>
      </c>
    </row>
    <row r="45" spans="1:13" s="105" customFormat="1" ht="22.5" thickTop="1" x14ac:dyDescent="0.45">
      <c r="A45" s="46"/>
      <c r="C45" s="32"/>
      <c r="D45" s="189"/>
      <c r="E45" s="189"/>
      <c r="F45" s="112"/>
      <c r="G45" s="112"/>
      <c r="H45" s="112"/>
      <c r="I45" s="112"/>
      <c r="J45" s="112"/>
      <c r="K45" s="112"/>
      <c r="L45" s="112"/>
    </row>
    <row r="46" spans="1:13" ht="18.95" customHeight="1" x14ac:dyDescent="0.45">
      <c r="A46" s="56"/>
      <c r="B46" s="105"/>
      <c r="M46" s="105"/>
    </row>
    <row r="47" spans="1:13" s="105" customFormat="1" ht="23.25" x14ac:dyDescent="0.5">
      <c r="A47" s="56"/>
      <c r="C47" s="4" t="str">
        <f>SFP!$B$1</f>
        <v>บริษัท เมืองไทย แคปปิตอล จำกัด (มหาชน) และบริษัทย่อย</v>
      </c>
      <c r="D47" s="171"/>
      <c r="E47" s="171"/>
      <c r="F47" s="104"/>
      <c r="G47" s="106"/>
      <c r="H47" s="104"/>
      <c r="I47" s="106"/>
      <c r="J47" s="104"/>
      <c r="K47" s="106"/>
      <c r="L47" s="104"/>
    </row>
    <row r="48" spans="1:13" s="105" customFormat="1" ht="23.25" x14ac:dyDescent="0.5">
      <c r="A48" s="56"/>
      <c r="C48" s="4" t="s">
        <v>144</v>
      </c>
      <c r="D48" s="173"/>
      <c r="E48" s="173"/>
      <c r="F48" s="210"/>
      <c r="G48" s="210"/>
      <c r="H48" s="210"/>
      <c r="I48" s="210"/>
      <c r="J48" s="210"/>
      <c r="K48" s="197"/>
      <c r="L48" s="39"/>
    </row>
    <row r="49" spans="1:21" s="105" customFormat="1" ht="19.5" customHeight="1" x14ac:dyDescent="0.5">
      <c r="A49" s="56"/>
      <c r="C49" s="4"/>
      <c r="D49" s="173"/>
      <c r="E49" s="173"/>
      <c r="F49" s="210"/>
      <c r="G49" s="210"/>
      <c r="H49" s="210"/>
      <c r="I49" s="210"/>
      <c r="J49" s="210"/>
      <c r="K49" s="197"/>
      <c r="L49" s="39"/>
    </row>
    <row r="50" spans="1:21" s="105" customFormat="1" x14ac:dyDescent="0.45">
      <c r="A50" s="56"/>
      <c r="C50" s="9"/>
      <c r="D50" s="173"/>
      <c r="E50" s="173"/>
      <c r="F50" s="234" t="s">
        <v>2</v>
      </c>
      <c r="G50" s="234"/>
      <c r="H50" s="234"/>
      <c r="I50" s="210"/>
      <c r="J50" s="234" t="s">
        <v>3</v>
      </c>
      <c r="K50" s="234"/>
      <c r="L50" s="234"/>
    </row>
    <row r="51" spans="1:21" s="105" customFormat="1" ht="21.95" customHeight="1" x14ac:dyDescent="0.45">
      <c r="A51" s="56"/>
      <c r="C51" s="9"/>
      <c r="D51" s="173"/>
      <c r="E51" s="173"/>
      <c r="F51" s="236" t="s">
        <v>145</v>
      </c>
      <c r="G51" s="236"/>
      <c r="H51" s="236"/>
      <c r="I51" s="210"/>
      <c r="J51" s="236" t="s">
        <v>145</v>
      </c>
      <c r="K51" s="236"/>
      <c r="L51" s="236"/>
    </row>
    <row r="52" spans="1:21" s="105" customFormat="1" ht="21.6" customHeight="1" x14ac:dyDescent="0.45">
      <c r="A52" s="56"/>
      <c r="C52" s="9"/>
      <c r="D52" s="173"/>
      <c r="E52" s="173"/>
      <c r="F52" s="236" t="s">
        <v>146</v>
      </c>
      <c r="G52" s="236"/>
      <c r="H52" s="236"/>
      <c r="I52" s="210"/>
      <c r="J52" s="236" t="s">
        <v>146</v>
      </c>
      <c r="K52" s="236"/>
      <c r="L52" s="236"/>
    </row>
    <row r="53" spans="1:21" s="105" customFormat="1" ht="21.6" customHeight="1" x14ac:dyDescent="0.45">
      <c r="A53" s="56" t="s">
        <v>60</v>
      </c>
      <c r="C53" s="9"/>
      <c r="D53" s="171" t="s">
        <v>6</v>
      </c>
      <c r="E53" s="171"/>
      <c r="F53" s="211">
        <v>2564</v>
      </c>
      <c r="G53" s="211"/>
      <c r="H53" s="211">
        <v>2563</v>
      </c>
      <c r="I53" s="211"/>
      <c r="J53" s="211">
        <v>2564</v>
      </c>
      <c r="K53" s="201"/>
      <c r="L53" s="201">
        <v>2563</v>
      </c>
    </row>
    <row r="54" spans="1:21" s="105" customFormat="1" ht="21.6" customHeight="1" x14ac:dyDescent="0.45">
      <c r="A54" s="45"/>
      <c r="C54" s="10"/>
      <c r="D54" s="191"/>
      <c r="E54" s="191"/>
      <c r="F54" s="233" t="s">
        <v>160</v>
      </c>
      <c r="G54" s="233"/>
      <c r="H54" s="233"/>
      <c r="I54" s="233"/>
      <c r="J54" s="233"/>
      <c r="K54" s="233"/>
      <c r="L54" s="233"/>
    </row>
    <row r="55" spans="1:21" s="84" customFormat="1" ht="20.100000000000001" customHeight="1" x14ac:dyDescent="0.45">
      <c r="A55" s="80" t="s">
        <v>78</v>
      </c>
      <c r="B55" s="81"/>
      <c r="C55" s="82" t="s">
        <v>88</v>
      </c>
      <c r="D55" s="83"/>
      <c r="E55" s="83"/>
      <c r="F55" s="141"/>
      <c r="G55" s="108"/>
      <c r="H55" s="141"/>
      <c r="I55" s="108"/>
      <c r="J55" s="141"/>
      <c r="K55" s="108"/>
      <c r="L55" s="141"/>
      <c r="M55" s="105"/>
      <c r="N55" s="105"/>
      <c r="O55" s="105"/>
      <c r="P55" s="105"/>
      <c r="Q55" s="105"/>
      <c r="R55" s="105"/>
      <c r="S55" s="105"/>
      <c r="T55" s="105"/>
      <c r="U55" s="105"/>
    </row>
    <row r="56" spans="1:21" s="84" customFormat="1" ht="21.6" customHeight="1" x14ac:dyDescent="0.45">
      <c r="A56" s="80" t="s">
        <v>89</v>
      </c>
      <c r="B56" s="81"/>
      <c r="C56" s="85" t="s">
        <v>90</v>
      </c>
      <c r="D56" s="83"/>
      <c r="E56" s="83"/>
      <c r="F56" s="111">
        <f>F27</f>
        <v>4944547078</v>
      </c>
      <c r="G56" s="111"/>
      <c r="H56" s="111">
        <f>H27</f>
        <v>5213923809</v>
      </c>
      <c r="I56" s="111"/>
      <c r="J56" s="111">
        <f>J27</f>
        <v>4743802002</v>
      </c>
      <c r="K56" s="111"/>
      <c r="L56" s="111">
        <f>L27</f>
        <v>5224347586</v>
      </c>
      <c r="M56" s="105"/>
      <c r="N56" s="105"/>
      <c r="O56" s="105"/>
      <c r="P56" s="105"/>
      <c r="Q56" s="105"/>
      <c r="R56" s="105"/>
      <c r="S56" s="105"/>
      <c r="T56" s="105"/>
      <c r="U56" s="105"/>
    </row>
    <row r="57" spans="1:21" s="84" customFormat="1" x14ac:dyDescent="0.45">
      <c r="A57" s="80" t="s">
        <v>91</v>
      </c>
      <c r="B57" s="81"/>
      <c r="C57" s="85" t="s">
        <v>92</v>
      </c>
      <c r="D57" s="83"/>
      <c r="E57" s="83"/>
      <c r="F57" s="199">
        <v>0</v>
      </c>
      <c r="G57" s="108"/>
      <c r="H57" s="199">
        <v>0</v>
      </c>
      <c r="I57" s="108"/>
      <c r="J57" s="199">
        <v>0</v>
      </c>
      <c r="K57" s="108"/>
      <c r="L57" s="199">
        <v>0</v>
      </c>
      <c r="M57" s="105"/>
      <c r="N57" s="105"/>
      <c r="O57" s="105"/>
      <c r="P57" s="105"/>
      <c r="Q57" s="105"/>
      <c r="R57" s="105"/>
      <c r="S57" s="105"/>
      <c r="T57" s="105"/>
      <c r="U57" s="105"/>
    </row>
    <row r="58" spans="1:21" s="84" customFormat="1" ht="20.100000000000001" customHeight="1" thickBot="1" x14ac:dyDescent="0.5">
      <c r="A58" s="80"/>
      <c r="B58" s="81"/>
      <c r="C58" s="82"/>
      <c r="D58" s="83"/>
      <c r="E58" s="83"/>
      <c r="F58" s="184">
        <f>F56</f>
        <v>4944547078</v>
      </c>
      <c r="G58" s="185"/>
      <c r="H58" s="184">
        <f>H56</f>
        <v>5213923809</v>
      </c>
      <c r="I58" s="185"/>
      <c r="J58" s="184">
        <f>J56</f>
        <v>4743802002</v>
      </c>
      <c r="K58" s="185"/>
      <c r="L58" s="184">
        <f>L56</f>
        <v>5224347586</v>
      </c>
      <c r="M58" s="105"/>
      <c r="N58" s="105"/>
      <c r="O58" s="105"/>
      <c r="P58" s="105"/>
      <c r="Q58" s="105"/>
      <c r="R58" s="105"/>
      <c r="S58" s="105"/>
      <c r="T58" s="105"/>
      <c r="U58" s="105"/>
    </row>
    <row r="59" spans="1:21" s="81" customFormat="1" ht="8.4499999999999993" customHeight="1" thickTop="1" x14ac:dyDescent="0.45">
      <c r="A59" s="46"/>
      <c r="C59" s="82"/>
      <c r="D59" s="83"/>
      <c r="E59" s="83"/>
      <c r="F59" s="133"/>
      <c r="G59" s="108"/>
      <c r="H59" s="133"/>
      <c r="I59" s="108"/>
      <c r="J59" s="42"/>
      <c r="K59" s="108"/>
      <c r="L59" s="42"/>
      <c r="M59" s="105"/>
      <c r="N59" s="105"/>
      <c r="O59" s="105"/>
      <c r="P59" s="105"/>
      <c r="Q59" s="105"/>
      <c r="R59" s="105"/>
      <c r="S59" s="105"/>
      <c r="T59" s="105"/>
      <c r="U59" s="105"/>
    </row>
    <row r="60" spans="1:21" s="81" customFormat="1" ht="21.6" customHeight="1" x14ac:dyDescent="0.45">
      <c r="A60" s="86" t="s">
        <v>87</v>
      </c>
      <c r="C60" s="82" t="s">
        <v>93</v>
      </c>
      <c r="D60" s="83"/>
      <c r="E60" s="83"/>
      <c r="F60" s="133"/>
      <c r="G60" s="108"/>
      <c r="H60" s="133"/>
      <c r="I60" s="108"/>
      <c r="J60" s="42"/>
      <c r="K60" s="108"/>
      <c r="L60" s="42"/>
      <c r="M60" s="105"/>
      <c r="N60" s="105"/>
      <c r="O60" s="105"/>
      <c r="P60" s="105"/>
      <c r="Q60" s="105"/>
      <c r="R60" s="105"/>
      <c r="S60" s="105"/>
      <c r="T60" s="105"/>
      <c r="U60" s="105"/>
    </row>
    <row r="61" spans="1:21" s="81" customFormat="1" x14ac:dyDescent="0.45">
      <c r="A61" s="80" t="s">
        <v>94</v>
      </c>
      <c r="C61" s="85" t="s">
        <v>90</v>
      </c>
      <c r="D61" s="83"/>
      <c r="E61" s="83"/>
      <c r="F61" s="111">
        <f>F44</f>
        <v>4970766890</v>
      </c>
      <c r="G61" s="111"/>
      <c r="H61" s="111">
        <f>H44</f>
        <v>5216480386</v>
      </c>
      <c r="I61" s="111"/>
      <c r="J61" s="111">
        <f>J44</f>
        <v>4770021814</v>
      </c>
      <c r="K61" s="111"/>
      <c r="L61" s="111">
        <f>L44</f>
        <v>5226904163</v>
      </c>
      <c r="M61" s="105"/>
      <c r="N61" s="105"/>
      <c r="O61" s="105"/>
      <c r="P61" s="105"/>
      <c r="Q61" s="105"/>
      <c r="R61" s="105"/>
      <c r="S61" s="105"/>
      <c r="T61" s="105"/>
      <c r="U61" s="105"/>
    </row>
    <row r="62" spans="1:21" s="81" customFormat="1" x14ac:dyDescent="0.45">
      <c r="A62" s="80" t="s">
        <v>95</v>
      </c>
      <c r="C62" s="85" t="s">
        <v>92</v>
      </c>
      <c r="D62" s="83"/>
      <c r="E62" s="83"/>
      <c r="F62" s="199">
        <v>0</v>
      </c>
      <c r="G62" s="108"/>
      <c r="H62" s="199">
        <v>0</v>
      </c>
      <c r="I62" s="108"/>
      <c r="J62" s="199">
        <v>0</v>
      </c>
      <c r="K62" s="108"/>
      <c r="L62" s="199">
        <v>0</v>
      </c>
      <c r="M62" s="105"/>
      <c r="N62" s="105"/>
      <c r="O62" s="105"/>
      <c r="P62" s="105"/>
      <c r="Q62" s="105"/>
      <c r="R62" s="105"/>
      <c r="S62" s="105"/>
      <c r="T62" s="105"/>
      <c r="U62" s="105"/>
    </row>
    <row r="63" spans="1:21" s="81" customFormat="1" ht="20.100000000000001" customHeight="1" thickBot="1" x14ac:dyDescent="0.5">
      <c r="A63" s="80"/>
      <c r="C63" s="82"/>
      <c r="D63" s="83"/>
      <c r="E63" s="83"/>
      <c r="F63" s="184">
        <f>F61</f>
        <v>4970766890</v>
      </c>
      <c r="G63" s="185"/>
      <c r="H63" s="184">
        <f>H61</f>
        <v>5216480386</v>
      </c>
      <c r="I63" s="185"/>
      <c r="J63" s="184">
        <f>J61</f>
        <v>4770021814</v>
      </c>
      <c r="K63" s="185"/>
      <c r="L63" s="184">
        <f>L61</f>
        <v>5226904163</v>
      </c>
      <c r="M63" s="105"/>
      <c r="N63" s="105"/>
      <c r="O63" s="105"/>
      <c r="P63" s="105"/>
      <c r="Q63" s="105"/>
      <c r="R63" s="105"/>
      <c r="S63" s="105"/>
      <c r="T63" s="105"/>
      <c r="U63" s="105"/>
    </row>
    <row r="64" spans="1:21" s="40" customFormat="1" ht="21.6" customHeight="1" thickTop="1" x14ac:dyDescent="0.45">
      <c r="A64" s="56" t="s">
        <v>96</v>
      </c>
      <c r="B64" s="105"/>
      <c r="C64" s="11" t="s">
        <v>97</v>
      </c>
      <c r="D64" s="171"/>
      <c r="E64" s="171"/>
      <c r="F64" s="104"/>
      <c r="G64" s="152"/>
      <c r="H64" s="104"/>
      <c r="I64" s="153"/>
      <c r="J64" s="151"/>
      <c r="K64" s="153"/>
      <c r="L64" s="151"/>
      <c r="M64" s="105"/>
      <c r="N64" s="105"/>
      <c r="O64" s="105"/>
      <c r="P64" s="105"/>
      <c r="Q64" s="105"/>
      <c r="R64" s="105"/>
      <c r="S64" s="105"/>
      <c r="T64" s="105"/>
      <c r="U64" s="105"/>
    </row>
    <row r="65" spans="1:21" s="40" customFormat="1" ht="21.6" customHeight="1" thickBot="1" x14ac:dyDescent="0.5">
      <c r="A65" s="56" t="s">
        <v>96</v>
      </c>
      <c r="B65" s="105"/>
      <c r="C65" s="188" t="s">
        <v>142</v>
      </c>
      <c r="D65" s="180">
        <v>21</v>
      </c>
      <c r="E65" s="180"/>
      <c r="F65" s="187">
        <f>F27/2120000000</f>
        <v>2.3323335273584904</v>
      </c>
      <c r="G65" s="186"/>
      <c r="H65" s="187">
        <v>2.46</v>
      </c>
      <c r="I65" s="186"/>
      <c r="J65" s="187">
        <f>J27/2120000000</f>
        <v>2.2376424537735851</v>
      </c>
      <c r="K65" s="186"/>
      <c r="L65" s="187">
        <v>2.46</v>
      </c>
      <c r="M65" s="105"/>
      <c r="N65" s="105"/>
      <c r="O65" s="105"/>
      <c r="P65" s="105"/>
      <c r="Q65" s="105"/>
      <c r="R65" s="105"/>
      <c r="S65" s="105"/>
      <c r="T65" s="105"/>
      <c r="U65" s="105"/>
    </row>
    <row r="66" spans="1:21" s="40" customFormat="1" ht="24.95" customHeight="1" thickTop="1" x14ac:dyDescent="0.45">
      <c r="A66" s="56"/>
      <c r="B66" s="105"/>
      <c r="C66" s="32"/>
      <c r="D66" s="171"/>
      <c r="E66" s="171"/>
      <c r="F66" s="151"/>
      <c r="G66" s="142"/>
      <c r="H66" s="151"/>
      <c r="I66" s="137"/>
      <c r="J66" s="151"/>
      <c r="K66" s="137"/>
      <c r="L66" s="151"/>
      <c r="M66" s="105"/>
      <c r="N66" s="105"/>
      <c r="O66" s="105"/>
      <c r="P66" s="105"/>
      <c r="Q66" s="105"/>
      <c r="R66" s="105"/>
      <c r="S66" s="105"/>
      <c r="T66" s="105"/>
      <c r="U66" s="105"/>
    </row>
    <row r="67" spans="1:21" x14ac:dyDescent="0.45">
      <c r="M67" s="105"/>
      <c r="N67" s="105"/>
      <c r="O67" s="105"/>
      <c r="P67" s="105"/>
      <c r="Q67" s="105"/>
      <c r="R67" s="105"/>
      <c r="S67" s="105"/>
      <c r="T67" s="105"/>
      <c r="U67" s="105"/>
    </row>
  </sheetData>
  <mergeCells count="14">
    <mergeCell ref="F54:L54"/>
    <mergeCell ref="F50:H50"/>
    <mergeCell ref="J50:L50"/>
    <mergeCell ref="F51:H51"/>
    <mergeCell ref="J51:L51"/>
    <mergeCell ref="F52:H52"/>
    <mergeCell ref="J52:L52"/>
    <mergeCell ref="F4:H4"/>
    <mergeCell ref="J4:L4"/>
    <mergeCell ref="F8:L8"/>
    <mergeCell ref="F5:H5"/>
    <mergeCell ref="J5:L5"/>
    <mergeCell ref="F6:H6"/>
    <mergeCell ref="J6:L6"/>
  </mergeCells>
  <phoneticPr fontId="16" type="noConversion"/>
  <pageMargins left="0.8" right="0.8" top="0.48" bottom="0.5" header="0.5" footer="0.5"/>
  <pageSetup paperSize="9" scale="64" firstPageNumber="10" fitToHeight="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46" min="2" max="11" man="1"/>
  </rowBreaks>
  <ignoredErrors>
    <ignoredError sqref="D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52"/>
  <sheetViews>
    <sheetView view="pageBreakPreview" topLeftCell="B1" zoomScale="90" zoomScaleNormal="85" zoomScaleSheetLayoutView="90" workbookViewId="0">
      <selection activeCell="B1" sqref="B1"/>
    </sheetView>
  </sheetViews>
  <sheetFormatPr defaultColWidth="9.140625" defaultRowHeight="21" x14ac:dyDescent="0.45"/>
  <cols>
    <col min="1" max="1" width="1.28515625" style="34" hidden="1" customWidth="1"/>
    <col min="2" max="2" width="48.140625" style="5" customWidth="1"/>
    <col min="3" max="3" width="12.42578125" style="6" customWidth="1"/>
    <col min="4" max="4" width="14.28515625" style="7" customWidth="1"/>
    <col min="5" max="5" width="1.140625" style="18" customWidth="1"/>
    <col min="6" max="6" width="16" style="7" customWidth="1"/>
    <col min="7" max="7" width="0.85546875" style="18" customWidth="1"/>
    <col min="8" max="8" width="15.85546875" style="7" customWidth="1"/>
    <col min="9" max="9" width="0.85546875" style="18" customWidth="1"/>
    <col min="10" max="10" width="17" style="7" customWidth="1"/>
    <col min="11" max="11" width="0.85546875" style="18" customWidth="1"/>
    <col min="12" max="12" width="17.7109375" style="7" customWidth="1"/>
    <col min="13" max="13" width="0.85546875" style="7" customWidth="1"/>
    <col min="14" max="14" width="15.7109375" style="7" customWidth="1"/>
    <col min="15" max="15" width="1.42578125" style="7" customWidth="1"/>
    <col min="16" max="16384" width="9.140625" style="7"/>
  </cols>
  <sheetData>
    <row r="1" spans="1:16" x14ac:dyDescent="0.45">
      <c r="B1" s="176" t="s">
        <v>0</v>
      </c>
      <c r="D1" s="26"/>
      <c r="E1" s="23"/>
      <c r="F1" s="26"/>
      <c r="O1" s="22"/>
    </row>
    <row r="2" spans="1:16" x14ac:dyDescent="0.45">
      <c r="B2" s="176" t="s">
        <v>149</v>
      </c>
      <c r="O2" s="22"/>
    </row>
    <row r="3" spans="1:16" x14ac:dyDescent="0.45">
      <c r="B3" s="176"/>
      <c r="O3" s="22"/>
    </row>
    <row r="4" spans="1:16" x14ac:dyDescent="0.45">
      <c r="B4" s="29"/>
      <c r="D4" s="237" t="s">
        <v>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17"/>
    </row>
    <row r="5" spans="1:16" ht="42" x14ac:dyDescent="0.45">
      <c r="A5" s="15"/>
      <c r="C5" s="5"/>
      <c r="E5" s="175"/>
      <c r="F5" s="19"/>
      <c r="G5" s="19"/>
      <c r="H5" s="238" t="s">
        <v>53</v>
      </c>
      <c r="I5" s="238"/>
      <c r="J5" s="238"/>
      <c r="L5" s="71" t="s">
        <v>98</v>
      </c>
      <c r="M5" s="19"/>
      <c r="N5" s="8"/>
      <c r="O5" s="8"/>
      <c r="P5" s="8"/>
    </row>
    <row r="6" spans="1:16" x14ac:dyDescent="0.45">
      <c r="A6" s="16"/>
      <c r="C6" s="107"/>
      <c r="D6" s="107" t="s">
        <v>48</v>
      </c>
      <c r="G6" s="19"/>
      <c r="K6" s="19"/>
      <c r="L6" s="19"/>
      <c r="M6" s="48"/>
      <c r="O6" s="8"/>
      <c r="P6" s="8"/>
    </row>
    <row r="7" spans="1:16" x14ac:dyDescent="0.45">
      <c r="C7" s="107"/>
      <c r="D7" s="107" t="s">
        <v>99</v>
      </c>
      <c r="F7" s="107" t="s">
        <v>100</v>
      </c>
      <c r="G7" s="19"/>
      <c r="H7" s="107" t="s">
        <v>101</v>
      </c>
      <c r="I7" s="19"/>
      <c r="J7" s="107" t="s">
        <v>102</v>
      </c>
      <c r="K7" s="19"/>
      <c r="L7" s="19" t="s">
        <v>143</v>
      </c>
      <c r="M7" s="107"/>
      <c r="N7" s="107" t="s">
        <v>104</v>
      </c>
      <c r="O7" s="107"/>
      <c r="P7" s="107"/>
    </row>
    <row r="8" spans="1:16" x14ac:dyDescent="0.45">
      <c r="C8" s="69" t="s">
        <v>6</v>
      </c>
      <c r="D8" s="107" t="s">
        <v>105</v>
      </c>
      <c r="F8" s="41" t="s">
        <v>106</v>
      </c>
      <c r="G8" s="19"/>
      <c r="H8" s="107" t="s">
        <v>107</v>
      </c>
      <c r="I8" s="19"/>
      <c r="J8" s="107" t="s">
        <v>108</v>
      </c>
      <c r="K8" s="19"/>
      <c r="L8" s="107" t="s">
        <v>103</v>
      </c>
      <c r="M8" s="107"/>
      <c r="N8" s="107" t="s">
        <v>47</v>
      </c>
      <c r="O8" s="107"/>
      <c r="P8" s="107"/>
    </row>
    <row r="9" spans="1:16" x14ac:dyDescent="0.45">
      <c r="A9" s="36"/>
      <c r="B9" s="7"/>
      <c r="C9" s="174"/>
      <c r="D9" s="239" t="s">
        <v>160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6"/>
      <c r="P9" s="107"/>
    </row>
    <row r="10" spans="1:16" x14ac:dyDescent="0.45">
      <c r="A10" s="36"/>
      <c r="B10" s="190" t="s">
        <v>150</v>
      </c>
      <c r="C10" s="174"/>
      <c r="D10" s="131"/>
      <c r="E10" s="131"/>
      <c r="F10" s="131"/>
      <c r="G10" s="131"/>
      <c r="H10" s="131"/>
      <c r="I10" s="131"/>
      <c r="J10" s="132"/>
      <c r="K10" s="131"/>
      <c r="L10" s="131"/>
      <c r="M10" s="131"/>
      <c r="N10" s="131"/>
      <c r="O10" s="6"/>
      <c r="P10" s="107"/>
    </row>
    <row r="11" spans="1:16" x14ac:dyDescent="0.45">
      <c r="A11" s="36"/>
      <c r="B11" s="176" t="s">
        <v>161</v>
      </c>
      <c r="C11" s="174"/>
      <c r="D11" s="147">
        <v>2120000000</v>
      </c>
      <c r="E11" s="147"/>
      <c r="F11" s="147">
        <v>2379843362</v>
      </c>
      <c r="G11" s="147"/>
      <c r="H11" s="147">
        <v>212000000</v>
      </c>
      <c r="I11" s="147"/>
      <c r="J11" s="147">
        <v>11271393612</v>
      </c>
      <c r="K11" s="147"/>
      <c r="L11" s="147">
        <v>-11523166</v>
      </c>
      <c r="M11" s="147"/>
      <c r="N11" s="135">
        <v>15971713808</v>
      </c>
      <c r="O11" s="6"/>
      <c r="P11" s="107"/>
    </row>
    <row r="12" spans="1:16" x14ac:dyDescent="0.45">
      <c r="A12" s="36"/>
      <c r="B12" s="5" t="s">
        <v>114</v>
      </c>
      <c r="C12" s="195"/>
      <c r="D12" s="144">
        <v>0</v>
      </c>
      <c r="E12" s="28"/>
      <c r="F12" s="144">
        <v>0</v>
      </c>
      <c r="G12" s="28"/>
      <c r="H12" s="144">
        <v>0</v>
      </c>
      <c r="I12" s="28"/>
      <c r="J12" s="28">
        <v>129939471</v>
      </c>
      <c r="K12" s="28"/>
      <c r="L12" s="144">
        <v>0</v>
      </c>
      <c r="M12" s="28"/>
      <c r="N12" s="28">
        <v>129939471</v>
      </c>
      <c r="O12" s="6"/>
      <c r="P12" s="107"/>
    </row>
    <row r="13" spans="1:16" x14ac:dyDescent="0.45">
      <c r="A13" s="36"/>
      <c r="B13" s="176" t="s">
        <v>176</v>
      </c>
      <c r="C13" s="174"/>
      <c r="D13" s="37">
        <v>2120000000</v>
      </c>
      <c r="E13" s="131"/>
      <c r="F13" s="37">
        <v>2379843362</v>
      </c>
      <c r="G13" s="131"/>
      <c r="H13" s="37">
        <v>212000000</v>
      </c>
      <c r="I13" s="131"/>
      <c r="J13" s="37">
        <v>11401333083</v>
      </c>
      <c r="K13" s="131"/>
      <c r="L13" s="37">
        <v>-11523166</v>
      </c>
      <c r="M13" s="131"/>
      <c r="N13" s="37">
        <v>16101653279</v>
      </c>
      <c r="O13" s="6"/>
      <c r="P13" s="107"/>
    </row>
    <row r="14" spans="1:16" ht="8.4499999999999993" customHeight="1" x14ac:dyDescent="0.45">
      <c r="A14" s="36"/>
      <c r="B14" s="176"/>
      <c r="C14" s="174"/>
      <c r="D14" s="55"/>
      <c r="E14" s="131"/>
      <c r="F14" s="55"/>
      <c r="G14" s="131"/>
      <c r="H14" s="55"/>
      <c r="I14" s="131"/>
      <c r="J14" s="55"/>
      <c r="K14" s="131"/>
      <c r="L14" s="55"/>
      <c r="M14" s="131"/>
      <c r="N14" s="55"/>
      <c r="O14" s="6"/>
      <c r="P14" s="107"/>
    </row>
    <row r="15" spans="1:16" x14ac:dyDescent="0.45">
      <c r="A15" s="36"/>
      <c r="B15" s="68" t="s">
        <v>109</v>
      </c>
      <c r="C15" s="17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"/>
      <c r="P15" s="107"/>
    </row>
    <row r="16" spans="1:16" x14ac:dyDescent="0.45">
      <c r="A16" s="36"/>
      <c r="B16" s="154" t="s">
        <v>110</v>
      </c>
      <c r="C16" s="174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"/>
      <c r="P16" s="107"/>
    </row>
    <row r="17" spans="1:43" x14ac:dyDescent="0.45">
      <c r="A17" s="36"/>
      <c r="B17" s="150" t="s">
        <v>111</v>
      </c>
      <c r="C17" s="174">
        <v>22</v>
      </c>
      <c r="D17" s="144">
        <v>0</v>
      </c>
      <c r="E17" s="30"/>
      <c r="F17" s="144">
        <v>0</v>
      </c>
      <c r="G17" s="30"/>
      <c r="H17" s="144">
        <v>0</v>
      </c>
      <c r="I17" s="66"/>
      <c r="J17" s="144">
        <v>-636000000</v>
      </c>
      <c r="K17" s="66"/>
      <c r="L17" s="144">
        <v>0</v>
      </c>
      <c r="M17" s="66"/>
      <c r="N17" s="164">
        <v>-636000000</v>
      </c>
      <c r="O17" s="6"/>
      <c r="P17" s="107"/>
    </row>
    <row r="18" spans="1:43" x14ac:dyDescent="0.45">
      <c r="A18" s="36"/>
      <c r="B18" s="154" t="s">
        <v>112</v>
      </c>
      <c r="C18" s="174"/>
      <c r="D18" s="155">
        <v>0</v>
      </c>
      <c r="E18" s="55"/>
      <c r="F18" s="155">
        <v>0</v>
      </c>
      <c r="G18" s="55"/>
      <c r="H18" s="155">
        <v>0</v>
      </c>
      <c r="I18" s="66"/>
      <c r="J18" s="155">
        <v>-636000000</v>
      </c>
      <c r="K18" s="66"/>
      <c r="L18" s="155">
        <v>0</v>
      </c>
      <c r="M18" s="147"/>
      <c r="N18" s="148">
        <v>-636000000</v>
      </c>
      <c r="O18" s="6"/>
      <c r="P18" s="107"/>
    </row>
    <row r="19" spans="1:43" x14ac:dyDescent="0.45">
      <c r="A19" s="36"/>
      <c r="B19" s="68" t="s">
        <v>113</v>
      </c>
      <c r="C19" s="174"/>
      <c r="D19" s="99">
        <v>0</v>
      </c>
      <c r="E19" s="55"/>
      <c r="F19" s="99">
        <v>0</v>
      </c>
      <c r="G19" s="55"/>
      <c r="H19" s="99">
        <v>0</v>
      </c>
      <c r="I19" s="147"/>
      <c r="J19" s="99">
        <v>-636000000</v>
      </c>
      <c r="K19" s="147"/>
      <c r="L19" s="99">
        <v>0</v>
      </c>
      <c r="M19" s="147"/>
      <c r="N19" s="148">
        <v>-636000000</v>
      </c>
      <c r="O19" s="6"/>
      <c r="P19" s="107"/>
      <c r="S19" s="18"/>
    </row>
    <row r="20" spans="1:43" s="73" customFormat="1" ht="8.4499999999999993" customHeight="1" x14ac:dyDescent="0.45">
      <c r="A20" s="35"/>
      <c r="B20" s="68"/>
      <c r="C20" s="69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0"/>
    </row>
    <row r="21" spans="1:43" s="24" customFormat="1" x14ac:dyDescent="0.45">
      <c r="A21" s="36"/>
      <c r="B21" s="176" t="s">
        <v>156</v>
      </c>
      <c r="C21" s="174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20"/>
    </row>
    <row r="22" spans="1:43" s="24" customFormat="1" x14ac:dyDescent="0.45">
      <c r="A22" s="36"/>
      <c r="B22" s="5" t="s">
        <v>157</v>
      </c>
      <c r="C22" s="174"/>
      <c r="D22" s="145">
        <v>0</v>
      </c>
      <c r="E22" s="30"/>
      <c r="F22" s="145">
        <v>0</v>
      </c>
      <c r="G22" s="30"/>
      <c r="H22" s="145">
        <v>0</v>
      </c>
      <c r="I22" s="55"/>
      <c r="J22" s="87">
        <v>5213923809</v>
      </c>
      <c r="K22" s="55"/>
      <c r="L22" s="145">
        <v>0</v>
      </c>
      <c r="M22" s="55"/>
      <c r="N22" s="28">
        <f>SUM(D22,F22,H22,J22,L22)</f>
        <v>5213923809</v>
      </c>
      <c r="O22" s="20"/>
    </row>
    <row r="23" spans="1:43" s="24" customFormat="1" x14ac:dyDescent="0.45">
      <c r="A23" s="36"/>
      <c r="B23" s="5" t="s">
        <v>158</v>
      </c>
      <c r="C23" s="174"/>
      <c r="D23" s="144">
        <v>0</v>
      </c>
      <c r="E23" s="30"/>
      <c r="F23" s="144">
        <v>0</v>
      </c>
      <c r="G23" s="30"/>
      <c r="H23" s="144">
        <v>0</v>
      </c>
      <c r="I23" s="55"/>
      <c r="J23" s="144">
        <v>-3787761</v>
      </c>
      <c r="K23" s="55"/>
      <c r="L23" s="144">
        <v>6344338</v>
      </c>
      <c r="M23" s="55"/>
      <c r="N23" s="164">
        <f>SUM(D23,F23,H23,J23,L23)</f>
        <v>2556577</v>
      </c>
      <c r="O23" s="20"/>
    </row>
    <row r="24" spans="1:43" s="24" customFormat="1" x14ac:dyDescent="0.45">
      <c r="A24" s="36"/>
      <c r="B24" s="176" t="s">
        <v>159</v>
      </c>
      <c r="C24" s="27"/>
      <c r="D24" s="99">
        <f>SUM(D22:D23)</f>
        <v>0</v>
      </c>
      <c r="E24" s="55"/>
      <c r="F24" s="99">
        <f>SUM(F22:F23)</f>
        <v>0</v>
      </c>
      <c r="G24" s="55"/>
      <c r="H24" s="99">
        <f>SUM(H22:H23)</f>
        <v>0</v>
      </c>
      <c r="I24" s="55"/>
      <c r="J24" s="99">
        <f>SUM(J22:J23)</f>
        <v>5210136048</v>
      </c>
      <c r="K24" s="55"/>
      <c r="L24" s="99">
        <f>SUM(L22:L23)</f>
        <v>6344338</v>
      </c>
      <c r="M24" s="55"/>
      <c r="N24" s="148">
        <f>SUM(N22:N23)</f>
        <v>5216480386</v>
      </c>
      <c r="O24" s="20"/>
    </row>
    <row r="25" spans="1:43" ht="8.4499999999999993" customHeight="1" x14ac:dyDescent="0.45">
      <c r="B25" s="38"/>
      <c r="C25" s="174"/>
      <c r="D25" s="21"/>
      <c r="E25" s="58"/>
      <c r="F25" s="21"/>
      <c r="G25" s="58"/>
      <c r="H25" s="21"/>
      <c r="I25" s="58"/>
      <c r="J25" s="21"/>
      <c r="K25" s="58"/>
      <c r="L25" s="21"/>
      <c r="M25" s="57"/>
      <c r="N25" s="21"/>
      <c r="O25" s="20"/>
    </row>
    <row r="26" spans="1:43" ht="21.75" thickBot="1" x14ac:dyDescent="0.5">
      <c r="B26" s="176" t="s">
        <v>151</v>
      </c>
      <c r="C26" s="174"/>
      <c r="D26" s="74">
        <f>SUM(D13,D19,D24)</f>
        <v>2120000000</v>
      </c>
      <c r="E26" s="25"/>
      <c r="F26" s="74">
        <f>SUM(F13,F19,F24)</f>
        <v>2379843362</v>
      </c>
      <c r="G26" s="25"/>
      <c r="H26" s="74">
        <f>SUM(H13,H19,H24)</f>
        <v>212000000</v>
      </c>
      <c r="I26" s="25"/>
      <c r="J26" s="74">
        <f>SUM(J13,J19,J24)</f>
        <v>15975469131</v>
      </c>
      <c r="K26" s="25"/>
      <c r="L26" s="75">
        <f>SUM(L13,L19,L24)</f>
        <v>-5178828</v>
      </c>
      <c r="M26" s="25"/>
      <c r="N26" s="74">
        <f>SUM(N13,N19,N24)</f>
        <v>20682133665</v>
      </c>
      <c r="O26" s="22"/>
    </row>
    <row r="27" spans="1:43" s="103" customFormat="1" ht="18.75" thickTop="1" x14ac:dyDescent="0.4">
      <c r="A27" s="100"/>
      <c r="B27" s="101"/>
      <c r="C27" s="102"/>
      <c r="D27" s="102"/>
      <c r="E27" s="97"/>
      <c r="F27" s="97"/>
      <c r="G27" s="97"/>
      <c r="H27" s="97"/>
      <c r="I27" s="97"/>
      <c r="J27" s="97"/>
      <c r="K27" s="97"/>
      <c r="L27" s="98"/>
      <c r="M27" s="98"/>
      <c r="N27" s="98"/>
      <c r="O27" s="98"/>
    </row>
    <row r="28" spans="1:43" x14ac:dyDescent="0.45">
      <c r="A28" s="35"/>
      <c r="B28" s="204" t="s">
        <v>0</v>
      </c>
      <c r="D28" s="26"/>
      <c r="E28" s="23"/>
      <c r="F28" s="26"/>
      <c r="O28" s="22"/>
    </row>
    <row r="29" spans="1:43" x14ac:dyDescent="0.45">
      <c r="A29" s="36"/>
      <c r="B29" s="204" t="s">
        <v>149</v>
      </c>
    </row>
    <row r="30" spans="1:43" x14ac:dyDescent="0.45">
      <c r="A30" s="36"/>
      <c r="B30" s="204"/>
    </row>
    <row r="31" spans="1:43" x14ac:dyDescent="0.45">
      <c r="B31" s="29"/>
      <c r="D31" s="237" t="s">
        <v>2</v>
      </c>
      <c r="E31" s="237"/>
      <c r="F31" s="237"/>
      <c r="G31" s="237"/>
      <c r="H31" s="237"/>
      <c r="I31" s="237"/>
      <c r="J31" s="237"/>
      <c r="K31" s="237"/>
      <c r="L31" s="237"/>
      <c r="M31" s="237"/>
      <c r="N31" s="237"/>
    </row>
    <row r="32" spans="1:43" ht="42" x14ac:dyDescent="0.45">
      <c r="A32" s="35"/>
      <c r="C32" s="5"/>
      <c r="E32" s="203"/>
      <c r="F32" s="19"/>
      <c r="G32" s="19"/>
      <c r="H32" s="238" t="s">
        <v>53</v>
      </c>
      <c r="I32" s="238"/>
      <c r="J32" s="238"/>
      <c r="L32" s="71" t="s">
        <v>98</v>
      </c>
      <c r="M32" s="19"/>
      <c r="N32" s="8"/>
    </row>
    <row r="33" spans="1:14" x14ac:dyDescent="0.45">
      <c r="A33" s="36"/>
      <c r="C33" s="107"/>
      <c r="D33" s="107" t="s">
        <v>48</v>
      </c>
      <c r="G33" s="19"/>
      <c r="K33" s="19"/>
      <c r="L33" s="19"/>
      <c r="M33" s="48"/>
    </row>
    <row r="34" spans="1:14" x14ac:dyDescent="0.45">
      <c r="A34" s="35"/>
      <c r="C34" s="107"/>
      <c r="D34" s="107" t="s">
        <v>99</v>
      </c>
      <c r="F34" s="107" t="s">
        <v>100</v>
      </c>
      <c r="G34" s="19"/>
      <c r="H34" s="107" t="s">
        <v>101</v>
      </c>
      <c r="I34" s="19"/>
      <c r="J34" s="107" t="s">
        <v>102</v>
      </c>
      <c r="K34" s="19"/>
      <c r="L34" s="19" t="s">
        <v>143</v>
      </c>
      <c r="M34" s="107"/>
      <c r="N34" s="107" t="s">
        <v>104</v>
      </c>
    </row>
    <row r="35" spans="1:14" x14ac:dyDescent="0.45">
      <c r="A35" s="35"/>
      <c r="C35" s="69" t="s">
        <v>6</v>
      </c>
      <c r="D35" s="107" t="s">
        <v>105</v>
      </c>
      <c r="F35" s="41" t="s">
        <v>106</v>
      </c>
      <c r="G35" s="19"/>
      <c r="H35" s="107" t="s">
        <v>107</v>
      </c>
      <c r="I35" s="19"/>
      <c r="J35" s="107" t="s">
        <v>108</v>
      </c>
      <c r="K35" s="19"/>
      <c r="L35" s="107" t="s">
        <v>103</v>
      </c>
      <c r="M35" s="107"/>
      <c r="N35" s="107" t="s">
        <v>47</v>
      </c>
    </row>
    <row r="36" spans="1:14" x14ac:dyDescent="0.45">
      <c r="A36" s="35"/>
      <c r="B36" s="7"/>
      <c r="C36" s="202"/>
      <c r="D36" s="239" t="s">
        <v>160</v>
      </c>
      <c r="E36" s="239"/>
      <c r="F36" s="239"/>
      <c r="G36" s="239"/>
      <c r="H36" s="239"/>
      <c r="I36" s="239"/>
      <c r="J36" s="239"/>
      <c r="K36" s="239"/>
      <c r="L36" s="239"/>
      <c r="M36" s="239"/>
      <c r="N36" s="239"/>
    </row>
    <row r="37" spans="1:14" x14ac:dyDescent="0.45">
      <c r="A37" s="35"/>
      <c r="B37" s="204" t="s">
        <v>166</v>
      </c>
      <c r="C37" s="202"/>
      <c r="D37" s="131"/>
      <c r="E37" s="131"/>
      <c r="F37" s="131"/>
      <c r="G37" s="131"/>
      <c r="H37" s="131"/>
      <c r="I37" s="131"/>
      <c r="J37" s="132"/>
      <c r="K37" s="131"/>
      <c r="L37" s="131"/>
      <c r="M37" s="131"/>
      <c r="N37" s="131"/>
    </row>
    <row r="38" spans="1:14" x14ac:dyDescent="0.45">
      <c r="B38" s="204" t="s">
        <v>171</v>
      </c>
      <c r="C38" s="202"/>
      <c r="D38" s="55">
        <v>2120000000</v>
      </c>
      <c r="E38" s="131"/>
      <c r="F38" s="55">
        <v>2379843362</v>
      </c>
      <c r="G38" s="131"/>
      <c r="H38" s="55">
        <v>212000000</v>
      </c>
      <c r="I38" s="131"/>
      <c r="J38" s="55">
        <v>15975469131</v>
      </c>
      <c r="K38" s="131"/>
      <c r="L38" s="55">
        <v>-5178828</v>
      </c>
      <c r="M38" s="131"/>
      <c r="N38" s="55">
        <f>SUM(D38:L38)</f>
        <v>20682133665</v>
      </c>
    </row>
    <row r="39" spans="1:14" ht="9" customHeight="1" x14ac:dyDescent="0.45">
      <c r="B39" s="204"/>
      <c r="C39" s="202"/>
      <c r="D39" s="55"/>
      <c r="E39" s="131"/>
      <c r="F39" s="55"/>
      <c r="G39" s="131"/>
      <c r="H39" s="55"/>
      <c r="I39" s="131"/>
      <c r="J39" s="55"/>
      <c r="K39" s="131"/>
      <c r="L39" s="55"/>
      <c r="M39" s="131"/>
      <c r="N39" s="55"/>
    </row>
    <row r="40" spans="1:14" x14ac:dyDescent="0.45">
      <c r="B40" s="68" t="s">
        <v>109</v>
      </c>
      <c r="C40" s="202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</row>
    <row r="41" spans="1:14" x14ac:dyDescent="0.45">
      <c r="B41" s="154" t="s">
        <v>110</v>
      </c>
      <c r="C41" s="202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 spans="1:14" x14ac:dyDescent="0.45">
      <c r="B42" s="150" t="s">
        <v>111</v>
      </c>
      <c r="C42" s="202">
        <v>22</v>
      </c>
      <c r="D42" s="144">
        <v>0</v>
      </c>
      <c r="E42" s="30"/>
      <c r="F42" s="144">
        <v>0</v>
      </c>
      <c r="G42" s="30"/>
      <c r="H42" s="144">
        <v>0</v>
      </c>
      <c r="I42" s="66"/>
      <c r="J42" s="144">
        <v>-784400000</v>
      </c>
      <c r="K42" s="66"/>
      <c r="L42" s="144">
        <v>0</v>
      </c>
      <c r="M42" s="66"/>
      <c r="N42" s="164">
        <v>-784400000</v>
      </c>
    </row>
    <row r="43" spans="1:14" x14ac:dyDescent="0.45">
      <c r="B43" s="154" t="s">
        <v>112</v>
      </c>
      <c r="C43" s="202"/>
      <c r="D43" s="155">
        <v>0</v>
      </c>
      <c r="E43" s="55"/>
      <c r="F43" s="155">
        <v>0</v>
      </c>
      <c r="G43" s="55"/>
      <c r="H43" s="155">
        <v>0</v>
      </c>
      <c r="I43" s="66"/>
      <c r="J43" s="155">
        <v>-784400000</v>
      </c>
      <c r="K43" s="66"/>
      <c r="L43" s="155">
        <v>0</v>
      </c>
      <c r="M43" s="147"/>
      <c r="N43" s="148">
        <v>-784400000</v>
      </c>
    </row>
    <row r="44" spans="1:14" x14ac:dyDescent="0.45">
      <c r="B44" s="68" t="s">
        <v>113</v>
      </c>
      <c r="C44" s="202"/>
      <c r="D44" s="99">
        <v>0</v>
      </c>
      <c r="E44" s="55"/>
      <c r="F44" s="99">
        <v>0</v>
      </c>
      <c r="G44" s="55"/>
      <c r="H44" s="99">
        <v>0</v>
      </c>
      <c r="I44" s="147"/>
      <c r="J44" s="99">
        <v>-784400000</v>
      </c>
      <c r="K44" s="147"/>
      <c r="L44" s="99">
        <v>0</v>
      </c>
      <c r="M44" s="147"/>
      <c r="N44" s="148">
        <v>-784400000</v>
      </c>
    </row>
    <row r="45" spans="1:14" ht="9" customHeight="1" x14ac:dyDescent="0.45">
      <c r="B45" s="68"/>
      <c r="C45" s="69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</row>
    <row r="46" spans="1:14" x14ac:dyDescent="0.45">
      <c r="B46" s="204" t="s">
        <v>156</v>
      </c>
      <c r="C46" s="202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 x14ac:dyDescent="0.45">
      <c r="B47" s="5" t="s">
        <v>157</v>
      </c>
      <c r="C47" s="202"/>
      <c r="D47" s="145">
        <v>0</v>
      </c>
      <c r="E47" s="30"/>
      <c r="F47" s="145">
        <v>0</v>
      </c>
      <c r="G47" s="30"/>
      <c r="H47" s="145">
        <v>0</v>
      </c>
      <c r="I47" s="55"/>
      <c r="J47" s="87">
        <f>'PL6-7'!F27</f>
        <v>4944547078</v>
      </c>
      <c r="K47" s="55"/>
      <c r="L47" s="145">
        <v>0</v>
      </c>
      <c r="M47" s="55"/>
      <c r="N47" s="28">
        <f>SUM(D47:L47)</f>
        <v>4944547078</v>
      </c>
    </row>
    <row r="48" spans="1:14" x14ac:dyDescent="0.45">
      <c r="B48" s="5" t="s">
        <v>158</v>
      </c>
      <c r="C48" s="202"/>
      <c r="D48" s="144">
        <v>0</v>
      </c>
      <c r="E48" s="30"/>
      <c r="F48" s="144">
        <v>0</v>
      </c>
      <c r="G48" s="30"/>
      <c r="H48" s="144">
        <v>0</v>
      </c>
      <c r="I48" s="55"/>
      <c r="J48" s="144">
        <f>'PL6-7'!F41</f>
        <v>21040984</v>
      </c>
      <c r="K48" s="55"/>
      <c r="L48" s="144">
        <f>'PL6-7'!F34</f>
        <v>5178828</v>
      </c>
      <c r="M48" s="55"/>
      <c r="N48" s="164">
        <f>SUM(D48:L48)</f>
        <v>26219812</v>
      </c>
    </row>
    <row r="49" spans="2:14" x14ac:dyDescent="0.45">
      <c r="B49" s="204" t="s">
        <v>159</v>
      </c>
      <c r="C49" s="27"/>
      <c r="D49" s="99">
        <f>SUM(D47:D48)</f>
        <v>0</v>
      </c>
      <c r="E49" s="55"/>
      <c r="F49" s="99">
        <f>SUM(F47:F48)</f>
        <v>0</v>
      </c>
      <c r="G49" s="55"/>
      <c r="H49" s="99">
        <f>SUM(H47:H48)</f>
        <v>0</v>
      </c>
      <c r="I49" s="55"/>
      <c r="J49" s="220">
        <f>SUM(J47:J48)</f>
        <v>4965588062</v>
      </c>
      <c r="K49" s="55"/>
      <c r="L49" s="99">
        <f>SUM(L47:L48)</f>
        <v>5178828</v>
      </c>
      <c r="M49" s="55"/>
      <c r="N49" s="99">
        <f>SUM(N47:N48)</f>
        <v>4970766890</v>
      </c>
    </row>
    <row r="50" spans="2:14" ht="9" customHeight="1" x14ac:dyDescent="0.45">
      <c r="B50" s="38"/>
      <c r="C50" s="202"/>
      <c r="D50" s="21"/>
      <c r="E50" s="58"/>
      <c r="F50" s="21"/>
      <c r="G50" s="58"/>
      <c r="H50" s="21"/>
      <c r="I50" s="58"/>
      <c r="J50" s="21"/>
      <c r="K50" s="58"/>
      <c r="L50" s="21"/>
      <c r="M50" s="57"/>
      <c r="N50" s="21"/>
    </row>
    <row r="51" spans="2:14" ht="21.75" thickBot="1" x14ac:dyDescent="0.5">
      <c r="B51" s="204" t="s">
        <v>167</v>
      </c>
      <c r="C51" s="202"/>
      <c r="D51" s="74">
        <f>D38+D44+D49</f>
        <v>2120000000</v>
      </c>
      <c r="E51" s="25"/>
      <c r="F51" s="74">
        <f>F38+F44+F49</f>
        <v>2379843362</v>
      </c>
      <c r="G51" s="25"/>
      <c r="H51" s="74">
        <f>H38+H44+H49</f>
        <v>212000000</v>
      </c>
      <c r="I51" s="25"/>
      <c r="J51" s="74">
        <f>J38+J44+J49</f>
        <v>20156657193</v>
      </c>
      <c r="K51" s="25"/>
      <c r="L51" s="224">
        <f>L38+L44+L49</f>
        <v>0</v>
      </c>
      <c r="M51" s="25"/>
      <c r="N51" s="74">
        <f>N38+N44+N49</f>
        <v>24868500555</v>
      </c>
    </row>
    <row r="52" spans="2:14" ht="21.75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31:N31"/>
    <mergeCell ref="H32:J32"/>
    <mergeCell ref="D36:N36"/>
    <mergeCell ref="H5:J5"/>
    <mergeCell ref="D9:N9"/>
  </mergeCells>
  <phoneticPr fontId="0" type="noConversion"/>
  <pageMargins left="0.8" right="0.8" top="0.48" bottom="0.5" header="0.5" footer="0.5"/>
  <pageSetup paperSize="9" scale="90" firstPageNumber="12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2"/>
  <sheetViews>
    <sheetView view="pageBreakPreview" topLeftCell="B1" zoomScale="85" zoomScaleNormal="85" zoomScaleSheetLayoutView="85" workbookViewId="0">
      <selection activeCell="B1" sqref="B1"/>
    </sheetView>
  </sheetViews>
  <sheetFormatPr defaultColWidth="9.140625" defaultRowHeight="23.25" customHeight="1" x14ac:dyDescent="0.45"/>
  <cols>
    <col min="1" max="1" width="1.28515625" style="34" hidden="1" customWidth="1"/>
    <col min="2" max="2" width="50.85546875" style="5" customWidth="1"/>
    <col min="3" max="3" width="9.140625" style="6" bestFit="1" customWidth="1"/>
    <col min="4" max="4" width="14.85546875" style="7" customWidth="1"/>
    <col min="5" max="5" width="0.85546875" style="18" customWidth="1"/>
    <col min="6" max="6" width="15.7109375" style="7" customWidth="1"/>
    <col min="7" max="7" width="0.85546875" style="18" customWidth="1"/>
    <col min="8" max="8" width="14.85546875" style="7" customWidth="1"/>
    <col min="9" max="9" width="0.85546875" style="18" customWidth="1"/>
    <col min="10" max="10" width="19" style="7" customWidth="1"/>
    <col min="11" max="11" width="0.85546875" style="18" customWidth="1"/>
    <col min="12" max="12" width="17.7109375" style="7" customWidth="1"/>
    <col min="13" max="13" width="0.85546875" style="7" customWidth="1"/>
    <col min="14" max="14" width="16" style="7" customWidth="1"/>
    <col min="15" max="15" width="1.42578125" style="7" customWidth="1"/>
    <col min="16" max="16384" width="9.140625" style="7"/>
  </cols>
  <sheetData>
    <row r="1" spans="1:16" s="108" customFormat="1" ht="21.75" x14ac:dyDescent="0.45">
      <c r="A1" s="156"/>
      <c r="B1" s="11" t="s">
        <v>0</v>
      </c>
      <c r="C1" s="50"/>
      <c r="D1" s="157"/>
      <c r="E1" s="52"/>
      <c r="F1" s="157"/>
      <c r="G1" s="51"/>
      <c r="I1" s="51"/>
      <c r="K1" s="51"/>
      <c r="O1" s="49"/>
    </row>
    <row r="2" spans="1:16" s="108" customFormat="1" ht="21.75" x14ac:dyDescent="0.45">
      <c r="A2" s="156"/>
      <c r="B2" s="11" t="s">
        <v>149</v>
      </c>
      <c r="C2" s="50"/>
      <c r="E2" s="51"/>
      <c r="G2" s="51"/>
      <c r="I2" s="51"/>
      <c r="K2" s="51"/>
      <c r="O2" s="49"/>
    </row>
    <row r="3" spans="1:16" ht="11.1" customHeight="1" x14ac:dyDescent="0.45">
      <c r="B3" s="176"/>
      <c r="O3" s="22"/>
    </row>
    <row r="4" spans="1:16" ht="21" x14ac:dyDescent="0.45">
      <c r="B4" s="29"/>
      <c r="D4" s="237" t="s">
        <v>3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17"/>
    </row>
    <row r="5" spans="1:16" ht="42" x14ac:dyDescent="0.45">
      <c r="A5" s="15"/>
      <c r="C5" s="5"/>
      <c r="E5" s="175"/>
      <c r="F5" s="19"/>
      <c r="G5" s="19"/>
      <c r="H5" s="238" t="s">
        <v>53</v>
      </c>
      <c r="I5" s="238"/>
      <c r="J5" s="238"/>
      <c r="L5" s="71" t="s">
        <v>98</v>
      </c>
      <c r="M5" s="19"/>
      <c r="N5" s="8"/>
      <c r="O5" s="8"/>
      <c r="P5" s="8"/>
    </row>
    <row r="6" spans="1:16" ht="21" x14ac:dyDescent="0.45">
      <c r="A6" s="16"/>
      <c r="C6" s="107"/>
      <c r="D6" s="107" t="s">
        <v>48</v>
      </c>
      <c r="G6" s="19"/>
      <c r="K6" s="19"/>
      <c r="L6" s="19"/>
      <c r="M6" s="48"/>
      <c r="O6" s="8"/>
      <c r="P6" s="8"/>
    </row>
    <row r="7" spans="1:16" ht="21" x14ac:dyDescent="0.45">
      <c r="C7" s="107"/>
      <c r="D7" s="107" t="s">
        <v>99</v>
      </c>
      <c r="F7" s="107" t="s">
        <v>100</v>
      </c>
      <c r="G7" s="19"/>
      <c r="H7" s="107" t="s">
        <v>101</v>
      </c>
      <c r="I7" s="19"/>
      <c r="J7" s="107" t="s">
        <v>102</v>
      </c>
      <c r="K7" s="19"/>
      <c r="L7" s="19" t="s">
        <v>143</v>
      </c>
      <c r="M7" s="107"/>
      <c r="N7" s="107" t="s">
        <v>104</v>
      </c>
      <c r="O7" s="107"/>
      <c r="P7" s="107"/>
    </row>
    <row r="8" spans="1:16" ht="21" x14ac:dyDescent="0.45">
      <c r="C8" s="69" t="s">
        <v>6</v>
      </c>
      <c r="D8" s="107" t="s">
        <v>105</v>
      </c>
      <c r="F8" s="41" t="s">
        <v>106</v>
      </c>
      <c r="G8" s="19"/>
      <c r="H8" s="107" t="s">
        <v>107</v>
      </c>
      <c r="I8" s="19"/>
      <c r="J8" s="107" t="s">
        <v>108</v>
      </c>
      <c r="K8" s="19"/>
      <c r="L8" s="107" t="s">
        <v>103</v>
      </c>
      <c r="M8" s="107"/>
      <c r="N8" s="107" t="s">
        <v>47</v>
      </c>
      <c r="O8" s="107"/>
      <c r="P8" s="107"/>
    </row>
    <row r="9" spans="1:16" ht="21" x14ac:dyDescent="0.45">
      <c r="A9" s="36"/>
      <c r="B9" s="7"/>
      <c r="C9" s="174"/>
      <c r="D9" s="239" t="s">
        <v>160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6"/>
      <c r="P9" s="107"/>
    </row>
    <row r="10" spans="1:16" ht="21" x14ac:dyDescent="0.45">
      <c r="A10" s="36"/>
      <c r="B10" s="190" t="s">
        <v>150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6"/>
      <c r="P10" s="107"/>
    </row>
    <row r="11" spans="1:16" ht="21" x14ac:dyDescent="0.45">
      <c r="A11" s="36"/>
      <c r="B11" s="176" t="s">
        <v>161</v>
      </c>
      <c r="C11" s="174"/>
      <c r="D11" s="55">
        <v>2120000000</v>
      </c>
      <c r="E11" s="55"/>
      <c r="F11" s="55">
        <v>2379843362</v>
      </c>
      <c r="G11" s="55"/>
      <c r="H11" s="55">
        <v>212000000</v>
      </c>
      <c r="I11" s="55"/>
      <c r="J11" s="55">
        <v>11230137985</v>
      </c>
      <c r="K11" s="55"/>
      <c r="L11" s="55">
        <v>-11523166</v>
      </c>
      <c r="M11" s="55"/>
      <c r="N11" s="55">
        <v>15930458181</v>
      </c>
      <c r="O11" s="6"/>
      <c r="P11" s="107"/>
    </row>
    <row r="12" spans="1:16" ht="21" x14ac:dyDescent="0.45">
      <c r="A12" s="36"/>
      <c r="B12" s="5" t="s">
        <v>114</v>
      </c>
      <c r="C12" s="195"/>
      <c r="D12" s="144">
        <v>0</v>
      </c>
      <c r="E12" s="30"/>
      <c r="F12" s="144">
        <v>0</v>
      </c>
      <c r="G12" s="30"/>
      <c r="H12" s="144">
        <v>0</v>
      </c>
      <c r="I12" s="30"/>
      <c r="J12" s="30">
        <v>129939471</v>
      </c>
      <c r="K12" s="30"/>
      <c r="L12" s="30" t="s">
        <v>11</v>
      </c>
      <c r="M12" s="30"/>
      <c r="N12" s="30">
        <v>129939471</v>
      </c>
      <c r="O12" s="6"/>
      <c r="P12" s="107"/>
    </row>
    <row r="13" spans="1:16" ht="21" x14ac:dyDescent="0.45">
      <c r="A13" s="36"/>
      <c r="B13" s="176" t="s">
        <v>176</v>
      </c>
      <c r="C13" s="174"/>
      <c r="D13" s="37">
        <v>2120000000</v>
      </c>
      <c r="E13" s="131"/>
      <c r="F13" s="37">
        <v>2379843362</v>
      </c>
      <c r="G13" s="131"/>
      <c r="H13" s="37">
        <v>212000000</v>
      </c>
      <c r="I13" s="131"/>
      <c r="J13" s="37">
        <v>11360077456</v>
      </c>
      <c r="K13" s="131"/>
      <c r="L13" s="37">
        <v>-11523166</v>
      </c>
      <c r="M13" s="131"/>
      <c r="N13" s="37">
        <v>16060397652</v>
      </c>
      <c r="O13" s="6"/>
      <c r="P13" s="107"/>
    </row>
    <row r="14" spans="1:16" ht="8.1" customHeight="1" x14ac:dyDescent="0.45">
      <c r="A14" s="36"/>
      <c r="B14" s="176"/>
      <c r="C14" s="174"/>
      <c r="D14" s="55"/>
      <c r="E14" s="131"/>
      <c r="F14" s="55"/>
      <c r="G14" s="131"/>
      <c r="H14" s="55"/>
      <c r="I14" s="131"/>
      <c r="J14" s="55"/>
      <c r="K14" s="131"/>
      <c r="L14" s="55"/>
      <c r="M14" s="131"/>
      <c r="N14" s="55"/>
      <c r="O14" s="6"/>
      <c r="P14" s="107"/>
    </row>
    <row r="15" spans="1:16" ht="21" x14ac:dyDescent="0.45">
      <c r="A15" s="36"/>
      <c r="B15" s="68" t="s">
        <v>109</v>
      </c>
      <c r="C15" s="17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"/>
      <c r="P15" s="107"/>
    </row>
    <row r="16" spans="1:16" ht="21" x14ac:dyDescent="0.45">
      <c r="A16" s="36"/>
      <c r="B16" s="154" t="s">
        <v>110</v>
      </c>
      <c r="C16" s="174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"/>
      <c r="P16" s="107"/>
    </row>
    <row r="17" spans="1:43" ht="21" x14ac:dyDescent="0.45">
      <c r="A17" s="36"/>
      <c r="B17" s="150" t="s">
        <v>111</v>
      </c>
      <c r="C17" s="174">
        <v>22</v>
      </c>
      <c r="D17" s="144">
        <v>0</v>
      </c>
      <c r="E17" s="30"/>
      <c r="F17" s="144">
        <v>0</v>
      </c>
      <c r="G17" s="30"/>
      <c r="H17" s="144">
        <v>0</v>
      </c>
      <c r="I17" s="66"/>
      <c r="J17" s="146">
        <v>-636000000</v>
      </c>
      <c r="K17" s="66"/>
      <c r="L17" s="144">
        <v>0</v>
      </c>
      <c r="M17" s="66"/>
      <c r="N17" s="144">
        <v>-636000000</v>
      </c>
      <c r="O17" s="6"/>
      <c r="P17" s="107"/>
    </row>
    <row r="18" spans="1:43" ht="21" x14ac:dyDescent="0.45">
      <c r="A18" s="36"/>
      <c r="B18" s="154" t="s">
        <v>112</v>
      </c>
      <c r="C18" s="174"/>
      <c r="D18" s="155">
        <v>0</v>
      </c>
      <c r="E18" s="55"/>
      <c r="F18" s="155">
        <v>0</v>
      </c>
      <c r="G18" s="55"/>
      <c r="H18" s="155">
        <v>0</v>
      </c>
      <c r="I18" s="147"/>
      <c r="J18" s="148">
        <v>-636000000</v>
      </c>
      <c r="K18" s="147"/>
      <c r="L18" s="155">
        <v>0</v>
      </c>
      <c r="M18" s="147"/>
      <c r="N18" s="155">
        <v>-636000000</v>
      </c>
      <c r="O18" s="6"/>
      <c r="P18" s="107"/>
    </row>
    <row r="19" spans="1:43" ht="21" x14ac:dyDescent="0.45">
      <c r="A19" s="36"/>
      <c r="B19" s="68" t="s">
        <v>113</v>
      </c>
      <c r="C19" s="174"/>
      <c r="D19" s="99">
        <v>0</v>
      </c>
      <c r="E19" s="55"/>
      <c r="F19" s="99">
        <v>0</v>
      </c>
      <c r="G19" s="55"/>
      <c r="H19" s="99">
        <v>0</v>
      </c>
      <c r="I19" s="147"/>
      <c r="J19" s="99">
        <v>-636000000</v>
      </c>
      <c r="K19" s="147"/>
      <c r="L19" s="99">
        <v>0</v>
      </c>
      <c r="M19" s="147"/>
      <c r="N19" s="155">
        <v>-636000000</v>
      </c>
      <c r="O19" s="6"/>
      <c r="P19" s="107"/>
    </row>
    <row r="20" spans="1:43" s="136" customFormat="1" ht="8.1" customHeight="1" x14ac:dyDescent="0.45">
      <c r="A20" s="36"/>
      <c r="B20" s="176"/>
      <c r="C20" s="174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20"/>
    </row>
    <row r="21" spans="1:43" s="24" customFormat="1" ht="21" x14ac:dyDescent="0.45">
      <c r="A21" s="36"/>
      <c r="B21" s="176" t="s">
        <v>156</v>
      </c>
      <c r="C21" s="174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20"/>
    </row>
    <row r="22" spans="1:43" s="24" customFormat="1" ht="21" x14ac:dyDescent="0.45">
      <c r="A22" s="36"/>
      <c r="B22" s="5" t="s">
        <v>157</v>
      </c>
      <c r="C22" s="174"/>
      <c r="D22" s="145">
        <v>0</v>
      </c>
      <c r="E22" s="30"/>
      <c r="F22" s="145">
        <v>0</v>
      </c>
      <c r="G22" s="30"/>
      <c r="H22" s="145">
        <v>0</v>
      </c>
      <c r="I22" s="55"/>
      <c r="J22" s="145">
        <v>5224347586</v>
      </c>
      <c r="K22" s="55"/>
      <c r="L22" s="145">
        <v>0</v>
      </c>
      <c r="M22" s="55"/>
      <c r="N22" s="145">
        <v>5224347586</v>
      </c>
      <c r="O22" s="20"/>
    </row>
    <row r="23" spans="1:43" s="24" customFormat="1" ht="21" x14ac:dyDescent="0.45">
      <c r="A23" s="36"/>
      <c r="B23" s="5" t="s">
        <v>158</v>
      </c>
      <c r="C23" s="174"/>
      <c r="D23" s="144">
        <v>0</v>
      </c>
      <c r="E23" s="30"/>
      <c r="F23" s="144">
        <v>0</v>
      </c>
      <c r="G23" s="30"/>
      <c r="H23" s="144">
        <v>0</v>
      </c>
      <c r="I23" s="55"/>
      <c r="J23" s="144">
        <v>-3787761</v>
      </c>
      <c r="K23" s="55"/>
      <c r="L23" s="144">
        <v>6344338</v>
      </c>
      <c r="M23" s="55"/>
      <c r="N23" s="145">
        <v>2556577</v>
      </c>
      <c r="O23" s="20"/>
    </row>
    <row r="24" spans="1:43" s="24" customFormat="1" ht="21" x14ac:dyDescent="0.45">
      <c r="A24" s="36"/>
      <c r="B24" s="176" t="s">
        <v>159</v>
      </c>
      <c r="C24" s="27"/>
      <c r="D24" s="99">
        <v>0</v>
      </c>
      <c r="E24" s="55"/>
      <c r="F24" s="99">
        <v>0</v>
      </c>
      <c r="G24" s="55"/>
      <c r="H24" s="99">
        <v>0</v>
      </c>
      <c r="I24" s="55"/>
      <c r="J24" s="99">
        <v>5220559825</v>
      </c>
      <c r="K24" s="55"/>
      <c r="L24" s="99">
        <v>6344338</v>
      </c>
      <c r="M24" s="55"/>
      <c r="N24" s="99">
        <v>5226904163</v>
      </c>
      <c r="O24" s="20"/>
    </row>
    <row r="25" spans="1:43" ht="8.1" customHeight="1" x14ac:dyDescent="0.45">
      <c r="B25" s="38"/>
      <c r="C25" s="174"/>
      <c r="D25" s="21"/>
      <c r="E25" s="58"/>
      <c r="F25" s="21"/>
      <c r="G25" s="58"/>
      <c r="H25" s="21"/>
      <c r="I25" s="58"/>
      <c r="J25" s="21"/>
      <c r="K25" s="58"/>
      <c r="L25" s="21"/>
      <c r="M25" s="57"/>
      <c r="N25" s="21"/>
      <c r="O25" s="20"/>
    </row>
    <row r="26" spans="1:43" ht="21.75" thickBot="1" x14ac:dyDescent="0.5">
      <c r="B26" s="176" t="s">
        <v>151</v>
      </c>
      <c r="C26" s="174"/>
      <c r="D26" s="74">
        <v>2120000000</v>
      </c>
      <c r="E26" s="25"/>
      <c r="F26" s="74">
        <v>2379843362</v>
      </c>
      <c r="G26" s="25"/>
      <c r="H26" s="74">
        <v>212000000</v>
      </c>
      <c r="I26" s="25"/>
      <c r="J26" s="74">
        <v>15944637281</v>
      </c>
      <c r="K26" s="25"/>
      <c r="L26" s="75">
        <v>-5178828</v>
      </c>
      <c r="M26" s="25"/>
      <c r="N26" s="74">
        <v>20651301815</v>
      </c>
      <c r="O26" s="22"/>
    </row>
    <row r="27" spans="1:43" s="94" customFormat="1" ht="16.5" customHeight="1" thickTop="1" x14ac:dyDescent="0.4">
      <c r="A27" s="91"/>
      <c r="B27" s="92"/>
      <c r="C27" s="95"/>
      <c r="D27" s="96"/>
      <c r="E27" s="97"/>
      <c r="F27" s="97"/>
      <c r="G27" s="97"/>
      <c r="H27" s="97"/>
      <c r="I27" s="97"/>
      <c r="J27" s="97"/>
      <c r="K27" s="97"/>
      <c r="L27" s="98"/>
      <c r="M27" s="98"/>
      <c r="N27" s="98"/>
      <c r="O27" s="93"/>
    </row>
    <row r="28" spans="1:43" ht="20.45" customHeight="1" x14ac:dyDescent="0.45">
      <c r="A28" s="35"/>
      <c r="B28" s="11" t="s">
        <v>0</v>
      </c>
      <c r="C28" s="50"/>
      <c r="D28" s="157"/>
      <c r="E28" s="52"/>
      <c r="F28" s="157"/>
      <c r="G28" s="51"/>
      <c r="H28" s="108"/>
      <c r="I28" s="51"/>
      <c r="J28" s="108"/>
      <c r="K28" s="51"/>
      <c r="L28" s="108"/>
      <c r="M28" s="108"/>
      <c r="N28" s="108"/>
      <c r="O28" s="22"/>
    </row>
    <row r="29" spans="1:43" ht="20.45" customHeight="1" x14ac:dyDescent="0.45">
      <c r="A29" s="36"/>
      <c r="B29" s="11" t="s">
        <v>149</v>
      </c>
      <c r="C29" s="50"/>
      <c r="D29" s="108"/>
      <c r="E29" s="51"/>
      <c r="F29" s="108"/>
      <c r="G29" s="51"/>
      <c r="H29" s="108"/>
      <c r="I29" s="51"/>
      <c r="J29" s="108"/>
      <c r="K29" s="51"/>
      <c r="L29" s="108"/>
      <c r="M29" s="108"/>
      <c r="N29" s="108"/>
    </row>
    <row r="30" spans="1:43" ht="20.45" customHeight="1" x14ac:dyDescent="0.45">
      <c r="A30" s="36"/>
      <c r="B30" s="204"/>
    </row>
    <row r="31" spans="1:43" ht="20.45" customHeight="1" x14ac:dyDescent="0.45">
      <c r="B31" s="29"/>
      <c r="D31" s="237" t="s">
        <v>3</v>
      </c>
      <c r="E31" s="237"/>
      <c r="F31" s="237"/>
      <c r="G31" s="237"/>
      <c r="H31" s="237"/>
      <c r="I31" s="237"/>
      <c r="J31" s="237"/>
      <c r="K31" s="237"/>
      <c r="L31" s="237"/>
      <c r="M31" s="237"/>
      <c r="N31" s="237"/>
    </row>
    <row r="32" spans="1:43" ht="41.1" customHeight="1" x14ac:dyDescent="0.45">
      <c r="A32" s="35"/>
      <c r="C32" s="5"/>
      <c r="E32" s="203"/>
      <c r="F32" s="19"/>
      <c r="G32" s="19"/>
      <c r="H32" s="238" t="s">
        <v>53</v>
      </c>
      <c r="I32" s="238"/>
      <c r="J32" s="238"/>
      <c r="L32" s="71" t="s">
        <v>98</v>
      </c>
      <c r="M32" s="19"/>
      <c r="N32" s="8"/>
    </row>
    <row r="33" spans="1:14" ht="20.45" customHeight="1" x14ac:dyDescent="0.45">
      <c r="A33" s="36"/>
      <c r="C33" s="107"/>
      <c r="D33" s="107" t="s">
        <v>48</v>
      </c>
      <c r="G33" s="19"/>
      <c r="K33" s="19"/>
      <c r="L33" s="19"/>
      <c r="M33" s="48"/>
    </row>
    <row r="34" spans="1:14" ht="20.45" customHeight="1" x14ac:dyDescent="0.45">
      <c r="A34" s="35"/>
      <c r="C34" s="107"/>
      <c r="D34" s="107" t="s">
        <v>99</v>
      </c>
      <c r="F34" s="107" t="s">
        <v>100</v>
      </c>
      <c r="G34" s="19"/>
      <c r="H34" s="107" t="s">
        <v>101</v>
      </c>
      <c r="I34" s="19"/>
      <c r="J34" s="107" t="s">
        <v>102</v>
      </c>
      <c r="K34" s="19"/>
      <c r="L34" s="19" t="s">
        <v>143</v>
      </c>
      <c r="M34" s="107"/>
      <c r="N34" s="107" t="s">
        <v>104</v>
      </c>
    </row>
    <row r="35" spans="1:14" ht="20.45" customHeight="1" x14ac:dyDescent="0.45">
      <c r="A35" s="35"/>
      <c r="C35" s="69" t="s">
        <v>6</v>
      </c>
      <c r="D35" s="107" t="s">
        <v>105</v>
      </c>
      <c r="F35" s="41" t="s">
        <v>106</v>
      </c>
      <c r="G35" s="19"/>
      <c r="H35" s="107" t="s">
        <v>107</v>
      </c>
      <c r="I35" s="19"/>
      <c r="J35" s="107" t="s">
        <v>108</v>
      </c>
      <c r="K35" s="19"/>
      <c r="L35" s="107" t="s">
        <v>103</v>
      </c>
      <c r="M35" s="107"/>
      <c r="N35" s="107" t="s">
        <v>47</v>
      </c>
    </row>
    <row r="36" spans="1:14" ht="20.45" customHeight="1" x14ac:dyDescent="0.45">
      <c r="A36" s="35"/>
      <c r="B36" s="7"/>
      <c r="C36" s="202"/>
      <c r="D36" s="239" t="s">
        <v>160</v>
      </c>
      <c r="E36" s="239"/>
      <c r="F36" s="239"/>
      <c r="G36" s="239"/>
      <c r="H36" s="239"/>
      <c r="I36" s="239"/>
      <c r="J36" s="239"/>
      <c r="K36" s="239"/>
      <c r="L36" s="239"/>
      <c r="M36" s="239"/>
      <c r="N36" s="239"/>
    </row>
    <row r="37" spans="1:14" ht="20.45" customHeight="1" x14ac:dyDescent="0.45">
      <c r="A37" s="35"/>
      <c r="B37" s="204" t="s">
        <v>166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</row>
    <row r="38" spans="1:14" ht="20.45" customHeight="1" x14ac:dyDescent="0.45">
      <c r="B38" s="204" t="s">
        <v>171</v>
      </c>
      <c r="C38" s="202"/>
      <c r="D38" s="55">
        <v>2120000000</v>
      </c>
      <c r="E38" s="131"/>
      <c r="F38" s="55">
        <v>2379843362</v>
      </c>
      <c r="G38" s="131"/>
      <c r="H38" s="55">
        <v>212000000</v>
      </c>
      <c r="I38" s="131"/>
      <c r="J38" s="55">
        <v>15944637281</v>
      </c>
      <c r="K38" s="131"/>
      <c r="L38" s="55">
        <v>-5178828</v>
      </c>
      <c r="M38" s="131"/>
      <c r="N38" s="55">
        <f>SUM(D38:L38)</f>
        <v>20651301815</v>
      </c>
    </row>
    <row r="39" spans="1:14" ht="8.1" customHeight="1" x14ac:dyDescent="0.45">
      <c r="B39" s="204"/>
      <c r="C39" s="202"/>
      <c r="D39" s="55"/>
      <c r="E39" s="131"/>
      <c r="F39" s="55"/>
      <c r="G39" s="131"/>
      <c r="H39" s="55"/>
      <c r="I39" s="131"/>
      <c r="J39" s="55"/>
      <c r="K39" s="131"/>
      <c r="L39" s="55"/>
      <c r="M39" s="131"/>
      <c r="N39" s="55"/>
    </row>
    <row r="40" spans="1:14" ht="20.45" customHeight="1" x14ac:dyDescent="0.45">
      <c r="B40" s="68" t="s">
        <v>109</v>
      </c>
      <c r="C40" s="202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</row>
    <row r="41" spans="1:14" ht="20.45" customHeight="1" x14ac:dyDescent="0.45">
      <c r="B41" s="154" t="s">
        <v>110</v>
      </c>
      <c r="C41" s="202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 spans="1:14" ht="20.45" customHeight="1" x14ac:dyDescent="0.45">
      <c r="B42" s="150" t="s">
        <v>111</v>
      </c>
      <c r="C42" s="202">
        <v>22</v>
      </c>
      <c r="D42" s="144">
        <v>0</v>
      </c>
      <c r="E42" s="30"/>
      <c r="F42" s="144">
        <v>0</v>
      </c>
      <c r="G42" s="30"/>
      <c r="H42" s="144">
        <v>0</v>
      </c>
      <c r="I42" s="66"/>
      <c r="J42" s="146">
        <v>-784400000</v>
      </c>
      <c r="K42" s="66"/>
      <c r="L42" s="144">
        <v>0</v>
      </c>
      <c r="M42" s="66"/>
      <c r="N42" s="144">
        <v>-784400000</v>
      </c>
    </row>
    <row r="43" spans="1:14" ht="20.45" customHeight="1" x14ac:dyDescent="0.45">
      <c r="B43" s="154" t="s">
        <v>112</v>
      </c>
      <c r="C43" s="202"/>
      <c r="D43" s="155">
        <v>0</v>
      </c>
      <c r="E43" s="55"/>
      <c r="F43" s="155">
        <v>0</v>
      </c>
      <c r="G43" s="55"/>
      <c r="H43" s="155">
        <v>0</v>
      </c>
      <c r="I43" s="147"/>
      <c r="J43" s="148">
        <v>-784400000</v>
      </c>
      <c r="K43" s="147"/>
      <c r="L43" s="155">
        <v>0</v>
      </c>
      <c r="M43" s="147"/>
      <c r="N43" s="155">
        <v>-784400000</v>
      </c>
    </row>
    <row r="44" spans="1:14" ht="20.45" customHeight="1" x14ac:dyDescent="0.45">
      <c r="B44" s="68" t="s">
        <v>113</v>
      </c>
      <c r="C44" s="202"/>
      <c r="D44" s="99">
        <v>0</v>
      </c>
      <c r="E44" s="55"/>
      <c r="F44" s="99">
        <v>0</v>
      </c>
      <c r="G44" s="55"/>
      <c r="H44" s="99">
        <v>0</v>
      </c>
      <c r="I44" s="147"/>
      <c r="J44" s="99">
        <v>-784400000</v>
      </c>
      <c r="K44" s="147"/>
      <c r="L44" s="99">
        <v>0</v>
      </c>
      <c r="M44" s="147"/>
      <c r="N44" s="155">
        <v>-784400000</v>
      </c>
    </row>
    <row r="45" spans="1:14" ht="8.1" customHeight="1" x14ac:dyDescent="0.45">
      <c r="B45" s="204"/>
      <c r="C45" s="202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</row>
    <row r="46" spans="1:14" ht="20.45" customHeight="1" x14ac:dyDescent="0.45">
      <c r="B46" s="204" t="s">
        <v>156</v>
      </c>
      <c r="C46" s="202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 ht="20.45" customHeight="1" x14ac:dyDescent="0.45">
      <c r="B47" s="5" t="s">
        <v>157</v>
      </c>
      <c r="C47" s="202"/>
      <c r="D47" s="145">
        <v>0</v>
      </c>
      <c r="E47" s="30"/>
      <c r="F47" s="145">
        <v>0</v>
      </c>
      <c r="G47" s="30"/>
      <c r="H47" s="145">
        <v>0</v>
      </c>
      <c r="I47" s="55"/>
      <c r="J47" s="145">
        <f>'PL6-7'!J27</f>
        <v>4743802002</v>
      </c>
      <c r="K47" s="55"/>
      <c r="L47" s="145">
        <v>0</v>
      </c>
      <c r="M47" s="55"/>
      <c r="N47" s="145">
        <f>SUM(D47:L47)</f>
        <v>4743802002</v>
      </c>
    </row>
    <row r="48" spans="1:14" ht="20.45" customHeight="1" x14ac:dyDescent="0.45">
      <c r="B48" s="5" t="s">
        <v>158</v>
      </c>
      <c r="C48" s="202"/>
      <c r="D48" s="144">
        <v>0</v>
      </c>
      <c r="E48" s="30"/>
      <c r="F48" s="144">
        <v>0</v>
      </c>
      <c r="G48" s="30"/>
      <c r="H48" s="144">
        <v>0</v>
      </c>
      <c r="I48" s="55"/>
      <c r="J48" s="144">
        <f>'PL6-7'!J41</f>
        <v>21040984</v>
      </c>
      <c r="K48" s="55"/>
      <c r="L48" s="144">
        <f>'PL6-7'!J34</f>
        <v>5178828</v>
      </c>
      <c r="M48" s="55"/>
      <c r="N48" s="145">
        <f>SUM(D48:L48)</f>
        <v>26219812</v>
      </c>
    </row>
    <row r="49" spans="2:14" ht="20.45" customHeight="1" x14ac:dyDescent="0.45">
      <c r="B49" s="204" t="s">
        <v>159</v>
      </c>
      <c r="C49" s="27"/>
      <c r="D49" s="99">
        <f>SUM(D47:D48)</f>
        <v>0</v>
      </c>
      <c r="E49" s="55"/>
      <c r="F49" s="99">
        <f>SUM(F47:F48)</f>
        <v>0</v>
      </c>
      <c r="G49" s="55"/>
      <c r="H49" s="99">
        <f>SUM(H47:H48)</f>
        <v>0</v>
      </c>
      <c r="I49" s="55"/>
      <c r="J49" s="99">
        <f>SUM(J47:J48)</f>
        <v>4764842986</v>
      </c>
      <c r="K49" s="55"/>
      <c r="L49" s="99">
        <f>SUM(L47:L48)</f>
        <v>5178828</v>
      </c>
      <c r="M49" s="55"/>
      <c r="N49" s="99">
        <f>SUM(N47:N48)</f>
        <v>4770021814</v>
      </c>
    </row>
    <row r="50" spans="2:14" ht="8.1" customHeight="1" x14ac:dyDescent="0.45">
      <c r="B50" s="38"/>
      <c r="C50" s="202"/>
      <c r="D50" s="21"/>
      <c r="E50" s="58"/>
      <c r="F50" s="21"/>
      <c r="G50" s="58"/>
      <c r="H50" s="21"/>
      <c r="I50" s="58"/>
      <c r="J50" s="21"/>
      <c r="K50" s="58"/>
      <c r="L50" s="21"/>
      <c r="M50" s="57"/>
      <c r="N50" s="21"/>
    </row>
    <row r="51" spans="2:14" ht="20.45" customHeight="1" thickBot="1" x14ac:dyDescent="0.5">
      <c r="B51" s="204" t="s">
        <v>167</v>
      </c>
      <c r="C51" s="202"/>
      <c r="D51" s="74">
        <f>D38+D44+D49</f>
        <v>2120000000</v>
      </c>
      <c r="E51" s="25"/>
      <c r="F51" s="74">
        <f>F38+F44+F49</f>
        <v>2379843362</v>
      </c>
      <c r="G51" s="25"/>
      <c r="H51" s="74">
        <f>H38+H44+H49</f>
        <v>212000000</v>
      </c>
      <c r="I51" s="25"/>
      <c r="J51" s="74">
        <f>J38+J44+J49</f>
        <v>19925080267</v>
      </c>
      <c r="K51" s="25"/>
      <c r="L51" s="223">
        <f>L38+L44+L49</f>
        <v>0</v>
      </c>
      <c r="M51" s="25"/>
      <c r="N51" s="74">
        <f>N38+N44+N49</f>
        <v>24636923629</v>
      </c>
    </row>
    <row r="52" spans="2:14" ht="20.45" customHeight="1" thickTop="1" x14ac:dyDescent="0.45"/>
  </sheetData>
  <mergeCells count="6">
    <mergeCell ref="D31:N31"/>
    <mergeCell ref="H32:J32"/>
    <mergeCell ref="D36:N36"/>
    <mergeCell ref="D9:N9"/>
    <mergeCell ref="D4:N4"/>
    <mergeCell ref="H5:J5"/>
  </mergeCells>
  <pageMargins left="0.8" right="0.8" top="0.48" bottom="0.5" header="0.5" footer="0.5"/>
  <pageSetup paperSize="9" scale="90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1"/>
  <sheetViews>
    <sheetView tabSelected="1" topLeftCell="B1" zoomScaleNormal="100" zoomScaleSheetLayoutView="70" workbookViewId="0">
      <selection activeCell="B1" sqref="B1"/>
    </sheetView>
  </sheetViews>
  <sheetFormatPr defaultColWidth="35" defaultRowHeight="23.25" customHeight="1" x14ac:dyDescent="0.45"/>
  <cols>
    <col min="1" max="1" width="2.5703125" style="76" hidden="1" customWidth="1"/>
    <col min="2" max="2" width="57.85546875" style="108" customWidth="1"/>
    <col min="3" max="3" width="8.5703125" style="50" customWidth="1"/>
    <col min="4" max="4" width="17.140625" style="53" customWidth="1"/>
    <col min="5" max="5" width="1.42578125" style="108" customWidth="1"/>
    <col min="6" max="6" width="16.42578125" style="108" customWidth="1"/>
    <col min="7" max="7" width="1.42578125" style="108" customWidth="1"/>
    <col min="8" max="8" width="17.5703125" style="108" bestFit="1" customWidth="1"/>
    <col min="9" max="9" width="1.42578125" style="108" customWidth="1"/>
    <col min="10" max="10" width="17.140625" style="108" customWidth="1"/>
    <col min="11" max="11" width="7.140625" style="108" customWidth="1"/>
    <col min="12" max="12" width="15.5703125" style="61" bestFit="1" customWidth="1"/>
    <col min="13" max="13" width="10.5703125" style="108" bestFit="1" customWidth="1"/>
    <col min="14" max="14" width="20.42578125" style="108" customWidth="1"/>
    <col min="15" max="15" width="18.28515625" style="108" customWidth="1"/>
    <col min="16" max="16384" width="35" style="108"/>
  </cols>
  <sheetData>
    <row r="1" spans="1:15" s="115" customFormat="1" ht="21.95" customHeight="1" x14ac:dyDescent="0.5">
      <c r="A1" s="158"/>
      <c r="B1" s="4" t="str">
        <f>SFP!$B$1</f>
        <v>บริษัท เมืองไทย แคปปิตอล จำกัด (มหาชน) และบริษัทย่อย</v>
      </c>
      <c r="C1" s="159"/>
      <c r="D1" s="160"/>
      <c r="J1" s="160"/>
      <c r="L1" s="212"/>
    </row>
    <row r="2" spans="1:15" s="115" customFormat="1" ht="21.95" customHeight="1" x14ac:dyDescent="0.5">
      <c r="A2" s="158"/>
      <c r="B2" s="161" t="s">
        <v>152</v>
      </c>
      <c r="C2" s="159"/>
      <c r="D2" s="160"/>
      <c r="J2" s="160"/>
      <c r="L2" s="212"/>
    </row>
    <row r="3" spans="1:15" ht="14.1" customHeight="1" x14ac:dyDescent="0.45">
      <c r="B3" s="3"/>
      <c r="J3" s="53"/>
    </row>
    <row r="4" spans="1:15" ht="21.95" customHeight="1" x14ac:dyDescent="0.45">
      <c r="C4" s="213"/>
      <c r="D4" s="234" t="s">
        <v>2</v>
      </c>
      <c r="E4" s="234"/>
      <c r="F4" s="234"/>
      <c r="G4" s="214"/>
      <c r="H4" s="234" t="s">
        <v>3</v>
      </c>
      <c r="I4" s="234"/>
      <c r="J4" s="234"/>
    </row>
    <row r="5" spans="1:15" ht="21.75" customHeight="1" x14ac:dyDescent="0.45">
      <c r="C5" s="213"/>
      <c r="D5" s="236" t="s">
        <v>145</v>
      </c>
      <c r="E5" s="236"/>
      <c r="F5" s="236"/>
      <c r="G5" s="214"/>
      <c r="H5" s="236" t="s">
        <v>145</v>
      </c>
      <c r="I5" s="236"/>
      <c r="J5" s="236"/>
    </row>
    <row r="6" spans="1:15" ht="21.75" x14ac:dyDescent="0.45">
      <c r="C6" s="213"/>
      <c r="D6" s="236" t="s">
        <v>146</v>
      </c>
      <c r="E6" s="236"/>
      <c r="F6" s="236"/>
      <c r="G6" s="214"/>
      <c r="H6" s="236" t="s">
        <v>146</v>
      </c>
      <c r="I6" s="236"/>
      <c r="J6" s="236"/>
    </row>
    <row r="7" spans="1:15" ht="18.600000000000001" customHeight="1" x14ac:dyDescent="0.45">
      <c r="A7" s="77"/>
      <c r="C7" s="213"/>
      <c r="D7" s="215">
        <v>2564</v>
      </c>
      <c r="E7" s="215"/>
      <c r="F7" s="215">
        <v>2563</v>
      </c>
      <c r="G7" s="215"/>
      <c r="H7" s="215">
        <v>2564</v>
      </c>
      <c r="I7" s="215"/>
      <c r="J7" s="215">
        <v>2563</v>
      </c>
    </row>
    <row r="8" spans="1:15" ht="18.600000000000001" customHeight="1" x14ac:dyDescent="0.45">
      <c r="C8" s="213"/>
      <c r="D8" s="233" t="s">
        <v>160</v>
      </c>
      <c r="E8" s="233"/>
      <c r="F8" s="233"/>
      <c r="G8" s="233"/>
      <c r="H8" s="233"/>
      <c r="I8" s="233"/>
      <c r="J8" s="233"/>
    </row>
    <row r="9" spans="1:15" ht="21" customHeight="1" x14ac:dyDescent="0.45">
      <c r="B9" s="12" t="s">
        <v>115</v>
      </c>
      <c r="C9" s="213"/>
      <c r="D9" s="138"/>
      <c r="E9" s="64"/>
      <c r="F9" s="64"/>
      <c r="G9" s="64"/>
      <c r="H9" s="64"/>
      <c r="I9" s="64"/>
      <c r="J9" s="64"/>
    </row>
    <row r="10" spans="1:15" ht="21" customHeight="1" x14ac:dyDescent="0.45">
      <c r="B10" s="108" t="s">
        <v>75</v>
      </c>
      <c r="C10" s="213"/>
      <c r="D10" s="138">
        <f>'PL6-7'!F25</f>
        <v>6201482184</v>
      </c>
      <c r="E10" s="64"/>
      <c r="F10" s="138">
        <f>'PL6-7'!H25</f>
        <v>6516499690</v>
      </c>
      <c r="G10" s="64"/>
      <c r="H10" s="138">
        <f>'PL6-7'!J25</f>
        <v>5950519617</v>
      </c>
      <c r="I10" s="64"/>
      <c r="J10" s="64">
        <f>+'PL6-7'!L25</f>
        <v>6520187759</v>
      </c>
    </row>
    <row r="11" spans="1:15" ht="21.95" customHeight="1" x14ac:dyDescent="0.45">
      <c r="B11" s="50" t="s">
        <v>116</v>
      </c>
      <c r="C11" s="213"/>
      <c r="D11" s="138"/>
      <c r="E11" s="64"/>
      <c r="F11" s="138"/>
      <c r="G11" s="64"/>
      <c r="H11" s="64"/>
      <c r="I11" s="64"/>
      <c r="J11" s="64"/>
    </row>
    <row r="12" spans="1:15" ht="21" customHeight="1" x14ac:dyDescent="0.45">
      <c r="B12" s="108" t="s">
        <v>117</v>
      </c>
      <c r="C12" s="213"/>
      <c r="D12" s="64">
        <v>1258283589</v>
      </c>
      <c r="E12" s="64"/>
      <c r="F12" s="64">
        <v>1169326364</v>
      </c>
      <c r="G12" s="64"/>
      <c r="H12" s="64">
        <v>1258267618</v>
      </c>
      <c r="I12" s="64"/>
      <c r="J12" s="64">
        <v>1169311093</v>
      </c>
    </row>
    <row r="13" spans="1:15" ht="21" customHeight="1" x14ac:dyDescent="0.45">
      <c r="B13" s="32" t="s">
        <v>164</v>
      </c>
      <c r="C13" s="213"/>
      <c r="D13" s="105"/>
      <c r="E13" s="64"/>
      <c r="F13" s="105"/>
      <c r="G13" s="64"/>
      <c r="H13" s="105"/>
      <c r="I13" s="64"/>
      <c r="J13" s="105"/>
      <c r="K13" s="122"/>
    </row>
    <row r="14" spans="1:15" ht="21.95" customHeight="1" x14ac:dyDescent="0.45">
      <c r="B14" s="32" t="s">
        <v>139</v>
      </c>
      <c r="C14" s="213"/>
      <c r="D14" s="64">
        <v>-19506160</v>
      </c>
      <c r="E14" s="64"/>
      <c r="F14" s="64">
        <v>-36140399</v>
      </c>
      <c r="G14" s="64"/>
      <c r="H14" s="64">
        <v>-19506160</v>
      </c>
      <c r="I14" s="64"/>
      <c r="J14" s="64">
        <v>-36140399</v>
      </c>
      <c r="O14" s="217"/>
    </row>
    <row r="15" spans="1:15" ht="21.75" x14ac:dyDescent="0.45">
      <c r="B15" s="32" t="s">
        <v>163</v>
      </c>
      <c r="C15" s="213"/>
      <c r="D15" s="138">
        <f>-'PL6-7'!F24</f>
        <v>747987948</v>
      </c>
      <c r="E15" s="64"/>
      <c r="F15" s="138">
        <v>291117490</v>
      </c>
      <c r="G15" s="64"/>
      <c r="H15" s="64">
        <v>687250233</v>
      </c>
      <c r="I15" s="64"/>
      <c r="J15" s="64">
        <v>290134412</v>
      </c>
      <c r="K15" s="122"/>
    </row>
    <row r="16" spans="1:15" ht="21.95" customHeight="1" x14ac:dyDescent="0.45">
      <c r="B16" s="32" t="s">
        <v>179</v>
      </c>
      <c r="C16" s="213"/>
      <c r="D16" s="145">
        <v>0</v>
      </c>
      <c r="E16" s="64"/>
      <c r="F16" s="138">
        <v>300000</v>
      </c>
      <c r="G16" s="64"/>
      <c r="H16" s="145">
        <v>0</v>
      </c>
      <c r="I16" s="64"/>
      <c r="J16" s="64">
        <v>300000</v>
      </c>
      <c r="O16" s="217"/>
    </row>
    <row r="17" spans="2:10" ht="20.100000000000001" customHeight="1" x14ac:dyDescent="0.45">
      <c r="B17" s="32" t="s">
        <v>180</v>
      </c>
      <c r="C17" s="213"/>
      <c r="D17" s="138">
        <v>3644002</v>
      </c>
      <c r="E17" s="64"/>
      <c r="F17" s="138">
        <v>4319583</v>
      </c>
      <c r="G17" s="64"/>
      <c r="H17" s="64">
        <v>3644002</v>
      </c>
      <c r="I17" s="64"/>
      <c r="J17" s="64">
        <v>4319583</v>
      </c>
    </row>
    <row r="18" spans="2:10" ht="20.100000000000001" customHeight="1" x14ac:dyDescent="0.45">
      <c r="B18" s="32" t="s">
        <v>181</v>
      </c>
      <c r="C18" s="213"/>
      <c r="D18" s="138">
        <v>953798</v>
      </c>
      <c r="E18" s="64"/>
      <c r="F18" s="145">
        <v>0</v>
      </c>
      <c r="G18" s="64"/>
      <c r="H18" s="145">
        <v>0</v>
      </c>
      <c r="I18" s="64"/>
      <c r="J18" s="222">
        <v>0</v>
      </c>
    </row>
    <row r="19" spans="2:10" ht="21.95" customHeight="1" x14ac:dyDescent="0.45">
      <c r="B19" s="32" t="s">
        <v>44</v>
      </c>
      <c r="C19" s="213"/>
      <c r="D19" s="138">
        <v>49280745</v>
      </c>
      <c r="E19" s="64"/>
      <c r="F19" s="138">
        <v>34721138</v>
      </c>
      <c r="G19" s="64"/>
      <c r="H19" s="64">
        <v>49280745</v>
      </c>
      <c r="I19" s="64"/>
      <c r="J19" s="64">
        <v>34721138</v>
      </c>
    </row>
    <row r="20" spans="2:10" ht="21.95" customHeight="1" x14ac:dyDescent="0.45">
      <c r="B20" s="32" t="s">
        <v>182</v>
      </c>
      <c r="C20" s="213"/>
      <c r="D20" s="145">
        <v>0</v>
      </c>
      <c r="E20" s="64"/>
      <c r="F20" s="138">
        <v>-82527</v>
      </c>
      <c r="G20" s="64"/>
      <c r="H20" s="145">
        <v>0</v>
      </c>
      <c r="I20" s="64"/>
      <c r="J20" s="64">
        <v>-82527</v>
      </c>
    </row>
    <row r="21" spans="2:10" ht="21.95" customHeight="1" x14ac:dyDescent="0.45">
      <c r="B21" s="32" t="s">
        <v>183</v>
      </c>
      <c r="C21" s="213"/>
      <c r="D21" s="138">
        <v>-16706836</v>
      </c>
      <c r="E21" s="64"/>
      <c r="F21" s="138">
        <v>-2737425</v>
      </c>
      <c r="G21" s="64"/>
      <c r="H21" s="64">
        <v>-16706836</v>
      </c>
      <c r="I21" s="64"/>
      <c r="J21" s="64">
        <v>-2737425</v>
      </c>
    </row>
    <row r="22" spans="2:10" ht="21.75" x14ac:dyDescent="0.45">
      <c r="B22" s="32" t="s">
        <v>118</v>
      </c>
      <c r="C22" s="213"/>
      <c r="D22" s="196">
        <v>0</v>
      </c>
      <c r="E22" s="64"/>
      <c r="F22" s="196">
        <v>0</v>
      </c>
      <c r="G22" s="64"/>
      <c r="H22" s="196">
        <v>0</v>
      </c>
      <c r="I22" s="64"/>
      <c r="J22" s="64">
        <v>-35000000</v>
      </c>
    </row>
    <row r="23" spans="2:10" ht="21.95" customHeight="1" x14ac:dyDescent="0.45">
      <c r="B23" s="32" t="s">
        <v>174</v>
      </c>
      <c r="C23" s="213"/>
      <c r="D23" s="138">
        <f>-'PL6-7'!F10</f>
        <v>-15195208995</v>
      </c>
      <c r="E23" s="64"/>
      <c r="F23" s="138">
        <v>-13961509138</v>
      </c>
      <c r="G23" s="64"/>
      <c r="H23" s="64">
        <v>-14723826225</v>
      </c>
      <c r="I23" s="64"/>
      <c r="J23" s="64">
        <v>-13915500568</v>
      </c>
    </row>
    <row r="24" spans="2:10" ht="21.95" customHeight="1" x14ac:dyDescent="0.45">
      <c r="B24" s="108" t="s">
        <v>177</v>
      </c>
      <c r="C24" s="213"/>
      <c r="D24" s="138">
        <v>14867081465</v>
      </c>
      <c r="E24" s="64"/>
      <c r="F24" s="138">
        <v>13912786444</v>
      </c>
      <c r="G24" s="64"/>
      <c r="H24" s="64">
        <v>14486887025</v>
      </c>
      <c r="I24" s="64"/>
      <c r="J24" s="64">
        <v>13871133821</v>
      </c>
    </row>
    <row r="25" spans="2:10" ht="21.75" x14ac:dyDescent="0.45">
      <c r="B25" s="32" t="s">
        <v>119</v>
      </c>
      <c r="C25" s="213"/>
      <c r="D25" s="138">
        <v>-7605979</v>
      </c>
      <c r="E25" s="64"/>
      <c r="F25" s="138">
        <v>-7136024</v>
      </c>
      <c r="G25" s="64"/>
      <c r="H25" s="64">
        <v>-15489841</v>
      </c>
      <c r="I25" s="64"/>
      <c r="J25" s="64">
        <v>-7039267</v>
      </c>
    </row>
    <row r="26" spans="2:10" ht="21.75" x14ac:dyDescent="0.45">
      <c r="B26" s="32" t="s">
        <v>72</v>
      </c>
      <c r="C26" s="213"/>
      <c r="D26" s="138">
        <f>-'PL6-7'!F23</f>
        <v>2127366229</v>
      </c>
      <c r="E26" s="64"/>
      <c r="F26" s="138">
        <v>1816964173</v>
      </c>
      <c r="G26" s="64"/>
      <c r="H26" s="64">
        <v>2127366229</v>
      </c>
      <c r="I26" s="64"/>
      <c r="J26" s="64">
        <v>1816964173</v>
      </c>
    </row>
    <row r="27" spans="2:10" ht="20.45" customHeight="1" x14ac:dyDescent="0.45">
      <c r="B27" s="42"/>
      <c r="C27" s="213"/>
      <c r="D27" s="139">
        <f>SUM(D10:D26)</f>
        <v>10017051990</v>
      </c>
      <c r="E27" s="64"/>
      <c r="F27" s="139">
        <f>SUM(F10:F26)</f>
        <v>9738429369</v>
      </c>
      <c r="G27" s="64"/>
      <c r="H27" s="139">
        <f>SUM(H10:H26)</f>
        <v>9787686407</v>
      </c>
      <c r="I27" s="64"/>
      <c r="J27" s="139">
        <f>SUM(J10:J26)</f>
        <v>9710571793</v>
      </c>
    </row>
    <row r="28" spans="2:10" ht="21.95" customHeight="1" x14ac:dyDescent="0.45">
      <c r="B28" s="14" t="s">
        <v>120</v>
      </c>
      <c r="C28" s="213"/>
      <c r="D28" s="138"/>
      <c r="E28" s="64"/>
      <c r="F28" s="138"/>
      <c r="G28" s="64"/>
      <c r="H28" s="64"/>
      <c r="I28" s="64"/>
      <c r="J28" s="64"/>
    </row>
    <row r="29" spans="2:10" ht="21.95" customHeight="1" x14ac:dyDescent="0.45">
      <c r="B29" s="108" t="s">
        <v>19</v>
      </c>
      <c r="C29" s="213"/>
      <c r="D29" s="138">
        <v>-16932309431</v>
      </c>
      <c r="E29" s="64"/>
      <c r="F29" s="138">
        <v>-10815249789</v>
      </c>
      <c r="G29" s="64"/>
      <c r="H29" s="64">
        <v>-16932309431</v>
      </c>
      <c r="I29" s="64"/>
      <c r="J29" s="64">
        <v>-10815249789</v>
      </c>
    </row>
    <row r="30" spans="2:10" ht="21.95" customHeight="1" x14ac:dyDescent="0.45">
      <c r="B30" s="108" t="s">
        <v>20</v>
      </c>
      <c r="C30" s="213"/>
      <c r="D30" s="138">
        <v>-3776589262</v>
      </c>
      <c r="E30" s="64"/>
      <c r="F30" s="138">
        <v>-271395205</v>
      </c>
      <c r="G30" s="64"/>
      <c r="H30" s="145">
        <v>0</v>
      </c>
      <c r="I30" s="206"/>
      <c r="J30" s="145">
        <v>0</v>
      </c>
    </row>
    <row r="31" spans="2:10" ht="21.95" customHeight="1" x14ac:dyDescent="0.45">
      <c r="B31" s="108" t="s">
        <v>12</v>
      </c>
      <c r="C31" s="213"/>
      <c r="D31" s="145">
        <v>0</v>
      </c>
      <c r="E31" s="64"/>
      <c r="F31" s="145">
        <v>0</v>
      </c>
      <c r="G31" s="206"/>
      <c r="H31" s="64">
        <f>-2984957795+186678</f>
        <v>-2984771117</v>
      </c>
      <c r="I31" s="64"/>
      <c r="J31" s="64">
        <v>-120837814</v>
      </c>
    </row>
    <row r="32" spans="2:10" ht="21.95" customHeight="1" x14ac:dyDescent="0.45">
      <c r="B32" s="108" t="s">
        <v>13</v>
      </c>
      <c r="C32" s="213"/>
      <c r="D32" s="138">
        <v>-3338779</v>
      </c>
      <c r="E32" s="64"/>
      <c r="F32" s="138">
        <v>-10450893</v>
      </c>
      <c r="G32" s="64"/>
      <c r="H32" s="138">
        <v>-3338779</v>
      </c>
      <c r="I32" s="64"/>
      <c r="J32" s="138">
        <v>-10450893</v>
      </c>
    </row>
    <row r="33" spans="1:12" ht="21.95" customHeight="1" x14ac:dyDescent="0.45">
      <c r="B33" s="32" t="s">
        <v>14</v>
      </c>
      <c r="C33" s="213"/>
      <c r="D33" s="138">
        <v>-2500</v>
      </c>
      <c r="E33" s="64"/>
      <c r="F33" s="138">
        <v>-19500</v>
      </c>
      <c r="G33" s="64"/>
      <c r="H33" s="138">
        <v>-2500</v>
      </c>
      <c r="I33" s="64"/>
      <c r="J33" s="138">
        <v>39980500</v>
      </c>
    </row>
    <row r="34" spans="1:12" ht="21.95" customHeight="1" x14ac:dyDescent="0.45">
      <c r="B34" s="108" t="s">
        <v>15</v>
      </c>
      <c r="C34" s="213"/>
      <c r="D34" s="138">
        <v>-194046913</v>
      </c>
      <c r="E34" s="64"/>
      <c r="F34" s="138">
        <v>-13565300</v>
      </c>
      <c r="G34" s="64"/>
      <c r="H34" s="64">
        <v>-56633029</v>
      </c>
      <c r="I34" s="64"/>
      <c r="J34" s="64">
        <v>-3372191</v>
      </c>
    </row>
    <row r="35" spans="1:12" ht="21.95" customHeight="1" x14ac:dyDescent="0.45">
      <c r="B35" s="108" t="s">
        <v>26</v>
      </c>
      <c r="C35" s="213"/>
      <c r="D35" s="138">
        <v>-25618834</v>
      </c>
      <c r="E35" s="64"/>
      <c r="F35" s="138">
        <v>-12033510</v>
      </c>
      <c r="G35" s="64"/>
      <c r="H35" s="64">
        <v>-25618833</v>
      </c>
      <c r="I35" s="64"/>
      <c r="J35" s="64">
        <v>-12033510</v>
      </c>
    </row>
    <row r="36" spans="1:12" ht="21.95" customHeight="1" x14ac:dyDescent="0.45">
      <c r="B36" s="108" t="s">
        <v>33</v>
      </c>
      <c r="C36" s="213"/>
      <c r="D36" s="64">
        <v>171525173</v>
      </c>
      <c r="E36" s="64"/>
      <c r="F36" s="138">
        <v>226586587</v>
      </c>
      <c r="G36" s="64"/>
      <c r="H36" s="64">
        <v>179512112</v>
      </c>
      <c r="I36" s="64"/>
      <c r="J36" s="64">
        <v>215561758</v>
      </c>
    </row>
    <row r="37" spans="1:12" ht="21.95" customHeight="1" x14ac:dyDescent="0.45">
      <c r="B37" s="108" t="s">
        <v>121</v>
      </c>
      <c r="C37" s="213"/>
      <c r="D37" s="138">
        <v>42718877</v>
      </c>
      <c r="E37" s="64"/>
      <c r="F37" s="138">
        <v>-22560903</v>
      </c>
      <c r="G37" s="64"/>
      <c r="H37" s="64">
        <v>420012162</v>
      </c>
      <c r="I37" s="64"/>
      <c r="J37" s="64">
        <v>-845010</v>
      </c>
    </row>
    <row r="38" spans="1:12" ht="21.95" customHeight="1" x14ac:dyDescent="0.45">
      <c r="B38" s="32" t="s">
        <v>122</v>
      </c>
      <c r="C38" s="213"/>
      <c r="D38" s="140">
        <v>-94500</v>
      </c>
      <c r="E38" s="64"/>
      <c r="F38" s="140">
        <v>-251340</v>
      </c>
      <c r="G38" s="64"/>
      <c r="H38" s="64">
        <v>-94500</v>
      </c>
      <c r="I38" s="64"/>
      <c r="J38" s="64">
        <v>-251340</v>
      </c>
    </row>
    <row r="39" spans="1:12" ht="20.45" customHeight="1" x14ac:dyDescent="0.45">
      <c r="B39" s="108" t="s">
        <v>187</v>
      </c>
      <c r="C39" s="213"/>
      <c r="D39" s="139">
        <f>SUM(D27:D38)</f>
        <v>-10700704179</v>
      </c>
      <c r="E39" s="64"/>
      <c r="F39" s="139">
        <f>SUM(F27:F38)</f>
        <v>-1180510484</v>
      </c>
      <c r="G39" s="64"/>
      <c r="H39" s="139">
        <f>SUM(H27:H38)</f>
        <v>-9615557508</v>
      </c>
      <c r="I39" s="64"/>
      <c r="J39" s="139">
        <f>SUM(J27:J38)</f>
        <v>-996926496</v>
      </c>
    </row>
    <row r="40" spans="1:12" ht="21.95" customHeight="1" x14ac:dyDescent="0.45">
      <c r="B40" s="108" t="s">
        <v>123</v>
      </c>
      <c r="C40" s="213"/>
      <c r="D40" s="138">
        <v>-1417351802</v>
      </c>
      <c r="E40" s="64"/>
      <c r="F40" s="138">
        <v>-1207074550</v>
      </c>
      <c r="G40" s="64"/>
      <c r="H40" s="64">
        <v>-1391928548</v>
      </c>
      <c r="I40" s="64"/>
      <c r="J40" s="64">
        <v>-1202662629</v>
      </c>
    </row>
    <row r="41" spans="1:12" ht="21.95" customHeight="1" x14ac:dyDescent="0.45">
      <c r="B41" s="11" t="s">
        <v>188</v>
      </c>
      <c r="C41" s="213"/>
      <c r="D41" s="109">
        <f>SUM(D39:D40)</f>
        <v>-12118055981</v>
      </c>
      <c r="E41" s="113"/>
      <c r="F41" s="109">
        <f>SUM(F39:F40)</f>
        <v>-2387585034</v>
      </c>
      <c r="G41" s="113"/>
      <c r="H41" s="109">
        <f>SUM(H39:H40)</f>
        <v>-11007486056</v>
      </c>
      <c r="I41" s="113"/>
      <c r="J41" s="109">
        <f>SUM(J39:J40)</f>
        <v>-2199589125</v>
      </c>
    </row>
    <row r="42" spans="1:12" s="115" customFormat="1" ht="21.95" customHeight="1" x14ac:dyDescent="0.5">
      <c r="A42" s="158"/>
      <c r="B42" s="4" t="str">
        <f>SFP!$B$1</f>
        <v>บริษัท เมืองไทย แคปปิตอล จำกัด (มหาชน) และบริษัทย่อย</v>
      </c>
      <c r="C42" s="159"/>
      <c r="D42" s="162"/>
      <c r="E42" s="163"/>
      <c r="F42" s="163"/>
      <c r="G42" s="163"/>
      <c r="H42" s="163"/>
      <c r="I42" s="163"/>
      <c r="J42" s="162"/>
      <c r="L42" s="212"/>
    </row>
    <row r="43" spans="1:12" s="115" customFormat="1" ht="21.95" customHeight="1" x14ac:dyDescent="0.5">
      <c r="A43" s="158"/>
      <c r="B43" s="161" t="s">
        <v>152</v>
      </c>
      <c r="C43" s="159"/>
      <c r="D43" s="160"/>
      <c r="J43" s="160"/>
      <c r="L43" s="212"/>
    </row>
    <row r="44" spans="1:12" s="115" customFormat="1" ht="21.95" customHeight="1" x14ac:dyDescent="0.5">
      <c r="A44" s="158"/>
      <c r="B44" s="161"/>
      <c r="C44" s="159"/>
      <c r="D44" s="160"/>
      <c r="J44" s="160"/>
      <c r="L44" s="212"/>
    </row>
    <row r="45" spans="1:12" ht="21.95" customHeight="1" x14ac:dyDescent="0.45">
      <c r="C45" s="213"/>
      <c r="D45" s="234" t="s">
        <v>2</v>
      </c>
      <c r="E45" s="234"/>
      <c r="F45" s="234"/>
      <c r="G45" s="214"/>
      <c r="H45" s="234" t="s">
        <v>3</v>
      </c>
      <c r="I45" s="234"/>
      <c r="J45" s="234"/>
    </row>
    <row r="46" spans="1:12" ht="21.75" customHeight="1" x14ac:dyDescent="0.45">
      <c r="C46" s="213"/>
      <c r="D46" s="236" t="s">
        <v>145</v>
      </c>
      <c r="E46" s="236"/>
      <c r="F46" s="236"/>
      <c r="G46" s="214"/>
      <c r="H46" s="236" t="s">
        <v>145</v>
      </c>
      <c r="I46" s="236"/>
      <c r="J46" s="236"/>
    </row>
    <row r="47" spans="1:12" ht="21.95" customHeight="1" x14ac:dyDescent="0.45">
      <c r="C47" s="213"/>
      <c r="D47" s="236" t="s">
        <v>146</v>
      </c>
      <c r="E47" s="236"/>
      <c r="F47" s="236"/>
      <c r="G47" s="214"/>
      <c r="H47" s="236" t="s">
        <v>146</v>
      </c>
      <c r="I47" s="236"/>
      <c r="J47" s="236"/>
    </row>
    <row r="48" spans="1:12" ht="21.95" customHeight="1" x14ac:dyDescent="0.45">
      <c r="A48" s="77"/>
      <c r="C48" s="216" t="s">
        <v>6</v>
      </c>
      <c r="D48" s="215">
        <v>2564</v>
      </c>
      <c r="E48" s="215"/>
      <c r="F48" s="215">
        <v>2563</v>
      </c>
      <c r="G48" s="215"/>
      <c r="H48" s="215">
        <v>2564</v>
      </c>
      <c r="I48" s="215"/>
      <c r="J48" s="215">
        <v>2563</v>
      </c>
    </row>
    <row r="49" spans="2:10" ht="21.95" customHeight="1" x14ac:dyDescent="0.45">
      <c r="D49" s="233" t="s">
        <v>160</v>
      </c>
      <c r="E49" s="233"/>
      <c r="F49" s="233"/>
      <c r="G49" s="233"/>
      <c r="H49" s="233"/>
      <c r="I49" s="233"/>
      <c r="J49" s="233"/>
    </row>
    <row r="50" spans="2:10" ht="21.95" customHeight="1" x14ac:dyDescent="0.45">
      <c r="B50" s="12" t="s">
        <v>124</v>
      </c>
      <c r="C50" s="213"/>
      <c r="D50" s="49"/>
      <c r="E50" s="111"/>
      <c r="F50" s="111"/>
      <c r="G50" s="111"/>
      <c r="H50" s="111"/>
      <c r="I50" s="111"/>
      <c r="J50" s="111"/>
    </row>
    <row r="51" spans="2:10" ht="21.75" x14ac:dyDescent="0.45">
      <c r="B51" s="108" t="s">
        <v>125</v>
      </c>
      <c r="C51" s="213"/>
      <c r="D51" s="145">
        <v>0</v>
      </c>
      <c r="E51" s="112"/>
      <c r="F51" s="219">
        <v>-1000000</v>
      </c>
      <c r="G51" s="111"/>
      <c r="H51" s="145">
        <v>0</v>
      </c>
      <c r="I51" s="111"/>
      <c r="J51" s="145">
        <v>0</v>
      </c>
    </row>
    <row r="52" spans="2:10" ht="21.75" x14ac:dyDescent="0.45">
      <c r="B52" s="108" t="s">
        <v>21</v>
      </c>
      <c r="C52" s="213"/>
      <c r="D52" s="145">
        <v>0</v>
      </c>
      <c r="E52" s="112"/>
      <c r="F52" s="145">
        <v>0</v>
      </c>
      <c r="G52" s="111"/>
      <c r="H52" s="112">
        <v>-550000000</v>
      </c>
      <c r="I52" s="111"/>
      <c r="J52" s="112">
        <v>-480000000</v>
      </c>
    </row>
    <row r="53" spans="2:10" ht="21.75" x14ac:dyDescent="0.45">
      <c r="B53" s="108" t="s">
        <v>193</v>
      </c>
      <c r="C53" s="213"/>
      <c r="D53" s="145">
        <v>0</v>
      </c>
      <c r="E53" s="112"/>
      <c r="F53" s="145">
        <v>0</v>
      </c>
      <c r="G53" s="111"/>
      <c r="H53" s="149">
        <v>-600000000</v>
      </c>
      <c r="I53" s="111"/>
      <c r="J53" s="145">
        <v>0</v>
      </c>
    </row>
    <row r="54" spans="2:10" ht="21.75" x14ac:dyDescent="0.45">
      <c r="B54" s="108" t="s">
        <v>194</v>
      </c>
      <c r="C54" s="225"/>
      <c r="D54" s="145">
        <v>0</v>
      </c>
      <c r="E54" s="112"/>
      <c r="F54" s="145">
        <v>0</v>
      </c>
      <c r="G54" s="111"/>
      <c r="H54" s="226">
        <v>37500000</v>
      </c>
      <c r="I54" s="112"/>
      <c r="J54" s="145">
        <v>0</v>
      </c>
    </row>
    <row r="55" spans="2:10" ht="21.75" x14ac:dyDescent="0.45">
      <c r="B55" s="108" t="s">
        <v>118</v>
      </c>
      <c r="C55" s="213"/>
      <c r="D55" s="145">
        <v>0</v>
      </c>
      <c r="E55" s="112"/>
      <c r="F55" s="145">
        <v>0</v>
      </c>
      <c r="G55" s="111"/>
      <c r="H55" s="145">
        <v>0</v>
      </c>
      <c r="I55" s="111"/>
      <c r="J55" s="112">
        <v>35000000</v>
      </c>
    </row>
    <row r="56" spans="2:10" ht="21.75" x14ac:dyDescent="0.45">
      <c r="B56" s="108" t="s">
        <v>185</v>
      </c>
      <c r="C56" s="213"/>
      <c r="D56" s="145">
        <v>0</v>
      </c>
      <c r="E56" s="112"/>
      <c r="F56" s="145">
        <v>0</v>
      </c>
      <c r="G56" s="111"/>
      <c r="H56" s="219">
        <v>7734966</v>
      </c>
      <c r="I56" s="111"/>
      <c r="J56" s="145">
        <v>0</v>
      </c>
    </row>
    <row r="57" spans="2:10" ht="21.95" customHeight="1" x14ac:dyDescent="0.45">
      <c r="B57" s="108" t="s">
        <v>126</v>
      </c>
      <c r="C57" s="213"/>
      <c r="D57" s="54">
        <v>-536298641</v>
      </c>
      <c r="E57" s="112"/>
      <c r="F57" s="54">
        <v>-633243481</v>
      </c>
      <c r="G57" s="149"/>
      <c r="H57" s="149">
        <v>-536280041</v>
      </c>
      <c r="I57" s="149"/>
      <c r="J57" s="149">
        <f>F57</f>
        <v>-633243481</v>
      </c>
    </row>
    <row r="58" spans="2:10" ht="21.95" customHeight="1" x14ac:dyDescent="0.45">
      <c r="B58" s="108" t="s">
        <v>127</v>
      </c>
      <c r="C58" s="213"/>
      <c r="D58" s="54">
        <v>-35104430</v>
      </c>
      <c r="E58" s="112"/>
      <c r="F58" s="54">
        <v>-5727710</v>
      </c>
      <c r="G58" s="149"/>
      <c r="H58" s="149">
        <v>-35065430</v>
      </c>
      <c r="I58" s="149"/>
      <c r="J58" s="149">
        <v>-5727710</v>
      </c>
    </row>
    <row r="59" spans="2:10" ht="21.75" x14ac:dyDescent="0.45">
      <c r="B59" s="108" t="s">
        <v>128</v>
      </c>
      <c r="C59" s="213"/>
      <c r="D59" s="54">
        <v>9305892</v>
      </c>
      <c r="E59" s="112"/>
      <c r="F59" s="54">
        <v>6088065</v>
      </c>
      <c r="G59" s="149"/>
      <c r="H59" s="149">
        <v>9305892</v>
      </c>
      <c r="I59" s="149"/>
      <c r="J59" s="149">
        <v>6088065</v>
      </c>
    </row>
    <row r="60" spans="2:10" ht="21.75" x14ac:dyDescent="0.45">
      <c r="B60" s="108" t="s">
        <v>184</v>
      </c>
      <c r="C60" s="213"/>
      <c r="D60" s="54">
        <v>536</v>
      </c>
      <c r="E60" s="112"/>
      <c r="F60" s="145">
        <v>0</v>
      </c>
      <c r="G60" s="149"/>
      <c r="H60" s="54">
        <v>536</v>
      </c>
      <c r="I60" s="149"/>
      <c r="J60" s="145">
        <v>0</v>
      </c>
    </row>
    <row r="61" spans="2:10" ht="21.75" x14ac:dyDescent="0.45">
      <c r="B61" s="11" t="s">
        <v>189</v>
      </c>
      <c r="C61" s="213"/>
      <c r="D61" s="109">
        <f>SUM(D51:D60)</f>
        <v>-562096643</v>
      </c>
      <c r="E61" s="113"/>
      <c r="F61" s="109">
        <f>SUM(F51:F60)</f>
        <v>-633883126</v>
      </c>
      <c r="G61" s="113"/>
      <c r="H61" s="109">
        <f>SUM(H51:H60)</f>
        <v>-1666804077</v>
      </c>
      <c r="I61" s="113"/>
      <c r="J61" s="109">
        <f>SUM(J51:J60)</f>
        <v>-1077883126</v>
      </c>
    </row>
    <row r="62" spans="2:10" ht="21.75" x14ac:dyDescent="0.45">
      <c r="C62" s="213"/>
      <c r="D62" s="49"/>
      <c r="E62" s="111"/>
      <c r="F62" s="49"/>
      <c r="G62" s="111"/>
      <c r="H62" s="111"/>
      <c r="I62" s="111"/>
      <c r="J62" s="111"/>
    </row>
    <row r="63" spans="2:10" ht="21.75" x14ac:dyDescent="0.45">
      <c r="B63" s="12" t="s">
        <v>129</v>
      </c>
      <c r="C63" s="213"/>
      <c r="D63" s="49"/>
      <c r="E63" s="111"/>
      <c r="F63" s="49"/>
      <c r="G63" s="111"/>
      <c r="H63" s="111"/>
      <c r="I63" s="111"/>
      <c r="J63" s="111"/>
    </row>
    <row r="64" spans="2:10" ht="21.75" x14ac:dyDescent="0.45">
      <c r="B64" s="108" t="s">
        <v>190</v>
      </c>
      <c r="C64" s="213"/>
      <c r="D64" s="54">
        <v>1826458431</v>
      </c>
      <c r="E64" s="112"/>
      <c r="F64" s="54">
        <v>483219326</v>
      </c>
      <c r="G64" s="149"/>
      <c r="H64" s="149">
        <v>1826458431</v>
      </c>
      <c r="I64" s="149"/>
      <c r="J64" s="149">
        <v>483219326</v>
      </c>
    </row>
    <row r="65" spans="1:10" ht="21.75" x14ac:dyDescent="0.45">
      <c r="B65" s="108" t="s">
        <v>130</v>
      </c>
      <c r="C65" s="213"/>
      <c r="D65" s="54">
        <v>10499999999.999996</v>
      </c>
      <c r="E65" s="112"/>
      <c r="F65" s="54">
        <v>7258000000</v>
      </c>
      <c r="G65" s="149"/>
      <c r="H65" s="149">
        <v>10499999999.999996</v>
      </c>
      <c r="I65" s="149"/>
      <c r="J65" s="149">
        <v>7258000000</v>
      </c>
    </row>
    <row r="66" spans="1:10" ht="21.75" x14ac:dyDescent="0.45">
      <c r="B66" s="108" t="s">
        <v>131</v>
      </c>
      <c r="C66" s="213"/>
      <c r="D66" s="54">
        <v>-4570833333</v>
      </c>
      <c r="E66" s="112"/>
      <c r="F66" s="54">
        <v>-4166666667</v>
      </c>
      <c r="G66" s="149"/>
      <c r="H66" s="149">
        <v>-4570833333</v>
      </c>
      <c r="I66" s="149"/>
      <c r="J66" s="149">
        <v>-4166666667</v>
      </c>
    </row>
    <row r="67" spans="1:10" ht="21.75" x14ac:dyDescent="0.45">
      <c r="B67" s="108" t="s">
        <v>132</v>
      </c>
      <c r="C67" s="213"/>
      <c r="D67" s="54">
        <v>21500000000</v>
      </c>
      <c r="E67" s="112"/>
      <c r="F67" s="54">
        <v>12000000000</v>
      </c>
      <c r="G67" s="149"/>
      <c r="H67" s="149">
        <v>21500000000</v>
      </c>
      <c r="I67" s="149"/>
      <c r="J67" s="149">
        <v>12000000000</v>
      </c>
    </row>
    <row r="68" spans="1:10" ht="21.75" x14ac:dyDescent="0.45">
      <c r="B68" s="108" t="s">
        <v>133</v>
      </c>
      <c r="C68" s="213"/>
      <c r="D68" s="54">
        <v>-12907099999.999998</v>
      </c>
      <c r="E68" s="112"/>
      <c r="F68" s="54">
        <v>-8737200000</v>
      </c>
      <c r="G68" s="149"/>
      <c r="H68" s="149">
        <v>-12907099999.999998</v>
      </c>
      <c r="I68" s="149"/>
      <c r="J68" s="149">
        <v>-8737200000</v>
      </c>
    </row>
    <row r="69" spans="1:10" ht="21" customHeight="1" x14ac:dyDescent="0.45">
      <c r="B69" s="108" t="s">
        <v>134</v>
      </c>
      <c r="C69" s="213">
        <v>22</v>
      </c>
      <c r="D69" s="54">
        <v>-784400000</v>
      </c>
      <c r="E69" s="112"/>
      <c r="F69" s="54">
        <v>-636000000</v>
      </c>
      <c r="G69" s="149"/>
      <c r="H69" s="149">
        <v>-784400000</v>
      </c>
      <c r="I69" s="149"/>
      <c r="J69" s="149">
        <v>-636000000</v>
      </c>
    </row>
    <row r="70" spans="1:10" ht="21.75" x14ac:dyDescent="0.45">
      <c r="B70" s="108" t="s">
        <v>162</v>
      </c>
      <c r="C70" s="213"/>
      <c r="D70" s="54">
        <v>-951915878</v>
      </c>
      <c r="E70" s="112"/>
      <c r="F70" s="54">
        <v>-838249082</v>
      </c>
      <c r="H70" s="64">
        <v>-951915878</v>
      </c>
      <c r="J70" s="64">
        <f>F70</f>
        <v>-838249082</v>
      </c>
    </row>
    <row r="71" spans="1:10" ht="21.75" x14ac:dyDescent="0.45">
      <c r="B71" s="108" t="s">
        <v>135</v>
      </c>
      <c r="C71" s="213"/>
      <c r="D71" s="54">
        <v>-2003850913</v>
      </c>
      <c r="E71" s="112"/>
      <c r="F71" s="54">
        <v>-1746713308</v>
      </c>
      <c r="G71" s="149"/>
      <c r="H71" s="149">
        <v>-2003850913</v>
      </c>
      <c r="I71" s="149"/>
      <c r="J71" s="149">
        <v>-1745108924</v>
      </c>
    </row>
    <row r="72" spans="1:10" ht="21.75" x14ac:dyDescent="0.45">
      <c r="B72" s="11" t="s">
        <v>191</v>
      </c>
      <c r="C72" s="213"/>
      <c r="D72" s="109">
        <f>SUM(D64:D71)</f>
        <v>12608358306.999998</v>
      </c>
      <c r="E72" s="113"/>
      <c r="F72" s="109">
        <f>SUM(F64:F71)</f>
        <v>3616390269</v>
      </c>
      <c r="G72" s="113"/>
      <c r="H72" s="109">
        <f>SUM(H64:H71)</f>
        <v>12608358306.999998</v>
      </c>
      <c r="I72" s="113"/>
      <c r="J72" s="109">
        <f>SUM(J64:J71)</f>
        <v>3617994653</v>
      </c>
    </row>
    <row r="73" spans="1:10" ht="21.75" x14ac:dyDescent="0.45">
      <c r="B73" s="11"/>
      <c r="C73" s="213"/>
      <c r="D73" s="110"/>
      <c r="E73" s="113"/>
      <c r="F73" s="110"/>
      <c r="G73" s="113"/>
      <c r="H73" s="110"/>
      <c r="I73" s="113"/>
      <c r="J73" s="110"/>
    </row>
    <row r="74" spans="1:10" ht="21.75" x14ac:dyDescent="0.45">
      <c r="B74" s="11" t="s">
        <v>192</v>
      </c>
      <c r="C74" s="213"/>
      <c r="D74" s="78">
        <f>SUM(D41,D61,D72)</f>
        <v>-71794317.000001907</v>
      </c>
      <c r="E74" s="113"/>
      <c r="F74" s="78">
        <f>SUM(F41,F61,F72)</f>
        <v>594922109</v>
      </c>
      <c r="G74" s="113"/>
      <c r="H74" s="78">
        <f>SUM(H41,H61,H72)</f>
        <v>-65931826.000001907</v>
      </c>
      <c r="I74" s="113"/>
      <c r="J74" s="78">
        <f>SUM(J41,J61,J72)</f>
        <v>340522402</v>
      </c>
    </row>
    <row r="75" spans="1:10" ht="21.75" x14ac:dyDescent="0.45">
      <c r="B75" s="32" t="s">
        <v>136</v>
      </c>
      <c r="C75" s="213"/>
      <c r="D75" s="54">
        <f>SFP!G9</f>
        <v>1378094187</v>
      </c>
      <c r="E75" s="112"/>
      <c r="F75" s="54">
        <v>783172078</v>
      </c>
      <c r="G75" s="149"/>
      <c r="H75" s="149">
        <f>SFP!K9</f>
        <v>1083708557</v>
      </c>
      <c r="I75" s="149"/>
      <c r="J75" s="149">
        <v>743186155</v>
      </c>
    </row>
    <row r="76" spans="1:10" ht="22.5" thickBot="1" x14ac:dyDescent="0.5">
      <c r="B76" s="11" t="s">
        <v>153</v>
      </c>
      <c r="C76" s="213">
        <v>6</v>
      </c>
      <c r="D76" s="79">
        <f>SUM(D74:D75)</f>
        <v>1306299869.9999981</v>
      </c>
      <c r="E76" s="113"/>
      <c r="F76" s="79">
        <f>SUM(F74:F75)</f>
        <v>1378094187</v>
      </c>
      <c r="G76" s="113"/>
      <c r="H76" s="79">
        <f>SUM(H74:H75)</f>
        <v>1017776730.9999981</v>
      </c>
      <c r="I76" s="113"/>
      <c r="J76" s="79">
        <f>SUM(J74:J75)</f>
        <v>1083708557</v>
      </c>
    </row>
    <row r="77" spans="1:10" ht="22.5" thickTop="1" x14ac:dyDescent="0.45">
      <c r="A77" s="108"/>
      <c r="B77" s="11"/>
      <c r="C77" s="213"/>
      <c r="D77" s="108"/>
      <c r="I77" s="61"/>
      <c r="J77" s="61"/>
    </row>
    <row r="78" spans="1:10" ht="21.75" x14ac:dyDescent="0.45">
      <c r="B78" s="10" t="s">
        <v>137</v>
      </c>
      <c r="F78" s="53"/>
    </row>
    <row r="79" spans="1:10" ht="21.75" x14ac:dyDescent="0.45">
      <c r="B79" s="108" t="s">
        <v>138</v>
      </c>
      <c r="D79" s="54">
        <v>15977277</v>
      </c>
      <c r="F79" s="54">
        <v>6743445</v>
      </c>
      <c r="G79" s="149"/>
      <c r="H79" s="54">
        <v>15977277</v>
      </c>
      <c r="J79" s="149">
        <v>6743445</v>
      </c>
    </row>
    <row r="80" spans="1:10" ht="21.95" customHeight="1" x14ac:dyDescent="0.45">
      <c r="D80" s="207"/>
      <c r="E80" s="207"/>
      <c r="F80" s="207"/>
      <c r="G80" s="207"/>
      <c r="H80" s="207"/>
      <c r="I80" s="120"/>
      <c r="J80" s="121"/>
    </row>
    <row r="81" spans="4:8" ht="21.95" customHeight="1" x14ac:dyDescent="0.45">
      <c r="D81" s="218"/>
      <c r="H81" s="4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5:F45"/>
    <mergeCell ref="H45:J45"/>
    <mergeCell ref="D49:J49"/>
    <mergeCell ref="D5:F5"/>
    <mergeCell ref="H5:J5"/>
    <mergeCell ref="D46:F46"/>
    <mergeCell ref="H46:J46"/>
    <mergeCell ref="D6:F6"/>
    <mergeCell ref="H6:J6"/>
    <mergeCell ref="D47:F47"/>
    <mergeCell ref="H47:J47"/>
  </mergeCells>
  <phoneticPr fontId="0" type="noConversion"/>
  <pageMargins left="0.8" right="0.8" top="0.48" bottom="0.5" header="0.5" footer="0.5"/>
  <pageSetup paperSize="9" scale="69" firstPageNumber="16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41" max="10" man="1"/>
  </rowBreaks>
  <ignoredErrors>
    <ignoredError sqref="E6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1cc0dfc-d067-462d-b52e-4da9d11e8445"/>
    <ds:schemaRef ds:uri="5f0ff7a2-1283-4f33-ade5-cd4c48a68be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</vt:lpstr>
      <vt:lpstr>PL6-7</vt:lpstr>
      <vt:lpstr>CH-Consol FS 8-9</vt:lpstr>
      <vt:lpstr>CH-Separate FS 10-11</vt:lpstr>
      <vt:lpstr>CF 12-13</vt:lpstr>
      <vt:lpstr>'CF 12-13'!_Hlk120336604</vt:lpstr>
      <vt:lpstr>'CF 12-13'!Print_Area</vt:lpstr>
      <vt:lpstr>'PL6-7'!Print_Area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Kittinat, Liu</cp:lastModifiedBy>
  <cp:revision/>
  <cp:lastPrinted>2022-02-10T08:32:46Z</cp:lastPrinted>
  <dcterms:created xsi:type="dcterms:W3CDTF">2006-01-06T08:39:44Z</dcterms:created>
  <dcterms:modified xsi:type="dcterms:W3CDTF">2022-02-14T09:48:01Z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