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liu15\Downloads\"/>
    </mc:Choice>
  </mc:AlternateContent>
  <xr:revisionPtr revIDLastSave="0" documentId="8_{7A9F17F4-9762-4BDC-90C4-D41638CE6A94}" xr6:coauthVersionLast="46" xr6:coauthVersionMax="46" xr10:uidLastSave="{00000000-0000-0000-0000-000000000000}"/>
  <bookViews>
    <workbookView xWindow="-120" yWindow="-120" windowWidth="29040" windowHeight="15840" tabRatio="817" activeTab="4" xr2:uid="{00000000-000D-0000-FFFF-FFFF00000000}"/>
  </bookViews>
  <sheets>
    <sheet name="SFP" sheetId="22" r:id="rId1"/>
    <sheet name="SOCI" sheetId="23" r:id="rId2"/>
    <sheet name="SCE Conso" sheetId="25" r:id="rId3"/>
    <sheet name="SCE Separate" sheetId="26" r:id="rId4"/>
    <sheet name="SCF" sheetId="27" r:id="rId5"/>
  </sheets>
  <definedNames>
    <definedName name="_Hlk120336604" localSheetId="4">SCF!$A$35</definedName>
    <definedName name="_xlnm.Print_Area" localSheetId="3">'SCE Separate'!$A$1:$N$53</definedName>
    <definedName name="_xlnm.Print_Area" localSheetId="4">SCF!$A$1:$I$84</definedName>
    <definedName name="_xlnm.Print_Area" localSheetId="0">SFP!$A$1:$J$82</definedName>
    <definedName name="_xlnm.Print_Area" localSheetId="1">SOCI!$A$1:$J$60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8" i="23" l="1"/>
  <c r="H28" i="23"/>
  <c r="F28" i="23"/>
  <c r="D28" i="23"/>
  <c r="G76" i="27"/>
  <c r="C76" i="27"/>
  <c r="G56" i="27"/>
  <c r="C56" i="27"/>
  <c r="I56" i="27"/>
  <c r="E56" i="27"/>
  <c r="G29" i="27"/>
  <c r="G41" i="27" s="1"/>
  <c r="G43" i="27" s="1"/>
  <c r="C29" i="27"/>
  <c r="C41" i="27" s="1"/>
  <c r="C43" i="27" s="1"/>
  <c r="N50" i="26"/>
  <c r="N49" i="26"/>
  <c r="L51" i="26"/>
  <c r="J51" i="26"/>
  <c r="H51" i="26"/>
  <c r="F51" i="26"/>
  <c r="D51" i="26"/>
  <c r="O50" i="25"/>
  <c r="O49" i="25"/>
  <c r="M51" i="25"/>
  <c r="E51" i="25"/>
  <c r="G51" i="25"/>
  <c r="I51" i="25"/>
  <c r="K51" i="25"/>
  <c r="H42" i="23"/>
  <c r="D42" i="23"/>
  <c r="H36" i="23"/>
  <c r="D36" i="23"/>
  <c r="N51" i="26" l="1"/>
  <c r="D44" i="23"/>
  <c r="H44" i="23"/>
  <c r="G78" i="27"/>
  <c r="G80" i="27" s="1"/>
  <c r="G81" i="27" s="1"/>
  <c r="C78" i="27"/>
  <c r="C80" i="27" s="1"/>
  <c r="C81" i="27" s="1"/>
  <c r="O51" i="25"/>
  <c r="H19" i="23"/>
  <c r="D19" i="23"/>
  <c r="D15" i="23"/>
  <c r="H15" i="23"/>
  <c r="H79" i="22"/>
  <c r="D79" i="22"/>
  <c r="H61" i="22"/>
  <c r="D61" i="22"/>
  <c r="F61" i="22"/>
  <c r="H54" i="22"/>
  <c r="D54" i="22"/>
  <c r="H31" i="22"/>
  <c r="D31" i="22"/>
  <c r="H18" i="22"/>
  <c r="D18" i="22"/>
  <c r="D63" i="22" l="1"/>
  <c r="D81" i="22" s="1"/>
  <c r="D21" i="23"/>
  <c r="D26" i="23" s="1"/>
  <c r="D46" i="23" s="1"/>
  <c r="D54" i="23" s="1"/>
  <c r="D56" i="23" s="1"/>
  <c r="H63" i="22"/>
  <c r="H81" i="22" s="1"/>
  <c r="H21" i="23"/>
  <c r="H26" i="23" s="1"/>
  <c r="H49" i="23" s="1"/>
  <c r="H51" i="23" s="1"/>
  <c r="D33" i="22"/>
  <c r="H33" i="22"/>
  <c r="N40" i="26"/>
  <c r="M45" i="25"/>
  <c r="M46" i="25" s="1"/>
  <c r="K45" i="25"/>
  <c r="K46" i="25" s="1"/>
  <c r="K53" i="25" s="1"/>
  <c r="I45" i="25"/>
  <c r="I46" i="25" s="1"/>
  <c r="I53" i="25" s="1"/>
  <c r="G45" i="25"/>
  <c r="G46" i="25" s="1"/>
  <c r="G53" i="25" s="1"/>
  <c r="E45" i="25"/>
  <c r="E46" i="25" s="1"/>
  <c r="E53" i="25" s="1"/>
  <c r="O44" i="25"/>
  <c r="O45" i="25" s="1"/>
  <c r="O46" i="25" s="1"/>
  <c r="O40" i="25"/>
  <c r="I76" i="27"/>
  <c r="E76" i="27"/>
  <c r="L46" i="26"/>
  <c r="L53" i="26" s="1"/>
  <c r="H46" i="26"/>
  <c r="H53" i="26" s="1"/>
  <c r="F46" i="26"/>
  <c r="F53" i="26" s="1"/>
  <c r="D46" i="26"/>
  <c r="D53" i="26" s="1"/>
  <c r="J45" i="26"/>
  <c r="N45" i="26" s="1"/>
  <c r="N44" i="26"/>
  <c r="J42" i="23"/>
  <c r="J36" i="23"/>
  <c r="J19" i="23"/>
  <c r="J15" i="23"/>
  <c r="F42" i="23"/>
  <c r="F36" i="23"/>
  <c r="F19" i="23"/>
  <c r="F15" i="23"/>
  <c r="J61" i="22"/>
  <c r="J54" i="22"/>
  <c r="F54" i="22"/>
  <c r="F63" i="22" s="1"/>
  <c r="J31" i="22"/>
  <c r="J18" i="22"/>
  <c r="F31" i="22"/>
  <c r="F18" i="22"/>
  <c r="D49" i="23" l="1"/>
  <c r="D51" i="23" s="1"/>
  <c r="H46" i="23"/>
  <c r="H54" i="23" s="1"/>
  <c r="H56" i="23" s="1"/>
  <c r="O53" i="25"/>
  <c r="J44" i="23"/>
  <c r="F44" i="23"/>
  <c r="J63" i="22"/>
  <c r="F21" i="23"/>
  <c r="F26" i="23" s="1"/>
  <c r="J21" i="23"/>
  <c r="J26" i="23" s="1"/>
  <c r="J33" i="22"/>
  <c r="F33" i="22"/>
  <c r="J46" i="26"/>
  <c r="J53" i="26" s="1"/>
  <c r="H24" i="26"/>
  <c r="F24" i="26"/>
  <c r="D24" i="26"/>
  <c r="I24" i="25"/>
  <c r="G24" i="25"/>
  <c r="E24" i="25"/>
  <c r="E10" i="27" l="1"/>
  <c r="E29" i="27" s="1"/>
  <c r="E41" i="27" s="1"/>
  <c r="E43" i="27" s="1"/>
  <c r="I10" i="27"/>
  <c r="I29" i="27" s="1"/>
  <c r="I41" i="27" s="1"/>
  <c r="I43" i="27" s="1"/>
  <c r="I78" i="27" s="1"/>
  <c r="I80" i="27" s="1"/>
  <c r="N46" i="26"/>
  <c r="N53" i="26" s="1"/>
  <c r="E78" i="27" l="1"/>
  <c r="E80" i="27" s="1"/>
  <c r="F46" i="23"/>
  <c r="F54" i="23" s="1"/>
  <c r="F56" i="23" s="1"/>
  <c r="F49" i="23"/>
  <c r="F51" i="23" s="1"/>
  <c r="J46" i="23"/>
  <c r="J54" i="23" s="1"/>
  <c r="J56" i="23" s="1"/>
  <c r="J49" i="23"/>
  <c r="J51" i="23" s="1"/>
  <c r="M25" i="25" l="1"/>
  <c r="L20" i="26"/>
  <c r="H20" i="26"/>
  <c r="F20" i="26"/>
  <c r="D20" i="26"/>
  <c r="J19" i="26"/>
  <c r="J20" i="26" s="1"/>
  <c r="N18" i="26"/>
  <c r="I25" i="25"/>
  <c r="G25" i="25"/>
  <c r="E25" i="25"/>
  <c r="K19" i="25"/>
  <c r="K20" i="25" s="1"/>
  <c r="M20" i="25"/>
  <c r="I20" i="25"/>
  <c r="G20" i="25"/>
  <c r="E20" i="25"/>
  <c r="N20" i="26" l="1"/>
  <c r="N19" i="26"/>
  <c r="O20" i="25"/>
  <c r="O19" i="25"/>
  <c r="H25" i="26" l="1"/>
  <c r="F25" i="26"/>
  <c r="O24" i="25"/>
  <c r="L25" i="26" l="1"/>
  <c r="D25" i="26"/>
  <c r="N24" i="26"/>
  <c r="L14" i="26"/>
  <c r="J14" i="26"/>
  <c r="H14" i="26"/>
  <c r="F14" i="26"/>
  <c r="D14" i="26"/>
  <c r="N13" i="26"/>
  <c r="N12" i="26"/>
  <c r="O18" i="25"/>
  <c r="M14" i="25"/>
  <c r="M27" i="25" s="1"/>
  <c r="K14" i="25"/>
  <c r="I14" i="25"/>
  <c r="I27" i="25" s="1"/>
  <c r="G14" i="25"/>
  <c r="G27" i="25" s="1"/>
  <c r="E14" i="25"/>
  <c r="E27" i="25" s="1"/>
  <c r="O13" i="25"/>
  <c r="O12" i="25"/>
  <c r="L27" i="26" l="1"/>
  <c r="H27" i="26"/>
  <c r="F27" i="26"/>
  <c r="D27" i="26"/>
  <c r="N14" i="26"/>
  <c r="O14" i="25"/>
  <c r="K25" i="25" l="1"/>
  <c r="O23" i="25"/>
  <c r="K27" i="25" l="1"/>
  <c r="O25" i="25"/>
  <c r="O27" i="25" s="1"/>
  <c r="F79" i="22" s="1"/>
  <c r="F81" i="22" s="1"/>
  <c r="J25" i="26" l="1"/>
  <c r="N23" i="26"/>
  <c r="N25" i="26" l="1"/>
  <c r="N27" i="26" s="1"/>
  <c r="J79" i="22" s="1"/>
  <c r="J81" i="22" s="1"/>
  <c r="J27" i="26"/>
</calcChain>
</file>

<file path=xl/sharedStrings.xml><?xml version="1.0" encoding="utf-8"?>
<sst xmlns="http://schemas.openxmlformats.org/spreadsheetml/2006/main" count="349" uniqueCount="191">
  <si>
    <t>Current assets</t>
  </si>
  <si>
    <t xml:space="preserve">Cash and cash equivalents </t>
  </si>
  <si>
    <t>Other current assets</t>
  </si>
  <si>
    <t xml:space="preserve">Total current assets </t>
  </si>
  <si>
    <t>Assets</t>
  </si>
  <si>
    <t>Non-current assets</t>
  </si>
  <si>
    <t>Investments in subsidiaries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</si>
  <si>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</si>
  <si>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</si>
  <si>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</si>
  <si>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</si>
  <si>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</si>
  <si>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</si>
  <si>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</si>
  <si>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</si>
  <si>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</si>
  <si>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</si>
  <si>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</si>
  <si>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Note</t>
  </si>
  <si>
    <t>Profit (loss) attributable to:</t>
  </si>
  <si>
    <t>paid-up</t>
  </si>
  <si>
    <t>Legal</t>
  </si>
  <si>
    <t>reserve</t>
  </si>
  <si>
    <t xml:space="preserve">Unappropriated 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</si>
  <si>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</si>
  <si>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</si>
  <si>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</si>
  <si>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</si>
  <si>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</si>
  <si>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</si>
  <si>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</si>
  <si>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</si>
  <si>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</si>
  <si>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   Non-controlling interests</t>
  </si>
  <si>
    <t>Total revenue</t>
  </si>
  <si>
    <t>Expenses</t>
  </si>
  <si>
    <t>Total expenses</t>
  </si>
  <si>
    <t xml:space="preserve">Short-term loans </t>
  </si>
  <si>
    <t>Other payables</t>
  </si>
  <si>
    <t xml:space="preserve">Share capital: </t>
  </si>
  <si>
    <t>31 December</t>
  </si>
  <si>
    <t>Statement of financial position</t>
  </si>
  <si>
    <t>Year ended 31 December</t>
  </si>
  <si>
    <t>Statement of changes in equity</t>
  </si>
  <si>
    <t>Comprehensive income for the year</t>
  </si>
  <si>
    <t>Statement of cash flows</t>
  </si>
  <si>
    <t>Items that will not be reclassified to profit or loss</t>
  </si>
  <si>
    <t>Items that will be reclassified subsequently to profit or loss</t>
  </si>
  <si>
    <t>Total items that will not be reclassified to profit or loss</t>
  </si>
  <si>
    <t>premium</t>
  </si>
  <si>
    <t>Share</t>
  </si>
  <si>
    <t>Provisions for employee benefits</t>
  </si>
  <si>
    <t>Equity</t>
  </si>
  <si>
    <t>Transactions with owners, recorded directly in equity</t>
  </si>
  <si>
    <t xml:space="preserve">    Dividends</t>
  </si>
  <si>
    <t>Revenue</t>
  </si>
  <si>
    <t>Total transactions with owners, recorded directly in equity</t>
  </si>
  <si>
    <t>Cash and cash equivalents at 31 December</t>
  </si>
  <si>
    <t>Depreciation and amortisation</t>
  </si>
  <si>
    <t>Cash and cash equivalents at 1 January</t>
  </si>
  <si>
    <t>Year ended 31 December 2020</t>
  </si>
  <si>
    <t>Balance at 31 December 2020</t>
  </si>
  <si>
    <t>Debentures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</si>
  <si>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</si>
  <si>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</si>
  <si>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</si>
  <si>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 xml:space="preserve">Other income  </t>
  </si>
  <si>
    <t xml:space="preserve">   Owners of parent</t>
  </si>
  <si>
    <t>Total comprehensive income (expense) for the year</t>
  </si>
  <si>
    <t>Balance at 31 December 2019 - as reported</t>
  </si>
  <si>
    <t>Hedging</t>
  </si>
  <si>
    <t>Current portion of loan receivables</t>
  </si>
  <si>
    <t>Current portion of hire purchase receivables</t>
  </si>
  <si>
    <t>Other receivables - related parties</t>
  </si>
  <si>
    <t>Restricted bank deposits</t>
  </si>
  <si>
    <t>Loan receivables</t>
  </si>
  <si>
    <t>Hire purchase receivables</t>
  </si>
  <si>
    <t>Land, buildings and equipment</t>
  </si>
  <si>
    <t>Right-of-use assets</t>
  </si>
  <si>
    <t>Intangible assets</t>
  </si>
  <si>
    <t xml:space="preserve">Muangthai Capital Public Company Limited and its Subsidiaries </t>
  </si>
  <si>
    <t>Derivative liabilities</t>
  </si>
  <si>
    <t xml:space="preserve">Other payables </t>
  </si>
  <si>
    <t>Current portion of debentures</t>
  </si>
  <si>
    <t xml:space="preserve">Short-term borrowings from financial institutions </t>
  </si>
  <si>
    <t>Long-term borrowings from financial institutions</t>
  </si>
  <si>
    <t>Share premium on ordinary shares</t>
  </si>
  <si>
    <t>Fees and service income</t>
  </si>
  <si>
    <t xml:space="preserve">Services and administrative expenses  </t>
  </si>
  <si>
    <t>Profit for the year</t>
  </si>
  <si>
    <t>Statement of comprehensive income</t>
  </si>
  <si>
    <t>Earnings per share</t>
  </si>
  <si>
    <t xml:space="preserve">Other components </t>
  </si>
  <si>
    <t>of equity</t>
  </si>
  <si>
    <t xml:space="preserve"> Issued and </t>
  </si>
  <si>
    <t xml:space="preserve"> share capital</t>
  </si>
  <si>
    <t>Retained earnings</t>
  </si>
  <si>
    <t>Consolidated financial statements</t>
  </si>
  <si>
    <t>Separate financial statements</t>
  </si>
  <si>
    <t xml:space="preserve">Impact of changes in accounting policies </t>
  </si>
  <si>
    <t>Profit before income tax</t>
  </si>
  <si>
    <t>Adjustments to reconcile profit before income tax to cash received (paid)</t>
  </si>
  <si>
    <t xml:space="preserve">Provisions for employee benefit </t>
  </si>
  <si>
    <t>Dividend income</t>
  </si>
  <si>
    <t>Other interest income</t>
  </si>
  <si>
    <t>Short-term loans - related parties</t>
  </si>
  <si>
    <t>Provisions for employee benefits paid</t>
  </si>
  <si>
    <t>Increase in restricted bank deposits</t>
  </si>
  <si>
    <t>Acquisition of land, building and equipment</t>
  </si>
  <si>
    <t>Acquisition of intangible assets</t>
  </si>
  <si>
    <t>Proceeds from sales of land, buildings and equipment</t>
  </si>
  <si>
    <t xml:space="preserve">   financial institutions</t>
  </si>
  <si>
    <t>Proceed from long-term borrowings from financial institutions</t>
  </si>
  <si>
    <t>Repayment of long-term borrowings from financial institutions</t>
  </si>
  <si>
    <t>Proceed from debenture issuance</t>
  </si>
  <si>
    <t>Repayment of debenture redemption</t>
  </si>
  <si>
    <t>Dividends paid to shareholders of the Company</t>
  </si>
  <si>
    <t>Payment of lease liabilities</t>
  </si>
  <si>
    <t>Accounts payable on purchase of assets</t>
  </si>
  <si>
    <t>Other comprehensive income</t>
  </si>
  <si>
    <r>
      <t>Total comprehensive income (expense)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attributable to:</t>
    </r>
  </si>
  <si>
    <t>Profit from operating activities</t>
  </si>
  <si>
    <t xml:space="preserve">   measured at amortised cost</t>
  </si>
  <si>
    <t>-</t>
  </si>
  <si>
    <t>(in Baht)</t>
  </si>
  <si>
    <t xml:space="preserve">   Authorised share capital</t>
  </si>
  <si>
    <t xml:space="preserve">   (2,120,000,000 ordinary shares, par value at </t>
  </si>
  <si>
    <t xml:space="preserve">      Baht 1 per share)</t>
  </si>
  <si>
    <t xml:space="preserve">   Issued and paid-up share capital</t>
  </si>
  <si>
    <t xml:space="preserve">   Appropriated</t>
  </si>
  <si>
    <t xml:space="preserve">      Legal reserve</t>
  </si>
  <si>
    <t xml:space="preserve">   Unappropriated </t>
  </si>
  <si>
    <t xml:space="preserve">   and hire purchase receivables</t>
  </si>
  <si>
    <t xml:space="preserve">   subsequently to profit or loss</t>
  </si>
  <si>
    <t xml:space="preserve">Income tax relating to items that will be reclassified </t>
  </si>
  <si>
    <t xml:space="preserve">   profit or loss</t>
  </si>
  <si>
    <t>Total items that will be reclassified subsequently to</t>
  </si>
  <si>
    <t xml:space="preserve">   to profit or loss</t>
  </si>
  <si>
    <t xml:space="preserve">Income tax relating to items that will not be reclassified </t>
  </si>
  <si>
    <t xml:space="preserve">   net of tax</t>
  </si>
  <si>
    <t xml:space="preserve">Other comprehensive income (expense) for the year, </t>
  </si>
  <si>
    <t xml:space="preserve">Basic earnings per share </t>
  </si>
  <si>
    <t xml:space="preserve">  Total distributions to owners of the parent</t>
  </si>
  <si>
    <t xml:space="preserve">  Distributions to owners of the parent</t>
  </si>
  <si>
    <t xml:space="preserve">  Distributions to owners </t>
  </si>
  <si>
    <t xml:space="preserve">   hire purchase receivables</t>
  </si>
  <si>
    <t xml:space="preserve">  Total distributions to owners </t>
  </si>
  <si>
    <t xml:space="preserve">Gain arising from derecognition of financial assets </t>
  </si>
  <si>
    <t>Gain on cash flow hedges</t>
  </si>
  <si>
    <t>Expected credit loss</t>
  </si>
  <si>
    <t>Total comprehensive income for the year</t>
  </si>
  <si>
    <t>Year ended 31 December 2021</t>
  </si>
  <si>
    <t xml:space="preserve">Balance at 1 January 2021 </t>
  </si>
  <si>
    <t>Balance at 31 December 2021</t>
  </si>
  <si>
    <t>Balance at 1 January 2021</t>
  </si>
  <si>
    <t>Long-term loan - related party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</si>
  <si>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</si>
  <si>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 xml:space="preserve">Lease liabilities </t>
  </si>
  <si>
    <t xml:space="preserve">    Profit for the year</t>
  </si>
  <si>
    <t xml:space="preserve">    Other comprehensive income for the year</t>
  </si>
  <si>
    <t xml:space="preserve">    Other comprehensive income for year</t>
  </si>
  <si>
    <t>Current portion of long-term loan - related party</t>
  </si>
  <si>
    <t>5, 11</t>
  </si>
  <si>
    <t>Current portion of long-term borrowings from</t>
  </si>
  <si>
    <t>5, 19</t>
  </si>
  <si>
    <t xml:space="preserve">financial statements </t>
  </si>
  <si>
    <t>Consolidated</t>
  </si>
  <si>
    <t>Separate</t>
  </si>
  <si>
    <t>Income tax payable</t>
  </si>
  <si>
    <t xml:space="preserve">Interest income from loans receivables </t>
  </si>
  <si>
    <t xml:space="preserve">Income tax </t>
  </si>
  <si>
    <t>Balance at 1 January 2020 - restated</t>
  </si>
  <si>
    <t>Interest income from loan receivables and</t>
  </si>
  <si>
    <t>Interest income received from loan receivables and</t>
  </si>
  <si>
    <t xml:space="preserve">Income taxes paid </t>
  </si>
  <si>
    <t>Losses on impairment of assets held for sales</t>
  </si>
  <si>
    <t>Losses on sales of land, building and equipment</t>
  </si>
  <si>
    <t>Losses on sales of assets held for sales</t>
  </si>
  <si>
    <t>Gains on exchange rate</t>
  </si>
  <si>
    <t>Gains on lease modification</t>
  </si>
  <si>
    <t>Proceeds from sales of intangible assets</t>
  </si>
  <si>
    <t xml:space="preserve">Net cash used in operating </t>
  </si>
  <si>
    <t xml:space="preserve">Net cash used in operating activities </t>
  </si>
  <si>
    <t xml:space="preserve">Net cash used in investing activities  </t>
  </si>
  <si>
    <t xml:space="preserve">Net proceed of short-term borrowings from </t>
  </si>
  <si>
    <t xml:space="preserve">Net cash from financing activities  </t>
  </si>
  <si>
    <t>Gain (loss) on remeasurements of defined benefit plans</t>
  </si>
  <si>
    <t xml:space="preserve">Interest income </t>
  </si>
  <si>
    <t>Net (decrease) increase in cash and cash equivalents</t>
  </si>
  <si>
    <t>Long-term loan to related party</t>
  </si>
  <si>
    <t>Proceeds from repayment of long-term loan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</si>
</sst>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17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indexed="15"/>
      <name val="Times New Roman"/>
      <family val="1"/>
    </font>
    <font>
      <sz val="8"/>
      <name val="Angsana New"/>
      <family val="1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3">
    <xf numFmtId="0" fontId="0" fillId="0" borderId="0" xfId="0"/>
    <xf numFmtId="0" fontId="5" fillId="0" borderId="0" xfId="0" applyFont="1" applyFill="1"/>
    <xf numFmtId="0" fontId="9" fillId="0" borderId="0" xfId="0" applyFont="1" applyFill="1"/>
    <xf numFmtId="0" fontId="8" fillId="0" borderId="0" xfId="0" applyFont="1" applyFill="1"/>
    <xf numFmtId="0" fontId="5" fillId="0" borderId="0" xfId="0" applyFont="1" applyFill="1" applyAlignment="1">
      <alignment horizontal="center"/>
    </xf>
    <xf numFmtId="37" fontId="5" fillId="0" borderId="0" xfId="1" applyNumberFormat="1" applyFont="1" applyFill="1"/>
    <xf numFmtId="37" fontId="3" fillId="0" borderId="3" xfId="1" applyNumberFormat="1" applyFont="1" applyFill="1" applyBorder="1"/>
    <xf numFmtId="37" fontId="3" fillId="0" borderId="0" xfId="1" applyNumberFormat="1" applyFont="1" applyFill="1"/>
    <xf numFmtId="37" fontId="5" fillId="0" borderId="0" xfId="0" applyNumberFormat="1" applyFont="1" applyFill="1"/>
    <xf numFmtId="37" fontId="7" fillId="0" borderId="0" xfId="0" applyNumberFormat="1" applyFont="1" applyFill="1" applyAlignment="1">
      <alignment horizontal="center"/>
    </xf>
    <xf numFmtId="37" fontId="3" fillId="0" borderId="3" xfId="0" applyNumberFormat="1" applyFont="1" applyFill="1" applyBorder="1"/>
    <xf numFmtId="37" fontId="3" fillId="0" borderId="0" xfId="0" applyNumberFormat="1" applyFont="1" applyFill="1"/>
    <xf numFmtId="37" fontId="3" fillId="0" borderId="4" xfId="0" applyNumberFormat="1" applyFont="1" applyFill="1" applyBorder="1"/>
    <xf numFmtId="3" fontId="3" fillId="0" borderId="0" xfId="0" applyNumberFormat="1" applyFont="1" applyFill="1"/>
    <xf numFmtId="0" fontId="3" fillId="0" borderId="0" xfId="0" applyFont="1" applyFill="1"/>
    <xf numFmtId="37" fontId="3" fillId="0" borderId="4" xfId="1" applyNumberFormat="1" applyFont="1" applyFill="1" applyBorder="1"/>
    <xf numFmtId="164" fontId="3" fillId="0" borderId="0" xfId="1" applyNumberFormat="1" applyFont="1" applyFill="1"/>
    <xf numFmtId="164" fontId="5" fillId="0" borderId="0" xfId="1" applyNumberFormat="1" applyFont="1" applyFill="1"/>
    <xf numFmtId="0" fontId="5" fillId="0" borderId="0" xfId="0" applyFont="1" applyFill="1" applyAlignment="1">
      <alignment wrapText="1"/>
    </xf>
    <xf numFmtId="41" fontId="5" fillId="0" borderId="0" xfId="1" quotePrefix="1" applyNumberFormat="1" applyFont="1" applyFill="1" applyAlignment="1">
      <alignment readingOrder="2"/>
    </xf>
    <xf numFmtId="164" fontId="5" fillId="0" borderId="1" xfId="1" applyNumberFormat="1" applyFont="1" applyFill="1" applyBorder="1"/>
    <xf numFmtId="0" fontId="5" fillId="0" borderId="0" xfId="0" applyFont="1" applyFill="1" applyAlignment="1">
      <alignment horizontal="left" wrapText="1"/>
    </xf>
    <xf numFmtId="49" fontId="5" fillId="0" borderId="0" xfId="0" applyNumberFormat="1" applyFont="1" applyFill="1" applyAlignment="1">
      <alignment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37" fontId="5" fillId="0" borderId="0" xfId="0" applyNumberFormat="1" applyFont="1" applyFill="1" applyBorder="1"/>
    <xf numFmtId="37" fontId="3" fillId="0" borderId="1" xfId="0" applyNumberFormat="1" applyFont="1" applyFill="1" applyBorder="1"/>
    <xf numFmtId="37" fontId="3" fillId="0" borderId="0" xfId="0" applyNumberFormat="1" applyFont="1" applyFill="1" applyBorder="1"/>
    <xf numFmtId="43" fontId="16" fillId="0" borderId="0" xfId="1" applyFont="1" applyFill="1"/>
    <xf numFmtId="0" fontId="7" fillId="0" borderId="0" xfId="0" applyFont="1" applyFill="1" applyAlignment="1">
      <alignment wrapText="1"/>
    </xf>
    <xf numFmtId="164" fontId="5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center" wrapText="1"/>
    </xf>
    <xf numFmtId="164" fontId="5" fillId="0" borderId="0" xfId="0" applyNumberFormat="1" applyFont="1" applyFill="1"/>
    <xf numFmtId="41" fontId="5" fillId="0" borderId="0" xfId="0" applyNumberFormat="1" applyFont="1" applyFill="1" applyAlignment="1"/>
    <xf numFmtId="164" fontId="5" fillId="0" borderId="4" xfId="1" applyNumberFormat="1" applyFont="1" applyFill="1" applyBorder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Border="1"/>
    <xf numFmtId="0" fontId="14" fillId="0" borderId="0" xfId="0" applyFont="1" applyFill="1"/>
    <xf numFmtId="0" fontId="11" fillId="0" borderId="0" xfId="0" applyFont="1" applyFill="1" applyAlignment="1">
      <alignment horizontal="center"/>
    </xf>
    <xf numFmtId="37" fontId="10" fillId="0" borderId="0" xfId="0" applyNumberFormat="1" applyFont="1" applyFill="1"/>
    <xf numFmtId="37" fontId="10" fillId="0" borderId="0" xfId="0" applyNumberFormat="1" applyFont="1" applyFill="1" applyBorder="1"/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/>
    <xf numFmtId="164" fontId="3" fillId="0" borderId="3" xfId="1" applyNumberFormat="1" applyFont="1" applyFill="1" applyBorder="1"/>
    <xf numFmtId="0" fontId="3" fillId="0" borderId="0" xfId="0" applyFont="1" applyFill="1" applyBorder="1"/>
    <xf numFmtId="164" fontId="3" fillId="0" borderId="0" xfId="1" applyNumberFormat="1" applyFont="1" applyFill="1" applyBorder="1"/>
    <xf numFmtId="3" fontId="3" fillId="0" borderId="5" xfId="0" applyNumberFormat="1" applyFont="1" applyFill="1" applyBorder="1"/>
    <xf numFmtId="37" fontId="3" fillId="0" borderId="0" xfId="0" applyNumberFormat="1" applyFont="1" applyFill="1" applyAlignment="1">
      <alignment horizontal="right"/>
    </xf>
    <xf numFmtId="37" fontId="5" fillId="0" borderId="1" xfId="0" applyNumberFormat="1" applyFont="1" applyFill="1" applyBorder="1" applyAlignment="1">
      <alignment horizontal="right"/>
    </xf>
    <xf numFmtId="3" fontId="3" fillId="0" borderId="0" xfId="0" applyNumberFormat="1" applyFont="1" applyFill="1" applyBorder="1"/>
    <xf numFmtId="3" fontId="5" fillId="0" borderId="0" xfId="0" applyNumberFormat="1" applyFont="1" applyFill="1"/>
    <xf numFmtId="0" fontId="3" fillId="0" borderId="0" xfId="0" applyFont="1" applyFill="1" applyAlignment="1">
      <alignment horizontal="left" wrapText="1"/>
    </xf>
    <xf numFmtId="164" fontId="5" fillId="0" borderId="0" xfId="1" applyNumberFormat="1" applyFont="1" applyFill="1" applyBorder="1"/>
    <xf numFmtId="37" fontId="5" fillId="0" borderId="0" xfId="0" applyNumberFormat="1" applyFont="1" applyFill="1" applyAlignment="1">
      <alignment horizontal="right"/>
    </xf>
    <xf numFmtId="164" fontId="3" fillId="0" borderId="1" xfId="1" applyNumberFormat="1" applyFont="1" applyFill="1" applyBorder="1"/>
    <xf numFmtId="37" fontId="3" fillId="0" borderId="5" xfId="0" applyNumberFormat="1" applyFont="1" applyFill="1" applyBorder="1"/>
    <xf numFmtId="37" fontId="3" fillId="0" borderId="0" xfId="0" applyNumberFormat="1" applyFont="1" applyFill="1" applyAlignment="1">
      <alignment wrapText="1"/>
    </xf>
    <xf numFmtId="37" fontId="3" fillId="0" borderId="0" xfId="0" applyNumberFormat="1" applyFont="1" applyFill="1" applyBorder="1" applyAlignment="1">
      <alignment wrapText="1"/>
    </xf>
    <xf numFmtId="41" fontId="5" fillId="0" borderId="1" xfId="0" applyNumberFormat="1" applyFont="1" applyFill="1" applyBorder="1" applyAlignment="1"/>
    <xf numFmtId="37" fontId="5" fillId="0" borderId="0" xfId="0" applyNumberFormat="1" applyFont="1" applyFill="1" applyBorder="1" applyAlignment="1">
      <alignment wrapText="1"/>
    </xf>
    <xf numFmtId="37" fontId="5" fillId="0" borderId="0" xfId="0" applyNumberFormat="1" applyFont="1" applyFill="1" applyBorder="1" applyAlignment="1">
      <alignment vertical="top" wrapText="1"/>
    </xf>
    <xf numFmtId="43" fontId="5" fillId="0" borderId="0" xfId="1" applyFont="1" applyFill="1" applyBorder="1"/>
    <xf numFmtId="164" fontId="3" fillId="0" borderId="2" xfId="1" applyNumberFormat="1" applyFont="1" applyFill="1" applyBorder="1"/>
    <xf numFmtId="0" fontId="3" fillId="0" borderId="0" xfId="0" applyFont="1" applyFill="1" applyAlignment="1"/>
    <xf numFmtId="39" fontId="3" fillId="0" borderId="4" xfId="0" applyNumberFormat="1" applyFont="1" applyFill="1" applyBorder="1" applyAlignment="1">
      <alignment horizontal="right"/>
    </xf>
    <xf numFmtId="39" fontId="3" fillId="0" borderId="0" xfId="0" applyNumberFormat="1" applyFont="1" applyFill="1" applyBorder="1"/>
    <xf numFmtId="39" fontId="5" fillId="0" borderId="0" xfId="0" applyNumberFormat="1" applyFont="1" applyFill="1"/>
    <xf numFmtId="39" fontId="5" fillId="0" borderId="0" xfId="0" applyNumberFormat="1" applyFont="1" applyFill="1" applyBorder="1"/>
    <xf numFmtId="0" fontId="10" fillId="0" borderId="0" xfId="0" applyFont="1" applyFill="1" applyAlignment="1">
      <alignment horizontal="center" vertical="top" wrapText="1"/>
    </xf>
    <xf numFmtId="0" fontId="7" fillId="0" borderId="0" xfId="0" applyFont="1" applyFill="1"/>
    <xf numFmtId="164" fontId="9" fillId="0" borderId="0" xfId="1" applyNumberFormat="1" applyFont="1" applyFill="1"/>
    <xf numFmtId="37" fontId="10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 vertical="top" wrapText="1"/>
    </xf>
    <xf numFmtId="164" fontId="8" fillId="0" borderId="0" xfId="1" applyNumberFormat="1" applyFont="1" applyFill="1"/>
    <xf numFmtId="37" fontId="8" fillId="0" borderId="0" xfId="0" applyNumberFormat="1" applyFont="1" applyFill="1" applyAlignment="1">
      <alignment horizontal="right"/>
    </xf>
    <xf numFmtId="0" fontId="6" fillId="0" borderId="0" xfId="0" applyFont="1" applyFill="1"/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64" fontId="5" fillId="0" borderId="0" xfId="1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 vertical="top" wrapText="1"/>
    </xf>
    <xf numFmtId="0" fontId="7" fillId="0" borderId="0" xfId="0" applyFont="1" applyFill="1" applyAlignment="1"/>
    <xf numFmtId="164" fontId="3" fillId="0" borderId="0" xfId="1" applyNumberFormat="1" applyFont="1" applyFill="1" applyAlignment="1">
      <alignment horizontal="right"/>
    </xf>
    <xf numFmtId="41" fontId="5" fillId="0" borderId="0" xfId="0" applyNumberFormat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43" fontId="3" fillId="0" borderId="0" xfId="1" applyFont="1" applyFill="1" applyAlignment="1">
      <alignment horizontal="right"/>
    </xf>
    <xf numFmtId="49" fontId="3" fillId="0" borderId="0" xfId="1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37" fontId="3" fillId="0" borderId="4" xfId="0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3" fontId="3" fillId="0" borderId="0" xfId="1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/>
    <xf numFmtId="0" fontId="11" fillId="0" borderId="0" xfId="0" applyFont="1" applyFill="1"/>
    <xf numFmtId="0" fontId="9" fillId="0" borderId="0" xfId="0" applyFont="1" applyFill="1" applyAlignment="1">
      <alignment horizontal="center"/>
    </xf>
    <xf numFmtId="0" fontId="12" fillId="0" borderId="0" xfId="0" applyFont="1" applyFill="1"/>
    <xf numFmtId="0" fontId="2" fillId="0" borderId="0" xfId="0" applyFont="1" applyFill="1"/>
    <xf numFmtId="165" fontId="5" fillId="0" borderId="1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37" fontId="5" fillId="0" borderId="5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37" fontId="5" fillId="0" borderId="0" xfId="0" applyNumberFormat="1" applyFont="1" applyFill="1" applyAlignment="1"/>
    <xf numFmtId="0" fontId="5" fillId="0" borderId="0" xfId="0" applyFont="1" applyFill="1" applyAlignment="1"/>
    <xf numFmtId="164" fontId="5" fillId="0" borderId="0" xfId="1" applyNumberFormat="1" applyFont="1" applyFill="1" applyAlignment="1"/>
    <xf numFmtId="164" fontId="5" fillId="0" borderId="0" xfId="0" applyNumberFormat="1" applyFont="1" applyFill="1" applyAlignment="1"/>
    <xf numFmtId="0" fontId="9" fillId="0" borderId="0" xfId="0" applyFont="1" applyFill="1" applyAlignment="1"/>
    <xf numFmtId="0" fontId="8" fillId="0" borderId="0" xfId="0" applyFont="1" applyFill="1" applyAlignment="1"/>
    <xf numFmtId="164" fontId="5" fillId="0" borderId="1" xfId="1" applyNumberFormat="1" applyFont="1" applyFill="1" applyBorder="1" applyAlignment="1"/>
    <xf numFmtId="37" fontId="3" fillId="0" borderId="0" xfId="0" applyNumberFormat="1" applyFont="1" applyFill="1" applyAlignment="1"/>
    <xf numFmtId="164" fontId="3" fillId="0" borderId="3" xfId="1" applyNumberFormat="1" applyFont="1" applyFill="1" applyBorder="1" applyAlignment="1"/>
    <xf numFmtId="0" fontId="4" fillId="0" borderId="0" xfId="0" applyFont="1" applyFill="1" applyAlignment="1"/>
    <xf numFmtId="0" fontId="7" fillId="0" borderId="0" xfId="0" applyFont="1" applyFill="1" applyAlignment="1">
      <alignment horizontal="center"/>
    </xf>
    <xf numFmtId="164" fontId="3" fillId="0" borderId="0" xfId="1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1" fontId="3" fillId="0" borderId="4" xfId="0" applyNumberFormat="1" applyFont="1" applyFill="1" applyBorder="1" applyAlignment="1"/>
    <xf numFmtId="0" fontId="8" fillId="0" borderId="0" xfId="0" quotePrefix="1" applyFont="1" applyFill="1"/>
    <xf numFmtId="164" fontId="5" fillId="0" borderId="0" xfId="1" quotePrefix="1" applyNumberFormat="1" applyFont="1" applyFill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3" fontId="3" fillId="0" borderId="0" xfId="1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87"/>
  <sheetViews>
    <sheetView zoomScale="80" zoomScaleNormal="80" zoomScaleSheetLayoutView="80" zoomScalePageLayoutView="110" workbookViewId="0">
      <selection activeCell="N11" sqref="N11"/>
    </sheetView>
  </sheetViews>
  <sheetFormatPr defaultColWidth="9.140625" defaultRowHeight="15" x14ac:dyDescent="0.25"/>
  <cols>
    <col min="1" max="1" width="45.140625" style="40" customWidth="1"/>
    <col min="2" max="2" width="6.5703125" style="1" customWidth="1"/>
    <col min="3" max="3" width="1.42578125" style="1" customWidth="1"/>
    <col min="4" max="4" width="17.42578125" style="1" customWidth="1"/>
    <col min="5" max="5" width="1.42578125" style="1" customWidth="1"/>
    <col min="6" max="6" width="17.42578125" style="1" customWidth="1"/>
    <col min="7" max="7" width="1.42578125" style="1" customWidth="1"/>
    <col min="8" max="8" width="17.42578125" style="1" customWidth="1"/>
    <col min="9" max="9" width="1.42578125" style="1" customWidth="1"/>
    <col min="10" max="10" width="17.42578125" style="1" customWidth="1"/>
    <col min="11" max="16384" width="9.140625" style="1"/>
  </cols>
  <sheetData>
    <row r="1" spans="1:13" s="2" customFormat="1" ht="18.75" x14ac:dyDescent="0.3">
      <c r="A1" s="37" t="s">
        <v>80</v>
      </c>
      <c r="B1" s="1"/>
      <c r="L1" s="1"/>
      <c r="M1" s="1"/>
    </row>
    <row r="2" spans="1:13" s="3" customFormat="1" ht="15.75" x14ac:dyDescent="0.25">
      <c r="A2" s="38" t="s">
        <v>41</v>
      </c>
      <c r="B2" s="1"/>
      <c r="L2" s="1"/>
      <c r="M2" s="1"/>
    </row>
    <row r="3" spans="1:13" s="3" customFormat="1" ht="15.75" x14ac:dyDescent="0.25">
      <c r="A3" s="38"/>
      <c r="B3" s="1"/>
      <c r="L3" s="1"/>
      <c r="M3" s="1"/>
    </row>
    <row r="4" spans="1:13" x14ac:dyDescent="0.25">
      <c r="A4" s="39"/>
      <c r="D4" s="148" t="s">
        <v>166</v>
      </c>
      <c r="E4" s="148"/>
      <c r="F4" s="148"/>
      <c r="H4" s="148" t="s">
        <v>167</v>
      </c>
      <c r="I4" s="148"/>
      <c r="J4" s="148"/>
    </row>
    <row r="5" spans="1:13" x14ac:dyDescent="0.25">
      <c r="B5" s="4"/>
      <c r="C5" s="4"/>
      <c r="D5" s="149" t="s">
        <v>165</v>
      </c>
      <c r="E5" s="149"/>
      <c r="F5" s="149"/>
      <c r="G5" s="35"/>
      <c r="H5" s="149" t="s">
        <v>165</v>
      </c>
      <c r="I5" s="149"/>
      <c r="J5" s="149"/>
    </row>
    <row r="6" spans="1:13" x14ac:dyDescent="0.25">
      <c r="B6" s="4"/>
      <c r="C6" s="4"/>
      <c r="D6" s="150" t="s">
        <v>40</v>
      </c>
      <c r="E6" s="150"/>
      <c r="F6" s="150"/>
      <c r="G6" s="35"/>
      <c r="H6" s="150" t="s">
        <v>40</v>
      </c>
      <c r="I6" s="150"/>
      <c r="J6" s="150"/>
    </row>
    <row r="7" spans="1:13" x14ac:dyDescent="0.25">
      <c r="A7" s="39" t="s">
        <v>4</v>
      </c>
      <c r="B7" s="36" t="s">
        <v>18</v>
      </c>
      <c r="C7" s="36"/>
      <c r="D7" s="4">
        <v>2021</v>
      </c>
      <c r="E7" s="4"/>
      <c r="F7" s="4">
        <v>2020</v>
      </c>
      <c r="G7" s="4"/>
      <c r="H7" s="4">
        <v>2021</v>
      </c>
      <c r="I7" s="4"/>
      <c r="J7" s="4">
        <v>2020</v>
      </c>
    </row>
    <row r="8" spans="1:13" x14ac:dyDescent="0.25">
      <c r="B8" s="4"/>
      <c r="C8" s="4"/>
      <c r="D8" s="151" t="s">
        <v>124</v>
      </c>
      <c r="E8" s="151"/>
      <c r="F8" s="151"/>
      <c r="G8" s="151"/>
      <c r="H8" s="151"/>
      <c r="I8" s="151"/>
      <c r="J8" s="151"/>
    </row>
    <row r="9" spans="1:13" x14ac:dyDescent="0.25">
      <c r="A9" s="41" t="s">
        <v>0</v>
      </c>
      <c r="B9" s="36"/>
      <c r="C9" s="36"/>
    </row>
    <row r="10" spans="1:13" x14ac:dyDescent="0.25">
      <c r="A10" s="18" t="s">
        <v>1</v>
      </c>
      <c r="B10" s="36">
        <v>6</v>
      </c>
      <c r="C10" s="36"/>
      <c r="D10" s="17">
        <v>1306299870</v>
      </c>
      <c r="E10" s="5"/>
      <c r="F10" s="17">
        <v>1378094187</v>
      </c>
      <c r="G10" s="5"/>
      <c r="H10" s="17">
        <v>1017776731</v>
      </c>
      <c r="I10" s="5"/>
      <c r="J10" s="17">
        <v>1083708557</v>
      </c>
    </row>
    <row r="11" spans="1:13" x14ac:dyDescent="0.25">
      <c r="A11" s="18" t="s">
        <v>71</v>
      </c>
      <c r="B11" s="36">
        <v>7</v>
      </c>
      <c r="C11" s="36"/>
      <c r="D11" s="17">
        <v>46917363727</v>
      </c>
      <c r="E11" s="5"/>
      <c r="F11" s="17">
        <v>39345736617</v>
      </c>
      <c r="G11" s="5"/>
      <c r="H11" s="17">
        <v>46917363727</v>
      </c>
      <c r="I11" s="5"/>
      <c r="J11" s="17">
        <v>39345736617</v>
      </c>
    </row>
    <row r="12" spans="1:13" x14ac:dyDescent="0.25">
      <c r="A12" s="18" t="s">
        <v>72</v>
      </c>
      <c r="B12" s="36">
        <v>8</v>
      </c>
      <c r="C12" s="36"/>
      <c r="D12" s="17">
        <v>1263488384</v>
      </c>
      <c r="E12" s="5"/>
      <c r="F12" s="17">
        <v>126428691</v>
      </c>
      <c r="G12" s="5"/>
      <c r="H12" s="19">
        <v>0</v>
      </c>
      <c r="I12" s="5"/>
      <c r="J12" s="19">
        <v>0</v>
      </c>
    </row>
    <row r="13" spans="1:13" x14ac:dyDescent="0.25">
      <c r="A13" s="18" t="s">
        <v>73</v>
      </c>
      <c r="B13" s="36">
        <v>5</v>
      </c>
      <c r="C13" s="36"/>
      <c r="D13" s="19">
        <v>0</v>
      </c>
      <c r="E13" s="5"/>
      <c r="F13" s="19">
        <v>0</v>
      </c>
      <c r="G13" s="5"/>
      <c r="H13" s="17">
        <v>3152454939</v>
      </c>
      <c r="I13" s="5"/>
      <c r="J13" s="17">
        <v>167497144</v>
      </c>
    </row>
    <row r="14" spans="1:13" x14ac:dyDescent="0.25">
      <c r="A14" s="18" t="s">
        <v>37</v>
      </c>
      <c r="B14" s="36"/>
      <c r="C14" s="36"/>
      <c r="D14" s="17">
        <v>88337353</v>
      </c>
      <c r="E14" s="5"/>
      <c r="F14" s="17">
        <v>84998574</v>
      </c>
      <c r="G14" s="5"/>
      <c r="H14" s="17">
        <v>88337353</v>
      </c>
      <c r="I14" s="5"/>
      <c r="J14" s="17">
        <v>84998574</v>
      </c>
    </row>
    <row r="15" spans="1:13" x14ac:dyDescent="0.25">
      <c r="A15" s="18" t="s">
        <v>105</v>
      </c>
      <c r="B15" s="36">
        <v>5</v>
      </c>
      <c r="C15" s="36"/>
      <c r="D15" s="17">
        <v>40000</v>
      </c>
      <c r="E15" s="5"/>
      <c r="F15" s="17">
        <v>37500</v>
      </c>
      <c r="G15" s="5"/>
      <c r="H15" s="17">
        <v>40000</v>
      </c>
      <c r="I15" s="5"/>
      <c r="J15" s="17">
        <v>37500</v>
      </c>
    </row>
    <row r="16" spans="1:13" x14ac:dyDescent="0.25">
      <c r="A16" s="18" t="s">
        <v>161</v>
      </c>
      <c r="B16" s="36">
        <v>5</v>
      </c>
      <c r="C16" s="36"/>
      <c r="D16" s="19">
        <v>0</v>
      </c>
      <c r="E16" s="5"/>
      <c r="F16" s="19">
        <v>0</v>
      </c>
      <c r="G16" s="5"/>
      <c r="H16" s="17">
        <v>150000000</v>
      </c>
      <c r="I16" s="5"/>
      <c r="J16" s="19">
        <v>0</v>
      </c>
    </row>
    <row r="17" spans="1:10" x14ac:dyDescent="0.25">
      <c r="A17" s="18" t="s">
        <v>2</v>
      </c>
      <c r="B17" s="36"/>
      <c r="C17" s="36"/>
      <c r="D17" s="17">
        <v>308604900</v>
      </c>
      <c r="E17" s="5"/>
      <c r="F17" s="17">
        <v>139715825</v>
      </c>
      <c r="G17" s="5"/>
      <c r="H17" s="17">
        <v>155616289</v>
      </c>
      <c r="I17" s="5"/>
      <c r="J17" s="17">
        <v>123176820</v>
      </c>
    </row>
    <row r="18" spans="1:10" x14ac:dyDescent="0.25">
      <c r="A18" s="42" t="s">
        <v>3</v>
      </c>
      <c r="B18" s="36"/>
      <c r="C18" s="36"/>
      <c r="D18" s="6">
        <f>SUM(D10:D17)</f>
        <v>49884134234</v>
      </c>
      <c r="E18" s="7"/>
      <c r="F18" s="6">
        <f>SUM(F10:F17)</f>
        <v>41075011394</v>
      </c>
      <c r="G18" s="7"/>
      <c r="H18" s="6">
        <f>SUM(H10:H17)</f>
        <v>51481589039</v>
      </c>
      <c r="I18" s="7"/>
      <c r="J18" s="6">
        <f>SUM(J10:J17)</f>
        <v>40805155212</v>
      </c>
    </row>
    <row r="19" spans="1:10" x14ac:dyDescent="0.25">
      <c r="B19" s="36"/>
      <c r="C19" s="36"/>
      <c r="D19" s="8"/>
      <c r="E19" s="8"/>
      <c r="F19" s="8"/>
      <c r="G19" s="8"/>
      <c r="H19" s="8"/>
      <c r="I19" s="8"/>
      <c r="J19" s="8"/>
    </row>
    <row r="20" spans="1:10" x14ac:dyDescent="0.25">
      <c r="A20" s="41" t="s">
        <v>5</v>
      </c>
      <c r="B20" s="36"/>
      <c r="C20" s="36"/>
      <c r="D20" s="8"/>
      <c r="E20" s="8"/>
      <c r="F20" s="8"/>
      <c r="G20" s="8"/>
      <c r="H20" s="8"/>
      <c r="I20" s="8"/>
      <c r="J20" s="8"/>
    </row>
    <row r="21" spans="1:10" x14ac:dyDescent="0.25">
      <c r="A21" s="18" t="s">
        <v>74</v>
      </c>
      <c r="B21" s="36">
        <v>6</v>
      </c>
      <c r="C21" s="36"/>
      <c r="D21" s="5">
        <v>11000000</v>
      </c>
      <c r="E21" s="5"/>
      <c r="F21" s="5">
        <v>11000000</v>
      </c>
      <c r="G21" s="5"/>
      <c r="H21" s="19">
        <v>0</v>
      </c>
      <c r="I21" s="5"/>
      <c r="J21" s="19">
        <v>0</v>
      </c>
    </row>
    <row r="22" spans="1:10" x14ac:dyDescent="0.25">
      <c r="A22" s="18" t="s">
        <v>75</v>
      </c>
      <c r="B22" s="36">
        <v>7</v>
      </c>
      <c r="C22" s="36"/>
      <c r="D22" s="5">
        <v>38897288684</v>
      </c>
      <c r="E22" s="5"/>
      <c r="F22" s="5">
        <v>29935649480</v>
      </c>
      <c r="G22" s="5"/>
      <c r="H22" s="17">
        <v>38897288684</v>
      </c>
      <c r="I22" s="5"/>
      <c r="J22" s="17">
        <v>29935649480</v>
      </c>
    </row>
    <row r="23" spans="1:10" x14ac:dyDescent="0.25">
      <c r="A23" s="18" t="s">
        <v>76</v>
      </c>
      <c r="B23" s="36">
        <v>8</v>
      </c>
      <c r="C23" s="36"/>
      <c r="D23" s="5">
        <v>2902438740</v>
      </c>
      <c r="E23" s="5"/>
      <c r="F23" s="5">
        <v>232410293</v>
      </c>
      <c r="G23" s="5"/>
      <c r="H23" s="19">
        <v>0</v>
      </c>
      <c r="I23" s="5"/>
      <c r="J23" s="19">
        <v>0</v>
      </c>
    </row>
    <row r="24" spans="1:10" x14ac:dyDescent="0.25">
      <c r="A24" s="18" t="s">
        <v>6</v>
      </c>
      <c r="B24" s="9">
        <v>9</v>
      </c>
      <c r="C24" s="36"/>
      <c r="D24" s="19">
        <v>0</v>
      </c>
      <c r="E24" s="8"/>
      <c r="F24" s="19">
        <v>0</v>
      </c>
      <c r="G24" s="8"/>
      <c r="H24" s="17">
        <v>1052000000</v>
      </c>
      <c r="I24" s="8"/>
      <c r="J24" s="17">
        <v>502000000</v>
      </c>
    </row>
    <row r="25" spans="1:10" x14ac:dyDescent="0.25">
      <c r="A25" s="18" t="s">
        <v>155</v>
      </c>
      <c r="B25" s="9">
        <v>5</v>
      </c>
      <c r="C25" s="36"/>
      <c r="D25" s="19">
        <v>0</v>
      </c>
      <c r="E25" s="8"/>
      <c r="F25" s="19">
        <v>0</v>
      </c>
      <c r="G25" s="8"/>
      <c r="H25" s="17">
        <v>412500000</v>
      </c>
      <c r="I25" s="8"/>
      <c r="J25" s="19">
        <v>0</v>
      </c>
    </row>
    <row r="26" spans="1:10" x14ac:dyDescent="0.25">
      <c r="A26" s="18" t="s">
        <v>77</v>
      </c>
      <c r="B26" s="36">
        <v>10</v>
      </c>
      <c r="C26" s="36"/>
      <c r="D26" s="8">
        <v>2053819836</v>
      </c>
      <c r="E26" s="8"/>
      <c r="F26" s="8">
        <v>1928494906</v>
      </c>
      <c r="G26" s="8"/>
      <c r="H26" s="17">
        <v>2053784991</v>
      </c>
      <c r="I26" s="8"/>
      <c r="J26" s="17">
        <v>1928477824</v>
      </c>
    </row>
    <row r="27" spans="1:10" x14ac:dyDescent="0.25">
      <c r="A27" s="18" t="s">
        <v>78</v>
      </c>
      <c r="B27" s="36" t="s">
        <v>162</v>
      </c>
      <c r="C27" s="36"/>
      <c r="D27" s="8">
        <v>3987979837</v>
      </c>
      <c r="E27" s="8"/>
      <c r="F27" s="8">
        <v>3564068899</v>
      </c>
      <c r="G27" s="19"/>
      <c r="H27" s="8">
        <v>3987979837</v>
      </c>
      <c r="I27" s="19"/>
      <c r="J27" s="8">
        <v>3564068899</v>
      </c>
    </row>
    <row r="28" spans="1:10" x14ac:dyDescent="0.25">
      <c r="A28" s="18" t="s">
        <v>79</v>
      </c>
      <c r="B28" s="36"/>
      <c r="C28" s="36"/>
      <c r="D28" s="8">
        <v>50521256</v>
      </c>
      <c r="E28" s="8"/>
      <c r="F28" s="8">
        <v>24817264</v>
      </c>
      <c r="G28" s="8"/>
      <c r="H28" s="17">
        <v>50465117</v>
      </c>
      <c r="I28" s="8"/>
      <c r="J28" s="17">
        <v>24784992</v>
      </c>
    </row>
    <row r="29" spans="1:10" x14ac:dyDescent="0.25">
      <c r="A29" s="18" t="s">
        <v>7</v>
      </c>
      <c r="B29" s="36">
        <v>20</v>
      </c>
      <c r="C29" s="36"/>
      <c r="D29" s="8">
        <v>423475896</v>
      </c>
      <c r="E29" s="8"/>
      <c r="F29" s="8">
        <v>296736949</v>
      </c>
      <c r="G29" s="8"/>
      <c r="H29" s="17">
        <v>414640907</v>
      </c>
      <c r="I29" s="8"/>
      <c r="J29" s="17">
        <v>296370104</v>
      </c>
    </row>
    <row r="30" spans="1:10" x14ac:dyDescent="0.25">
      <c r="A30" s="18" t="s">
        <v>8</v>
      </c>
      <c r="B30" s="36"/>
      <c r="C30" s="36"/>
      <c r="D30" s="8">
        <v>179178929</v>
      </c>
      <c r="E30" s="8"/>
      <c r="F30" s="8">
        <v>153688688</v>
      </c>
      <c r="G30" s="8"/>
      <c r="H30" s="17">
        <v>179178929</v>
      </c>
      <c r="I30" s="8"/>
      <c r="J30" s="17">
        <v>153688688</v>
      </c>
    </row>
    <row r="31" spans="1:10" x14ac:dyDescent="0.25">
      <c r="A31" s="42" t="s">
        <v>9</v>
      </c>
      <c r="B31" s="36"/>
      <c r="C31" s="36"/>
      <c r="D31" s="10">
        <f>SUM(D21:D30)</f>
        <v>48505703178</v>
      </c>
      <c r="E31" s="11"/>
      <c r="F31" s="10">
        <f>SUM(F21:F30)</f>
        <v>36146866479</v>
      </c>
      <c r="G31" s="11"/>
      <c r="H31" s="10">
        <f>SUM(H21:H30)</f>
        <v>47047838465</v>
      </c>
      <c r="I31" s="11"/>
      <c r="J31" s="10">
        <f>SUM(J21:J30)</f>
        <v>36405039987</v>
      </c>
    </row>
    <row r="32" spans="1:10" x14ac:dyDescent="0.25">
      <c r="A32" s="42"/>
      <c r="B32" s="138"/>
      <c r="C32" s="138"/>
      <c r="D32" s="27"/>
      <c r="E32" s="11"/>
      <c r="F32" s="27"/>
      <c r="G32" s="11"/>
      <c r="H32" s="27"/>
      <c r="I32" s="11"/>
      <c r="J32" s="27"/>
    </row>
    <row r="33" spans="1:13" ht="15.75" thickBot="1" x14ac:dyDescent="0.3">
      <c r="A33" s="14" t="s">
        <v>10</v>
      </c>
      <c r="B33" s="36"/>
      <c r="C33" s="36"/>
      <c r="D33" s="12">
        <f>D18+D31</f>
        <v>98389837412</v>
      </c>
      <c r="E33" s="11"/>
      <c r="F33" s="12">
        <f>F18+F31</f>
        <v>77221877873</v>
      </c>
      <c r="G33" s="11"/>
      <c r="H33" s="12">
        <f>H18+H31</f>
        <v>98529427504</v>
      </c>
      <c r="I33" s="11"/>
      <c r="J33" s="12">
        <f>J18+J31</f>
        <v>77210195199</v>
      </c>
    </row>
    <row r="34" spans="1:13" ht="15.75" thickTop="1" x14ac:dyDescent="0.25"/>
    <row r="36" spans="1:13" s="2" customFormat="1" ht="18.75" x14ac:dyDescent="0.3">
      <c r="A36" s="37" t="s">
        <v>80</v>
      </c>
      <c r="B36" s="1"/>
    </row>
    <row r="37" spans="1:13" s="3" customFormat="1" ht="15.75" x14ac:dyDescent="0.25">
      <c r="A37" s="38" t="s">
        <v>41</v>
      </c>
      <c r="B37" s="1"/>
    </row>
    <row r="38" spans="1:13" s="3" customFormat="1" ht="15.75" x14ac:dyDescent="0.25">
      <c r="A38" s="38"/>
      <c r="B38" s="1"/>
      <c r="H38" s="143"/>
    </row>
    <row r="39" spans="1:13" x14ac:dyDescent="0.25">
      <c r="A39" s="39"/>
      <c r="D39" s="148" t="s">
        <v>166</v>
      </c>
      <c r="E39" s="148"/>
      <c r="F39" s="148"/>
      <c r="H39" s="148" t="s">
        <v>167</v>
      </c>
      <c r="I39" s="148"/>
      <c r="J39" s="148"/>
    </row>
    <row r="40" spans="1:13" x14ac:dyDescent="0.25">
      <c r="B40" s="4"/>
      <c r="C40" s="4"/>
      <c r="D40" s="149" t="s">
        <v>165</v>
      </c>
      <c r="E40" s="149"/>
      <c r="F40" s="149"/>
      <c r="G40" s="127"/>
      <c r="H40" s="149" t="s">
        <v>165</v>
      </c>
      <c r="I40" s="149"/>
      <c r="J40" s="149"/>
    </row>
    <row r="41" spans="1:13" x14ac:dyDescent="0.25">
      <c r="B41" s="4"/>
      <c r="C41" s="4"/>
      <c r="D41" s="150" t="s">
        <v>40</v>
      </c>
      <c r="E41" s="150"/>
      <c r="F41" s="150"/>
      <c r="G41" s="35"/>
      <c r="H41" s="150" t="s">
        <v>40</v>
      </c>
      <c r="I41" s="150"/>
      <c r="J41" s="150"/>
    </row>
    <row r="42" spans="1:13" x14ac:dyDescent="0.25">
      <c r="A42" s="14" t="s">
        <v>11</v>
      </c>
      <c r="B42" s="36" t="s">
        <v>18</v>
      </c>
      <c r="C42" s="4"/>
      <c r="D42" s="4">
        <v>2021</v>
      </c>
      <c r="E42" s="4"/>
      <c r="F42" s="4">
        <v>2020</v>
      </c>
      <c r="G42" s="4"/>
      <c r="H42" s="4">
        <v>2021</v>
      </c>
      <c r="I42" s="4"/>
      <c r="J42" s="4">
        <v>2020</v>
      </c>
    </row>
    <row r="43" spans="1:13" x14ac:dyDescent="0.25">
      <c r="C43" s="36"/>
      <c r="D43" s="151" t="s">
        <v>124</v>
      </c>
      <c r="E43" s="151"/>
      <c r="F43" s="151"/>
      <c r="G43" s="151"/>
      <c r="H43" s="151"/>
      <c r="I43" s="151"/>
      <c r="J43" s="151"/>
    </row>
    <row r="44" spans="1:13" x14ac:dyDescent="0.25">
      <c r="A44" s="43" t="s">
        <v>12</v>
      </c>
      <c r="B44" s="4"/>
      <c r="C44" s="4"/>
      <c r="E44" s="8"/>
      <c r="F44" s="8"/>
      <c r="G44" s="8"/>
      <c r="H44" s="8"/>
      <c r="I44" s="8"/>
      <c r="J44" s="8"/>
    </row>
    <row r="45" spans="1:13" x14ac:dyDescent="0.25">
      <c r="A45" s="1" t="s">
        <v>84</v>
      </c>
      <c r="B45" s="36">
        <v>12</v>
      </c>
      <c r="C45" s="36"/>
      <c r="D45" s="8">
        <v>4235074947</v>
      </c>
      <c r="E45" s="8"/>
      <c r="F45" s="17">
        <v>2396526081</v>
      </c>
      <c r="G45" s="8"/>
      <c r="H45" s="17">
        <v>4235074947</v>
      </c>
      <c r="I45" s="8"/>
      <c r="J45" s="17">
        <v>2396526081</v>
      </c>
    </row>
    <row r="46" spans="1:13" x14ac:dyDescent="0.25">
      <c r="A46" s="1" t="s">
        <v>81</v>
      </c>
      <c r="B46" s="36"/>
      <c r="C46" s="36"/>
      <c r="D46" s="19">
        <v>0</v>
      </c>
      <c r="E46" s="8"/>
      <c r="F46" s="17">
        <v>6473534</v>
      </c>
      <c r="G46" s="8"/>
      <c r="H46" s="19">
        <v>0</v>
      </c>
      <c r="I46" s="8"/>
      <c r="J46" s="17">
        <v>6473534</v>
      </c>
    </row>
    <row r="47" spans="1:13" x14ac:dyDescent="0.25">
      <c r="A47" s="1" t="s">
        <v>82</v>
      </c>
      <c r="B47" s="36">
        <v>13</v>
      </c>
      <c r="C47" s="36"/>
      <c r="D47" s="17">
        <v>1236699237</v>
      </c>
      <c r="E47" s="8"/>
      <c r="F47" s="17">
        <v>1074552902</v>
      </c>
      <c r="G47" s="8"/>
      <c r="H47" s="17">
        <v>1221199888</v>
      </c>
      <c r="I47" s="8"/>
      <c r="J47" s="17">
        <v>1051066613</v>
      </c>
    </row>
    <row r="48" spans="1:13" x14ac:dyDescent="0.25">
      <c r="A48" s="1" t="s">
        <v>163</v>
      </c>
      <c r="B48" s="36"/>
      <c r="C48" s="36"/>
      <c r="D48" s="17"/>
      <c r="E48" s="8"/>
      <c r="F48" s="17"/>
      <c r="G48" s="8"/>
      <c r="H48" s="17"/>
      <c r="I48" s="8"/>
      <c r="J48" s="17"/>
      <c r="M48" s="8"/>
    </row>
    <row r="49" spans="1:13" x14ac:dyDescent="0.25">
      <c r="A49" s="1" t="s">
        <v>111</v>
      </c>
      <c r="B49" s="36">
        <v>14</v>
      </c>
      <c r="C49" s="36"/>
      <c r="D49" s="17">
        <v>10121419353</v>
      </c>
      <c r="E49" s="8"/>
      <c r="F49" s="17">
        <v>3959328592</v>
      </c>
      <c r="G49" s="17">
        <v>4038162</v>
      </c>
      <c r="H49" s="17">
        <v>10121419353</v>
      </c>
      <c r="I49" s="8"/>
      <c r="J49" s="17">
        <v>3959328592</v>
      </c>
      <c r="M49" s="8"/>
    </row>
    <row r="50" spans="1:13" x14ac:dyDescent="0.25">
      <c r="A50" s="1" t="s">
        <v>83</v>
      </c>
      <c r="B50" s="36">
        <v>15</v>
      </c>
      <c r="C50" s="36"/>
      <c r="D50" s="17">
        <v>14436989117</v>
      </c>
      <c r="E50" s="8"/>
      <c r="F50" s="17">
        <v>12886771659</v>
      </c>
      <c r="G50" s="17"/>
      <c r="H50" s="17">
        <v>14436989117</v>
      </c>
      <c r="I50" s="8"/>
      <c r="J50" s="17">
        <v>12886771659</v>
      </c>
      <c r="M50" s="8"/>
    </row>
    <row r="51" spans="1:13" x14ac:dyDescent="0.25">
      <c r="A51" s="1" t="s">
        <v>156</v>
      </c>
      <c r="B51" s="36" t="s">
        <v>162</v>
      </c>
      <c r="C51" s="36"/>
      <c r="D51" s="17">
        <v>867718916</v>
      </c>
      <c r="F51" s="17">
        <v>838091289</v>
      </c>
      <c r="H51" s="17">
        <v>867718916</v>
      </c>
      <c r="J51" s="17">
        <v>838091289</v>
      </c>
      <c r="M51" s="8"/>
    </row>
    <row r="52" spans="1:13" x14ac:dyDescent="0.25">
      <c r="A52" s="18" t="s">
        <v>168</v>
      </c>
      <c r="B52" s="36"/>
      <c r="C52" s="36"/>
      <c r="D52" s="17">
        <v>672639615</v>
      </c>
      <c r="E52" s="8"/>
      <c r="F52" s="17">
        <v>699762410</v>
      </c>
      <c r="G52" s="8"/>
      <c r="H52" s="17">
        <v>635483340</v>
      </c>
      <c r="I52" s="8"/>
      <c r="J52" s="17">
        <v>695868518</v>
      </c>
    </row>
    <row r="53" spans="1:13" x14ac:dyDescent="0.25">
      <c r="A53" s="18" t="s">
        <v>13</v>
      </c>
      <c r="B53" s="36">
        <v>5</v>
      </c>
      <c r="C53" s="36"/>
      <c r="D53" s="17">
        <v>131278880</v>
      </c>
      <c r="E53" s="8"/>
      <c r="F53" s="17">
        <v>88560003</v>
      </c>
      <c r="G53" s="8"/>
      <c r="H53" s="17">
        <v>555101522</v>
      </c>
      <c r="I53" s="8"/>
      <c r="J53" s="17">
        <v>135089360</v>
      </c>
    </row>
    <row r="54" spans="1:13" x14ac:dyDescent="0.25">
      <c r="A54" s="42" t="s">
        <v>14</v>
      </c>
      <c r="B54" s="36"/>
      <c r="C54" s="36"/>
      <c r="D54" s="10">
        <f>SUM(D45:D53)</f>
        <v>31701820065</v>
      </c>
      <c r="E54" s="11"/>
      <c r="F54" s="10">
        <f>SUM(F45:F53)</f>
        <v>21950066470</v>
      </c>
      <c r="G54" s="11"/>
      <c r="H54" s="10">
        <f>SUM(H45:H53)</f>
        <v>32072987083</v>
      </c>
      <c r="I54" s="11"/>
      <c r="J54" s="10">
        <f>SUM(J45:J53)</f>
        <v>21969215646</v>
      </c>
    </row>
    <row r="55" spans="1:13" x14ac:dyDescent="0.25">
      <c r="B55" s="36"/>
      <c r="C55" s="36"/>
      <c r="D55" s="8"/>
      <c r="E55" s="8"/>
      <c r="F55" s="8"/>
      <c r="G55" s="8"/>
      <c r="H55" s="8"/>
      <c r="I55" s="8"/>
      <c r="J55" s="8"/>
    </row>
    <row r="56" spans="1:13" x14ac:dyDescent="0.25">
      <c r="A56" s="41" t="s">
        <v>15</v>
      </c>
      <c r="B56" s="36"/>
      <c r="C56" s="36"/>
      <c r="D56" s="8"/>
      <c r="E56" s="8"/>
      <c r="F56" s="8"/>
      <c r="G56" s="8"/>
      <c r="H56" s="8"/>
      <c r="I56" s="8"/>
      <c r="J56" s="8"/>
    </row>
    <row r="57" spans="1:13" x14ac:dyDescent="0.25">
      <c r="A57" s="40" t="s">
        <v>85</v>
      </c>
      <c r="B57" s="36">
        <v>14</v>
      </c>
      <c r="C57" s="36"/>
      <c r="D57" s="17">
        <v>5929745603</v>
      </c>
      <c r="E57" s="8"/>
      <c r="F57" s="17">
        <v>6166052804</v>
      </c>
      <c r="G57" s="8"/>
      <c r="H57" s="17">
        <v>5929745603</v>
      </c>
      <c r="I57" s="8"/>
      <c r="J57" s="17">
        <v>6166052804</v>
      </c>
    </row>
    <row r="58" spans="1:13" x14ac:dyDescent="0.25">
      <c r="A58" s="40" t="s">
        <v>62</v>
      </c>
      <c r="B58" s="36">
        <v>15</v>
      </c>
      <c r="C58" s="36"/>
      <c r="D58" s="17">
        <v>32591198544</v>
      </c>
      <c r="E58" s="8"/>
      <c r="F58" s="17">
        <v>25566069462</v>
      </c>
      <c r="G58" s="8"/>
      <c r="H58" s="17">
        <v>32591198544</v>
      </c>
      <c r="I58" s="8"/>
      <c r="J58" s="17">
        <v>25566069462</v>
      </c>
    </row>
    <row r="59" spans="1:13" x14ac:dyDescent="0.25">
      <c r="A59" s="1" t="s">
        <v>157</v>
      </c>
      <c r="B59" s="36" t="s">
        <v>162</v>
      </c>
      <c r="C59" s="36"/>
      <c r="D59" s="17">
        <v>3142589273</v>
      </c>
      <c r="E59" s="8"/>
      <c r="F59" s="17">
        <v>2724457114</v>
      </c>
      <c r="G59" s="8"/>
      <c r="H59" s="17">
        <v>3142589273</v>
      </c>
      <c r="I59" s="8"/>
      <c r="J59" s="17">
        <v>2724457114</v>
      </c>
    </row>
    <row r="60" spans="1:13" x14ac:dyDescent="0.25">
      <c r="A60" s="18" t="s">
        <v>51</v>
      </c>
      <c r="B60" s="36">
        <v>16</v>
      </c>
      <c r="C60" s="36"/>
      <c r="D60" s="17">
        <v>155983372</v>
      </c>
      <c r="E60" s="8"/>
      <c r="F60" s="17">
        <v>133098358</v>
      </c>
      <c r="G60" s="8"/>
      <c r="H60" s="17">
        <v>155983372</v>
      </c>
      <c r="I60" s="8"/>
      <c r="J60" s="17">
        <v>133098358</v>
      </c>
    </row>
    <row r="61" spans="1:13" x14ac:dyDescent="0.25">
      <c r="A61" s="42" t="s">
        <v>16</v>
      </c>
      <c r="B61" s="36"/>
      <c r="C61" s="36"/>
      <c r="D61" s="10">
        <f>SUM(D57:D60)</f>
        <v>41819516792</v>
      </c>
      <c r="E61" s="11"/>
      <c r="F61" s="10">
        <f>SUM(F57:F60)</f>
        <v>34589677738</v>
      </c>
      <c r="G61" s="11"/>
      <c r="H61" s="10">
        <f>SUM(H57:H60)</f>
        <v>41819516792</v>
      </c>
      <c r="I61" s="11"/>
      <c r="J61" s="10">
        <f>SUM(J57:J60)</f>
        <v>34589677738</v>
      </c>
    </row>
    <row r="62" spans="1:13" x14ac:dyDescent="0.25">
      <c r="A62" s="42"/>
      <c r="B62" s="36"/>
      <c r="C62" s="36"/>
      <c r="D62" s="27"/>
      <c r="E62" s="27"/>
      <c r="F62" s="27"/>
      <c r="G62" s="27"/>
      <c r="H62" s="27"/>
      <c r="I62" s="27"/>
      <c r="J62" s="27"/>
    </row>
    <row r="63" spans="1:13" x14ac:dyDescent="0.25">
      <c r="A63" s="14" t="s">
        <v>17</v>
      </c>
      <c r="B63" s="36"/>
      <c r="C63" s="36"/>
      <c r="D63" s="26">
        <f>D54+D61</f>
        <v>73521336857</v>
      </c>
      <c r="E63" s="11"/>
      <c r="F63" s="26">
        <f>F54+F61</f>
        <v>56539744208</v>
      </c>
      <c r="G63" s="11"/>
      <c r="H63" s="26">
        <f>H54+H61</f>
        <v>73892503875</v>
      </c>
      <c r="I63" s="11"/>
      <c r="J63" s="26">
        <f>J54+J61</f>
        <v>56558893384</v>
      </c>
    </row>
    <row r="64" spans="1:13" x14ac:dyDescent="0.25">
      <c r="A64" s="39"/>
      <c r="B64" s="36"/>
      <c r="C64" s="36"/>
    </row>
    <row r="65" spans="1:13" x14ac:dyDescent="0.25">
      <c r="A65" s="44" t="s">
        <v>52</v>
      </c>
      <c r="B65" s="36"/>
      <c r="C65" s="36"/>
      <c r="D65" s="8"/>
      <c r="E65" s="8"/>
      <c r="F65" s="8"/>
      <c r="G65" s="8"/>
      <c r="H65" s="8"/>
      <c r="I65" s="8"/>
      <c r="J65" s="8"/>
    </row>
    <row r="66" spans="1:13" x14ac:dyDescent="0.25">
      <c r="A66" s="1" t="s">
        <v>39</v>
      </c>
      <c r="B66" s="36"/>
      <c r="C66" s="36"/>
      <c r="D66" s="8"/>
      <c r="E66" s="8"/>
      <c r="F66" s="8"/>
      <c r="G66" s="8"/>
      <c r="H66" s="8"/>
      <c r="I66" s="8"/>
      <c r="J66" s="8"/>
    </row>
    <row r="67" spans="1:13" x14ac:dyDescent="0.25">
      <c r="A67" s="18" t="s">
        <v>125</v>
      </c>
      <c r="B67" s="36"/>
      <c r="C67" s="36"/>
      <c r="D67" s="25"/>
      <c r="E67" s="25"/>
      <c r="F67" s="25"/>
      <c r="G67" s="25"/>
      <c r="H67" s="25"/>
      <c r="I67" s="25"/>
      <c r="J67" s="25"/>
      <c r="K67" s="45"/>
    </row>
    <row r="68" spans="1:13" x14ac:dyDescent="0.25">
      <c r="A68" s="29" t="s">
        <v>126</v>
      </c>
      <c r="B68" s="36"/>
      <c r="C68" s="36"/>
      <c r="D68" s="25"/>
      <c r="E68" s="25"/>
      <c r="F68" s="25"/>
      <c r="G68" s="25"/>
      <c r="H68" s="25"/>
      <c r="I68" s="25"/>
      <c r="J68" s="25"/>
      <c r="K68" s="45"/>
    </row>
    <row r="69" spans="1:13" ht="15.75" thickBot="1" x14ac:dyDescent="0.3">
      <c r="A69" s="29" t="s">
        <v>127</v>
      </c>
      <c r="B69" s="36"/>
      <c r="C69" s="36"/>
      <c r="D69" s="34">
        <v>2120000000</v>
      </c>
      <c r="E69" s="8"/>
      <c r="F69" s="34">
        <v>2120000000</v>
      </c>
      <c r="G69" s="8"/>
      <c r="H69" s="34">
        <v>2120000000</v>
      </c>
      <c r="I69" s="8"/>
      <c r="J69" s="34">
        <v>2120000000</v>
      </c>
    </row>
    <row r="70" spans="1:13" ht="15.75" thickTop="1" x14ac:dyDescent="0.25">
      <c r="A70" s="18" t="s">
        <v>128</v>
      </c>
      <c r="B70" s="36"/>
      <c r="C70" s="36"/>
      <c r="D70" s="5"/>
      <c r="E70" s="5"/>
      <c r="F70" s="5"/>
      <c r="G70" s="8"/>
      <c r="H70" s="5"/>
      <c r="I70" s="5"/>
      <c r="J70" s="5"/>
    </row>
    <row r="71" spans="1:13" x14ac:dyDescent="0.25">
      <c r="A71" s="29" t="s">
        <v>126</v>
      </c>
      <c r="B71" s="36"/>
      <c r="C71" s="36"/>
      <c r="D71" s="5"/>
      <c r="E71" s="5"/>
      <c r="F71" s="5"/>
      <c r="G71" s="8"/>
      <c r="H71" s="5"/>
      <c r="I71" s="5"/>
      <c r="J71" s="5"/>
    </row>
    <row r="72" spans="1:13" x14ac:dyDescent="0.25">
      <c r="A72" s="29" t="s">
        <v>127</v>
      </c>
      <c r="B72" s="36"/>
      <c r="C72" s="36"/>
      <c r="D72" s="17">
        <v>2120000000</v>
      </c>
      <c r="E72" s="5"/>
      <c r="F72" s="17">
        <v>2120000000</v>
      </c>
      <c r="G72" s="8"/>
      <c r="H72" s="17">
        <v>2120000000</v>
      </c>
      <c r="I72" s="5"/>
      <c r="J72" s="17">
        <v>2120000000</v>
      </c>
    </row>
    <row r="73" spans="1:13" x14ac:dyDescent="0.25">
      <c r="A73" s="21" t="s">
        <v>86</v>
      </c>
      <c r="B73" s="36"/>
      <c r="C73" s="36"/>
      <c r="D73" s="17">
        <v>2379843362</v>
      </c>
      <c r="E73" s="8"/>
      <c r="F73" s="17">
        <v>2379843362</v>
      </c>
      <c r="G73" s="8"/>
      <c r="H73" s="17">
        <v>2379843362</v>
      </c>
      <c r="I73" s="8"/>
      <c r="J73" s="17">
        <v>2379843362</v>
      </c>
    </row>
    <row r="74" spans="1:13" x14ac:dyDescent="0.25">
      <c r="A74" s="18" t="s">
        <v>96</v>
      </c>
      <c r="B74" s="36"/>
      <c r="C74" s="36"/>
      <c r="D74" s="17"/>
      <c r="E74" s="5"/>
      <c r="F74" s="17"/>
      <c r="G74" s="8"/>
      <c r="H74" s="17"/>
      <c r="I74" s="5"/>
      <c r="J74" s="17"/>
    </row>
    <row r="75" spans="1:13" x14ac:dyDescent="0.25">
      <c r="A75" s="21" t="s">
        <v>129</v>
      </c>
      <c r="B75" s="36"/>
      <c r="C75" s="36"/>
      <c r="D75" s="17"/>
      <c r="E75" s="5"/>
      <c r="F75" s="17"/>
      <c r="G75" s="8"/>
      <c r="H75" s="17"/>
      <c r="I75" s="5"/>
      <c r="J75" s="17"/>
      <c r="M75" s="46"/>
    </row>
    <row r="76" spans="1:13" x14ac:dyDescent="0.25">
      <c r="A76" s="21" t="s">
        <v>130</v>
      </c>
      <c r="B76" s="36">
        <v>17</v>
      </c>
      <c r="C76" s="36"/>
      <c r="D76" s="17">
        <v>212000000</v>
      </c>
      <c r="E76" s="5"/>
      <c r="F76" s="17">
        <v>212000000</v>
      </c>
      <c r="G76" s="8"/>
      <c r="H76" s="17">
        <v>212000000</v>
      </c>
      <c r="I76" s="5"/>
      <c r="J76" s="17">
        <v>212000000</v>
      </c>
    </row>
    <row r="77" spans="1:13" x14ac:dyDescent="0.25">
      <c r="A77" s="21" t="s">
        <v>131</v>
      </c>
      <c r="B77" s="36"/>
      <c r="C77" s="36"/>
      <c r="D77" s="17">
        <v>20156657193</v>
      </c>
      <c r="E77" s="5"/>
      <c r="F77" s="17">
        <v>15975469131</v>
      </c>
      <c r="G77" s="8"/>
      <c r="H77" s="17">
        <v>19925080267</v>
      </c>
      <c r="I77" s="5"/>
      <c r="J77" s="17">
        <v>15944637281</v>
      </c>
      <c r="K77" s="8"/>
    </row>
    <row r="78" spans="1:13" x14ac:dyDescent="0.25">
      <c r="A78" s="21" t="s">
        <v>63</v>
      </c>
      <c r="B78" s="36"/>
      <c r="C78" s="36"/>
      <c r="D78" s="19">
        <v>0</v>
      </c>
      <c r="E78" s="5"/>
      <c r="F78" s="20">
        <v>-5178828</v>
      </c>
      <c r="G78" s="8"/>
      <c r="H78" s="19">
        <v>0</v>
      </c>
      <c r="I78" s="20">
        <v>-5178828</v>
      </c>
      <c r="J78" s="20">
        <v>-5178828</v>
      </c>
    </row>
    <row r="79" spans="1:13" x14ac:dyDescent="0.25">
      <c r="A79" s="14" t="s">
        <v>64</v>
      </c>
      <c r="B79" s="36"/>
      <c r="C79" s="36"/>
      <c r="D79" s="10">
        <f>SUM(D72:D78)</f>
        <v>24868500555</v>
      </c>
      <c r="E79" s="11"/>
      <c r="F79" s="10">
        <f>SUM(F72:F78)</f>
        <v>20682133665</v>
      </c>
      <c r="G79" s="11"/>
      <c r="H79" s="10">
        <f>SUM(H72:H78)</f>
        <v>24636923629</v>
      </c>
      <c r="I79" s="11"/>
      <c r="J79" s="10">
        <f>SUM(J72:J78)</f>
        <v>20651301815</v>
      </c>
    </row>
    <row r="80" spans="1:13" x14ac:dyDescent="0.25">
      <c r="A80" s="14"/>
      <c r="B80" s="138"/>
      <c r="C80" s="138"/>
      <c r="D80" s="27"/>
      <c r="E80" s="11"/>
      <c r="F80" s="27"/>
      <c r="G80" s="11"/>
      <c r="H80" s="27"/>
      <c r="I80" s="11"/>
      <c r="J80" s="27"/>
    </row>
    <row r="81" spans="1:10" ht="15.75" thickBot="1" x14ac:dyDescent="0.3">
      <c r="A81" s="14" t="s">
        <v>65</v>
      </c>
      <c r="B81" s="36"/>
      <c r="C81" s="36"/>
      <c r="D81" s="12">
        <f>D63+D79</f>
        <v>98389837412</v>
      </c>
      <c r="E81" s="11"/>
      <c r="F81" s="12">
        <f>F63+F79</f>
        <v>77221877873</v>
      </c>
      <c r="G81" s="11"/>
      <c r="H81" s="12">
        <f>H63+H79</f>
        <v>98529427504</v>
      </c>
      <c r="I81" s="7"/>
      <c r="J81" s="15">
        <f>J63+J79</f>
        <v>77210195199</v>
      </c>
    </row>
    <row r="82" spans="1:10" ht="15.75" thickTop="1" x14ac:dyDescent="0.25">
      <c r="A82" s="14"/>
      <c r="B82" s="36"/>
      <c r="C82" s="36"/>
      <c r="D82" s="11"/>
      <c r="E82" s="11"/>
      <c r="F82" s="11"/>
      <c r="G82" s="11"/>
      <c r="H82" s="16"/>
      <c r="I82" s="16"/>
      <c r="J82" s="16"/>
    </row>
    <row r="83" spans="1:10" x14ac:dyDescent="0.25">
      <c r="A83" s="1"/>
      <c r="D83" s="28"/>
      <c r="F83" s="28"/>
      <c r="H83" s="28"/>
      <c r="I83" s="17"/>
      <c r="J83" s="28"/>
    </row>
    <row r="84" spans="1:10" x14ac:dyDescent="0.25">
      <c r="A84" s="1"/>
      <c r="H84" s="17"/>
      <c r="I84" s="17"/>
      <c r="J84" s="17"/>
    </row>
    <row r="85" spans="1:10" x14ac:dyDescent="0.25">
      <c r="A85" s="1"/>
      <c r="H85" s="17"/>
      <c r="I85" s="17"/>
      <c r="J85" s="17"/>
    </row>
    <row r="86" spans="1:10" x14ac:dyDescent="0.25">
      <c r="A86" s="1"/>
      <c r="H86" s="17"/>
      <c r="I86" s="17"/>
      <c r="J86" s="17"/>
    </row>
    <row r="87" spans="1:10" x14ac:dyDescent="0.25">
      <c r="A87" s="1"/>
      <c r="H87" s="17"/>
      <c r="I87" s="17"/>
      <c r="J87" s="17"/>
    </row>
  </sheetData>
  <mergeCells count="14">
    <mergeCell ref="D41:F41"/>
    <mergeCell ref="H41:J41"/>
    <mergeCell ref="D43:J43"/>
    <mergeCell ref="D8:J8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honeticPr fontId="15" type="noConversion"/>
  <pageMargins left="0.6" right="0.5" top="0.47244094488188998" bottom="0.511811023622047" header="0.511811023622047" footer="0.511811023622047"/>
  <pageSetup paperSize="9" scale="82" firstPageNumber="5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61"/>
  <sheetViews>
    <sheetView view="pageBreakPreview" zoomScale="110" zoomScaleNormal="85" zoomScaleSheetLayoutView="110" workbookViewId="0"/>
  </sheetViews>
  <sheetFormatPr defaultColWidth="9.140625" defaultRowHeight="15" x14ac:dyDescent="0.25"/>
  <cols>
    <col min="1" max="1" width="56.28515625" style="40" customWidth="1"/>
    <col min="2" max="2" width="9.7109375" style="1" customWidth="1"/>
    <col min="3" max="3" width="1.42578125" style="1" customWidth="1"/>
    <col min="4" max="4" width="16.42578125" style="1" customWidth="1"/>
    <col min="5" max="5" width="1.42578125" style="45" customWidth="1"/>
    <col min="6" max="6" width="16.42578125" style="1" customWidth="1"/>
    <col min="7" max="7" width="1.42578125" style="45" customWidth="1"/>
    <col min="8" max="8" width="16.42578125" style="1" customWidth="1"/>
    <col min="9" max="9" width="1.42578125" style="45" customWidth="1"/>
    <col min="10" max="10" width="16.42578125" style="1" customWidth="1"/>
    <col min="11" max="16384" width="9.140625" style="1"/>
  </cols>
  <sheetData>
    <row r="1" spans="1:10" s="2" customFormat="1" ht="18.75" x14ac:dyDescent="0.3">
      <c r="A1" s="37" t="s">
        <v>80</v>
      </c>
      <c r="C1" s="47"/>
      <c r="D1" s="48"/>
      <c r="E1" s="49"/>
      <c r="F1" s="48"/>
      <c r="G1" s="49"/>
      <c r="H1" s="48"/>
      <c r="I1" s="49"/>
      <c r="J1" s="48"/>
    </row>
    <row r="2" spans="1:10" s="3" customFormat="1" ht="15.75" x14ac:dyDescent="0.25">
      <c r="A2" s="38" t="s">
        <v>90</v>
      </c>
      <c r="C2" s="50"/>
      <c r="D2" s="51"/>
      <c r="E2" s="52"/>
      <c r="F2" s="51"/>
      <c r="G2" s="52"/>
      <c r="H2" s="51"/>
      <c r="I2" s="52"/>
      <c r="J2" s="51"/>
    </row>
    <row r="3" spans="1:10" s="3" customFormat="1" ht="15.75" x14ac:dyDescent="0.25">
      <c r="A3" s="38"/>
      <c r="C3" s="50"/>
      <c r="D3" s="51"/>
      <c r="E3" s="52"/>
      <c r="F3" s="51"/>
      <c r="G3" s="52"/>
      <c r="H3" s="51"/>
      <c r="I3" s="52"/>
      <c r="J3" s="51"/>
    </row>
    <row r="4" spans="1:10" x14ac:dyDescent="0.25">
      <c r="B4" s="40"/>
      <c r="C4" s="40"/>
      <c r="D4" s="148" t="s">
        <v>166</v>
      </c>
      <c r="E4" s="148"/>
      <c r="F4" s="148"/>
      <c r="G4" s="1"/>
      <c r="H4" s="148" t="s">
        <v>167</v>
      </c>
      <c r="I4" s="148"/>
      <c r="J4" s="148"/>
    </row>
    <row r="5" spans="1:10" x14ac:dyDescent="0.25">
      <c r="B5" s="4"/>
      <c r="C5" s="4"/>
      <c r="D5" s="149" t="s">
        <v>165</v>
      </c>
      <c r="E5" s="149"/>
      <c r="F5" s="149"/>
      <c r="G5" s="127"/>
      <c r="H5" s="149" t="s">
        <v>165</v>
      </c>
      <c r="I5" s="149"/>
      <c r="J5" s="149"/>
    </row>
    <row r="6" spans="1:10" x14ac:dyDescent="0.25">
      <c r="B6" s="4"/>
      <c r="C6" s="4"/>
      <c r="D6" s="150" t="s">
        <v>42</v>
      </c>
      <c r="E6" s="150"/>
      <c r="F6" s="150"/>
      <c r="G6" s="53"/>
      <c r="H6" s="150" t="s">
        <v>42</v>
      </c>
      <c r="I6" s="150"/>
      <c r="J6" s="150"/>
    </row>
    <row r="7" spans="1:10" x14ac:dyDescent="0.25">
      <c r="B7" s="36" t="s">
        <v>18</v>
      </c>
      <c r="C7" s="36"/>
      <c r="D7" s="4">
        <v>2021</v>
      </c>
      <c r="E7" s="23"/>
      <c r="F7" s="4">
        <v>2020</v>
      </c>
      <c r="G7" s="23"/>
      <c r="H7" s="4">
        <v>2021</v>
      </c>
      <c r="I7" s="23"/>
      <c r="J7" s="4">
        <v>2020</v>
      </c>
    </row>
    <row r="8" spans="1:10" x14ac:dyDescent="0.25">
      <c r="A8" s="39"/>
      <c r="C8" s="36"/>
      <c r="D8" s="151" t="s">
        <v>124</v>
      </c>
      <c r="E8" s="151"/>
      <c r="F8" s="151"/>
      <c r="G8" s="151"/>
      <c r="H8" s="151"/>
      <c r="I8" s="151"/>
      <c r="J8" s="151"/>
    </row>
    <row r="9" spans="1:10" x14ac:dyDescent="0.25">
      <c r="A9" s="41" t="s">
        <v>55</v>
      </c>
      <c r="B9" s="36"/>
      <c r="C9" s="36"/>
    </row>
    <row r="10" spans="1:10" x14ac:dyDescent="0.25">
      <c r="A10" s="18" t="s">
        <v>169</v>
      </c>
      <c r="B10" s="36"/>
      <c r="C10" s="36"/>
    </row>
    <row r="11" spans="1:10" x14ac:dyDescent="0.25">
      <c r="A11" s="18" t="s">
        <v>132</v>
      </c>
      <c r="B11" s="36"/>
      <c r="C11" s="36"/>
      <c r="D11" s="32">
        <v>15195208995</v>
      </c>
      <c r="F11" s="32">
        <v>13961509138</v>
      </c>
      <c r="G11" s="54"/>
      <c r="H11" s="32">
        <v>14723826225</v>
      </c>
      <c r="I11" s="54"/>
      <c r="J11" s="32">
        <v>13915500568</v>
      </c>
    </row>
    <row r="12" spans="1:10" x14ac:dyDescent="0.25">
      <c r="A12" s="18" t="s">
        <v>87</v>
      </c>
      <c r="B12" s="36">
        <v>5</v>
      </c>
      <c r="C12" s="36"/>
      <c r="D12" s="17">
        <v>768781300</v>
      </c>
      <c r="F12" s="17">
        <v>726427794</v>
      </c>
      <c r="G12" s="54"/>
      <c r="H12" s="17">
        <v>702215605</v>
      </c>
      <c r="I12" s="54"/>
      <c r="J12" s="17">
        <v>677438908</v>
      </c>
    </row>
    <row r="13" spans="1:10" x14ac:dyDescent="0.25">
      <c r="A13" s="18" t="s">
        <v>103</v>
      </c>
      <c r="B13" s="36">
        <v>5</v>
      </c>
      <c r="C13" s="36"/>
      <c r="D13" s="19">
        <v>0</v>
      </c>
      <c r="F13" s="19">
        <v>0</v>
      </c>
      <c r="G13" s="54"/>
      <c r="H13" s="19">
        <v>0</v>
      </c>
      <c r="I13" s="54"/>
      <c r="J13" s="17">
        <v>35000000</v>
      </c>
    </row>
    <row r="14" spans="1:10" x14ac:dyDescent="0.25">
      <c r="A14" s="40" t="s">
        <v>66</v>
      </c>
      <c r="B14" s="36">
        <v>5</v>
      </c>
      <c r="C14" s="36"/>
      <c r="D14" s="17">
        <v>54751195</v>
      </c>
      <c r="F14" s="17">
        <v>44652536</v>
      </c>
      <c r="H14" s="17">
        <v>278364115</v>
      </c>
      <c r="J14" s="17">
        <v>105872968</v>
      </c>
    </row>
    <row r="15" spans="1:10" x14ac:dyDescent="0.25">
      <c r="A15" s="42" t="s">
        <v>34</v>
      </c>
      <c r="B15" s="36">
        <v>18</v>
      </c>
      <c r="C15" s="36"/>
      <c r="D15" s="55">
        <f>SUM(D11:D14)</f>
        <v>16018741490</v>
      </c>
      <c r="E15" s="56"/>
      <c r="F15" s="55">
        <f>SUM(F11:F14)</f>
        <v>14732589468</v>
      </c>
      <c r="G15" s="56"/>
      <c r="H15" s="55">
        <f>SUM(H11:H14)</f>
        <v>15704405945</v>
      </c>
      <c r="I15" s="56"/>
      <c r="J15" s="55">
        <f>SUM(J11:J14)</f>
        <v>14733812444</v>
      </c>
    </row>
    <row r="16" spans="1:10" x14ac:dyDescent="0.25">
      <c r="A16" s="42"/>
      <c r="B16" s="36"/>
      <c r="C16" s="36"/>
      <c r="D16" s="17"/>
      <c r="E16" s="56"/>
      <c r="F16" s="13"/>
      <c r="G16" s="56"/>
      <c r="H16" s="13"/>
      <c r="I16" s="56"/>
      <c r="J16" s="13"/>
    </row>
    <row r="17" spans="1:10" x14ac:dyDescent="0.25">
      <c r="A17" s="44" t="s">
        <v>35</v>
      </c>
      <c r="B17" s="36"/>
      <c r="C17" s="36"/>
    </row>
    <row r="18" spans="1:10" x14ac:dyDescent="0.25">
      <c r="A18" s="40" t="s">
        <v>88</v>
      </c>
      <c r="B18" s="36" t="s">
        <v>164</v>
      </c>
      <c r="C18" s="36"/>
      <c r="D18" s="17">
        <v>6961411289</v>
      </c>
      <c r="F18" s="17">
        <v>6144148514</v>
      </c>
      <c r="H18" s="17">
        <v>6958776026</v>
      </c>
      <c r="J18" s="17">
        <v>6142666499</v>
      </c>
    </row>
    <row r="19" spans="1:10" x14ac:dyDescent="0.25">
      <c r="A19" s="42" t="s">
        <v>36</v>
      </c>
      <c r="B19" s="36"/>
      <c r="C19" s="36"/>
      <c r="D19" s="55">
        <f>D18</f>
        <v>6961411289</v>
      </c>
      <c r="E19" s="57"/>
      <c r="F19" s="55">
        <f>F18</f>
        <v>6144148514</v>
      </c>
      <c r="G19" s="57"/>
      <c r="H19" s="55">
        <f>H18</f>
        <v>6958776026</v>
      </c>
      <c r="I19" s="57"/>
      <c r="J19" s="55">
        <f>J18</f>
        <v>6142666499</v>
      </c>
    </row>
    <row r="20" spans="1:10" x14ac:dyDescent="0.25">
      <c r="A20" s="42"/>
      <c r="B20" s="36"/>
      <c r="C20" s="36"/>
      <c r="D20" s="58"/>
      <c r="E20" s="56"/>
      <c r="F20" s="58"/>
      <c r="G20" s="56"/>
      <c r="H20" s="58"/>
      <c r="I20" s="56"/>
      <c r="J20" s="58"/>
    </row>
    <row r="21" spans="1:10" x14ac:dyDescent="0.25">
      <c r="A21" s="14" t="s">
        <v>121</v>
      </c>
      <c r="B21" s="36"/>
      <c r="C21" s="36"/>
      <c r="D21" s="16">
        <f>D15-D19</f>
        <v>9057330201</v>
      </c>
      <c r="E21" s="56"/>
      <c r="F21" s="16">
        <f>F15-F19</f>
        <v>8588440954</v>
      </c>
      <c r="G21" s="57"/>
      <c r="H21" s="16">
        <f>H15-H19</f>
        <v>8745629919</v>
      </c>
      <c r="I21" s="57"/>
      <c r="J21" s="16">
        <f>J15-J19</f>
        <v>8591145945</v>
      </c>
    </row>
    <row r="22" spans="1:10" x14ac:dyDescent="0.25">
      <c r="A22" s="18" t="s">
        <v>147</v>
      </c>
      <c r="B22" s="36"/>
      <c r="C22" s="36"/>
    </row>
    <row r="23" spans="1:10" x14ac:dyDescent="0.25">
      <c r="A23" s="18" t="s">
        <v>122</v>
      </c>
      <c r="B23" s="36"/>
      <c r="C23" s="36"/>
      <c r="D23" s="17">
        <v>19506160</v>
      </c>
      <c r="F23" s="17">
        <v>36140399</v>
      </c>
      <c r="H23" s="17">
        <v>19506160</v>
      </c>
      <c r="J23" s="17">
        <v>36140399</v>
      </c>
    </row>
    <row r="24" spans="1:10" x14ac:dyDescent="0.25">
      <c r="A24" s="18" t="s">
        <v>27</v>
      </c>
      <c r="B24" s="36">
        <v>5</v>
      </c>
      <c r="C24" s="36"/>
      <c r="D24" s="17">
        <v>-2127366229</v>
      </c>
      <c r="F24" s="17">
        <v>-1816964173</v>
      </c>
      <c r="H24" s="17">
        <v>-2127366229</v>
      </c>
      <c r="J24" s="17">
        <v>-1816964173</v>
      </c>
    </row>
    <row r="25" spans="1:10" x14ac:dyDescent="0.25">
      <c r="A25" s="22" t="s">
        <v>149</v>
      </c>
      <c r="B25" s="36"/>
      <c r="C25" s="36"/>
      <c r="D25" s="20">
        <v>-747987948</v>
      </c>
      <c r="F25" s="20">
        <v>-291117490</v>
      </c>
      <c r="H25" s="20">
        <v>-687250233</v>
      </c>
      <c r="J25" s="20">
        <v>-290134412</v>
      </c>
    </row>
    <row r="26" spans="1:10" x14ac:dyDescent="0.25">
      <c r="A26" s="14" t="s">
        <v>100</v>
      </c>
      <c r="B26" s="36"/>
      <c r="C26" s="36"/>
      <c r="D26" s="57">
        <f>SUM(D21:D25)</f>
        <v>6201482184</v>
      </c>
      <c r="E26" s="56"/>
      <c r="F26" s="59">
        <f>SUM(F21:F25)</f>
        <v>6516499690</v>
      </c>
      <c r="G26" s="56"/>
      <c r="H26" s="57">
        <f>SUM(H21:H25)</f>
        <v>5950519617</v>
      </c>
      <c r="I26" s="56"/>
      <c r="J26" s="59">
        <f>SUM(J21:J25)</f>
        <v>6520187759</v>
      </c>
    </row>
    <row r="27" spans="1:10" x14ac:dyDescent="0.25">
      <c r="A27" s="1" t="s">
        <v>170</v>
      </c>
      <c r="B27" s="36">
        <v>20</v>
      </c>
      <c r="C27" s="36"/>
      <c r="D27" s="60">
        <v>-1256935106</v>
      </c>
      <c r="F27" s="60">
        <v>-1302575881</v>
      </c>
      <c r="H27" s="60">
        <v>-1206717615</v>
      </c>
      <c r="J27" s="60">
        <v>-1295840173</v>
      </c>
    </row>
    <row r="28" spans="1:10" x14ac:dyDescent="0.25">
      <c r="A28" s="14" t="s">
        <v>89</v>
      </c>
      <c r="B28" s="36"/>
      <c r="C28" s="36"/>
      <c r="D28" s="55">
        <f>D26+D27</f>
        <v>4944547078</v>
      </c>
      <c r="E28" s="57"/>
      <c r="F28" s="55">
        <f>F26+F27</f>
        <v>5213923809</v>
      </c>
      <c r="G28" s="57"/>
      <c r="H28" s="55">
        <f>H26+H27</f>
        <v>4743802002</v>
      </c>
      <c r="I28" s="57"/>
      <c r="J28" s="55">
        <f>J26+J27</f>
        <v>5224347586</v>
      </c>
    </row>
    <row r="29" spans="1:10" x14ac:dyDescent="0.25">
      <c r="A29" s="14"/>
      <c r="B29" s="36"/>
      <c r="C29" s="36"/>
      <c r="D29" s="61"/>
      <c r="E29" s="56"/>
      <c r="F29" s="61"/>
      <c r="G29" s="56"/>
      <c r="H29" s="61"/>
      <c r="I29" s="56"/>
      <c r="J29" s="61"/>
    </row>
    <row r="30" spans="1:10" x14ac:dyDescent="0.25">
      <c r="A30" s="39" t="s">
        <v>119</v>
      </c>
      <c r="B30" s="36"/>
      <c r="C30" s="36"/>
      <c r="D30" s="13"/>
      <c r="E30" s="56"/>
      <c r="F30" s="13"/>
      <c r="G30" s="56"/>
      <c r="H30" s="13"/>
      <c r="I30" s="56"/>
      <c r="J30" s="13"/>
    </row>
    <row r="31" spans="1:10" x14ac:dyDescent="0.25">
      <c r="A31" s="44" t="s">
        <v>47</v>
      </c>
      <c r="B31" s="36"/>
      <c r="C31" s="36"/>
      <c r="D31" s="62"/>
      <c r="F31" s="62"/>
      <c r="H31" s="62"/>
      <c r="J31" s="62"/>
    </row>
    <row r="32" spans="1:10" x14ac:dyDescent="0.25">
      <c r="A32" s="1" t="s">
        <v>148</v>
      </c>
      <c r="B32" s="36"/>
      <c r="C32" s="36"/>
      <c r="D32" s="17">
        <v>6473534</v>
      </c>
      <c r="F32" s="17">
        <v>7930423</v>
      </c>
      <c r="H32" s="17">
        <v>6473534</v>
      </c>
      <c r="J32" s="17">
        <v>7930423</v>
      </c>
    </row>
    <row r="33" spans="1:10" x14ac:dyDescent="0.25">
      <c r="A33" s="1" t="s">
        <v>134</v>
      </c>
      <c r="B33" s="36"/>
      <c r="C33" s="36"/>
      <c r="D33" s="17"/>
      <c r="F33" s="17"/>
      <c r="H33" s="17"/>
      <c r="J33" s="17"/>
    </row>
    <row r="34" spans="1:10" x14ac:dyDescent="0.25">
      <c r="A34" s="18" t="s">
        <v>133</v>
      </c>
      <c r="B34" s="36">
        <v>20</v>
      </c>
      <c r="C34" s="36"/>
      <c r="D34" s="20">
        <v>-1294706</v>
      </c>
      <c r="E34" s="25"/>
      <c r="F34" s="20">
        <v>-1586085</v>
      </c>
      <c r="G34" s="25"/>
      <c r="H34" s="20">
        <v>-1294706</v>
      </c>
      <c r="I34" s="25"/>
      <c r="J34" s="20">
        <v>-1586085</v>
      </c>
    </row>
    <row r="35" spans="1:10" x14ac:dyDescent="0.25">
      <c r="A35" s="63" t="s">
        <v>136</v>
      </c>
      <c r="B35" s="36"/>
      <c r="C35" s="36"/>
      <c r="D35" s="64"/>
      <c r="E35" s="25"/>
      <c r="F35" s="64"/>
      <c r="G35" s="25"/>
      <c r="H35" s="8"/>
      <c r="I35" s="25"/>
      <c r="J35" s="8"/>
    </row>
    <row r="36" spans="1:10" x14ac:dyDescent="0.25">
      <c r="A36" s="63" t="s">
        <v>135</v>
      </c>
      <c r="B36" s="36"/>
      <c r="C36" s="36"/>
      <c r="D36" s="26">
        <f>SUM(D32:D34)</f>
        <v>5178828</v>
      </c>
      <c r="E36" s="27"/>
      <c r="F36" s="26">
        <f>SUM(F32:F34)</f>
        <v>6344338</v>
      </c>
      <c r="G36" s="27"/>
      <c r="H36" s="26">
        <f>SUM(H32:H34)</f>
        <v>5178828</v>
      </c>
      <c r="I36" s="27"/>
      <c r="J36" s="26">
        <f>SUM(J32:J34)</f>
        <v>6344338</v>
      </c>
    </row>
    <row r="37" spans="1:10" x14ac:dyDescent="0.25">
      <c r="A37" s="14"/>
      <c r="B37" s="36"/>
      <c r="C37" s="36"/>
      <c r="D37" s="61"/>
      <c r="E37" s="56"/>
      <c r="F37" s="61"/>
      <c r="G37" s="56"/>
      <c r="H37" s="61"/>
      <c r="I37" s="56"/>
      <c r="J37" s="61"/>
    </row>
    <row r="38" spans="1:10" x14ac:dyDescent="0.25">
      <c r="A38" s="43" t="s">
        <v>46</v>
      </c>
      <c r="B38" s="141"/>
      <c r="C38" s="141"/>
      <c r="D38" s="17"/>
      <c r="F38" s="17"/>
      <c r="H38" s="144"/>
      <c r="J38" s="17"/>
    </row>
    <row r="39" spans="1:10" x14ac:dyDescent="0.25">
      <c r="A39" s="1" t="s">
        <v>186</v>
      </c>
      <c r="B39" s="141">
        <v>16</v>
      </c>
      <c r="C39" s="141"/>
      <c r="D39" s="17">
        <v>26301231</v>
      </c>
      <c r="F39" s="17">
        <v>-4734702</v>
      </c>
      <c r="H39" s="17">
        <v>26301231</v>
      </c>
      <c r="J39" s="17">
        <v>-4734702</v>
      </c>
    </row>
    <row r="40" spans="1:10" x14ac:dyDescent="0.25">
      <c r="A40" s="18" t="s">
        <v>138</v>
      </c>
      <c r="B40" s="141"/>
      <c r="C40" s="141"/>
      <c r="D40" s="64"/>
      <c r="E40" s="25"/>
      <c r="F40" s="64"/>
      <c r="G40" s="25"/>
      <c r="H40" s="64"/>
      <c r="I40" s="25"/>
      <c r="J40" s="64"/>
    </row>
    <row r="41" spans="1:10" x14ac:dyDescent="0.25">
      <c r="A41" s="1" t="s">
        <v>137</v>
      </c>
      <c r="B41" s="141">
        <v>20</v>
      </c>
      <c r="C41" s="141"/>
      <c r="D41" s="17">
        <v>-5260247</v>
      </c>
      <c r="F41" s="17">
        <v>946941</v>
      </c>
      <c r="H41" s="17">
        <v>-5260247</v>
      </c>
      <c r="J41" s="17">
        <v>946941</v>
      </c>
    </row>
    <row r="42" spans="1:10" x14ac:dyDescent="0.25">
      <c r="A42" s="42" t="s">
        <v>48</v>
      </c>
      <c r="B42" s="36"/>
      <c r="C42" s="36"/>
      <c r="D42" s="55">
        <f>SUM(D39:D41)</f>
        <v>21040984</v>
      </c>
      <c r="E42" s="27"/>
      <c r="F42" s="55">
        <f>SUM(F39:F41)</f>
        <v>-3787761</v>
      </c>
      <c r="G42" s="27"/>
      <c r="H42" s="55">
        <f>SUM(H39:H41)</f>
        <v>21040984</v>
      </c>
      <c r="I42" s="27"/>
      <c r="J42" s="55">
        <f>SUM(J39:J41)</f>
        <v>-3787761</v>
      </c>
    </row>
    <row r="43" spans="1:10" x14ac:dyDescent="0.25">
      <c r="A43" s="42" t="s">
        <v>140</v>
      </c>
      <c r="B43" s="36"/>
      <c r="C43" s="36"/>
      <c r="D43" s="27"/>
      <c r="E43" s="27"/>
      <c r="F43" s="27"/>
      <c r="G43" s="27"/>
      <c r="H43" s="27"/>
      <c r="I43" s="27"/>
      <c r="J43" s="27"/>
    </row>
    <row r="44" spans="1:10" x14ac:dyDescent="0.25">
      <c r="A44" s="42" t="s">
        <v>139</v>
      </c>
      <c r="B44" s="36"/>
      <c r="C44" s="36"/>
      <c r="D44" s="66">
        <f>D36+D42</f>
        <v>26219812</v>
      </c>
      <c r="E44" s="27"/>
      <c r="F44" s="66">
        <f>F36+F42</f>
        <v>2556577</v>
      </c>
      <c r="G44" s="27"/>
      <c r="H44" s="66">
        <f>H36+H42</f>
        <v>26219812</v>
      </c>
      <c r="I44" s="27"/>
      <c r="J44" s="66">
        <f>J36+J42</f>
        <v>2556577</v>
      </c>
    </row>
    <row r="45" spans="1:10" x14ac:dyDescent="0.25">
      <c r="A45" s="42"/>
      <c r="B45" s="36"/>
      <c r="C45" s="36"/>
      <c r="D45" s="11"/>
      <c r="E45" s="27"/>
      <c r="F45" s="11"/>
      <c r="G45" s="27"/>
      <c r="H45" s="67"/>
      <c r="I45" s="27"/>
      <c r="J45" s="67"/>
    </row>
    <row r="46" spans="1:10" ht="15.75" thickBot="1" x14ac:dyDescent="0.3">
      <c r="A46" s="42" t="s">
        <v>150</v>
      </c>
      <c r="B46" s="36"/>
      <c r="C46" s="36"/>
      <c r="D46" s="12">
        <f>D28+D44</f>
        <v>4970766890</v>
      </c>
      <c r="E46" s="27"/>
      <c r="F46" s="12">
        <f>F28+F44</f>
        <v>5216480386</v>
      </c>
      <c r="G46" s="27"/>
      <c r="H46" s="12">
        <f>H28+H44</f>
        <v>4770021814</v>
      </c>
      <c r="I46" s="27"/>
      <c r="J46" s="12">
        <f>J28+J44</f>
        <v>5226904163</v>
      </c>
    </row>
    <row r="47" spans="1:10" ht="15.75" thickTop="1" x14ac:dyDescent="0.25">
      <c r="A47" s="39"/>
      <c r="B47" s="36"/>
      <c r="C47" s="36"/>
      <c r="D47" s="68"/>
      <c r="E47" s="69"/>
      <c r="F47" s="68"/>
      <c r="G47" s="69"/>
      <c r="H47" s="68"/>
      <c r="I47" s="69"/>
      <c r="J47" s="68"/>
    </row>
    <row r="48" spans="1:10" x14ac:dyDescent="0.25">
      <c r="A48" s="42" t="s">
        <v>19</v>
      </c>
      <c r="B48" s="36"/>
      <c r="C48" s="36"/>
      <c r="D48" s="8"/>
      <c r="E48" s="25"/>
      <c r="F48" s="8"/>
      <c r="G48" s="25"/>
      <c r="H48" s="8"/>
      <c r="I48" s="25"/>
      <c r="J48" s="8"/>
    </row>
    <row r="49" spans="1:10" x14ac:dyDescent="0.25">
      <c r="A49" s="21" t="s">
        <v>67</v>
      </c>
      <c r="B49" s="36"/>
      <c r="C49" s="36"/>
      <c r="D49" s="64">
        <f>D28</f>
        <v>4944547078</v>
      </c>
      <c r="E49" s="64"/>
      <c r="F49" s="64">
        <f>F28</f>
        <v>5213923809</v>
      </c>
      <c r="G49" s="64"/>
      <c r="H49" s="64">
        <f>H28</f>
        <v>4743802002</v>
      </c>
      <c r="I49" s="64"/>
      <c r="J49" s="64">
        <f>J28</f>
        <v>5224347586</v>
      </c>
    </row>
    <row r="50" spans="1:10" x14ac:dyDescent="0.25">
      <c r="A50" s="18" t="s">
        <v>33</v>
      </c>
      <c r="B50" s="36"/>
      <c r="C50" s="36"/>
      <c r="D50" s="70">
        <v>0</v>
      </c>
      <c r="E50" s="71"/>
      <c r="F50" s="70">
        <v>0</v>
      </c>
      <c r="G50" s="72"/>
      <c r="H50" s="70">
        <v>0</v>
      </c>
      <c r="I50" s="73"/>
      <c r="J50" s="70">
        <v>0</v>
      </c>
    </row>
    <row r="51" spans="1:10" ht="15.75" thickBot="1" x14ac:dyDescent="0.3">
      <c r="A51" s="42"/>
      <c r="B51" s="36"/>
      <c r="C51" s="36"/>
      <c r="D51" s="74">
        <f>SUM(D49:D50)</f>
        <v>4944547078</v>
      </c>
      <c r="E51" s="71"/>
      <c r="F51" s="74">
        <f>SUM(F49:F50)</f>
        <v>5213923809</v>
      </c>
      <c r="G51" s="57"/>
      <c r="H51" s="74">
        <f>SUM(H49:H50)</f>
        <v>4743802002</v>
      </c>
      <c r="I51" s="57"/>
      <c r="J51" s="74">
        <f>SUM(J49:J50)</f>
        <v>5224347586</v>
      </c>
    </row>
    <row r="52" spans="1:10" ht="15.75" thickTop="1" x14ac:dyDescent="0.25">
      <c r="A52" s="39"/>
      <c r="B52" s="36"/>
      <c r="C52" s="36"/>
      <c r="D52" s="68"/>
      <c r="E52" s="69"/>
      <c r="F52" s="68"/>
      <c r="G52" s="69"/>
      <c r="H52" s="68"/>
      <c r="I52" s="69"/>
      <c r="J52" s="68"/>
    </row>
    <row r="53" spans="1:10" x14ac:dyDescent="0.25">
      <c r="A53" s="75" t="s">
        <v>120</v>
      </c>
      <c r="B53" s="36"/>
      <c r="C53" s="36"/>
      <c r="D53" s="68"/>
      <c r="E53" s="69"/>
      <c r="F53" s="68"/>
      <c r="G53" s="69"/>
      <c r="H53" s="68"/>
      <c r="I53" s="69"/>
      <c r="J53" s="68"/>
    </row>
    <row r="54" spans="1:10" x14ac:dyDescent="0.25">
      <c r="A54" s="21" t="s">
        <v>67</v>
      </c>
      <c r="B54" s="36"/>
      <c r="C54" s="36"/>
      <c r="D54" s="64">
        <f>D46</f>
        <v>4970766890</v>
      </c>
      <c r="E54" s="64"/>
      <c r="F54" s="64">
        <f>F46</f>
        <v>5216480386</v>
      </c>
      <c r="G54" s="64"/>
      <c r="H54" s="64">
        <f>H46</f>
        <v>4770021814</v>
      </c>
      <c r="I54" s="64"/>
      <c r="J54" s="64">
        <f>J46</f>
        <v>5226904163</v>
      </c>
    </row>
    <row r="55" spans="1:10" x14ac:dyDescent="0.25">
      <c r="A55" s="18" t="s">
        <v>33</v>
      </c>
      <c r="B55" s="36"/>
      <c r="C55" s="36"/>
      <c r="D55" s="70">
        <v>0</v>
      </c>
      <c r="E55" s="71"/>
      <c r="F55" s="70">
        <v>0</v>
      </c>
      <c r="G55" s="72"/>
      <c r="H55" s="70">
        <v>0</v>
      </c>
      <c r="I55" s="73"/>
      <c r="J55" s="70">
        <v>0</v>
      </c>
    </row>
    <row r="56" spans="1:10" ht="15.75" thickBot="1" x14ac:dyDescent="0.3">
      <c r="A56" s="42"/>
      <c r="B56" s="36"/>
      <c r="C56" s="36"/>
      <c r="D56" s="74">
        <f>SUM(D54:D55)</f>
        <v>4970766890</v>
      </c>
      <c r="E56" s="57"/>
      <c r="F56" s="74">
        <f>SUM(F54:F55)</f>
        <v>5216480386</v>
      </c>
      <c r="G56" s="57"/>
      <c r="H56" s="74">
        <f>SUM(H54:H55)</f>
        <v>4770021814</v>
      </c>
      <c r="I56" s="57"/>
      <c r="J56" s="74">
        <f>SUM(J54:J55)</f>
        <v>5226904163</v>
      </c>
    </row>
    <row r="57" spans="1:10" ht="15.75" thickTop="1" x14ac:dyDescent="0.25">
      <c r="B57" s="36"/>
      <c r="C57" s="36"/>
      <c r="D57" s="68"/>
      <c r="E57" s="69"/>
      <c r="F57" s="68"/>
      <c r="G57" s="69"/>
      <c r="H57" s="68"/>
      <c r="I57" s="69"/>
      <c r="J57" s="68"/>
    </row>
    <row r="58" spans="1:10" x14ac:dyDescent="0.25">
      <c r="A58" s="42" t="s">
        <v>91</v>
      </c>
      <c r="B58" s="36"/>
      <c r="C58" s="36"/>
      <c r="D58" s="68"/>
      <c r="E58" s="69"/>
      <c r="F58" s="68"/>
      <c r="G58" s="69"/>
      <c r="H58" s="68"/>
      <c r="I58" s="69"/>
      <c r="J58" s="68"/>
    </row>
    <row r="59" spans="1:10" ht="15.75" thickBot="1" x14ac:dyDescent="0.3">
      <c r="A59" s="40" t="s">
        <v>141</v>
      </c>
      <c r="B59" s="36">
        <v>21</v>
      </c>
      <c r="C59" s="36"/>
      <c r="D59" s="76">
        <v>2.3323335273584904</v>
      </c>
      <c r="E59" s="77"/>
      <c r="F59" s="76">
        <v>2.46</v>
      </c>
      <c r="G59" s="77"/>
      <c r="H59" s="76">
        <v>2.2376424537735851</v>
      </c>
      <c r="I59" s="77"/>
      <c r="J59" s="76">
        <v>2.46</v>
      </c>
    </row>
    <row r="60" spans="1:10" ht="15.75" thickTop="1" x14ac:dyDescent="0.25">
      <c r="B60" s="36"/>
      <c r="C60" s="36"/>
      <c r="D60" s="78"/>
      <c r="E60" s="79"/>
      <c r="F60" s="78"/>
      <c r="G60" s="79"/>
      <c r="H60" s="78"/>
      <c r="I60" s="79"/>
      <c r="J60" s="78"/>
    </row>
    <row r="61" spans="1:10" x14ac:dyDescent="0.25">
      <c r="A61" s="18"/>
      <c r="B61" s="36"/>
      <c r="C61" s="36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6" right="0.5" top="0.47244094488188998" bottom="0.511811023622047" header="0.511811023622047" footer="0.511811023622047"/>
  <pageSetup paperSize="9" scale="75" firstPageNumber="7" fitToHeight="5" orientation="portrait" useFirstPageNumber="1" r:id="rId1"/>
  <headerFooter alignWithMargins="0">
    <oddFooter>&amp;L&amp;"Times New Roman,Regular"&amp;11 The accompanying notes form an integral part of the financial statements.
&amp;C&amp;"Times New Roman,Regular"&amp;11&amp;P</oddFooter>
  </headerFooter>
  <ignoredErrors>
    <ignoredError sqref="B1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S54"/>
  <sheetViews>
    <sheetView view="pageBreakPreview" zoomScale="90" zoomScaleNormal="85" zoomScaleSheetLayoutView="90" zoomScalePageLayoutView="40" workbookViewId="0">
      <selection activeCell="B1" sqref="B1"/>
    </sheetView>
  </sheetViews>
  <sheetFormatPr defaultColWidth="9.140625" defaultRowHeight="15" x14ac:dyDescent="0.25"/>
  <cols>
    <col min="1" max="1" width="1" style="1" customWidth="1"/>
    <col min="2" max="2" width="57" style="40" customWidth="1"/>
    <col min="3" max="3" width="7.42578125" style="81" customWidth="1"/>
    <col min="4" max="4" width="0.85546875" style="1" customWidth="1"/>
    <col min="5" max="5" width="18.5703125" style="1" customWidth="1"/>
    <col min="6" max="6" width="0.85546875" style="1" customWidth="1"/>
    <col min="7" max="7" width="17.42578125" style="17" customWidth="1"/>
    <col min="8" max="8" width="0.85546875" style="1" customWidth="1"/>
    <col min="9" max="9" width="16.140625" style="1" customWidth="1"/>
    <col min="10" max="10" width="0.85546875" style="1" customWidth="1"/>
    <col min="11" max="11" width="18" style="17" customWidth="1"/>
    <col min="12" max="12" width="0.85546875" style="1" customWidth="1"/>
    <col min="13" max="13" width="18.42578125" style="1" customWidth="1"/>
    <col min="14" max="14" width="0.85546875" style="1" customWidth="1"/>
    <col min="15" max="15" width="18" style="17" customWidth="1"/>
    <col min="16" max="16" width="12.140625" style="17" customWidth="1"/>
    <col min="17" max="18" width="1.42578125" style="1" customWidth="1"/>
    <col min="19" max="16384" width="9.140625" style="1"/>
  </cols>
  <sheetData>
    <row r="1" spans="1:19" s="2" customFormat="1" ht="18.75" x14ac:dyDescent="0.3">
      <c r="A1" s="80"/>
      <c r="B1" s="37" t="s">
        <v>80</v>
      </c>
      <c r="C1" s="81"/>
      <c r="D1" s="1"/>
      <c r="E1" s="1"/>
      <c r="F1" s="1"/>
      <c r="G1" s="17"/>
      <c r="H1" s="1"/>
      <c r="I1" s="1"/>
      <c r="J1" s="1"/>
      <c r="K1" s="17"/>
      <c r="L1" s="1"/>
      <c r="M1" s="1"/>
      <c r="N1" s="1"/>
      <c r="O1" s="17"/>
      <c r="P1" s="82"/>
      <c r="R1" s="83"/>
    </row>
    <row r="2" spans="1:19" s="87" customFormat="1" ht="15.75" x14ac:dyDescent="0.25">
      <c r="A2" s="84"/>
      <c r="B2" s="87" t="s">
        <v>43</v>
      </c>
      <c r="C2" s="81"/>
      <c r="D2" s="1"/>
      <c r="E2" s="1"/>
      <c r="F2" s="1"/>
      <c r="G2" s="17"/>
      <c r="H2" s="1"/>
      <c r="I2" s="1"/>
      <c r="J2" s="1"/>
      <c r="K2" s="17"/>
      <c r="L2" s="1"/>
      <c r="M2" s="1"/>
      <c r="N2" s="1"/>
      <c r="O2" s="17"/>
      <c r="P2" s="85"/>
      <c r="Q2" s="3"/>
      <c r="R2" s="86"/>
    </row>
    <row r="3" spans="1:19" ht="21.75" x14ac:dyDescent="0.25">
      <c r="E3" s="88"/>
      <c r="F3" s="89"/>
      <c r="G3" s="89"/>
      <c r="H3" s="89"/>
      <c r="I3" s="89"/>
      <c r="J3" s="89"/>
      <c r="K3" s="89"/>
      <c r="L3" s="89"/>
      <c r="M3" s="89"/>
      <c r="N3" s="89"/>
      <c r="O3" s="89"/>
      <c r="P3" s="90"/>
    </row>
    <row r="4" spans="1:19" x14ac:dyDescent="0.25">
      <c r="C4" s="40"/>
      <c r="D4" s="81"/>
      <c r="E4" s="148" t="s">
        <v>97</v>
      </c>
      <c r="F4" s="148"/>
      <c r="G4" s="148"/>
      <c r="H4" s="148"/>
      <c r="I4" s="148"/>
      <c r="J4" s="148"/>
      <c r="K4" s="148"/>
      <c r="L4" s="148"/>
      <c r="M4" s="148"/>
      <c r="N4" s="148"/>
      <c r="O4" s="148"/>
    </row>
    <row r="5" spans="1:19" x14ac:dyDescent="0.25">
      <c r="C5" s="40"/>
      <c r="D5" s="81"/>
      <c r="E5" s="4"/>
      <c r="F5" s="35"/>
      <c r="H5" s="4"/>
      <c r="I5" s="4"/>
      <c r="J5" s="4"/>
      <c r="K5" s="91"/>
      <c r="M5" s="4" t="s">
        <v>92</v>
      </c>
    </row>
    <row r="6" spans="1:19" x14ac:dyDescent="0.25">
      <c r="A6" s="35"/>
      <c r="C6" s="40"/>
      <c r="D6" s="81"/>
      <c r="E6" s="4"/>
      <c r="F6" s="35"/>
      <c r="G6" s="91"/>
      <c r="H6" s="4"/>
      <c r="I6" s="152" t="s">
        <v>96</v>
      </c>
      <c r="J6" s="152"/>
      <c r="K6" s="152"/>
      <c r="L6" s="4"/>
      <c r="M6" s="92" t="s">
        <v>93</v>
      </c>
      <c r="O6" s="93"/>
      <c r="P6" s="93"/>
      <c r="Q6" s="35"/>
    </row>
    <row r="7" spans="1:19" x14ac:dyDescent="0.25">
      <c r="C7" s="4"/>
      <c r="D7" s="36"/>
      <c r="E7" s="4" t="s">
        <v>94</v>
      </c>
      <c r="G7" s="91"/>
      <c r="H7" s="4"/>
      <c r="I7" s="4"/>
      <c r="K7" s="91"/>
      <c r="L7" s="4"/>
      <c r="M7" s="4"/>
      <c r="N7" s="4"/>
      <c r="O7" s="91"/>
      <c r="Q7" s="4"/>
    </row>
    <row r="8" spans="1:19" x14ac:dyDescent="0.25">
      <c r="C8" s="4"/>
      <c r="D8" s="36"/>
      <c r="E8" s="4" t="s">
        <v>20</v>
      </c>
      <c r="G8" s="91" t="s">
        <v>50</v>
      </c>
      <c r="H8" s="4"/>
      <c r="I8" s="4" t="s">
        <v>21</v>
      </c>
      <c r="J8" s="4"/>
      <c r="K8" s="91"/>
      <c r="L8" s="4"/>
      <c r="M8" s="4" t="s">
        <v>70</v>
      </c>
      <c r="N8" s="4"/>
      <c r="O8" s="91" t="s">
        <v>24</v>
      </c>
      <c r="P8" s="1"/>
    </row>
    <row r="9" spans="1:19" x14ac:dyDescent="0.25">
      <c r="C9" s="36" t="s">
        <v>18</v>
      </c>
      <c r="D9" s="36"/>
      <c r="E9" s="4" t="s">
        <v>95</v>
      </c>
      <c r="G9" s="91" t="s">
        <v>49</v>
      </c>
      <c r="H9" s="4"/>
      <c r="I9" s="4" t="s">
        <v>22</v>
      </c>
      <c r="J9" s="4"/>
      <c r="K9" s="91" t="s">
        <v>23</v>
      </c>
      <c r="L9" s="4"/>
      <c r="M9" s="4" t="s">
        <v>22</v>
      </c>
      <c r="N9" s="4"/>
      <c r="O9" s="91" t="s">
        <v>25</v>
      </c>
      <c r="P9" s="1"/>
    </row>
    <row r="10" spans="1:19" x14ac:dyDescent="0.25">
      <c r="A10" s="94"/>
      <c r="B10" s="1"/>
      <c r="C10" s="36"/>
      <c r="E10" s="151" t="s">
        <v>124</v>
      </c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95"/>
      <c r="Q10" s="36"/>
      <c r="R10" s="81"/>
      <c r="S10" s="4"/>
    </row>
    <row r="11" spans="1:19" x14ac:dyDescent="0.25">
      <c r="A11" s="94"/>
      <c r="B11" s="39" t="s">
        <v>60</v>
      </c>
      <c r="C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81"/>
      <c r="S11" s="4"/>
    </row>
    <row r="12" spans="1:19" x14ac:dyDescent="0.25">
      <c r="A12" s="94"/>
      <c r="B12" s="42" t="s">
        <v>69</v>
      </c>
      <c r="C12" s="36"/>
      <c r="D12" s="81"/>
      <c r="E12" s="59">
        <v>2120000000</v>
      </c>
      <c r="F12" s="59"/>
      <c r="G12" s="59">
        <v>2379843362</v>
      </c>
      <c r="H12" s="59"/>
      <c r="I12" s="59">
        <v>212000000</v>
      </c>
      <c r="J12" s="59"/>
      <c r="K12" s="59">
        <v>11271393612</v>
      </c>
      <c r="L12" s="59"/>
      <c r="M12" s="96">
        <v>-11523166</v>
      </c>
      <c r="N12" s="59"/>
      <c r="O12" s="59">
        <f>SUM(E12:M12)</f>
        <v>15971713808</v>
      </c>
      <c r="P12" s="1"/>
    </row>
    <row r="13" spans="1:19" x14ac:dyDescent="0.25">
      <c r="A13" s="94"/>
      <c r="B13" s="18" t="s">
        <v>99</v>
      </c>
      <c r="C13" s="36"/>
      <c r="D13" s="35"/>
      <c r="E13" s="97">
        <v>0</v>
      </c>
      <c r="F13" s="65"/>
      <c r="G13" s="97">
        <v>0</v>
      </c>
      <c r="H13" s="65"/>
      <c r="I13" s="97">
        <v>0</v>
      </c>
      <c r="J13" s="65"/>
      <c r="K13" s="65">
        <v>129939471</v>
      </c>
      <c r="L13" s="65"/>
      <c r="M13" s="97">
        <v>0</v>
      </c>
      <c r="N13" s="65"/>
      <c r="O13" s="65">
        <f>SUM(E13:M13)</f>
        <v>129939471</v>
      </c>
      <c r="P13" s="1"/>
    </row>
    <row r="14" spans="1:19" x14ac:dyDescent="0.25">
      <c r="A14" s="94"/>
      <c r="B14" s="14" t="s">
        <v>171</v>
      </c>
      <c r="C14" s="36"/>
      <c r="D14" s="35"/>
      <c r="E14" s="98">
        <f>SUM(E12:E13)</f>
        <v>2120000000</v>
      </c>
      <c r="F14" s="59"/>
      <c r="G14" s="98">
        <f>SUM(G12:G13)</f>
        <v>2379843362</v>
      </c>
      <c r="H14" s="59"/>
      <c r="I14" s="98">
        <f>SUM(I12:I13)</f>
        <v>212000000</v>
      </c>
      <c r="J14" s="59"/>
      <c r="K14" s="98">
        <f>SUM(K12:K13)</f>
        <v>11401333083</v>
      </c>
      <c r="L14" s="65"/>
      <c r="M14" s="99">
        <f>SUM(M12:M13)</f>
        <v>-11523166</v>
      </c>
      <c r="N14" s="65"/>
      <c r="O14" s="98">
        <f>SUM(O12:O13)</f>
        <v>16101653279</v>
      </c>
      <c r="P14" s="1"/>
    </row>
    <row r="15" spans="1:19" s="14" customFormat="1" x14ac:dyDescent="0.25">
      <c r="A15" s="94"/>
      <c r="C15" s="36"/>
      <c r="D15" s="35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</row>
    <row r="16" spans="1:19" x14ac:dyDescent="0.25">
      <c r="B16" s="14" t="s">
        <v>53</v>
      </c>
      <c r="C16" s="36"/>
      <c r="D16" s="140"/>
      <c r="E16" s="65"/>
      <c r="F16" s="65"/>
      <c r="G16" s="65"/>
      <c r="H16" s="65"/>
      <c r="I16" s="65"/>
      <c r="J16" s="65"/>
      <c r="K16" s="100"/>
      <c r="L16" s="100"/>
      <c r="M16" s="100"/>
      <c r="N16" s="100"/>
      <c r="O16" s="65"/>
      <c r="P16" s="1"/>
    </row>
    <row r="17" spans="1:18" x14ac:dyDescent="0.25">
      <c r="B17" s="43" t="s">
        <v>143</v>
      </c>
      <c r="C17" s="36"/>
      <c r="D17" s="4"/>
      <c r="E17" s="100"/>
      <c r="F17" s="65"/>
      <c r="G17" s="100"/>
      <c r="H17" s="65"/>
      <c r="I17" s="100"/>
      <c r="J17" s="65"/>
      <c r="K17" s="100"/>
      <c r="L17" s="100"/>
      <c r="M17" s="100"/>
      <c r="N17" s="100"/>
      <c r="O17" s="65"/>
      <c r="P17" s="1"/>
    </row>
    <row r="18" spans="1:18" x14ac:dyDescent="0.25">
      <c r="A18" s="94"/>
      <c r="B18" s="1" t="s">
        <v>54</v>
      </c>
      <c r="C18" s="36">
        <v>22</v>
      </c>
      <c r="D18" s="4"/>
      <c r="E18" s="70">
        <v>0</v>
      </c>
      <c r="F18" s="59"/>
      <c r="G18" s="70">
        <v>0</v>
      </c>
      <c r="H18" s="59"/>
      <c r="I18" s="70">
        <v>0</v>
      </c>
      <c r="J18" s="59"/>
      <c r="K18" s="101">
        <v>-636000000</v>
      </c>
      <c r="L18" s="65"/>
      <c r="M18" s="70">
        <v>0</v>
      </c>
      <c r="N18" s="65"/>
      <c r="O18" s="101">
        <f>SUM(E18:M18)</f>
        <v>-636000000</v>
      </c>
      <c r="P18" s="1"/>
    </row>
    <row r="19" spans="1:18" x14ac:dyDescent="0.25">
      <c r="A19" s="94"/>
      <c r="B19" s="43" t="s">
        <v>142</v>
      </c>
      <c r="C19" s="36"/>
      <c r="D19" s="4"/>
      <c r="E19" s="70">
        <v>0</v>
      </c>
      <c r="F19" s="59"/>
      <c r="G19" s="70">
        <v>0</v>
      </c>
      <c r="H19" s="59"/>
      <c r="I19" s="70">
        <v>0</v>
      </c>
      <c r="J19" s="59"/>
      <c r="K19" s="102">
        <f>SUM(K18)</f>
        <v>-636000000</v>
      </c>
      <c r="L19" s="59"/>
      <c r="M19" s="70">
        <v>0</v>
      </c>
      <c r="N19" s="59"/>
      <c r="O19" s="102">
        <f>SUM(E19:N19)</f>
        <v>-636000000</v>
      </c>
      <c r="P19" s="1"/>
    </row>
    <row r="20" spans="1:18" s="14" customFormat="1" x14ac:dyDescent="0.25">
      <c r="A20" s="94"/>
      <c r="B20" s="14" t="s">
        <v>56</v>
      </c>
      <c r="C20" s="103"/>
      <c r="D20" s="35"/>
      <c r="E20" s="70">
        <f>SUM(E19)</f>
        <v>0</v>
      </c>
      <c r="F20" s="59"/>
      <c r="G20" s="70">
        <f>SUM(G19)</f>
        <v>0</v>
      </c>
      <c r="H20" s="59"/>
      <c r="I20" s="70">
        <f>SUM(I19)</f>
        <v>0</v>
      </c>
      <c r="J20" s="59"/>
      <c r="K20" s="102">
        <f>SUM(K19)</f>
        <v>-636000000</v>
      </c>
      <c r="L20" s="59"/>
      <c r="M20" s="70">
        <f>SUM(M19)</f>
        <v>0</v>
      </c>
      <c r="N20" s="59"/>
      <c r="O20" s="102">
        <f>SUM(E20:N20)</f>
        <v>-636000000</v>
      </c>
    </row>
    <row r="21" spans="1:18" s="14" customFormat="1" x14ac:dyDescent="0.25">
      <c r="A21" s="94"/>
      <c r="B21" s="42"/>
      <c r="C21" s="103"/>
      <c r="D21" s="35"/>
      <c r="E21" s="96"/>
      <c r="F21" s="59"/>
      <c r="G21" s="104"/>
      <c r="H21" s="59"/>
      <c r="I21" s="104"/>
      <c r="J21" s="59"/>
      <c r="K21" s="104"/>
      <c r="L21" s="105"/>
      <c r="M21" s="105"/>
      <c r="N21" s="105"/>
      <c r="O21" s="59"/>
    </row>
    <row r="22" spans="1:18" s="14" customFormat="1" x14ac:dyDescent="0.25">
      <c r="A22" s="94"/>
      <c r="B22" s="39" t="s">
        <v>44</v>
      </c>
      <c r="C22" s="36"/>
      <c r="D22" s="35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</row>
    <row r="23" spans="1:18" s="14" customFormat="1" x14ac:dyDescent="0.25">
      <c r="A23" s="94"/>
      <c r="B23" s="40" t="s">
        <v>158</v>
      </c>
      <c r="C23" s="36"/>
      <c r="D23" s="35"/>
      <c r="E23" s="97">
        <v>0</v>
      </c>
      <c r="F23" s="65"/>
      <c r="G23" s="97">
        <v>0</v>
      </c>
      <c r="H23" s="65"/>
      <c r="I23" s="97">
        <v>0</v>
      </c>
      <c r="J23" s="59"/>
      <c r="K23" s="30">
        <v>5213923809</v>
      </c>
      <c r="L23" s="59"/>
      <c r="M23" s="97">
        <v>0</v>
      </c>
      <c r="N23" s="59"/>
      <c r="O23" s="97">
        <f>SUM(E23:M23)</f>
        <v>5213923809</v>
      </c>
    </row>
    <row r="24" spans="1:18" s="14" customFormat="1" x14ac:dyDescent="0.25">
      <c r="A24" s="94"/>
      <c r="B24" s="40" t="s">
        <v>159</v>
      </c>
      <c r="C24" s="36"/>
      <c r="D24" s="35"/>
      <c r="E24" s="70">
        <f>SUM(E22:E23)</f>
        <v>0</v>
      </c>
      <c r="F24" s="59"/>
      <c r="G24" s="70">
        <f>SUM(G22:G23)</f>
        <v>0</v>
      </c>
      <c r="H24" s="59"/>
      <c r="I24" s="70">
        <f>SUM(I22:I23)</f>
        <v>0</v>
      </c>
      <c r="J24" s="59"/>
      <c r="K24" s="101">
        <v>-3787761</v>
      </c>
      <c r="L24" s="65"/>
      <c r="M24" s="70">
        <v>6344338</v>
      </c>
      <c r="N24" s="59"/>
      <c r="O24" s="70">
        <f>SUM(E24:M24)</f>
        <v>2556577</v>
      </c>
    </row>
    <row r="25" spans="1:18" s="14" customFormat="1" x14ac:dyDescent="0.25">
      <c r="A25" s="94"/>
      <c r="B25" s="39" t="s">
        <v>68</v>
      </c>
      <c r="C25" s="36"/>
      <c r="D25" s="35"/>
      <c r="E25" s="70">
        <f>SUM(E23:E24)</f>
        <v>0</v>
      </c>
      <c r="F25" s="59"/>
      <c r="G25" s="70">
        <f>SUM(G23:G24)</f>
        <v>0</v>
      </c>
      <c r="H25" s="59"/>
      <c r="I25" s="70">
        <f>SUM(I23:I24)</f>
        <v>0</v>
      </c>
      <c r="J25" s="59"/>
      <c r="K25" s="117">
        <f>SUM(K23:K24)</f>
        <v>5210136048</v>
      </c>
      <c r="L25" s="59"/>
      <c r="M25" s="117">
        <f>SUM(M23:M24)</f>
        <v>6344338</v>
      </c>
      <c r="N25" s="59"/>
      <c r="O25" s="117">
        <f>SUM(E25:N25)</f>
        <v>5216480386</v>
      </c>
    </row>
    <row r="26" spans="1:18" x14ac:dyDescent="0.25">
      <c r="B26" s="1"/>
      <c r="C26" s="36"/>
      <c r="D26" s="4"/>
      <c r="E26" s="106"/>
      <c r="F26" s="107"/>
      <c r="G26" s="106"/>
      <c r="H26" s="107"/>
      <c r="I26" s="106"/>
      <c r="J26" s="107"/>
      <c r="K26" s="106"/>
      <c r="L26" s="108"/>
      <c r="M26" s="106"/>
      <c r="N26" s="108"/>
      <c r="O26" s="106"/>
      <c r="P26" s="1"/>
    </row>
    <row r="27" spans="1:18" ht="15.75" thickBot="1" x14ac:dyDescent="0.3">
      <c r="B27" s="14" t="s">
        <v>61</v>
      </c>
      <c r="C27" s="36"/>
      <c r="D27" s="4"/>
      <c r="E27" s="109">
        <f>E14+E20+E25</f>
        <v>2120000000</v>
      </c>
      <c r="F27" s="59"/>
      <c r="G27" s="109">
        <f>G14+G20+G25</f>
        <v>2379843362</v>
      </c>
      <c r="H27" s="59"/>
      <c r="I27" s="109">
        <f>I14+I20+I25</f>
        <v>212000000</v>
      </c>
      <c r="J27" s="59"/>
      <c r="K27" s="109">
        <f>K14+K20+K25</f>
        <v>15975469131</v>
      </c>
      <c r="L27" s="59"/>
      <c r="M27" s="110">
        <f>M14+M20+M25</f>
        <v>-5178828</v>
      </c>
      <c r="N27" s="59"/>
      <c r="O27" s="109">
        <f>O14+O20+O25</f>
        <v>20682133665</v>
      </c>
      <c r="P27" s="1"/>
    </row>
    <row r="28" spans="1:18" ht="15.75" thickTop="1" x14ac:dyDescent="0.25">
      <c r="B28" s="14"/>
      <c r="C28" s="36"/>
      <c r="D28" s="4"/>
      <c r="E28" s="111"/>
      <c r="F28" s="112"/>
      <c r="G28" s="96"/>
      <c r="H28" s="112"/>
      <c r="I28" s="111"/>
      <c r="J28" s="112"/>
      <c r="K28" s="96"/>
      <c r="L28" s="111"/>
      <c r="M28" s="111"/>
      <c r="N28" s="111"/>
      <c r="O28" s="96"/>
      <c r="P28" s="96"/>
      <c r="Q28" s="112"/>
      <c r="R28" s="65"/>
    </row>
    <row r="29" spans="1:18" ht="18.75" x14ac:dyDescent="0.3">
      <c r="B29" s="37" t="s">
        <v>80</v>
      </c>
      <c r="P29" s="96"/>
      <c r="Q29" s="113"/>
      <c r="R29" s="81"/>
    </row>
    <row r="30" spans="1:18" ht="15.75" x14ac:dyDescent="0.25">
      <c r="B30" s="87" t="s">
        <v>43</v>
      </c>
    </row>
    <row r="31" spans="1:18" x14ac:dyDescent="0.25">
      <c r="E31" s="88"/>
      <c r="F31" s="89"/>
      <c r="G31" s="89"/>
      <c r="H31" s="89"/>
      <c r="I31" s="89"/>
      <c r="J31" s="89"/>
      <c r="K31" s="89"/>
      <c r="L31" s="89"/>
      <c r="M31" s="89"/>
      <c r="N31" s="89"/>
      <c r="O31" s="89"/>
    </row>
    <row r="32" spans="1:18" x14ac:dyDescent="0.25">
      <c r="C32" s="40"/>
      <c r="D32" s="81"/>
      <c r="E32" s="148" t="s">
        <v>97</v>
      </c>
      <c r="F32" s="148"/>
      <c r="G32" s="148"/>
      <c r="H32" s="148"/>
      <c r="I32" s="148"/>
      <c r="J32" s="148"/>
      <c r="K32" s="148"/>
      <c r="L32" s="148"/>
      <c r="M32" s="148"/>
      <c r="N32" s="148"/>
      <c r="O32" s="148"/>
    </row>
    <row r="33" spans="2:15" x14ac:dyDescent="0.25">
      <c r="C33" s="40"/>
      <c r="D33" s="81"/>
      <c r="E33" s="4"/>
      <c r="F33" s="35"/>
      <c r="H33" s="4"/>
      <c r="I33" s="4"/>
      <c r="J33" s="4"/>
      <c r="K33" s="91"/>
      <c r="M33" s="4" t="s">
        <v>92</v>
      </c>
    </row>
    <row r="34" spans="2:15" x14ac:dyDescent="0.25">
      <c r="C34" s="40"/>
      <c r="D34" s="81"/>
      <c r="E34" s="4"/>
      <c r="F34" s="35"/>
      <c r="G34" s="91"/>
      <c r="H34" s="4"/>
      <c r="I34" s="152" t="s">
        <v>96</v>
      </c>
      <c r="J34" s="152"/>
      <c r="K34" s="152"/>
      <c r="L34" s="4"/>
      <c r="M34" s="92" t="s">
        <v>93</v>
      </c>
      <c r="O34" s="93"/>
    </row>
    <row r="35" spans="2:15" x14ac:dyDescent="0.25">
      <c r="C35" s="4"/>
      <c r="D35" s="36"/>
      <c r="E35" s="4" t="s">
        <v>94</v>
      </c>
      <c r="G35" s="91"/>
      <c r="H35" s="4"/>
      <c r="I35" s="4"/>
      <c r="K35" s="91"/>
      <c r="L35" s="4"/>
      <c r="M35" s="4"/>
      <c r="N35" s="4"/>
      <c r="O35" s="91"/>
    </row>
    <row r="36" spans="2:15" x14ac:dyDescent="0.25">
      <c r="C36" s="4"/>
      <c r="D36" s="36"/>
      <c r="E36" s="4" t="s">
        <v>20</v>
      </c>
      <c r="G36" s="91" t="s">
        <v>50</v>
      </c>
      <c r="H36" s="4"/>
      <c r="I36" s="4" t="s">
        <v>21</v>
      </c>
      <c r="J36" s="4"/>
      <c r="K36" s="91"/>
      <c r="L36" s="4"/>
      <c r="M36" s="4" t="s">
        <v>70</v>
      </c>
      <c r="N36" s="4"/>
      <c r="O36" s="91" t="s">
        <v>24</v>
      </c>
    </row>
    <row r="37" spans="2:15" x14ac:dyDescent="0.25">
      <c r="C37" s="36" t="s">
        <v>18</v>
      </c>
      <c r="D37" s="36"/>
      <c r="E37" s="4" t="s">
        <v>95</v>
      </c>
      <c r="G37" s="91" t="s">
        <v>49</v>
      </c>
      <c r="H37" s="4"/>
      <c r="I37" s="4" t="s">
        <v>22</v>
      </c>
      <c r="J37" s="4"/>
      <c r="K37" s="91" t="s">
        <v>23</v>
      </c>
      <c r="L37" s="4"/>
      <c r="M37" s="4" t="s">
        <v>22</v>
      </c>
      <c r="N37" s="4"/>
      <c r="O37" s="91" t="s">
        <v>25</v>
      </c>
    </row>
    <row r="38" spans="2:15" x14ac:dyDescent="0.25">
      <c r="B38" s="1"/>
      <c r="C38" s="36"/>
      <c r="E38" s="151" t="s">
        <v>124</v>
      </c>
      <c r="F38" s="151"/>
      <c r="G38" s="151"/>
      <c r="H38" s="151"/>
      <c r="I38" s="151"/>
      <c r="J38" s="151"/>
      <c r="K38" s="151"/>
      <c r="L38" s="151"/>
      <c r="M38" s="151"/>
      <c r="N38" s="151"/>
      <c r="O38" s="151"/>
    </row>
    <row r="39" spans="2:15" x14ac:dyDescent="0.25">
      <c r="B39" s="39" t="s">
        <v>151</v>
      </c>
      <c r="C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spans="2:15" x14ac:dyDescent="0.25">
      <c r="B40" s="14" t="s">
        <v>152</v>
      </c>
      <c r="C40" s="36"/>
      <c r="D40" s="35"/>
      <c r="E40" s="59">
        <v>2120000000</v>
      </c>
      <c r="F40" s="59"/>
      <c r="G40" s="59">
        <v>2379843362</v>
      </c>
      <c r="H40" s="59"/>
      <c r="I40" s="59">
        <v>212000000</v>
      </c>
      <c r="J40" s="59"/>
      <c r="K40" s="59">
        <v>15975469131</v>
      </c>
      <c r="L40" s="59"/>
      <c r="M40" s="96">
        <v>-5178828</v>
      </c>
      <c r="N40" s="59"/>
      <c r="O40" s="59">
        <f>SUM(E40,G40,I40,K40,M40)</f>
        <v>20682133665</v>
      </c>
    </row>
    <row r="41" spans="2:15" x14ac:dyDescent="0.25">
      <c r="B41" s="14"/>
      <c r="C41" s="36"/>
      <c r="D41" s="35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</row>
    <row r="42" spans="2:15" x14ac:dyDescent="0.25">
      <c r="B42" s="14" t="s">
        <v>53</v>
      </c>
      <c r="C42" s="36"/>
      <c r="D42" s="4"/>
      <c r="E42" s="65"/>
      <c r="F42" s="65"/>
      <c r="G42" s="65"/>
      <c r="H42" s="65"/>
      <c r="I42" s="65"/>
      <c r="J42" s="65"/>
      <c r="K42" s="100"/>
      <c r="L42" s="100"/>
      <c r="M42" s="100"/>
      <c r="N42" s="100"/>
      <c r="O42" s="65"/>
    </row>
    <row r="43" spans="2:15" x14ac:dyDescent="0.25">
      <c r="B43" s="43" t="s">
        <v>143</v>
      </c>
      <c r="C43" s="36"/>
      <c r="D43" s="4"/>
      <c r="E43" s="100"/>
      <c r="F43" s="65"/>
      <c r="G43" s="100"/>
      <c r="H43" s="65"/>
      <c r="I43" s="100"/>
      <c r="J43" s="65"/>
      <c r="K43" s="100"/>
      <c r="L43" s="100"/>
      <c r="M43" s="100"/>
      <c r="N43" s="100"/>
      <c r="O43" s="65"/>
    </row>
    <row r="44" spans="2:15" x14ac:dyDescent="0.25">
      <c r="B44" s="1" t="s">
        <v>54</v>
      </c>
      <c r="C44" s="36">
        <v>22</v>
      </c>
      <c r="D44" s="4"/>
      <c r="E44" s="70">
        <v>0</v>
      </c>
      <c r="F44" s="59"/>
      <c r="G44" s="70">
        <v>0</v>
      </c>
      <c r="H44" s="59"/>
      <c r="I44" s="70">
        <v>0</v>
      </c>
      <c r="J44" s="59"/>
      <c r="K44" s="101">
        <v>-784400000</v>
      </c>
      <c r="L44" s="65"/>
      <c r="M44" s="70">
        <v>0</v>
      </c>
      <c r="N44" s="65"/>
      <c r="O44" s="101">
        <f>SUM(E44,G44,I44,K44,M44)</f>
        <v>-784400000</v>
      </c>
    </row>
    <row r="45" spans="2:15" x14ac:dyDescent="0.25">
      <c r="B45" s="43" t="s">
        <v>142</v>
      </c>
      <c r="C45" s="36"/>
      <c r="D45" s="4"/>
      <c r="E45" s="70">
        <f>E44</f>
        <v>0</v>
      </c>
      <c r="F45" s="65"/>
      <c r="G45" s="70">
        <f>G44</f>
        <v>0</v>
      </c>
      <c r="H45" s="65"/>
      <c r="I45" s="70">
        <f>I44</f>
        <v>0</v>
      </c>
      <c r="J45" s="59"/>
      <c r="K45" s="117">
        <f>K44</f>
        <v>-784400000</v>
      </c>
      <c r="L45" s="59"/>
      <c r="M45" s="70">
        <f>M44</f>
        <v>0</v>
      </c>
      <c r="N45" s="59"/>
      <c r="O45" s="117">
        <f>O44</f>
        <v>-784400000</v>
      </c>
    </row>
    <row r="46" spans="2:15" x14ac:dyDescent="0.25">
      <c r="B46" s="14" t="s">
        <v>56</v>
      </c>
      <c r="C46" s="103"/>
      <c r="D46" s="35"/>
      <c r="E46" s="70">
        <f>E45</f>
        <v>0</v>
      </c>
      <c r="F46" s="59"/>
      <c r="G46" s="70">
        <f>G45</f>
        <v>0</v>
      </c>
      <c r="H46" s="59"/>
      <c r="I46" s="70">
        <f>I45</f>
        <v>0</v>
      </c>
      <c r="J46" s="59"/>
      <c r="K46" s="102">
        <f>K45</f>
        <v>-784400000</v>
      </c>
      <c r="L46" s="59"/>
      <c r="M46" s="70">
        <f>M45</f>
        <v>0</v>
      </c>
      <c r="N46" s="59"/>
      <c r="O46" s="102">
        <f>O45</f>
        <v>-784400000</v>
      </c>
    </row>
    <row r="47" spans="2:15" x14ac:dyDescent="0.25">
      <c r="B47" s="42"/>
      <c r="C47" s="103"/>
      <c r="D47" s="35"/>
      <c r="E47" s="96"/>
      <c r="F47" s="59"/>
      <c r="G47" s="104"/>
      <c r="H47" s="59"/>
      <c r="I47" s="104"/>
      <c r="J47" s="59"/>
      <c r="K47" s="104"/>
      <c r="L47" s="105"/>
      <c r="M47" s="105"/>
      <c r="N47" s="105"/>
      <c r="O47" s="59"/>
    </row>
    <row r="48" spans="2:15" x14ac:dyDescent="0.25">
      <c r="B48" s="39" t="s">
        <v>44</v>
      </c>
      <c r="C48" s="36"/>
      <c r="D48" s="35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</row>
    <row r="49" spans="2:15" x14ac:dyDescent="0.25">
      <c r="B49" s="40" t="s">
        <v>158</v>
      </c>
      <c r="C49" s="36"/>
      <c r="D49" s="35"/>
      <c r="E49" s="97">
        <v>0</v>
      </c>
      <c r="F49" s="65"/>
      <c r="G49" s="97">
        <v>0</v>
      </c>
      <c r="H49" s="65"/>
      <c r="I49" s="97">
        <v>0</v>
      </c>
      <c r="J49" s="59"/>
      <c r="K49" s="30">
        <v>4944547078</v>
      </c>
      <c r="L49" s="59"/>
      <c r="M49" s="97">
        <v>0</v>
      </c>
      <c r="N49" s="59"/>
      <c r="O49" s="97">
        <f>SUM(E49:M49)</f>
        <v>4944547078</v>
      </c>
    </row>
    <row r="50" spans="2:15" x14ac:dyDescent="0.25">
      <c r="B50" s="40" t="s">
        <v>160</v>
      </c>
      <c r="C50" s="36"/>
      <c r="D50" s="35"/>
      <c r="E50" s="70">
        <v>0</v>
      </c>
      <c r="F50" s="59"/>
      <c r="G50" s="70">
        <v>0</v>
      </c>
      <c r="H50" s="59"/>
      <c r="I50" s="70">
        <v>0</v>
      </c>
      <c r="J50" s="59"/>
      <c r="K50" s="101">
        <v>21040984</v>
      </c>
      <c r="L50" s="65"/>
      <c r="M50" s="101">
        <v>5178828</v>
      </c>
      <c r="N50" s="59"/>
      <c r="O50" s="70">
        <f>SUM(E50:M50)</f>
        <v>26219812</v>
      </c>
    </row>
    <row r="51" spans="2:15" x14ac:dyDescent="0.25">
      <c r="B51" s="39" t="s">
        <v>68</v>
      </c>
      <c r="C51" s="36"/>
      <c r="D51" s="35"/>
      <c r="E51" s="117">
        <f>SUM(E49:E50)</f>
        <v>0</v>
      </c>
      <c r="F51" s="59"/>
      <c r="G51" s="117">
        <f>SUM(G49:G50)</f>
        <v>0</v>
      </c>
      <c r="H51" s="59"/>
      <c r="I51" s="117">
        <f>SUM(I49:I50)</f>
        <v>0</v>
      </c>
      <c r="J51" s="59"/>
      <c r="K51" s="117">
        <f>SUM(K49:K50)</f>
        <v>4965588062</v>
      </c>
      <c r="L51" s="59"/>
      <c r="M51" s="117">
        <f>SUM(M49:M50)</f>
        <v>5178828</v>
      </c>
      <c r="N51" s="59"/>
      <c r="O51" s="117">
        <f>SUM(O49:O50)</f>
        <v>4970766890</v>
      </c>
    </row>
    <row r="52" spans="2:15" x14ac:dyDescent="0.25">
      <c r="B52" s="1"/>
      <c r="C52" s="36"/>
      <c r="D52" s="4"/>
      <c r="E52" s="106"/>
      <c r="F52" s="107"/>
      <c r="G52" s="106"/>
      <c r="H52" s="107"/>
      <c r="I52" s="106"/>
      <c r="J52" s="107"/>
      <c r="K52" s="106"/>
      <c r="L52" s="108"/>
      <c r="M52" s="106"/>
      <c r="N52" s="108"/>
      <c r="O52" s="106"/>
    </row>
    <row r="53" spans="2:15" ht="15.75" thickBot="1" x14ac:dyDescent="0.3">
      <c r="B53" s="14" t="s">
        <v>153</v>
      </c>
      <c r="C53" s="36"/>
      <c r="D53" s="4"/>
      <c r="E53" s="109">
        <f>E40+E46+E51</f>
        <v>2120000000</v>
      </c>
      <c r="F53" s="59"/>
      <c r="G53" s="109">
        <f>G40+G46+G51</f>
        <v>2379843362</v>
      </c>
      <c r="H53" s="59"/>
      <c r="I53" s="109">
        <f>I40+I46+I51</f>
        <v>212000000</v>
      </c>
      <c r="J53" s="59"/>
      <c r="K53" s="109">
        <f>K40+K46+K51</f>
        <v>20156657193</v>
      </c>
      <c r="L53" s="59"/>
      <c r="M53" s="109" t="s">
        <v>123</v>
      </c>
      <c r="N53" s="59"/>
      <c r="O53" s="109">
        <f>O40+O46+O51</f>
        <v>24868500555</v>
      </c>
    </row>
    <row r="54" spans="2:15" ht="15.75" thickTop="1" x14ac:dyDescent="0.25"/>
  </sheetData>
  <mergeCells count="6">
    <mergeCell ref="E4:O4"/>
    <mergeCell ref="E32:O32"/>
    <mergeCell ref="I34:K34"/>
    <mergeCell ref="E38:O38"/>
    <mergeCell ref="E10:O10"/>
    <mergeCell ref="I6:K6"/>
  </mergeCells>
  <pageMargins left="0.8" right="0.8" top="0.48" bottom="0.5" header="0.5" footer="0.5"/>
  <pageSetup paperSize="9" scale="83" firstPageNumber="8" orientation="landscape" useFirstPageNumber="1" r:id="rId1"/>
  <headerFooter alignWithMargins="0">
    <oddFooter>&amp;L&amp;"Times New Roman,Regular"&amp;11  The accompanying notes form an integral part of the financial statements.
 &amp;C&amp;"Times New Roman,Regular"&amp;11&amp;P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X54"/>
  <sheetViews>
    <sheetView view="pageBreakPreview" zoomScale="85" zoomScaleNormal="55" zoomScaleSheetLayoutView="85" workbookViewId="0"/>
  </sheetViews>
  <sheetFormatPr defaultColWidth="9.140625" defaultRowHeight="15" x14ac:dyDescent="0.25"/>
  <cols>
    <col min="1" max="1" width="70.85546875" style="40" customWidth="1"/>
    <col min="2" max="2" width="7.140625" style="81" customWidth="1"/>
    <col min="3" max="3" width="0.85546875" style="1" customWidth="1"/>
    <col min="4" max="4" width="15.42578125" style="1" customWidth="1"/>
    <col min="5" max="5" width="0.85546875" style="1" customWidth="1"/>
    <col min="6" max="6" width="15.42578125" style="1" customWidth="1"/>
    <col min="7" max="7" width="0.85546875" style="1" customWidth="1"/>
    <col min="8" max="8" width="13.7109375" style="1" customWidth="1"/>
    <col min="9" max="9" width="1.140625" style="1" customWidth="1"/>
    <col min="10" max="10" width="16.85546875" style="1" customWidth="1"/>
    <col min="11" max="11" width="0.85546875" style="1" customWidth="1"/>
    <col min="12" max="12" width="20.140625" style="1" customWidth="1"/>
    <col min="13" max="13" width="0.85546875" style="1" customWidth="1"/>
    <col min="14" max="14" width="16.85546875" style="1" bestFit="1" customWidth="1"/>
    <col min="15" max="15" width="11.42578125" style="1" customWidth="1"/>
    <col min="16" max="16" width="1" style="1" customWidth="1"/>
    <col min="17" max="17" width="14.7109375" style="1" customWidth="1"/>
    <col min="18" max="18" width="1.42578125" style="1" customWidth="1"/>
    <col min="19" max="19" width="12.140625" style="1" customWidth="1"/>
    <col min="20" max="20" width="1.42578125" style="1" customWidth="1"/>
    <col min="21" max="21" width="11.85546875" style="1" customWidth="1"/>
    <col min="22" max="23" width="1.42578125" style="1" customWidth="1"/>
    <col min="24" max="16384" width="9.140625" style="1"/>
  </cols>
  <sheetData>
    <row r="1" spans="1:24" s="2" customFormat="1" ht="18.75" x14ac:dyDescent="0.3">
      <c r="A1" s="37" t="s">
        <v>80</v>
      </c>
      <c r="B1" s="118"/>
      <c r="W1" s="119"/>
    </row>
    <row r="2" spans="1:24" s="3" customFormat="1" ht="15.75" x14ac:dyDescent="0.25">
      <c r="A2" s="87" t="s">
        <v>43</v>
      </c>
      <c r="B2" s="120"/>
      <c r="W2" s="50"/>
    </row>
    <row r="3" spans="1:24" x14ac:dyDescent="0.25">
      <c r="B3" s="40"/>
      <c r="C3" s="81"/>
      <c r="E3" s="4"/>
      <c r="F3" s="4"/>
      <c r="G3" s="4"/>
      <c r="H3" s="24"/>
      <c r="I3" s="24"/>
      <c r="J3" s="24"/>
      <c r="K3" s="23"/>
      <c r="L3" s="24"/>
      <c r="M3" s="24"/>
      <c r="N3" s="24"/>
      <c r="O3" s="4"/>
      <c r="P3" s="4"/>
      <c r="Q3" s="4"/>
      <c r="R3" s="36"/>
      <c r="S3" s="36"/>
      <c r="T3" s="35"/>
      <c r="U3" s="35"/>
      <c r="W3" s="35"/>
      <c r="X3" s="35"/>
    </row>
    <row r="4" spans="1:24" x14ac:dyDescent="0.25">
      <c r="B4" s="40"/>
      <c r="C4" s="81"/>
      <c r="D4" s="148" t="s">
        <v>98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4"/>
      <c r="P4" s="4"/>
      <c r="Q4" s="4"/>
      <c r="R4" s="36"/>
      <c r="S4" s="36"/>
      <c r="T4" s="35"/>
      <c r="U4" s="35"/>
      <c r="W4" s="35"/>
      <c r="X4" s="35"/>
    </row>
    <row r="5" spans="1:24" ht="21.75" x14ac:dyDescent="0.45">
      <c r="B5" s="40"/>
      <c r="C5" s="81"/>
      <c r="D5" s="4"/>
      <c r="E5" s="35"/>
      <c r="F5" s="17"/>
      <c r="G5" s="4"/>
      <c r="H5" s="4"/>
      <c r="I5" s="4"/>
      <c r="J5" s="91"/>
      <c r="K5" s="4"/>
      <c r="L5" s="4" t="s">
        <v>92</v>
      </c>
      <c r="M5" s="121"/>
      <c r="N5" s="4"/>
      <c r="O5" s="4"/>
      <c r="P5" s="36"/>
      <c r="Q5" s="36"/>
      <c r="R5" s="35"/>
      <c r="S5" s="35"/>
      <c r="U5" s="35"/>
      <c r="V5" s="35"/>
    </row>
    <row r="6" spans="1:24" ht="21.75" x14ac:dyDescent="0.45">
      <c r="B6" s="40"/>
      <c r="C6" s="81"/>
      <c r="D6" s="4"/>
      <c r="E6" s="35"/>
      <c r="F6" s="91"/>
      <c r="G6" s="4"/>
      <c r="H6" s="152" t="s">
        <v>96</v>
      </c>
      <c r="I6" s="152"/>
      <c r="J6" s="152"/>
      <c r="K6" s="4"/>
      <c r="L6" s="92" t="s">
        <v>93</v>
      </c>
      <c r="M6" s="121"/>
      <c r="N6" s="4"/>
      <c r="O6" s="4"/>
      <c r="P6" s="36"/>
      <c r="Q6" s="36"/>
      <c r="R6" s="35"/>
      <c r="S6" s="35"/>
      <c r="U6" s="35"/>
      <c r="V6" s="35"/>
    </row>
    <row r="7" spans="1:24" x14ac:dyDescent="0.25">
      <c r="B7" s="40"/>
      <c r="C7" s="81"/>
      <c r="D7" s="4" t="s">
        <v>94</v>
      </c>
      <c r="F7" s="91"/>
      <c r="G7" s="4"/>
      <c r="H7" s="4"/>
      <c r="I7" s="4"/>
      <c r="J7" s="91"/>
      <c r="K7" s="4"/>
      <c r="L7" s="4"/>
      <c r="M7" s="4"/>
      <c r="O7" s="4"/>
      <c r="P7" s="36"/>
      <c r="Q7" s="36"/>
      <c r="R7" s="35"/>
      <c r="S7" s="35"/>
      <c r="U7" s="35"/>
      <c r="V7" s="35"/>
    </row>
    <row r="8" spans="1:24" x14ac:dyDescent="0.25">
      <c r="B8" s="4"/>
      <c r="C8" s="36"/>
      <c r="D8" s="4" t="s">
        <v>20</v>
      </c>
      <c r="F8" s="91" t="s">
        <v>50</v>
      </c>
      <c r="G8" s="4"/>
      <c r="H8" s="4" t="s">
        <v>21</v>
      </c>
      <c r="I8" s="4"/>
      <c r="J8" s="91"/>
      <c r="K8" s="4"/>
      <c r="L8" s="23" t="s">
        <v>70</v>
      </c>
      <c r="M8" s="4"/>
      <c r="N8" s="91" t="s">
        <v>24</v>
      </c>
      <c r="O8" s="4"/>
      <c r="P8" s="35"/>
      <c r="Q8" s="35"/>
      <c r="S8" s="35"/>
      <c r="T8" s="35"/>
    </row>
    <row r="9" spans="1:24" x14ac:dyDescent="0.25">
      <c r="B9" s="36" t="s">
        <v>18</v>
      </c>
      <c r="C9" s="36"/>
      <c r="D9" s="4" t="s">
        <v>95</v>
      </c>
      <c r="F9" s="91" t="s">
        <v>49</v>
      </c>
      <c r="G9" s="4"/>
      <c r="H9" s="4" t="s">
        <v>22</v>
      </c>
      <c r="I9" s="4"/>
      <c r="J9" s="91" t="s">
        <v>23</v>
      </c>
      <c r="K9" s="4"/>
      <c r="L9" s="23" t="s">
        <v>22</v>
      </c>
      <c r="M9" s="4"/>
      <c r="N9" s="91" t="s">
        <v>25</v>
      </c>
      <c r="O9" s="4"/>
      <c r="P9" s="4"/>
      <c r="Q9" s="4"/>
      <c r="R9" s="4"/>
      <c r="T9" s="4"/>
    </row>
    <row r="10" spans="1:24" x14ac:dyDescent="0.25">
      <c r="A10" s="1"/>
      <c r="B10" s="36"/>
      <c r="D10" s="151" t="s">
        <v>124</v>
      </c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95"/>
      <c r="P10" s="36"/>
      <c r="Q10" s="36"/>
      <c r="R10" s="36"/>
      <c r="S10" s="36"/>
      <c r="T10" s="36"/>
      <c r="U10" s="36"/>
      <c r="V10" s="36"/>
      <c r="W10" s="81"/>
      <c r="X10" s="4"/>
    </row>
    <row r="11" spans="1:24" x14ac:dyDescent="0.25">
      <c r="A11" s="39" t="s">
        <v>60</v>
      </c>
      <c r="B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81"/>
      <c r="V11" s="4"/>
    </row>
    <row r="12" spans="1:24" x14ac:dyDescent="0.25">
      <c r="A12" s="42" t="s">
        <v>69</v>
      </c>
      <c r="B12" s="36"/>
      <c r="C12" s="81"/>
      <c r="D12" s="59">
        <v>2120000000</v>
      </c>
      <c r="E12" s="59"/>
      <c r="F12" s="59">
        <v>2379843362</v>
      </c>
      <c r="G12" s="59"/>
      <c r="H12" s="59">
        <v>212000000</v>
      </c>
      <c r="I12" s="59"/>
      <c r="J12" s="59">
        <v>11230137985</v>
      </c>
      <c r="K12" s="59"/>
      <c r="L12" s="96">
        <v>-11523166</v>
      </c>
      <c r="M12" s="96"/>
      <c r="N12" s="59">
        <f>SUM(D12:L12)</f>
        <v>15930458181</v>
      </c>
      <c r="O12" s="59"/>
      <c r="P12" s="59"/>
      <c r="Q12" s="59"/>
      <c r="R12" s="59"/>
      <c r="S12" s="59"/>
      <c r="T12" s="59"/>
    </row>
    <row r="13" spans="1:24" x14ac:dyDescent="0.25">
      <c r="A13" s="18" t="s">
        <v>99</v>
      </c>
      <c r="B13" s="36"/>
      <c r="C13" s="35"/>
      <c r="D13" s="70">
        <v>0</v>
      </c>
      <c r="E13" s="65"/>
      <c r="F13" s="70">
        <v>0</v>
      </c>
      <c r="G13" s="65"/>
      <c r="H13" s="70">
        <v>0</v>
      </c>
      <c r="I13" s="100"/>
      <c r="J13" s="30">
        <v>129939471</v>
      </c>
      <c r="K13" s="65"/>
      <c r="L13" s="122" t="s">
        <v>123</v>
      </c>
      <c r="M13" s="30"/>
      <c r="N13" s="65">
        <f>SUM(D13:L13)</f>
        <v>129939471</v>
      </c>
      <c r="O13" s="65"/>
      <c r="P13" s="65"/>
      <c r="Q13" s="65"/>
      <c r="R13" s="65"/>
      <c r="S13" s="65"/>
      <c r="T13" s="65"/>
    </row>
    <row r="14" spans="1:24" s="14" customFormat="1" x14ac:dyDescent="0.25">
      <c r="A14" s="14" t="s">
        <v>171</v>
      </c>
      <c r="B14" s="36"/>
      <c r="C14" s="35"/>
      <c r="D14" s="98">
        <f>SUM(D12:D13)</f>
        <v>2120000000</v>
      </c>
      <c r="E14" s="59"/>
      <c r="F14" s="98">
        <f>SUM(F12:F13)</f>
        <v>2379843362</v>
      </c>
      <c r="G14" s="59"/>
      <c r="H14" s="98">
        <f>SUM(H12:H13)</f>
        <v>212000000</v>
      </c>
      <c r="I14" s="114"/>
      <c r="J14" s="98">
        <f>SUM(J12:J13)</f>
        <v>11360077456</v>
      </c>
      <c r="K14" s="59"/>
      <c r="L14" s="99">
        <f>SUM(L12:L13)</f>
        <v>-11523166</v>
      </c>
      <c r="M14" s="65"/>
      <c r="N14" s="98">
        <f>SUM(D14:L14)</f>
        <v>16060397652</v>
      </c>
      <c r="O14" s="59"/>
      <c r="P14" s="59"/>
      <c r="Q14" s="59"/>
      <c r="R14" s="59"/>
      <c r="S14" s="59"/>
      <c r="T14" s="59"/>
    </row>
    <row r="15" spans="1:24" s="14" customFormat="1" x14ac:dyDescent="0.25">
      <c r="B15" s="36"/>
      <c r="C15" s="35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P15" s="59"/>
      <c r="Q15" s="59"/>
      <c r="R15" s="59"/>
      <c r="S15" s="59"/>
      <c r="T15" s="59"/>
    </row>
    <row r="16" spans="1:24" x14ac:dyDescent="0.25">
      <c r="A16" s="14" t="s">
        <v>53</v>
      </c>
      <c r="B16" s="36"/>
      <c r="C16" s="4"/>
      <c r="D16" s="97"/>
      <c r="E16" s="65"/>
      <c r="F16" s="65"/>
      <c r="G16" s="65"/>
      <c r="H16" s="100"/>
      <c r="I16" s="100"/>
      <c r="J16" s="100"/>
      <c r="K16" s="100"/>
      <c r="L16" s="100"/>
      <c r="M16" s="100"/>
      <c r="N16" s="65"/>
      <c r="P16" s="65"/>
      <c r="Q16" s="100"/>
      <c r="R16" s="65"/>
      <c r="S16" s="65"/>
      <c r="T16" s="65"/>
    </row>
    <row r="17" spans="1:22" x14ac:dyDescent="0.25">
      <c r="A17" s="43" t="s">
        <v>144</v>
      </c>
      <c r="B17" s="36"/>
      <c r="C17" s="4"/>
      <c r="D17" s="65"/>
      <c r="E17" s="65"/>
      <c r="F17" s="65"/>
      <c r="G17" s="65"/>
      <c r="H17" s="100"/>
      <c r="I17" s="100"/>
      <c r="J17" s="100"/>
      <c r="K17" s="100"/>
      <c r="L17" s="100"/>
      <c r="M17" s="100"/>
      <c r="N17" s="65"/>
      <c r="P17" s="65"/>
      <c r="Q17" s="100"/>
      <c r="R17" s="65"/>
      <c r="S17" s="65"/>
      <c r="T17" s="65"/>
    </row>
    <row r="18" spans="1:22" x14ac:dyDescent="0.25">
      <c r="A18" s="1" t="s">
        <v>54</v>
      </c>
      <c r="B18" s="36">
        <v>22</v>
      </c>
      <c r="C18" s="4"/>
      <c r="D18" s="70">
        <v>0</v>
      </c>
      <c r="E18" s="59"/>
      <c r="F18" s="70">
        <v>0</v>
      </c>
      <c r="G18" s="59"/>
      <c r="H18" s="70">
        <v>0</v>
      </c>
      <c r="I18" s="100"/>
      <c r="J18" s="101">
        <v>-636000000</v>
      </c>
      <c r="K18" s="59"/>
      <c r="L18" s="70">
        <v>0</v>
      </c>
      <c r="M18" s="65"/>
      <c r="N18" s="30">
        <f>SUM(D18:L18)</f>
        <v>-636000000</v>
      </c>
      <c r="P18" s="65"/>
      <c r="Q18" s="100">
        <v>0</v>
      </c>
      <c r="R18" s="65"/>
      <c r="S18" s="65"/>
      <c r="T18" s="113"/>
    </row>
    <row r="19" spans="1:22" x14ac:dyDescent="0.25">
      <c r="A19" s="43" t="s">
        <v>146</v>
      </c>
      <c r="B19" s="36"/>
      <c r="C19" s="4"/>
      <c r="D19" s="70">
        <v>0</v>
      </c>
      <c r="E19" s="59"/>
      <c r="F19" s="70">
        <v>0</v>
      </c>
      <c r="G19" s="59"/>
      <c r="H19" s="70">
        <v>0</v>
      </c>
      <c r="I19" s="114"/>
      <c r="J19" s="102">
        <f>SUM(J18)</f>
        <v>-636000000</v>
      </c>
      <c r="K19" s="59"/>
      <c r="L19" s="70">
        <v>0</v>
      </c>
      <c r="M19" s="65"/>
      <c r="N19" s="99">
        <f>SUM(D19:M19)</f>
        <v>-636000000</v>
      </c>
      <c r="P19" s="59"/>
      <c r="Q19" s="100"/>
      <c r="R19" s="59"/>
      <c r="S19" s="65"/>
      <c r="T19" s="59"/>
    </row>
    <row r="20" spans="1:22" s="14" customFormat="1" x14ac:dyDescent="0.25">
      <c r="A20" s="14" t="s">
        <v>56</v>
      </c>
      <c r="B20" s="103"/>
      <c r="C20" s="35"/>
      <c r="D20" s="70">
        <f>SUM(D19)</f>
        <v>0</v>
      </c>
      <c r="E20" s="59"/>
      <c r="F20" s="70">
        <f>SUM(F19)</f>
        <v>0</v>
      </c>
      <c r="G20" s="59"/>
      <c r="H20" s="70">
        <f>SUM(H19)</f>
        <v>0</v>
      </c>
      <c r="I20" s="59"/>
      <c r="J20" s="102">
        <f>SUM(J19)</f>
        <v>-636000000</v>
      </c>
      <c r="K20" s="59"/>
      <c r="L20" s="70">
        <f>SUM(L19)</f>
        <v>0</v>
      </c>
      <c r="M20" s="59"/>
      <c r="N20" s="102">
        <f>SUM(D20:M20)</f>
        <v>-636000000</v>
      </c>
      <c r="O20" s="56"/>
      <c r="P20" s="59"/>
      <c r="R20" s="59"/>
      <c r="S20" s="100"/>
      <c r="T20" s="59"/>
      <c r="U20" s="100"/>
      <c r="V20" s="59"/>
    </row>
    <row r="21" spans="1:22" x14ac:dyDescent="0.25">
      <c r="A21" s="14"/>
      <c r="B21" s="36"/>
      <c r="C21" s="4"/>
      <c r="D21" s="59"/>
      <c r="E21" s="59"/>
      <c r="F21" s="59"/>
      <c r="G21" s="59"/>
      <c r="H21" s="59"/>
      <c r="I21" s="59"/>
      <c r="J21" s="100"/>
      <c r="K21" s="59"/>
      <c r="L21" s="100"/>
      <c r="M21" s="65"/>
      <c r="N21" s="59"/>
      <c r="P21" s="59"/>
      <c r="Q21" s="100"/>
      <c r="R21" s="59"/>
      <c r="S21" s="59"/>
      <c r="T21" s="59"/>
    </row>
    <row r="22" spans="1:22" s="14" customFormat="1" x14ac:dyDescent="0.25">
      <c r="A22" s="39" t="s">
        <v>44</v>
      </c>
      <c r="B22" s="36"/>
      <c r="C22" s="35"/>
      <c r="L22" s="97"/>
      <c r="P22" s="59"/>
      <c r="Q22" s="65"/>
      <c r="R22" s="59"/>
      <c r="S22" s="65"/>
      <c r="T22" s="59"/>
    </row>
    <row r="23" spans="1:22" s="14" customFormat="1" x14ac:dyDescent="0.25">
      <c r="A23" s="40" t="s">
        <v>158</v>
      </c>
      <c r="B23" s="36"/>
      <c r="C23" s="35"/>
      <c r="D23" s="97">
        <v>0</v>
      </c>
      <c r="E23" s="65"/>
      <c r="F23" s="97">
        <v>0</v>
      </c>
      <c r="G23" s="65"/>
      <c r="H23" s="97">
        <v>0</v>
      </c>
      <c r="I23" s="100"/>
      <c r="J23" s="97">
        <v>5224347586</v>
      </c>
      <c r="K23" s="97"/>
      <c r="L23" s="97">
        <v>0</v>
      </c>
      <c r="M23" s="97"/>
      <c r="N23" s="97">
        <f>SUM(D23:L23)</f>
        <v>5224347586</v>
      </c>
      <c r="P23" s="59"/>
      <c r="Q23" s="65"/>
      <c r="R23" s="59"/>
      <c r="S23" s="65"/>
      <c r="T23" s="59"/>
    </row>
    <row r="24" spans="1:22" s="14" customFormat="1" x14ac:dyDescent="0.25">
      <c r="A24" s="40" t="s">
        <v>159</v>
      </c>
      <c r="B24" s="36"/>
      <c r="C24" s="35"/>
      <c r="D24" s="70">
        <f>SUM(D22:D23)</f>
        <v>0</v>
      </c>
      <c r="E24" s="59"/>
      <c r="F24" s="70">
        <f>SUM(F22:F23)</f>
        <v>0</v>
      </c>
      <c r="G24" s="59"/>
      <c r="H24" s="70">
        <f>SUM(H22:H23)</f>
        <v>0</v>
      </c>
      <c r="I24" s="100"/>
      <c r="J24" s="70">
        <v>-3787761</v>
      </c>
      <c r="K24" s="97"/>
      <c r="L24" s="70">
        <v>6344338</v>
      </c>
      <c r="M24" s="97"/>
      <c r="N24" s="70">
        <f>SUM(D24:L24)</f>
        <v>2556577</v>
      </c>
      <c r="P24" s="59"/>
      <c r="Q24" s="96"/>
      <c r="R24" s="59"/>
      <c r="S24" s="96"/>
      <c r="T24" s="59"/>
    </row>
    <row r="25" spans="1:22" s="14" customFormat="1" x14ac:dyDescent="0.25">
      <c r="A25" s="39" t="s">
        <v>68</v>
      </c>
      <c r="B25" s="36"/>
      <c r="C25" s="35"/>
      <c r="D25" s="70">
        <f>SUM(D23:D24)</f>
        <v>0</v>
      </c>
      <c r="E25" s="59"/>
      <c r="F25" s="70">
        <f>SUM(F23:F24)</f>
        <v>0</v>
      </c>
      <c r="G25" s="59"/>
      <c r="H25" s="70">
        <f>SUM(H23:H24)</f>
        <v>0</v>
      </c>
      <c r="I25" s="106"/>
      <c r="J25" s="117">
        <f>SUM(J23:J24)</f>
        <v>5220559825</v>
      </c>
      <c r="K25" s="59"/>
      <c r="L25" s="117">
        <f>SUM(L23:L24)</f>
        <v>6344338</v>
      </c>
      <c r="M25" s="59"/>
      <c r="N25" s="117">
        <f>SUM(D25:L25)</f>
        <v>5226904163</v>
      </c>
      <c r="P25" s="59"/>
      <c r="Q25" s="96"/>
      <c r="R25" s="59"/>
      <c r="S25" s="96"/>
      <c r="T25" s="59"/>
    </row>
    <row r="26" spans="1:22" s="14" customFormat="1" x14ac:dyDescent="0.25">
      <c r="A26" s="39"/>
      <c r="B26" s="36"/>
      <c r="C26" s="35"/>
      <c r="D26" s="100"/>
      <c r="E26" s="59"/>
      <c r="F26" s="100"/>
      <c r="G26" s="59"/>
      <c r="H26" s="100"/>
      <c r="I26" s="100"/>
      <c r="J26" s="100"/>
      <c r="K26" s="59"/>
      <c r="L26" s="96"/>
      <c r="M26" s="59"/>
      <c r="P26" s="59"/>
      <c r="Q26" s="100"/>
      <c r="R26" s="59"/>
      <c r="S26" s="100"/>
      <c r="T26" s="59"/>
    </row>
    <row r="27" spans="1:22" ht="15.75" thickBot="1" x14ac:dyDescent="0.3">
      <c r="A27" s="14" t="s">
        <v>61</v>
      </c>
      <c r="B27" s="36"/>
      <c r="C27" s="4"/>
      <c r="D27" s="109">
        <f>D14+D20+D25</f>
        <v>2120000000</v>
      </c>
      <c r="E27" s="59"/>
      <c r="F27" s="109">
        <f>F14+F20+F25</f>
        <v>2379843362</v>
      </c>
      <c r="G27" s="59"/>
      <c r="H27" s="109">
        <f>H14+H20+H25</f>
        <v>212000000</v>
      </c>
      <c r="I27" s="114"/>
      <c r="J27" s="109">
        <f>J14+J20+J25</f>
        <v>15944637281</v>
      </c>
      <c r="K27" s="59"/>
      <c r="L27" s="110">
        <f>L14+L20+L25</f>
        <v>-5178828</v>
      </c>
      <c r="M27" s="59"/>
      <c r="N27" s="109">
        <f>N14+N20+N25</f>
        <v>20651301815</v>
      </c>
      <c r="O27" s="112"/>
      <c r="P27" s="112"/>
      <c r="Q27" s="112"/>
      <c r="R27" s="112"/>
      <c r="S27" s="112"/>
      <c r="T27" s="65"/>
    </row>
    <row r="28" spans="1:22" ht="15.75" thickTop="1" x14ac:dyDescent="0.25">
      <c r="A28" s="14"/>
      <c r="B28" s="36"/>
      <c r="C28" s="4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112"/>
      <c r="P28" s="112"/>
      <c r="Q28" s="112"/>
      <c r="R28" s="112"/>
      <c r="S28" s="112"/>
      <c r="T28" s="65"/>
    </row>
    <row r="29" spans="1:22" ht="18.75" x14ac:dyDescent="0.3">
      <c r="A29" s="37" t="s">
        <v>80</v>
      </c>
      <c r="B29" s="11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22" ht="15.75" x14ac:dyDescent="0.25">
      <c r="A30" s="87" t="s">
        <v>43</v>
      </c>
      <c r="B30" s="120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22" x14ac:dyDescent="0.25">
      <c r="B31" s="40"/>
      <c r="C31" s="81"/>
      <c r="E31" s="4"/>
      <c r="F31" s="4"/>
      <c r="G31" s="4"/>
      <c r="H31" s="24"/>
      <c r="I31" s="24"/>
      <c r="J31" s="24"/>
      <c r="K31" s="23"/>
      <c r="L31" s="24"/>
      <c r="M31" s="24"/>
      <c r="N31" s="24"/>
    </row>
    <row r="32" spans="1:22" x14ac:dyDescent="0.25">
      <c r="B32" s="40"/>
      <c r="C32" s="81"/>
      <c r="D32" s="148" t="s">
        <v>98</v>
      </c>
      <c r="E32" s="148"/>
      <c r="F32" s="148"/>
      <c r="G32" s="148"/>
      <c r="H32" s="148"/>
      <c r="I32" s="148"/>
      <c r="J32" s="148"/>
      <c r="K32" s="148"/>
      <c r="L32" s="148"/>
      <c r="M32" s="148"/>
      <c r="N32" s="148"/>
    </row>
    <row r="33" spans="1:14" ht="21.75" x14ac:dyDescent="0.45">
      <c r="B33" s="40"/>
      <c r="C33" s="81"/>
      <c r="D33" s="4"/>
      <c r="E33" s="35"/>
      <c r="F33" s="17"/>
      <c r="G33" s="4"/>
      <c r="H33" s="4"/>
      <c r="I33" s="4"/>
      <c r="J33" s="91"/>
      <c r="K33" s="4"/>
      <c r="L33" s="4" t="s">
        <v>92</v>
      </c>
      <c r="M33" s="121"/>
      <c r="N33" s="4"/>
    </row>
    <row r="34" spans="1:14" ht="21.75" x14ac:dyDescent="0.45">
      <c r="B34" s="40"/>
      <c r="C34" s="81"/>
      <c r="D34" s="4"/>
      <c r="E34" s="35"/>
      <c r="F34" s="91"/>
      <c r="G34" s="4"/>
      <c r="H34" s="152" t="s">
        <v>96</v>
      </c>
      <c r="I34" s="152"/>
      <c r="J34" s="152"/>
      <c r="K34" s="4"/>
      <c r="L34" s="92" t="s">
        <v>93</v>
      </c>
      <c r="M34" s="121"/>
      <c r="N34" s="4"/>
    </row>
    <row r="35" spans="1:14" x14ac:dyDescent="0.25">
      <c r="B35" s="40"/>
      <c r="C35" s="81"/>
      <c r="D35" s="4" t="s">
        <v>94</v>
      </c>
      <c r="F35" s="91"/>
      <c r="G35" s="4"/>
      <c r="H35" s="4"/>
      <c r="I35" s="4"/>
      <c r="J35" s="91"/>
      <c r="K35" s="4"/>
      <c r="L35" s="4"/>
      <c r="M35" s="4"/>
    </row>
    <row r="36" spans="1:14" x14ac:dyDescent="0.25">
      <c r="B36" s="4"/>
      <c r="C36" s="36"/>
      <c r="D36" s="4" t="s">
        <v>20</v>
      </c>
      <c r="F36" s="91" t="s">
        <v>50</v>
      </c>
      <c r="G36" s="4"/>
      <c r="H36" s="4" t="s">
        <v>21</v>
      </c>
      <c r="I36" s="4"/>
      <c r="J36" s="91"/>
      <c r="K36" s="4"/>
      <c r="L36" s="23" t="s">
        <v>70</v>
      </c>
      <c r="M36" s="4"/>
      <c r="N36" s="91" t="s">
        <v>24</v>
      </c>
    </row>
    <row r="37" spans="1:14" x14ac:dyDescent="0.25">
      <c r="B37" s="36" t="s">
        <v>18</v>
      </c>
      <c r="C37" s="36"/>
      <c r="D37" s="4" t="s">
        <v>95</v>
      </c>
      <c r="F37" s="91" t="s">
        <v>49</v>
      </c>
      <c r="G37" s="4"/>
      <c r="H37" s="4" t="s">
        <v>22</v>
      </c>
      <c r="I37" s="4"/>
      <c r="J37" s="91" t="s">
        <v>23</v>
      </c>
      <c r="K37" s="4"/>
      <c r="L37" s="23" t="s">
        <v>22</v>
      </c>
      <c r="M37" s="4"/>
      <c r="N37" s="91" t="s">
        <v>25</v>
      </c>
    </row>
    <row r="38" spans="1:14" x14ac:dyDescent="0.25">
      <c r="A38" s="1"/>
      <c r="B38" s="36"/>
      <c r="D38" s="151" t="s">
        <v>124</v>
      </c>
      <c r="E38" s="151"/>
      <c r="F38" s="151"/>
      <c r="G38" s="151"/>
      <c r="H38" s="151"/>
      <c r="I38" s="151"/>
      <c r="J38" s="151"/>
      <c r="K38" s="151"/>
      <c r="L38" s="151"/>
      <c r="M38" s="151"/>
      <c r="N38" s="151"/>
    </row>
    <row r="39" spans="1:14" x14ac:dyDescent="0.25">
      <c r="A39" s="39" t="s">
        <v>151</v>
      </c>
      <c r="B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</row>
    <row r="40" spans="1:14" x14ac:dyDescent="0.25">
      <c r="A40" s="14" t="s">
        <v>154</v>
      </c>
      <c r="B40" s="36"/>
      <c r="C40" s="35"/>
      <c r="D40" s="114">
        <v>2120000000</v>
      </c>
      <c r="E40" s="114"/>
      <c r="F40" s="114">
        <v>2379843362</v>
      </c>
      <c r="G40" s="114"/>
      <c r="H40" s="114">
        <v>212000000</v>
      </c>
      <c r="I40" s="114"/>
      <c r="J40" s="114">
        <v>15944637281</v>
      </c>
      <c r="K40" s="114"/>
      <c r="L40" s="116">
        <v>-5178828</v>
      </c>
      <c r="M40" s="115"/>
      <c r="N40" s="114">
        <f>SUM(D40,L40,J40,H40,F40)</f>
        <v>20651301815</v>
      </c>
    </row>
    <row r="41" spans="1:14" x14ac:dyDescent="0.25">
      <c r="A41" s="14"/>
      <c r="B41" s="36"/>
      <c r="C41" s="35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</row>
    <row r="42" spans="1:14" x14ac:dyDescent="0.25">
      <c r="A42" s="14" t="s">
        <v>53</v>
      </c>
      <c r="B42" s="36"/>
      <c r="C42" s="4"/>
      <c r="D42" s="65"/>
      <c r="E42" s="65"/>
      <c r="F42" s="65"/>
      <c r="G42" s="65"/>
      <c r="H42" s="100"/>
      <c r="I42" s="100"/>
      <c r="J42" s="100"/>
      <c r="K42" s="100"/>
      <c r="L42" s="100"/>
      <c r="M42" s="100"/>
      <c r="N42" s="65"/>
    </row>
    <row r="43" spans="1:14" x14ac:dyDescent="0.25">
      <c r="A43" s="43" t="s">
        <v>144</v>
      </c>
      <c r="B43" s="36"/>
      <c r="C43" s="4"/>
      <c r="D43" s="65"/>
      <c r="E43" s="65"/>
      <c r="F43" s="65"/>
      <c r="G43" s="65"/>
      <c r="H43" s="100"/>
      <c r="I43" s="100"/>
      <c r="J43" s="100"/>
      <c r="K43" s="100"/>
      <c r="L43" s="100"/>
      <c r="M43" s="100"/>
      <c r="N43" s="65"/>
    </row>
    <row r="44" spans="1:14" x14ac:dyDescent="0.25">
      <c r="A44" s="1" t="s">
        <v>54</v>
      </c>
      <c r="B44" s="36">
        <v>22</v>
      </c>
      <c r="C44" s="4"/>
      <c r="D44" s="70">
        <v>0</v>
      </c>
      <c r="E44" s="59"/>
      <c r="F44" s="70">
        <v>0</v>
      </c>
      <c r="G44" s="59"/>
      <c r="H44" s="70">
        <v>0</v>
      </c>
      <c r="I44" s="100"/>
      <c r="J44" s="101">
        <v>-784400000</v>
      </c>
      <c r="K44" s="59"/>
      <c r="L44" s="70">
        <v>0</v>
      </c>
      <c r="M44" s="65"/>
      <c r="N44" s="30">
        <f>SUM(D44:L44)</f>
        <v>-784400000</v>
      </c>
    </row>
    <row r="45" spans="1:14" x14ac:dyDescent="0.25">
      <c r="A45" s="43" t="s">
        <v>146</v>
      </c>
      <c r="B45" s="36"/>
      <c r="C45" s="4"/>
      <c r="D45" s="70">
        <v>0</v>
      </c>
      <c r="E45" s="59"/>
      <c r="F45" s="70">
        <v>0</v>
      </c>
      <c r="G45" s="59"/>
      <c r="H45" s="70">
        <v>0</v>
      </c>
      <c r="I45" s="114"/>
      <c r="J45" s="102">
        <f>SUM(J44)</f>
        <v>-784400000</v>
      </c>
      <c r="K45" s="59"/>
      <c r="L45" s="70">
        <v>0</v>
      </c>
      <c r="M45" s="65"/>
      <c r="N45" s="99">
        <f>SUM(D45:M45)</f>
        <v>-784400000</v>
      </c>
    </row>
    <row r="46" spans="1:14" x14ac:dyDescent="0.25">
      <c r="A46" s="14" t="s">
        <v>56</v>
      </c>
      <c r="B46" s="103"/>
      <c r="C46" s="35"/>
      <c r="D46" s="70">
        <f>SUM(D45)</f>
        <v>0</v>
      </c>
      <c r="E46" s="59"/>
      <c r="F46" s="70">
        <f>SUM(F45)</f>
        <v>0</v>
      </c>
      <c r="G46" s="59"/>
      <c r="H46" s="70">
        <f>SUM(H45)</f>
        <v>0</v>
      </c>
      <c r="I46" s="59"/>
      <c r="J46" s="102">
        <f>SUM(J45)</f>
        <v>-784400000</v>
      </c>
      <c r="K46" s="59"/>
      <c r="L46" s="70">
        <f>SUM(L45)</f>
        <v>0</v>
      </c>
      <c r="M46" s="59"/>
      <c r="N46" s="102">
        <f>SUM(D46:M46)</f>
        <v>-784400000</v>
      </c>
    </row>
    <row r="47" spans="1:14" x14ac:dyDescent="0.25">
      <c r="A47" s="14"/>
      <c r="B47" s="36"/>
      <c r="C47" s="4"/>
      <c r="D47" s="59"/>
      <c r="E47" s="59"/>
      <c r="F47" s="59"/>
      <c r="G47" s="59"/>
      <c r="H47" s="59"/>
      <c r="I47" s="59"/>
      <c r="J47" s="100"/>
      <c r="K47" s="59"/>
      <c r="L47" s="100"/>
      <c r="M47" s="65"/>
      <c r="N47" s="59"/>
    </row>
    <row r="48" spans="1:14" x14ac:dyDescent="0.25">
      <c r="A48" s="39" t="s">
        <v>44</v>
      </c>
      <c r="B48" s="36"/>
      <c r="C48" s="35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x14ac:dyDescent="0.25">
      <c r="A49" s="40" t="s">
        <v>158</v>
      </c>
      <c r="B49" s="36"/>
      <c r="C49" s="35"/>
      <c r="D49" s="97">
        <v>0</v>
      </c>
      <c r="E49" s="65"/>
      <c r="F49" s="97">
        <v>0</v>
      </c>
      <c r="G49" s="65"/>
      <c r="H49" s="97">
        <v>0</v>
      </c>
      <c r="I49" s="100"/>
      <c r="J49" s="30">
        <v>4743802002</v>
      </c>
      <c r="K49" s="59"/>
      <c r="L49" s="97">
        <v>0</v>
      </c>
      <c r="M49" s="59"/>
      <c r="N49" s="97">
        <f>SUM(D49:L49)</f>
        <v>4743802002</v>
      </c>
    </row>
    <row r="50" spans="1:14" x14ac:dyDescent="0.25">
      <c r="A50" s="40" t="s">
        <v>159</v>
      </c>
      <c r="B50" s="36"/>
      <c r="C50" s="35"/>
      <c r="D50" s="70">
        <v>0</v>
      </c>
      <c r="E50" s="59"/>
      <c r="F50" s="70">
        <v>0</v>
      </c>
      <c r="G50" s="59"/>
      <c r="H50" s="70">
        <v>0</v>
      </c>
      <c r="I50" s="100"/>
      <c r="J50" s="101">
        <v>21040984</v>
      </c>
      <c r="K50" s="59"/>
      <c r="L50" s="101">
        <v>5178828</v>
      </c>
      <c r="M50" s="59"/>
      <c r="N50" s="70">
        <f>SUM(D50:L50)</f>
        <v>26219812</v>
      </c>
    </row>
    <row r="51" spans="1:14" x14ac:dyDescent="0.25">
      <c r="A51" s="39" t="s">
        <v>68</v>
      </c>
      <c r="B51" s="36"/>
      <c r="C51" s="35"/>
      <c r="D51" s="117">
        <f>SUM(D49:D50)</f>
        <v>0</v>
      </c>
      <c r="E51" s="59"/>
      <c r="F51" s="117">
        <f>SUM(F49:F50)</f>
        <v>0</v>
      </c>
      <c r="G51" s="59"/>
      <c r="H51" s="117">
        <f>SUM(H49:H50)</f>
        <v>0</v>
      </c>
      <c r="I51" s="106"/>
      <c r="J51" s="117">
        <f>SUM(J49:J50)</f>
        <v>4764842986</v>
      </c>
      <c r="K51" s="59"/>
      <c r="L51" s="117">
        <f>SUM(L49:L50)</f>
        <v>5178828</v>
      </c>
      <c r="M51" s="59"/>
      <c r="N51" s="117">
        <f>SUM(N49:N50)</f>
        <v>4770021814</v>
      </c>
    </row>
    <row r="52" spans="1:14" x14ac:dyDescent="0.25">
      <c r="A52" s="39"/>
      <c r="B52" s="36"/>
      <c r="C52" s="35"/>
      <c r="D52" s="100"/>
      <c r="E52" s="59"/>
      <c r="F52" s="100"/>
      <c r="G52" s="59"/>
      <c r="H52" s="100"/>
      <c r="I52" s="100"/>
      <c r="J52" s="100"/>
      <c r="K52" s="59"/>
      <c r="L52" s="96"/>
      <c r="M52" s="59"/>
      <c r="N52" s="14"/>
    </row>
    <row r="53" spans="1:14" ht="15.75" thickBot="1" x14ac:dyDescent="0.3">
      <c r="A53" s="14" t="s">
        <v>153</v>
      </c>
      <c r="B53" s="36"/>
      <c r="C53" s="4"/>
      <c r="D53" s="109">
        <f>D40+D46+D51</f>
        <v>2120000000</v>
      </c>
      <c r="E53" s="59"/>
      <c r="F53" s="109">
        <f>F40+F46+F51</f>
        <v>2379843362</v>
      </c>
      <c r="G53" s="59"/>
      <c r="H53" s="109">
        <f>H40+H46+H51</f>
        <v>212000000</v>
      </c>
      <c r="I53" s="114"/>
      <c r="J53" s="109">
        <f>J40+J46+J51</f>
        <v>19925080267</v>
      </c>
      <c r="K53" s="59"/>
      <c r="L53" s="142">
        <f>L40+L46+L51</f>
        <v>0</v>
      </c>
      <c r="M53" s="59"/>
      <c r="N53" s="109">
        <f>N40+N46+N51</f>
        <v>24636923629</v>
      </c>
    </row>
    <row r="54" spans="1:14" ht="15.75" thickTop="1" x14ac:dyDescent="0.25"/>
  </sheetData>
  <mergeCells count="6">
    <mergeCell ref="D4:N4"/>
    <mergeCell ref="D32:N32"/>
    <mergeCell ref="H34:J34"/>
    <mergeCell ref="D38:N38"/>
    <mergeCell ref="D10:N10"/>
    <mergeCell ref="H6:J6"/>
  </mergeCells>
  <pageMargins left="0.8" right="0.8" top="0.48" bottom="0.5" header="0.5" footer="0.5"/>
  <pageSetup paperSize="9" scale="80" firstPageNumber="10" orientation="landscape" useFirstPageNumber="1" r:id="rId1"/>
  <headerFooter alignWithMargins="0">
    <oddFooter>&amp;L&amp;"Times New Roman,Regular"&amp;11   The accompanying notes form an integral part of the financial statements.
 &amp;C&amp;"Times New Roman,Regular"&amp;11&amp;P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K86"/>
  <sheetViews>
    <sheetView tabSelected="1" view="pageBreakPreview" zoomScale="90" zoomScaleNormal="90" zoomScaleSheetLayoutView="90" workbookViewId="0"/>
  </sheetViews>
  <sheetFormatPr defaultColWidth="35" defaultRowHeight="15" x14ac:dyDescent="0.25"/>
  <cols>
    <col min="1" max="1" width="57.140625" style="129" customWidth="1"/>
    <col min="2" max="2" width="6.85546875" style="145" customWidth="1"/>
    <col min="3" max="3" width="17.85546875" style="125" bestFit="1" customWidth="1"/>
    <col min="4" max="4" width="1.42578125" style="129" customWidth="1"/>
    <col min="5" max="5" width="17.42578125" style="129" customWidth="1"/>
    <col min="6" max="6" width="1.42578125" style="129" customWidth="1"/>
    <col min="7" max="7" width="17.85546875" style="129" bestFit="1" customWidth="1"/>
    <col min="8" max="8" width="1.42578125" style="129" customWidth="1"/>
    <col min="9" max="9" width="17.42578125" style="129" customWidth="1"/>
    <col min="10" max="10" width="10.42578125" style="129" customWidth="1"/>
    <col min="11" max="16384" width="35" style="129"/>
  </cols>
  <sheetData>
    <row r="1" spans="1:9" s="132" customFormat="1" ht="18.75" x14ac:dyDescent="0.3">
      <c r="A1" s="37" t="s">
        <v>80</v>
      </c>
      <c r="B1" s="47"/>
    </row>
    <row r="2" spans="1:9" s="133" customFormat="1" ht="15.75" x14ac:dyDescent="0.25">
      <c r="A2" s="38" t="s">
        <v>45</v>
      </c>
      <c r="B2" s="123"/>
    </row>
    <row r="3" spans="1:9" x14ac:dyDescent="0.25">
      <c r="A3" s="39"/>
      <c r="C3" s="129"/>
    </row>
    <row r="4" spans="1:9" x14ac:dyDescent="0.25">
      <c r="A4" s="39"/>
      <c r="C4" s="148" t="s">
        <v>166</v>
      </c>
      <c r="D4" s="148"/>
      <c r="E4" s="148"/>
      <c r="G4" s="148" t="s">
        <v>167</v>
      </c>
      <c r="H4" s="148"/>
      <c r="I4" s="148"/>
    </row>
    <row r="5" spans="1:9" x14ac:dyDescent="0.25">
      <c r="A5" s="40"/>
      <c r="C5" s="149" t="s">
        <v>165</v>
      </c>
      <c r="D5" s="149"/>
      <c r="E5" s="149"/>
      <c r="F5" s="146"/>
      <c r="G5" s="149" t="s">
        <v>165</v>
      </c>
      <c r="H5" s="149"/>
      <c r="I5" s="149"/>
    </row>
    <row r="6" spans="1:9" x14ac:dyDescent="0.25">
      <c r="A6" s="40"/>
      <c r="C6" s="150" t="s">
        <v>42</v>
      </c>
      <c r="D6" s="150"/>
      <c r="E6" s="150"/>
      <c r="F6" s="146"/>
      <c r="G6" s="150" t="s">
        <v>42</v>
      </c>
      <c r="H6" s="150"/>
      <c r="I6" s="150"/>
    </row>
    <row r="7" spans="1:9" x14ac:dyDescent="0.25">
      <c r="A7" s="39"/>
      <c r="C7" s="4">
        <v>2021</v>
      </c>
      <c r="D7" s="4"/>
      <c r="E7" s="4">
        <v>2020</v>
      </c>
      <c r="F7" s="4"/>
      <c r="G7" s="4">
        <v>2021</v>
      </c>
      <c r="H7" s="4"/>
      <c r="I7" s="4">
        <v>2020</v>
      </c>
    </row>
    <row r="8" spans="1:9" x14ac:dyDescent="0.25">
      <c r="A8" s="40"/>
      <c r="C8" s="151" t="s">
        <v>124</v>
      </c>
      <c r="D8" s="151"/>
      <c r="E8" s="151"/>
      <c r="F8" s="151"/>
      <c r="G8" s="151"/>
      <c r="H8" s="151"/>
      <c r="I8" s="151"/>
    </row>
    <row r="9" spans="1:9" x14ac:dyDescent="0.25">
      <c r="A9" s="41" t="s">
        <v>26</v>
      </c>
      <c r="B9" s="31"/>
      <c r="C9" s="65"/>
      <c r="D9" s="128"/>
      <c r="E9" s="128"/>
      <c r="F9" s="128"/>
      <c r="G9" s="128"/>
      <c r="H9" s="128"/>
      <c r="I9" s="128"/>
    </row>
    <row r="10" spans="1:9" x14ac:dyDescent="0.25">
      <c r="A10" s="18" t="s">
        <v>100</v>
      </c>
      <c r="B10" s="31"/>
      <c r="C10" s="65">
        <v>6201482184</v>
      </c>
      <c r="D10" s="128"/>
      <c r="E10" s="65">
        <f>+SOCI!F26</f>
        <v>6516499690</v>
      </c>
      <c r="F10" s="128"/>
      <c r="G10" s="128">
        <v>5950519617</v>
      </c>
      <c r="H10" s="128"/>
      <c r="I10" s="128">
        <f>+SOCI!J26</f>
        <v>6520187759</v>
      </c>
    </row>
    <row r="11" spans="1:9" x14ac:dyDescent="0.25">
      <c r="A11" s="95" t="s">
        <v>101</v>
      </c>
      <c r="C11" s="65"/>
      <c r="D11" s="131"/>
      <c r="E11" s="65"/>
      <c r="F11" s="131"/>
      <c r="G11" s="131"/>
      <c r="H11" s="131"/>
      <c r="I11" s="131"/>
    </row>
    <row r="12" spans="1:9" x14ac:dyDescent="0.25">
      <c r="A12" s="129" t="s">
        <v>58</v>
      </c>
      <c r="C12" s="30">
        <v>1258283589</v>
      </c>
      <c r="D12" s="128"/>
      <c r="E12" s="30">
        <v>1169326364</v>
      </c>
      <c r="F12" s="131"/>
      <c r="G12" s="130">
        <v>1258267618</v>
      </c>
      <c r="H12" s="131"/>
      <c r="I12" s="130">
        <v>1169311093</v>
      </c>
    </row>
    <row r="13" spans="1:9" x14ac:dyDescent="0.25">
      <c r="A13" s="18" t="s">
        <v>147</v>
      </c>
      <c r="B13" s="31"/>
      <c r="C13" s="33"/>
      <c r="D13" s="128"/>
      <c r="E13" s="33"/>
      <c r="F13" s="131"/>
      <c r="G13" s="33"/>
      <c r="H13" s="131"/>
      <c r="I13" s="33"/>
    </row>
    <row r="14" spans="1:9" x14ac:dyDescent="0.25">
      <c r="A14" s="18" t="s">
        <v>122</v>
      </c>
      <c r="B14" s="31"/>
      <c r="C14" s="30">
        <v>-19506160</v>
      </c>
      <c r="D14" s="128"/>
      <c r="E14" s="30">
        <v>-36140399</v>
      </c>
      <c r="F14" s="131"/>
      <c r="G14" s="130">
        <v>-19506160</v>
      </c>
      <c r="H14" s="131"/>
      <c r="I14" s="130">
        <v>-36140399</v>
      </c>
    </row>
    <row r="15" spans="1:9" x14ac:dyDescent="0.25">
      <c r="A15" s="129" t="s">
        <v>149</v>
      </c>
      <c r="C15" s="30">
        <v>747987948</v>
      </c>
      <c r="D15" s="128"/>
      <c r="E15" s="30">
        <v>291117490</v>
      </c>
      <c r="F15" s="131"/>
      <c r="G15" s="130">
        <v>687250233</v>
      </c>
      <c r="H15" s="131"/>
      <c r="I15" s="130">
        <v>290134412</v>
      </c>
    </row>
    <row r="16" spans="1:9" x14ac:dyDescent="0.25">
      <c r="A16" s="129" t="s">
        <v>175</v>
      </c>
      <c r="C16" s="33">
        <v>0</v>
      </c>
      <c r="D16" s="128"/>
      <c r="E16" s="30">
        <v>300000</v>
      </c>
      <c r="F16" s="131"/>
      <c r="G16" s="33">
        <v>0</v>
      </c>
      <c r="H16" s="131"/>
      <c r="I16" s="130">
        <v>300000</v>
      </c>
    </row>
    <row r="17" spans="1:9" x14ac:dyDescent="0.25">
      <c r="A17" s="129" t="s">
        <v>176</v>
      </c>
      <c r="C17" s="30">
        <v>3644002</v>
      </c>
      <c r="D17" s="128"/>
      <c r="E17" s="30">
        <v>4319583</v>
      </c>
      <c r="F17" s="131"/>
      <c r="G17" s="130">
        <v>3644002</v>
      </c>
      <c r="H17" s="131"/>
      <c r="I17" s="130">
        <v>4319583</v>
      </c>
    </row>
    <row r="18" spans="1:9" x14ac:dyDescent="0.25">
      <c r="A18" s="129" t="s">
        <v>177</v>
      </c>
      <c r="C18" s="30">
        <v>953798</v>
      </c>
      <c r="D18" s="128"/>
      <c r="E18" s="33">
        <v>0</v>
      </c>
      <c r="F18" s="131"/>
      <c r="G18" s="33">
        <v>0</v>
      </c>
      <c r="H18" s="131"/>
      <c r="I18" s="33">
        <v>0</v>
      </c>
    </row>
    <row r="19" spans="1:9" x14ac:dyDescent="0.25">
      <c r="A19" s="129" t="s">
        <v>102</v>
      </c>
      <c r="C19" s="30">
        <v>49280745</v>
      </c>
      <c r="D19" s="128"/>
      <c r="E19" s="30">
        <v>34721138</v>
      </c>
      <c r="F19" s="131"/>
      <c r="G19" s="130">
        <v>49280745</v>
      </c>
      <c r="H19" s="131"/>
      <c r="I19" s="130">
        <v>34721138</v>
      </c>
    </row>
    <row r="20" spans="1:9" x14ac:dyDescent="0.25">
      <c r="A20" s="129" t="s">
        <v>178</v>
      </c>
      <c r="C20" s="33">
        <v>0</v>
      </c>
      <c r="D20" s="128"/>
      <c r="E20" s="30">
        <v>-82527</v>
      </c>
      <c r="F20" s="131"/>
      <c r="G20" s="33">
        <v>0</v>
      </c>
      <c r="H20" s="131"/>
      <c r="I20" s="130">
        <v>-82527</v>
      </c>
    </row>
    <row r="21" spans="1:9" x14ac:dyDescent="0.25">
      <c r="A21" s="129" t="s">
        <v>179</v>
      </c>
      <c r="C21" s="30">
        <v>-16706836</v>
      </c>
      <c r="D21" s="128"/>
      <c r="E21" s="30">
        <v>-2737425</v>
      </c>
      <c r="F21" s="131"/>
      <c r="G21" s="130">
        <v>-16706836</v>
      </c>
      <c r="H21" s="131"/>
      <c r="I21" s="130">
        <v>-2737425</v>
      </c>
    </row>
    <row r="22" spans="1:9" x14ac:dyDescent="0.25">
      <c r="A22" s="129" t="s">
        <v>103</v>
      </c>
      <c r="C22" s="33">
        <v>0</v>
      </c>
      <c r="D22" s="128"/>
      <c r="E22" s="33">
        <v>0</v>
      </c>
      <c r="F22" s="131"/>
      <c r="G22" s="33">
        <v>0</v>
      </c>
      <c r="H22" s="131"/>
      <c r="I22" s="130">
        <v>-35000000</v>
      </c>
    </row>
    <row r="23" spans="1:9" x14ac:dyDescent="0.25">
      <c r="A23" s="129" t="s">
        <v>172</v>
      </c>
      <c r="C23" s="30"/>
      <c r="D23" s="128"/>
      <c r="E23" s="30"/>
      <c r="F23" s="131"/>
      <c r="G23" s="130"/>
      <c r="H23" s="131"/>
      <c r="I23" s="130"/>
    </row>
    <row r="24" spans="1:9" x14ac:dyDescent="0.25">
      <c r="A24" s="21" t="s">
        <v>145</v>
      </c>
      <c r="B24" s="31"/>
      <c r="C24" s="30">
        <v>-15195208995</v>
      </c>
      <c r="D24" s="128"/>
      <c r="E24" s="30">
        <v>-13961509138</v>
      </c>
      <c r="F24" s="131"/>
      <c r="G24" s="130">
        <v>-14723826225</v>
      </c>
      <c r="H24" s="131"/>
      <c r="I24" s="130">
        <v>-13915500568</v>
      </c>
    </row>
    <row r="25" spans="1:9" x14ac:dyDescent="0.25">
      <c r="A25" s="40" t="s">
        <v>173</v>
      </c>
      <c r="C25" s="30"/>
      <c r="D25" s="128"/>
      <c r="E25" s="30"/>
      <c r="F25" s="131"/>
      <c r="G25" s="130"/>
      <c r="H25" s="131"/>
      <c r="I25" s="130"/>
    </row>
    <row r="26" spans="1:9" x14ac:dyDescent="0.25">
      <c r="A26" s="129" t="s">
        <v>145</v>
      </c>
      <c r="C26" s="30">
        <v>14867081465</v>
      </c>
      <c r="D26" s="128"/>
      <c r="E26" s="30">
        <v>13912786444</v>
      </c>
      <c r="F26" s="131"/>
      <c r="G26" s="130">
        <v>14486887025</v>
      </c>
      <c r="H26" s="131"/>
      <c r="I26" s="130">
        <v>13871133821</v>
      </c>
    </row>
    <row r="27" spans="1:9" x14ac:dyDescent="0.25">
      <c r="A27" s="129" t="s">
        <v>104</v>
      </c>
      <c r="C27" s="30">
        <v>-7605979</v>
      </c>
      <c r="D27" s="130"/>
      <c r="E27" s="30">
        <v>-7136024</v>
      </c>
      <c r="F27" s="131"/>
      <c r="G27" s="130">
        <v>-15489841</v>
      </c>
      <c r="H27" s="131"/>
      <c r="I27" s="130">
        <v>-7039267</v>
      </c>
    </row>
    <row r="28" spans="1:9" x14ac:dyDescent="0.25">
      <c r="A28" s="129" t="s">
        <v>27</v>
      </c>
      <c r="C28" s="101">
        <v>2127366229</v>
      </c>
      <c r="D28" s="128"/>
      <c r="E28" s="101">
        <v>1816964173</v>
      </c>
      <c r="F28" s="128"/>
      <c r="G28" s="134">
        <v>2127366229</v>
      </c>
      <c r="H28" s="128"/>
      <c r="I28" s="134">
        <v>1816964173</v>
      </c>
    </row>
    <row r="29" spans="1:9" x14ac:dyDescent="0.25">
      <c r="C29" s="124">
        <f>SUM(C10:C28)</f>
        <v>10017051990</v>
      </c>
      <c r="D29" s="128"/>
      <c r="E29" s="124">
        <f>SUM(E10:E28)</f>
        <v>9738429369</v>
      </c>
      <c r="F29" s="128"/>
      <c r="G29" s="124">
        <f>SUM(G10:G28)</f>
        <v>9787686407</v>
      </c>
      <c r="H29" s="128"/>
      <c r="I29" s="124">
        <f>SUM(I10:I28)</f>
        <v>9710571793</v>
      </c>
    </row>
    <row r="30" spans="1:9" x14ac:dyDescent="0.25">
      <c r="A30" s="29" t="s">
        <v>28</v>
      </c>
      <c r="B30" s="31"/>
      <c r="C30" s="65"/>
      <c r="D30" s="128"/>
      <c r="E30" s="65"/>
      <c r="F30" s="128"/>
      <c r="G30" s="128"/>
      <c r="H30" s="128"/>
      <c r="I30" s="128"/>
    </row>
    <row r="31" spans="1:9" x14ac:dyDescent="0.25">
      <c r="A31" s="40" t="s">
        <v>75</v>
      </c>
      <c r="C31" s="30">
        <v>-16932309431</v>
      </c>
      <c r="D31" s="128"/>
      <c r="E31" s="30">
        <v>-10815249789</v>
      </c>
      <c r="F31" s="131"/>
      <c r="G31" s="130">
        <v>-16932309431</v>
      </c>
      <c r="H31" s="131"/>
      <c r="I31" s="130">
        <v>-10815249789</v>
      </c>
    </row>
    <row r="32" spans="1:9" x14ac:dyDescent="0.25">
      <c r="A32" s="40" t="s">
        <v>76</v>
      </c>
      <c r="C32" s="30">
        <v>-3776589262</v>
      </c>
      <c r="D32" s="130"/>
      <c r="E32" s="30">
        <v>-271395205</v>
      </c>
      <c r="F32" s="131"/>
      <c r="G32" s="33">
        <v>0</v>
      </c>
      <c r="H32" s="131"/>
      <c r="I32" s="33">
        <v>0</v>
      </c>
    </row>
    <row r="33" spans="1:9" x14ac:dyDescent="0.25">
      <c r="A33" s="40" t="s">
        <v>73</v>
      </c>
      <c r="C33" s="33">
        <v>0</v>
      </c>
      <c r="D33" s="128"/>
      <c r="E33" s="33">
        <v>0</v>
      </c>
      <c r="F33" s="131"/>
      <c r="G33" s="130">
        <v>-2984771117</v>
      </c>
      <c r="H33" s="131"/>
      <c r="I33" s="130">
        <v>-120837814</v>
      </c>
    </row>
    <row r="34" spans="1:9" x14ac:dyDescent="0.25">
      <c r="A34" s="40" t="s">
        <v>37</v>
      </c>
      <c r="C34" s="30">
        <v>-3338779</v>
      </c>
      <c r="D34" s="128"/>
      <c r="E34" s="30">
        <v>-10450893</v>
      </c>
      <c r="F34" s="131"/>
      <c r="G34" s="130">
        <v>-3338779</v>
      </c>
      <c r="H34" s="131"/>
      <c r="I34" s="130">
        <v>-10450893</v>
      </c>
    </row>
    <row r="35" spans="1:9" x14ac:dyDescent="0.25">
      <c r="A35" s="40" t="s">
        <v>105</v>
      </c>
      <c r="C35" s="30">
        <v>-2500</v>
      </c>
      <c r="D35" s="128"/>
      <c r="E35" s="30">
        <v>-19500</v>
      </c>
      <c r="F35" s="131"/>
      <c r="G35" s="130">
        <v>-2500</v>
      </c>
      <c r="H35" s="131"/>
      <c r="I35" s="130">
        <v>39980500</v>
      </c>
    </row>
    <row r="36" spans="1:9" x14ac:dyDescent="0.25">
      <c r="A36" s="129" t="s">
        <v>2</v>
      </c>
      <c r="C36" s="30">
        <v>-194046913</v>
      </c>
      <c r="D36" s="130"/>
      <c r="E36" s="30">
        <v>-13565300</v>
      </c>
      <c r="F36" s="131"/>
      <c r="G36" s="130">
        <v>-56633029</v>
      </c>
      <c r="H36" s="131"/>
      <c r="I36" s="130">
        <v>-3372191</v>
      </c>
    </row>
    <row r="37" spans="1:9" x14ac:dyDescent="0.25">
      <c r="A37" s="129" t="s">
        <v>8</v>
      </c>
      <c r="C37" s="30">
        <v>-25618834</v>
      </c>
      <c r="D37" s="128"/>
      <c r="E37" s="30">
        <v>-12033510</v>
      </c>
      <c r="F37" s="131"/>
      <c r="G37" s="130">
        <v>-25618833</v>
      </c>
      <c r="H37" s="131"/>
      <c r="I37" s="130">
        <v>-12033510</v>
      </c>
    </row>
    <row r="38" spans="1:9" x14ac:dyDescent="0.25">
      <c r="A38" s="129" t="s">
        <v>38</v>
      </c>
      <c r="C38" s="30">
        <v>171525173</v>
      </c>
      <c r="D38" s="130"/>
      <c r="E38" s="30">
        <v>226586587</v>
      </c>
      <c r="F38" s="131"/>
      <c r="G38" s="130">
        <v>179512112</v>
      </c>
      <c r="H38" s="131"/>
      <c r="I38" s="130">
        <v>215561758</v>
      </c>
    </row>
    <row r="39" spans="1:9" x14ac:dyDescent="0.25">
      <c r="A39" s="129" t="s">
        <v>13</v>
      </c>
      <c r="C39" s="30">
        <v>42718877</v>
      </c>
      <c r="D39" s="128"/>
      <c r="E39" s="30">
        <v>-22560903</v>
      </c>
      <c r="F39" s="131"/>
      <c r="G39" s="130">
        <v>420012162</v>
      </c>
      <c r="H39" s="131"/>
      <c r="I39" s="130">
        <v>-845010</v>
      </c>
    </row>
    <row r="40" spans="1:9" x14ac:dyDescent="0.25">
      <c r="A40" s="18" t="s">
        <v>106</v>
      </c>
      <c r="B40" s="31"/>
      <c r="C40" s="101">
        <v>-94500</v>
      </c>
      <c r="D40" s="128"/>
      <c r="E40" s="101">
        <v>-251340</v>
      </c>
      <c r="F40" s="128"/>
      <c r="G40" s="134">
        <v>-94500</v>
      </c>
      <c r="H40" s="128"/>
      <c r="I40" s="134">
        <v>-251340</v>
      </c>
    </row>
    <row r="41" spans="1:9" x14ac:dyDescent="0.25">
      <c r="A41" s="18" t="s">
        <v>181</v>
      </c>
      <c r="B41" s="31"/>
      <c r="C41" s="30">
        <f>SUM(C29:C40)</f>
        <v>-10700704179</v>
      </c>
      <c r="D41" s="128"/>
      <c r="E41" s="30">
        <f>SUM(E29:E40)</f>
        <v>-1180510484</v>
      </c>
      <c r="F41" s="128"/>
      <c r="G41" s="30">
        <f>SUM(G29:G40)</f>
        <v>-9615557508</v>
      </c>
      <c r="H41" s="128"/>
      <c r="I41" s="30">
        <f>SUM(I29:I40)</f>
        <v>-996926496</v>
      </c>
    </row>
    <row r="42" spans="1:9" x14ac:dyDescent="0.25">
      <c r="A42" s="18" t="s">
        <v>174</v>
      </c>
      <c r="B42" s="31"/>
      <c r="C42" s="30">
        <v>-1417351802</v>
      </c>
      <c r="D42" s="128"/>
      <c r="E42" s="30">
        <v>-1207074550</v>
      </c>
      <c r="F42" s="128"/>
      <c r="G42" s="130">
        <v>-1391928548</v>
      </c>
      <c r="H42" s="128"/>
      <c r="I42" s="130">
        <v>-1202662629</v>
      </c>
    </row>
    <row r="43" spans="1:9" x14ac:dyDescent="0.25">
      <c r="A43" s="75" t="s">
        <v>182</v>
      </c>
      <c r="C43" s="99">
        <f>C41+C42</f>
        <v>-12118055981</v>
      </c>
      <c r="D43" s="135"/>
      <c r="E43" s="99">
        <f>E41+E42</f>
        <v>-2387585034</v>
      </c>
      <c r="F43" s="135"/>
      <c r="G43" s="99">
        <f>G41+G42</f>
        <v>-11007486056</v>
      </c>
      <c r="H43" s="135"/>
      <c r="I43" s="99">
        <f>I41+I42</f>
        <v>-2199589125</v>
      </c>
    </row>
    <row r="44" spans="1:9" x14ac:dyDescent="0.25">
      <c r="A44" s="39"/>
      <c r="C44" s="59"/>
      <c r="D44" s="135"/>
      <c r="E44" s="135"/>
      <c r="F44" s="135"/>
      <c r="G44" s="135"/>
      <c r="H44" s="135"/>
      <c r="I44" s="135"/>
    </row>
    <row r="45" spans="1:9" x14ac:dyDescent="0.25">
      <c r="A45" s="41" t="s">
        <v>31</v>
      </c>
      <c r="B45" s="31"/>
      <c r="C45" s="65"/>
      <c r="D45" s="128"/>
      <c r="E45" s="128"/>
      <c r="F45" s="128"/>
      <c r="G45" s="128"/>
      <c r="H45" s="128"/>
      <c r="I45" s="128"/>
    </row>
    <row r="46" spans="1:9" x14ac:dyDescent="0.25">
      <c r="A46" s="40" t="s">
        <v>107</v>
      </c>
      <c r="C46" s="33">
        <v>0</v>
      </c>
      <c r="D46" s="128"/>
      <c r="E46" s="30">
        <v>-1000000</v>
      </c>
      <c r="F46" s="128"/>
      <c r="G46" s="33">
        <v>0</v>
      </c>
      <c r="H46" s="128"/>
      <c r="I46" s="33">
        <v>0</v>
      </c>
    </row>
    <row r="47" spans="1:9" x14ac:dyDescent="0.25">
      <c r="A47" s="40" t="s">
        <v>6</v>
      </c>
      <c r="C47" s="33">
        <v>0</v>
      </c>
      <c r="D47" s="128"/>
      <c r="E47" s="33">
        <v>0</v>
      </c>
      <c r="F47" s="128"/>
      <c r="G47" s="30">
        <v>-550000000</v>
      </c>
      <c r="H47" s="128"/>
      <c r="I47" s="30">
        <v>-480000000</v>
      </c>
    </row>
    <row r="48" spans="1:9" x14ac:dyDescent="0.25">
      <c r="A48" s="40" t="s">
        <v>189</v>
      </c>
      <c r="C48" s="33">
        <v>0</v>
      </c>
      <c r="D48" s="128"/>
      <c r="E48" s="33">
        <v>0</v>
      </c>
      <c r="F48" s="128"/>
      <c r="G48" s="30">
        <v>-600000000</v>
      </c>
      <c r="H48" s="128"/>
      <c r="I48" s="33">
        <v>0</v>
      </c>
    </row>
    <row r="49" spans="1:11" x14ac:dyDescent="0.25">
      <c r="A49" s="40" t="s">
        <v>190</v>
      </c>
      <c r="C49" s="33">
        <v>0</v>
      </c>
      <c r="D49" s="130"/>
      <c r="E49" s="33">
        <v>0</v>
      </c>
      <c r="F49" s="131"/>
      <c r="G49" s="33">
        <v>37500000</v>
      </c>
      <c r="H49" s="130"/>
      <c r="I49" s="30">
        <v>0</v>
      </c>
    </row>
    <row r="50" spans="1:11" x14ac:dyDescent="0.25">
      <c r="A50" s="40" t="s">
        <v>103</v>
      </c>
      <c r="C50" s="33">
        <v>0</v>
      </c>
      <c r="D50" s="130"/>
      <c r="E50" s="33">
        <v>0</v>
      </c>
      <c r="F50" s="131"/>
      <c r="G50" s="33">
        <v>0</v>
      </c>
      <c r="H50" s="130"/>
      <c r="I50" s="30">
        <v>35000000</v>
      </c>
    </row>
    <row r="51" spans="1:11" x14ac:dyDescent="0.25">
      <c r="A51" s="40" t="s">
        <v>187</v>
      </c>
      <c r="C51" s="33">
        <v>0</v>
      </c>
      <c r="D51" s="128"/>
      <c r="E51" s="33">
        <v>0</v>
      </c>
      <c r="F51" s="128"/>
      <c r="G51" s="30">
        <v>7734966</v>
      </c>
      <c r="H51" s="128"/>
      <c r="I51" s="33">
        <v>0</v>
      </c>
    </row>
    <row r="52" spans="1:11" x14ac:dyDescent="0.25">
      <c r="A52" s="18" t="s">
        <v>108</v>
      </c>
      <c r="B52" s="31"/>
      <c r="C52" s="30">
        <v>-536298641</v>
      </c>
      <c r="D52" s="128"/>
      <c r="E52" s="30">
        <v>-633243481</v>
      </c>
      <c r="F52" s="128"/>
      <c r="G52" s="130">
        <v>-536280041</v>
      </c>
      <c r="H52" s="128"/>
      <c r="I52" s="130">
        <v>-633243481</v>
      </c>
    </row>
    <row r="53" spans="1:11" x14ac:dyDescent="0.25">
      <c r="A53" s="18" t="s">
        <v>109</v>
      </c>
      <c r="B53" s="31"/>
      <c r="C53" s="30">
        <v>-35104430</v>
      </c>
      <c r="D53" s="128"/>
      <c r="E53" s="30">
        <v>-5727710</v>
      </c>
      <c r="F53" s="128"/>
      <c r="G53" s="130">
        <v>-35065430</v>
      </c>
      <c r="H53" s="128"/>
      <c r="I53" s="130">
        <v>-5727710</v>
      </c>
    </row>
    <row r="54" spans="1:11" x14ac:dyDescent="0.25">
      <c r="A54" s="129" t="s">
        <v>110</v>
      </c>
      <c r="B54" s="31"/>
      <c r="C54" s="30">
        <v>9305892</v>
      </c>
      <c r="D54" s="128"/>
      <c r="E54" s="30">
        <v>6088065</v>
      </c>
      <c r="F54" s="128"/>
      <c r="G54" s="130">
        <v>9305892</v>
      </c>
      <c r="H54" s="128"/>
      <c r="I54" s="130">
        <v>6088065</v>
      </c>
    </row>
    <row r="55" spans="1:11" x14ac:dyDescent="0.25">
      <c r="A55" s="129" t="s">
        <v>180</v>
      </c>
      <c r="C55" s="30">
        <v>536</v>
      </c>
      <c r="D55" s="128"/>
      <c r="E55" s="33">
        <v>0</v>
      </c>
      <c r="F55" s="128"/>
      <c r="G55" s="130">
        <v>536</v>
      </c>
      <c r="H55" s="128"/>
      <c r="I55" s="33">
        <v>0</v>
      </c>
    </row>
    <row r="56" spans="1:11" x14ac:dyDescent="0.25">
      <c r="A56" s="75" t="s">
        <v>183</v>
      </c>
      <c r="C56" s="136">
        <f>SUM(C46:C55)</f>
        <v>-562096643</v>
      </c>
      <c r="D56" s="135"/>
      <c r="E56" s="136">
        <f>SUM(E46:E55)</f>
        <v>-633883126</v>
      </c>
      <c r="F56" s="135"/>
      <c r="G56" s="136">
        <f>SUM(G46:G55)</f>
        <v>-1666804077</v>
      </c>
      <c r="H56" s="135"/>
      <c r="I56" s="136">
        <f>SUM(I46:I55)</f>
        <v>-1077883126</v>
      </c>
      <c r="K56" s="131"/>
    </row>
    <row r="57" spans="1:11" x14ac:dyDescent="0.25">
      <c r="A57" s="39"/>
      <c r="C57" s="59"/>
      <c r="D57" s="135"/>
      <c r="E57" s="59"/>
      <c r="F57" s="135"/>
      <c r="G57" s="135"/>
      <c r="H57" s="135"/>
      <c r="I57" s="135"/>
    </row>
    <row r="58" spans="1:11" s="132" customFormat="1" ht="18.75" x14ac:dyDescent="0.3">
      <c r="A58" s="37" t="s">
        <v>80</v>
      </c>
      <c r="B58" s="47"/>
    </row>
    <row r="59" spans="1:11" s="133" customFormat="1" ht="15.75" x14ac:dyDescent="0.25">
      <c r="A59" s="38" t="s">
        <v>45</v>
      </c>
      <c r="B59" s="123"/>
    </row>
    <row r="60" spans="1:11" x14ac:dyDescent="0.25">
      <c r="A60" s="39"/>
      <c r="C60" s="129"/>
    </row>
    <row r="61" spans="1:11" x14ac:dyDescent="0.25">
      <c r="A61" s="39"/>
      <c r="C61" s="148" t="s">
        <v>166</v>
      </c>
      <c r="D61" s="148"/>
      <c r="E61" s="148"/>
      <c r="G61" s="148" t="s">
        <v>167</v>
      </c>
      <c r="H61" s="148"/>
      <c r="I61" s="148"/>
    </row>
    <row r="62" spans="1:11" x14ac:dyDescent="0.25">
      <c r="A62" s="40"/>
      <c r="C62" s="149" t="s">
        <v>165</v>
      </c>
      <c r="D62" s="149"/>
      <c r="E62" s="149"/>
      <c r="F62" s="146"/>
      <c r="G62" s="149" t="s">
        <v>165</v>
      </c>
      <c r="H62" s="149"/>
      <c r="I62" s="149"/>
    </row>
    <row r="63" spans="1:11" x14ac:dyDescent="0.25">
      <c r="A63" s="40"/>
      <c r="C63" s="150" t="s">
        <v>42</v>
      </c>
      <c r="D63" s="150"/>
      <c r="E63" s="150"/>
      <c r="F63" s="146"/>
      <c r="G63" s="150" t="s">
        <v>42</v>
      </c>
      <c r="H63" s="150"/>
      <c r="I63" s="150"/>
    </row>
    <row r="64" spans="1:11" x14ac:dyDescent="0.25">
      <c r="A64" s="39"/>
      <c r="B64" s="145" t="s">
        <v>18</v>
      </c>
      <c r="C64" s="4">
        <v>2021</v>
      </c>
      <c r="D64" s="4"/>
      <c r="E64" s="4">
        <v>2020</v>
      </c>
      <c r="F64" s="4"/>
      <c r="G64" s="4">
        <v>2021</v>
      </c>
      <c r="H64" s="4"/>
      <c r="I64" s="4">
        <v>2020</v>
      </c>
    </row>
    <row r="65" spans="1:9" x14ac:dyDescent="0.25">
      <c r="A65" s="40"/>
      <c r="C65" s="151" t="s">
        <v>124</v>
      </c>
      <c r="D65" s="151"/>
      <c r="E65" s="151"/>
      <c r="F65" s="151"/>
      <c r="G65" s="151"/>
      <c r="H65" s="151"/>
      <c r="I65" s="151"/>
    </row>
    <row r="66" spans="1:9" x14ac:dyDescent="0.25">
      <c r="A66" s="41" t="s">
        <v>29</v>
      </c>
      <c r="B66" s="31"/>
      <c r="C66" s="65"/>
      <c r="D66" s="128"/>
      <c r="E66" s="65"/>
      <c r="F66" s="128"/>
      <c r="G66" s="128"/>
      <c r="H66" s="128"/>
      <c r="I66" s="128"/>
    </row>
    <row r="67" spans="1:9" x14ac:dyDescent="0.25">
      <c r="A67" s="129" t="s">
        <v>184</v>
      </c>
      <c r="C67" s="65"/>
      <c r="D67" s="128"/>
      <c r="E67" s="65"/>
      <c r="F67" s="128"/>
      <c r="G67" s="65"/>
      <c r="H67" s="128"/>
      <c r="I67" s="65"/>
    </row>
    <row r="68" spans="1:9" x14ac:dyDescent="0.25">
      <c r="A68" s="129" t="s">
        <v>111</v>
      </c>
      <c r="C68" s="30">
        <v>1826458431</v>
      </c>
      <c r="D68" s="128"/>
      <c r="E68" s="30">
        <v>483219326</v>
      </c>
      <c r="F68" s="128"/>
      <c r="G68" s="30">
        <v>1826458431</v>
      </c>
      <c r="H68" s="128"/>
      <c r="I68" s="30">
        <v>483219326</v>
      </c>
    </row>
    <row r="69" spans="1:9" x14ac:dyDescent="0.25">
      <c r="A69" s="129" t="s">
        <v>112</v>
      </c>
      <c r="C69" s="30">
        <v>10499999999.999996</v>
      </c>
      <c r="D69" s="128"/>
      <c r="E69" s="30">
        <v>7258000000</v>
      </c>
      <c r="F69" s="128"/>
      <c r="G69" s="30">
        <v>10499999999.999996</v>
      </c>
      <c r="H69" s="128"/>
      <c r="I69" s="30">
        <v>7258000000</v>
      </c>
    </row>
    <row r="70" spans="1:9" x14ac:dyDescent="0.25">
      <c r="A70" s="129" t="s">
        <v>113</v>
      </c>
      <c r="C70" s="30">
        <v>-4570833333</v>
      </c>
      <c r="D70" s="128"/>
      <c r="E70" s="30">
        <v>-4166666667</v>
      </c>
      <c r="F70" s="128"/>
      <c r="G70" s="30">
        <v>-4570833333</v>
      </c>
      <c r="H70" s="128"/>
      <c r="I70" s="30">
        <v>-4166666667</v>
      </c>
    </row>
    <row r="71" spans="1:9" x14ac:dyDescent="0.25">
      <c r="A71" s="129" t="s">
        <v>114</v>
      </c>
      <c r="C71" s="30">
        <v>21500000000</v>
      </c>
      <c r="D71" s="128"/>
      <c r="E71" s="30">
        <v>12000000000</v>
      </c>
      <c r="F71" s="128"/>
      <c r="G71" s="30">
        <v>21500000000</v>
      </c>
      <c r="H71" s="128"/>
      <c r="I71" s="30">
        <v>12000000000</v>
      </c>
    </row>
    <row r="72" spans="1:9" x14ac:dyDescent="0.25">
      <c r="A72" s="129" t="s">
        <v>115</v>
      </c>
      <c r="C72" s="30">
        <v>-12907099999.999998</v>
      </c>
      <c r="D72" s="128"/>
      <c r="E72" s="30">
        <v>-8737200000</v>
      </c>
      <c r="F72" s="128"/>
      <c r="G72" s="30">
        <v>-12907099999.999998</v>
      </c>
      <c r="H72" s="128"/>
      <c r="I72" s="30">
        <v>-8737200000</v>
      </c>
    </row>
    <row r="73" spans="1:9" x14ac:dyDescent="0.25">
      <c r="A73" s="129" t="s">
        <v>116</v>
      </c>
      <c r="B73" s="145">
        <v>22</v>
      </c>
      <c r="C73" s="30">
        <v>-784400000</v>
      </c>
      <c r="D73" s="128"/>
      <c r="E73" s="30">
        <v>-636000000</v>
      </c>
      <c r="F73" s="128"/>
      <c r="G73" s="30">
        <v>-784400000</v>
      </c>
      <c r="H73" s="128"/>
      <c r="I73" s="30">
        <v>-636000000</v>
      </c>
    </row>
    <row r="74" spans="1:9" x14ac:dyDescent="0.25">
      <c r="A74" s="18" t="s">
        <v>117</v>
      </c>
      <c r="B74" s="31"/>
      <c r="C74" s="30">
        <v>-951915878</v>
      </c>
      <c r="D74" s="128"/>
      <c r="E74" s="30">
        <v>-838249082</v>
      </c>
      <c r="F74" s="128"/>
      <c r="G74" s="30">
        <v>-951915878</v>
      </c>
      <c r="H74" s="128"/>
      <c r="I74" s="30">
        <v>-838249082</v>
      </c>
    </row>
    <row r="75" spans="1:9" x14ac:dyDescent="0.25">
      <c r="A75" s="18" t="s">
        <v>30</v>
      </c>
      <c r="B75" s="31"/>
      <c r="C75" s="30">
        <v>-2003850913</v>
      </c>
      <c r="D75" s="128"/>
      <c r="E75" s="30">
        <v>-1746713308</v>
      </c>
      <c r="F75" s="128"/>
      <c r="G75" s="30">
        <v>-2003850913</v>
      </c>
      <c r="H75" s="128"/>
      <c r="I75" s="30">
        <v>-1745108924</v>
      </c>
    </row>
    <row r="76" spans="1:9" x14ac:dyDescent="0.25">
      <c r="A76" s="75" t="s">
        <v>185</v>
      </c>
      <c r="C76" s="98">
        <f>SUM(C68:C75)</f>
        <v>12608358306.999998</v>
      </c>
      <c r="D76" s="135"/>
      <c r="E76" s="98">
        <f>SUM(E68:E75)</f>
        <v>3616390269</v>
      </c>
      <c r="F76" s="135"/>
      <c r="G76" s="98">
        <f>SUM(G68:G75)</f>
        <v>12608358306.999998</v>
      </c>
      <c r="H76" s="135"/>
      <c r="I76" s="98">
        <f>SUM(I68:I75)</f>
        <v>3617994653</v>
      </c>
    </row>
    <row r="77" spans="1:9" x14ac:dyDescent="0.25">
      <c r="A77" s="75"/>
      <c r="E77" s="125"/>
    </row>
    <row r="78" spans="1:9" x14ac:dyDescent="0.25">
      <c r="A78" s="75" t="s">
        <v>188</v>
      </c>
      <c r="C78" s="139">
        <f>SUM(C43,C56,C76)</f>
        <v>-71794317.000001907</v>
      </c>
      <c r="D78" s="128"/>
      <c r="E78" s="139">
        <f>SUM(E43,E56,E76)</f>
        <v>594922109</v>
      </c>
      <c r="F78" s="128"/>
      <c r="G78" s="139">
        <f>SUM(G43,G56,G76)</f>
        <v>-65931826.000001907</v>
      </c>
      <c r="H78" s="128"/>
      <c r="I78" s="59">
        <f>SUM(I43,I56,I76)</f>
        <v>340522402</v>
      </c>
    </row>
    <row r="79" spans="1:9" x14ac:dyDescent="0.25">
      <c r="A79" s="129" t="s">
        <v>59</v>
      </c>
      <c r="C79" s="65">
        <v>1378094187</v>
      </c>
      <c r="D79" s="128"/>
      <c r="E79" s="65">
        <v>783172078</v>
      </c>
      <c r="F79" s="128"/>
      <c r="G79" s="65">
        <v>1083708557</v>
      </c>
      <c r="H79" s="128"/>
      <c r="I79" s="65">
        <v>743186155</v>
      </c>
    </row>
    <row r="80" spans="1:9" ht="15.75" thickBot="1" x14ac:dyDescent="0.3">
      <c r="A80" s="75" t="s">
        <v>57</v>
      </c>
      <c r="B80" s="145">
        <v>6</v>
      </c>
      <c r="C80" s="126">
        <f>SUM(C78:C79)</f>
        <v>1306299869.9999981</v>
      </c>
      <c r="D80" s="135"/>
      <c r="E80" s="126">
        <f>SUM(E78:E79)</f>
        <v>1378094187</v>
      </c>
      <c r="F80" s="135"/>
      <c r="G80" s="126">
        <f>SUM(G78:G79)</f>
        <v>1017776730.9999981</v>
      </c>
      <c r="H80" s="135"/>
      <c r="I80" s="126">
        <f>SUM(I78:I79)</f>
        <v>1083708557</v>
      </c>
    </row>
    <row r="81" spans="1:9" ht="15.75" thickTop="1" x14ac:dyDescent="0.25">
      <c r="A81" s="39"/>
      <c r="C81" s="104">
        <f>C80-SFP!D10</f>
        <v>-1.9073486328125E-6</v>
      </c>
      <c r="D81" s="147"/>
      <c r="E81" s="104"/>
      <c r="F81" s="147"/>
      <c r="G81" s="147">
        <f>G80-SFP!H10</f>
        <v>-1.9073486328125E-6</v>
      </c>
      <c r="H81" s="135"/>
      <c r="I81" s="135"/>
    </row>
    <row r="82" spans="1:9" x14ac:dyDescent="0.25">
      <c r="A82" s="95"/>
      <c r="C82" s="65"/>
      <c r="D82" s="128"/>
      <c r="E82" s="65"/>
      <c r="F82" s="128"/>
      <c r="G82" s="128"/>
      <c r="H82" s="128"/>
      <c r="I82" s="128"/>
    </row>
    <row r="83" spans="1:9" x14ac:dyDescent="0.25">
      <c r="A83" s="137" t="s">
        <v>32</v>
      </c>
      <c r="E83" s="125"/>
    </row>
    <row r="84" spans="1:9" x14ac:dyDescent="0.25">
      <c r="A84" s="129" t="s">
        <v>118</v>
      </c>
      <c r="C84" s="65">
        <v>15977277</v>
      </c>
      <c r="D84" s="65"/>
      <c r="E84" s="65">
        <v>6743445</v>
      </c>
      <c r="F84" s="65"/>
      <c r="G84" s="65">
        <v>15977277</v>
      </c>
      <c r="H84" s="65"/>
      <c r="I84" s="65">
        <v>6743445</v>
      </c>
    </row>
    <row r="85" spans="1:9" x14ac:dyDescent="0.25">
      <c r="E85" s="125"/>
    </row>
    <row r="86" spans="1:9" x14ac:dyDescent="0.25">
      <c r="E86" s="125"/>
    </row>
  </sheetData>
  <mergeCells count="14">
    <mergeCell ref="C65:I65"/>
    <mergeCell ref="C8:I8"/>
    <mergeCell ref="C61:E61"/>
    <mergeCell ref="G61:I61"/>
    <mergeCell ref="C62:E62"/>
    <mergeCell ref="G62:I62"/>
    <mergeCell ref="C63:E63"/>
    <mergeCell ref="G63:I63"/>
    <mergeCell ref="C4:E4"/>
    <mergeCell ref="G4:I4"/>
    <mergeCell ref="C5:E5"/>
    <mergeCell ref="G5:I5"/>
    <mergeCell ref="C6:E6"/>
    <mergeCell ref="G6:I6"/>
  </mergeCells>
  <pageMargins left="0.78740157480314965" right="0.78740157480314965" top="0.47244094488188981" bottom="0.51181102362204722" header="0.51181102362204722" footer="0.51181102362204722"/>
  <pageSetup paperSize="9" scale="70" firstPageNumber="12" orientation="portrait" useFirstPageNumber="1" r:id="rId1"/>
  <headerFooter alignWithMargins="0">
    <oddFooter>&amp;L&amp;"Times New Roman,Regular"&amp;11   The accompanying notes form an integral part of thefinancial statements.
&amp;C&amp;"Times New Roman,Regular"&amp;11&amp;P</oddFooter>
  </headerFooter>
  <rowBreaks count="1" manualBreakCount="1">
    <brk id="57" max="8" man="1"/>
  </rowBreaks>
  <ignoredErrors>
    <ignoredError sqref="C41 G4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</vt:lpstr>
      <vt:lpstr>SOCI</vt:lpstr>
      <vt:lpstr>SCE Conso</vt:lpstr>
      <vt:lpstr>SCE Separate</vt:lpstr>
      <vt:lpstr>SCF</vt:lpstr>
      <vt:lpstr>SCF!_Hlk120336604</vt:lpstr>
      <vt:lpstr>'SCE Separate'!Print_Area</vt:lpstr>
      <vt:lpstr>SCF!Print_Area</vt:lpstr>
      <vt:lpstr>SFP!Print_Area</vt:lpstr>
      <vt:lpstr>SOCI!Print_Area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GAAP 2019 PAE IFS (Eng)_FS_4Feb20</dc:title>
  <dc:creator>KPMG</dc:creator>
  <cp:lastModifiedBy>Kittinat, Liu</cp:lastModifiedBy>
  <cp:lastPrinted>2022-02-14T07:56:51Z</cp:lastPrinted>
  <dcterms:created xsi:type="dcterms:W3CDTF">2006-01-06T08:39:44Z</dcterms:created>
  <dcterms:modified xsi:type="dcterms:W3CDTF">2022-02-14T09:48:13Z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