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Y:\BAR-Consol\0001_G300\Year_2021\12_Dec\4_SET\2.Audited\1TH\"/>
    </mc:Choice>
  </mc:AlternateContent>
  <bookViews>
    <workbookView xWindow="0" yWindow="0" windowWidth="20490" windowHeight="7620"/>
  </bookViews>
  <sheets>
    <sheet name="1" sheetId="1" r:id="rId1"/>
    <sheet name="2" sheetId="2" r:id="rId2"/>
    <sheet name="3" sheetId="3" r:id="rId3"/>
    <sheet name="4" sheetId="4" r:id="rId4"/>
    <sheet name="5" sheetId="5" r:id="rId5"/>
  </sheets>
  <definedNames>
    <definedName name="_xlnm.Print_Area" localSheetId="0">'1'!$B$1:$I$82</definedName>
    <definedName name="_xlnm.Print_Area" localSheetId="1">'2'!$B$1:$I$69</definedName>
    <definedName name="_xlnm.Print_Area" localSheetId="2">'3'!$B$1:$AC$32</definedName>
    <definedName name="_xlnm.Print_Area" localSheetId="3">'4'!$B$1:$AC$31</definedName>
    <definedName name="_xlnm.Print_Area" localSheetId="4">'5'!$B$1:$I$96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2" i="5" l="1"/>
  <c r="I82" i="5"/>
  <c r="G78" i="5"/>
  <c r="I78" i="5"/>
  <c r="I85" i="5"/>
  <c r="G85" i="5"/>
  <c r="I57" i="5"/>
  <c r="G57" i="5"/>
  <c r="I40" i="5"/>
  <c r="I42" i="5" s="1"/>
  <c r="I45" i="5" s="1"/>
  <c r="I87" i="5" s="1"/>
  <c r="I91" i="5" s="1"/>
  <c r="G40" i="5"/>
  <c r="I28" i="5"/>
  <c r="G28" i="5"/>
  <c r="I22" i="5"/>
  <c r="G22" i="5"/>
  <c r="B3" i="5"/>
  <c r="B61" i="5" s="1"/>
  <c r="W28" i="4"/>
  <c r="Y28" i="4"/>
  <c r="AC28" i="4" s="1"/>
  <c r="W25" i="4"/>
  <c r="Y25" i="4"/>
  <c r="AC25" i="4" s="1"/>
  <c r="AA26" i="4"/>
  <c r="W24" i="4"/>
  <c r="W26" i="4" s="1"/>
  <c r="U26" i="4"/>
  <c r="S26" i="4"/>
  <c r="Q26" i="4"/>
  <c r="Y24" i="4"/>
  <c r="M26" i="4"/>
  <c r="K26" i="4"/>
  <c r="I26" i="4"/>
  <c r="G26" i="4"/>
  <c r="W19" i="4"/>
  <c r="Y19" i="4"/>
  <c r="AC19" i="4" s="1"/>
  <c r="AA20" i="4"/>
  <c r="W18" i="4"/>
  <c r="W20" i="4" s="1"/>
  <c r="U20" i="4"/>
  <c r="S20" i="4"/>
  <c r="Q20" i="4"/>
  <c r="O20" i="4"/>
  <c r="M20" i="4"/>
  <c r="K20" i="4"/>
  <c r="I20" i="4"/>
  <c r="G20" i="4"/>
  <c r="W16" i="4"/>
  <c r="U16" i="4"/>
  <c r="U21" i="4" s="1"/>
  <c r="S16" i="4"/>
  <c r="S21" i="4" s="1"/>
  <c r="I16" i="4"/>
  <c r="I21" i="4" s="1"/>
  <c r="G16" i="4"/>
  <c r="G21" i="4" s="1"/>
  <c r="AA16" i="4"/>
  <c r="AA21" i="4" s="1"/>
  <c r="AA30" i="4" s="1"/>
  <c r="W15" i="4"/>
  <c r="Q16" i="4"/>
  <c r="Q21" i="4" s="1"/>
  <c r="O16" i="4"/>
  <c r="M16" i="4"/>
  <c r="M21" i="4" s="1"/>
  <c r="M30" i="4" s="1"/>
  <c r="K16" i="4"/>
  <c r="K21" i="4" s="1"/>
  <c r="K30" i="4" s="1"/>
  <c r="Y15" i="4"/>
  <c r="W12" i="4"/>
  <c r="S30" i="4"/>
  <c r="Q30" i="4"/>
  <c r="W29" i="3"/>
  <c r="W26" i="3"/>
  <c r="Y26" i="3"/>
  <c r="AC26" i="3" s="1"/>
  <c r="AA27" i="3"/>
  <c r="U27" i="3"/>
  <c r="W25" i="3"/>
  <c r="Q27" i="3"/>
  <c r="O27" i="3"/>
  <c r="M27" i="3"/>
  <c r="K27" i="3"/>
  <c r="I27" i="3"/>
  <c r="Y25" i="3"/>
  <c r="W20" i="3"/>
  <c r="Y20" i="3"/>
  <c r="AC20" i="3" s="1"/>
  <c r="AA21" i="3"/>
  <c r="U21" i="3"/>
  <c r="S21" i="3"/>
  <c r="Q21" i="3"/>
  <c r="O21" i="3"/>
  <c r="M21" i="3"/>
  <c r="K21" i="3"/>
  <c r="I21" i="3"/>
  <c r="M17" i="3"/>
  <c r="W16" i="3"/>
  <c r="AA17" i="3"/>
  <c r="AA22" i="3" s="1"/>
  <c r="U17" i="3"/>
  <c r="U22" i="3" s="1"/>
  <c r="W15" i="3"/>
  <c r="W17" i="3" s="1"/>
  <c r="Q17" i="3"/>
  <c r="Q22" i="3" s="1"/>
  <c r="Q31" i="3" s="1"/>
  <c r="O17" i="3"/>
  <c r="O22" i="3" s="1"/>
  <c r="K17" i="3"/>
  <c r="I17" i="3"/>
  <c r="U31" i="3"/>
  <c r="W12" i="3"/>
  <c r="B3" i="3"/>
  <c r="B3" i="4" s="1"/>
  <c r="I68" i="2"/>
  <c r="G68" i="2"/>
  <c r="I59" i="2"/>
  <c r="I61" i="2" s="1"/>
  <c r="G59" i="2"/>
  <c r="G61" i="2" s="1"/>
  <c r="B39" i="2"/>
  <c r="I18" i="2"/>
  <c r="G18" i="2"/>
  <c r="I9" i="2"/>
  <c r="I13" i="2" s="1"/>
  <c r="I20" i="2" s="1"/>
  <c r="I24" i="2" s="1"/>
  <c r="I27" i="2" s="1"/>
  <c r="G9" i="2"/>
  <c r="G13" i="2" s="1"/>
  <c r="G20" i="2" s="1"/>
  <c r="G24" i="2" s="1"/>
  <c r="G27" i="2" s="1"/>
  <c r="I76" i="1"/>
  <c r="I79" i="1" s="1"/>
  <c r="G76" i="1"/>
  <c r="G79" i="1" s="1"/>
  <c r="B58" i="1"/>
  <c r="I52" i="1"/>
  <c r="G52" i="1"/>
  <c r="I43" i="1"/>
  <c r="G43" i="1"/>
  <c r="B31" i="1"/>
  <c r="I25" i="1"/>
  <c r="G25" i="1"/>
  <c r="I14" i="1"/>
  <c r="G14" i="1"/>
  <c r="G54" i="1" l="1"/>
  <c r="G81" i="1" s="1"/>
  <c r="I54" i="1"/>
  <c r="AC25" i="3"/>
  <c r="AC27" i="3" s="1"/>
  <c r="Y27" i="3"/>
  <c r="I63" i="2"/>
  <c r="I43" i="2"/>
  <c r="Y29" i="3"/>
  <c r="AC29" i="3" s="1"/>
  <c r="O21" i="4"/>
  <c r="G27" i="1"/>
  <c r="Y15" i="3"/>
  <c r="AA31" i="3"/>
  <c r="U30" i="4"/>
  <c r="G43" i="2"/>
  <c r="G63" i="2"/>
  <c r="I27" i="1"/>
  <c r="I22" i="3"/>
  <c r="I31" i="3" s="1"/>
  <c r="Y16" i="3"/>
  <c r="AC16" i="3" s="1"/>
  <c r="G30" i="4"/>
  <c r="W21" i="4"/>
  <c r="W30" i="4" s="1"/>
  <c r="I81" i="1"/>
  <c r="K22" i="3"/>
  <c r="K31" i="3" s="1"/>
  <c r="M22" i="3"/>
  <c r="M31" i="3" s="1"/>
  <c r="I30" i="4"/>
  <c r="AC24" i="4"/>
  <c r="AC26" i="4" s="1"/>
  <c r="Y26" i="4"/>
  <c r="O31" i="3"/>
  <c r="W27" i="3"/>
  <c r="AC15" i="4"/>
  <c r="AC16" i="4" s="1"/>
  <c r="Y16" i="4"/>
  <c r="G42" i="5"/>
  <c r="G45" i="5" s="1"/>
  <c r="G87" i="5" s="1"/>
  <c r="G91" i="5" s="1"/>
  <c r="O26" i="4"/>
  <c r="Y12" i="4"/>
  <c r="S27" i="3"/>
  <c r="W19" i="3"/>
  <c r="W21" i="3" s="1"/>
  <c r="W22" i="3" s="1"/>
  <c r="W31" i="3" s="1"/>
  <c r="G21" i="3"/>
  <c r="G27" i="3"/>
  <c r="Y12" i="3"/>
  <c r="G32" i="2"/>
  <c r="S17" i="3"/>
  <c r="S22" i="3" s="1"/>
  <c r="S31" i="3" s="1"/>
  <c r="B32" i="5"/>
  <c r="Y18" i="4"/>
  <c r="I32" i="2"/>
  <c r="G17" i="3"/>
  <c r="G22" i="3" s="1"/>
  <c r="G31" i="3" s="1"/>
  <c r="O30" i="4" l="1"/>
  <c r="AC18" i="4"/>
  <c r="AC20" i="4" s="1"/>
  <c r="Y20" i="4"/>
  <c r="Y19" i="3"/>
  <c r="AC21" i="4"/>
  <c r="Y17" i="3"/>
  <c r="AC15" i="3"/>
  <c r="AC17" i="3" s="1"/>
  <c r="AC12" i="4"/>
  <c r="AC12" i="3"/>
  <c r="Y21" i="4"/>
  <c r="Y30" i="4" s="1"/>
  <c r="AC19" i="3" l="1"/>
  <c r="AC21" i="3" s="1"/>
  <c r="AC22" i="3" s="1"/>
  <c r="AC31" i="3" s="1"/>
  <c r="Y21" i="3"/>
  <c r="Y22" i="3" s="1"/>
  <c r="Y31" i="3" s="1"/>
  <c r="AC30" i="4"/>
</calcChain>
</file>

<file path=xl/sharedStrings.xml><?xml version="1.0" encoding="utf-8"?>
<sst xmlns="http://schemas.openxmlformats.org/spreadsheetml/2006/main" count="327" uniqueCount="223">
  <si>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</si>
  <si>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</si>
  <si>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</si>
  <si>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</si>
  <si>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</si>
  <si>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</si>
  <si>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</si>
  <si>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เงินลงทุนในตราสารหนี้ระยะสั้น</t>
  </si>
  <si>
    <t>ลูกหนี้การค้าและลูกหนี้หมุนเวียนอื่น</t>
  </si>
  <si>
    <t>5, 7</t>
  </si>
  <si>
    <t>เงินจ่ายล่วงหน้าค่าสินทรัพย์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</si>
  <si>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</si>
  <si>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</si>
  <si>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</si>
  <si>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</si>
  <si>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</si>
  <si>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</si>
  <si>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</si>
  <si>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</si>
  <si>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</si>
  <si>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</si>
  <si>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</si>
  <si>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</si>
  <si>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</si>
  <si>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</si>
  <si>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</si>
  <si>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</si>
  <si>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</si>
  <si>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</si>
  <si>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</si>
  <si>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</si>
  <si>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</si>
  <si>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5, 16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</si>
  <si>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</si>
  <si>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</si>
  <si>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</si>
  <si>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</si>
  <si>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</si>
  <si>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</si>
  <si>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</si>
  <si>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</si>
  <si>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</si>
  <si>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</si>
  <si>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</si>
  <si>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</si>
  <si>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</si>
  <si>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</si>
  <si>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</si>
  <si>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</si>
  <si>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>- หุ้นสามัญ</t>
  </si>
  <si>
    <t xml:space="preserve">ทุนที่ออกและชำระแล้ว </t>
  </si>
  <si>
    <t>ส่วนเกินมูลค่าหุ้น</t>
  </si>
  <si>
    <t>ส่วนต่ำกว่าทุนอื่น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</si>
  <si>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</si>
  <si>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</si>
  <si>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</si>
  <si>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</si>
  <si>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</si>
  <si>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</si>
  <si>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</si>
  <si>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</si>
  <si>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</si>
  <si>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</si>
  <si>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      </t>
  </si>
  <si>
    <t>งบกำไรขาดทุนรวม</t>
  </si>
  <si>
    <t xml:space="preserve">         </t>
  </si>
  <si>
    <t>สำหรับปีสิ้นสุดวันที่ 31 ธันวาคม 2564</t>
  </si>
  <si>
    <t>รายได้จากการขาย</t>
  </si>
  <si>
    <t>ต้นทุนขาย</t>
  </si>
  <si>
    <t>กำไรขั้นต้น</t>
  </si>
  <si>
    <t>กำไรจากอัตราแลกเปลี่ยน</t>
  </si>
  <si>
    <t>รายได้อื่น</t>
  </si>
  <si>
    <t>4, 5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</si>
  <si>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</si>
  <si>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</si>
  <si>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</si>
  <si>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</si>
  <si>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</si>
  <si>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กำไรจากการดำเนินงาน</t>
  </si>
  <si>
    <t>ต้นทุนทางการเงิน</t>
  </si>
  <si>
    <t>ส่วนแบ่งกำไรของบริษัทร่วมตามวิธีส่วนได้เสีย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</si>
  <si>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</si>
  <si>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</si>
  <si>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</si>
  <si>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</si>
  <si>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</si>
  <si>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</si>
  <si>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</si>
  <si>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</si>
  <si>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</si>
  <si>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</si>
  <si>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</si>
  <si>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</si>
  <si>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</t>
  </si>
  <si>
    <t>ผลกำไรจากการวัดมูลค่ายุติธรรมเงินลงทุนในตราสารทุน</t>
  </si>
  <si>
    <t>ผลประโยชน์พนักงานที่กำหนดไว้</t>
  </si>
  <si>
    <t>ส่วนแบ่งกำไรขาดทุนเบ็ดเสร็จอื่น</t>
  </si>
  <si>
    <t>ของบริษัทร่วมตามวิธีส่วนได้เสีย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</si>
  <si>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</si>
  <si>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</si>
  <si>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รวมรายการที่จะไม่ถูกจัดประเภทใหม่ไว้ใน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</si>
  <si>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</si>
  <si>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</si>
  <si>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การแบ่งปันกำไรขาดทุนเบ็ดเสร็จรวม</t>
  </si>
  <si>
    <t>งบแสดงการเปลี่ยนแปลงส่วนของผู้ถือหุ้นรวม</t>
  </si>
  <si>
    <t xml:space="preserve"> </t>
  </si>
  <si>
    <t xml:space="preserve">จัดสรรแล้ว </t>
  </si>
  <si>
    <t>ยังไม่ได้จัดสรร</t>
  </si>
  <si>
    <t>ผลต่าง</t>
  </si>
  <si>
    <t>ผลขาดทุน</t>
  </si>
  <si>
    <t>ของอัตรา</t>
  </si>
  <si>
    <t>จากการวัด</t>
  </si>
  <si>
    <t>รวม</t>
  </si>
  <si>
    <t>ส่วน</t>
  </si>
  <si>
    <t>แลกเปลี่ยน</t>
  </si>
  <si>
    <t>มูลค่ายุติธรรม</t>
  </si>
  <si>
    <t>องค์ประกอบอื่น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</si>
  <si>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</si>
  <si>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</si>
  <si>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</si>
  <si>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</si>
  <si>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ต่ำกว่า</t>
  </si>
  <si>
    <t>ทุนสำรอง</t>
  </si>
  <si>
    <t>จากการแปลงค่า</t>
  </si>
  <si>
    <t>เงินลงทุน</t>
  </si>
  <si>
    <t>ของส่วน</t>
  </si>
  <si>
    <t>ของผู้ถือหุ้น</t>
  </si>
  <si>
    <t>ที่ไม่มีอำนาจ</t>
  </si>
  <si>
    <t>รวมส่วน</t>
  </si>
  <si>
    <t>และชำระแล้ว</t>
  </si>
  <si>
    <t>มูลค่าหุ้น</t>
  </si>
  <si>
    <t>ทุนอื่น</t>
  </si>
  <si>
    <t>ตามกฎหมาย</t>
  </si>
  <si>
    <t xml:space="preserve">ทั่วไป </t>
  </si>
  <si>
    <t>งบการเงิน</t>
  </si>
  <si>
    <t>ในตราสารทุน</t>
  </si>
  <si>
    <t>บริษัทใหญ่</t>
  </si>
  <si>
    <t>ควบคุม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</si>
  <si>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</si>
  <si>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</si>
  <si>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>เงินทุนที่ได้รับจากผู้ถือหุ้นและการจัดสรรส่วนทุนให้ผู้ถือหุ้น</t>
  </si>
  <si>
    <t>การเพิ่มหุ้นสามัญ</t>
  </si>
  <si>
    <t>เงินปันผล</t>
  </si>
  <si>
    <t>รวมเงินทุนที่ได้รับจากผู้ถือหุ้นและการจัดสรรส่วนทุนให้ผู้ถือหุ้น</t>
  </si>
  <si>
    <t>การเปลี่ยนแปลงในส่วนได้เสียในบริษัทย่อย</t>
  </si>
  <si>
    <t>การเปลี่ยนแปลงที่ไม่ได้มีผลทำให้สูญเสียการควบคุม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</si>
  <si>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</si>
  <si>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</si>
  <si>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รวมรายการกับผู้ถือหุ้นที่บันทึกโดยตรงเข้าส่วนของผู้ถือหุ้น</t>
  </si>
  <si>
    <t xml:space="preserve">     </t>
  </si>
  <si>
    <t>กำไรหรือขาดทุน</t>
  </si>
  <si>
    <t>รวมกำไรขาดทุนเบ็ดเสร็จสำหรับปี</t>
  </si>
  <si>
    <t>โอนไปทุนสำรองตามกฎหมาย</t>
  </si>
  <si>
    <t xml:space="preserve">และชำระแล้ว </t>
  </si>
  <si>
    <t>ยอดคงเหลือ ณ วันที่ 1 มกราคม 2564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</si>
  <si>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</si>
  <si>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</si>
  <si>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</si>
  <si>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</si>
  <si>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กลับรายการขาดทุนด้านเครดิตที่คาดว่าจะเกิดขึ้น</t>
  </si>
  <si>
    <t>ขาดทุนจากการปรับมูลค่าสินค้า (กลับรายการ)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</si>
  <si>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</si>
  <si>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</si>
  <si>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ดอกเบี้ยรับ</t>
  </si>
  <si>
    <t>ดอกเบี้ยจ่าย</t>
  </si>
  <si>
    <t>ขาดทุนจากการด้อยค่าของสินทรัพย์</t>
  </si>
  <si>
    <t>ขาดทุน (กำไร) จากการปรับมูลค่ายุติธรรม และอื่นๆ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</si>
  <si>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</si>
  <si>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</si>
  <si>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สินทรัพย์ดำเนินงานลดลง (เพิ่มขึ้น)</t>
  </si>
  <si>
    <t xml:space="preserve">สินค้าคงเหลือ  </t>
  </si>
  <si>
    <t>สินทรัพย์อื่น</t>
  </si>
  <si>
    <t>สินทรัพย์ดำเนินงานเพิ่มขึ้น - สุทธิ</t>
  </si>
  <si>
    <t>หนี้สินดำเนินงานเพิ่มขึ้น (ลดลง)</t>
  </si>
  <si>
    <t>หนี้สินอื่น</t>
  </si>
  <si>
    <t>หนี้สินดำเนินงานเพิ่มขึ้น - สุทธิ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</si>
  <si>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</si>
  <si>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</si>
  <si>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</si>
  <si>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</si>
  <si>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</si>
  <si>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</si>
  <si>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</si>
  <si>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</si>
  <si>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เงินสดรับจากเงินให้กู้ยืมระยะสั้นแก่กิจการที่เกี่ยวข้องกัน</t>
  </si>
  <si>
    <t>รับเงินปันผล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</si>
  <si>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</si>
  <si>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</si>
  <si>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</si>
  <si>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เงินสดรับจากการออกหุ้นทุน</t>
  </si>
  <si>
    <t>เงินสดรับจากการเปลี่ยนแปลงส่วนได้เสียในบริษัทย่อย</t>
  </si>
  <si>
    <t xml:space="preserve">   </t>
  </si>
  <si>
    <t>ที่ไม่ได้มีผลทำให้สูญเสียการควบคุม</t>
  </si>
  <si>
    <t>เงินสดจ่ายจากการเปลี่ยนแปลงส่วนได้เสียในบริษัทย่อย</t>
  </si>
  <si>
    <t>เงินสดรับจาก (จ่ายเพื่อชำระ) เงินกู้ยืม</t>
  </si>
  <si>
    <t>เงินเบิกเกินบัญชีและเงินกู้ยืมระยะสั้นจากสถาบันการเงินเพิ่มขึ้น</t>
  </si>
  <si>
    <t>เงินกู้ยืมระยะสั้นจากกิจการที่เกี่ยวข้องกันลดลง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</si>
  <si>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</si>
  <si>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</si>
  <si>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เงินสดจ่ายเพื่อชำระหนี้สินตามสัญญาเช่า</t>
  </si>
  <si>
    <t>เงินสดรับจากการออกหุ้นกู้</t>
  </si>
  <si>
    <t>เงินกู้ยืมเพิ่มขึ้น (ลดลง) - สุทธิ</t>
  </si>
  <si>
    <t>จ่ายเงินปันผล</t>
  </si>
  <si>
    <t>จ่ายเงินปันผลให้ผู้ถือหุ้นบริษัทใหญ่</t>
  </si>
  <si>
    <t>จ่ายเงินปันผลให้ส่วนได้เสียที่ไม่มีอำนาจควบคุม</t>
  </si>
  <si>
    <t>รวมจ่ายเงินปันผล</t>
  </si>
  <si>
    <t>จ่ายดอกเบี้ยและต้นทุนทางการเงินอื่น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</si>
  <si>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</si>
  <si>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</si>
  <si>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</si>
  <si>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</si>
  <si>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</si>
  <si>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ข้อมูลงบกระแสเงินสดเปิดเผยเพิ่มเติม</t>
  </si>
  <si>
    <t>รายการที่ไม่ใช่เงินสด ณ วันสิ้นปี</t>
  </si>
  <si>
    <t>เจ้าหนี้จากการซื้อสินทรัพย์</t>
  </si>
  <si>
    <t>เงินลงทุนค้างจ่าย</t>
  </si>
  <si>
    <t>ณ วันที่ 31 ธันวาคม 2564</t>
  </si>
  <si>
    <t>ยอดคงเหลือ ณ วันที่ 31 ธันวาคม 2563</t>
  </si>
  <si>
    <t>ยอดคงเหลือ ณ วันที่ 31 ธันวาคม 2564</t>
  </si>
  <si>
    <t>ผลกำไร (ขาดทุน) จากการวัดมูลค่าใหม่ของ</t>
  </si>
  <si>
    <t>11, 12</t>
  </si>
  <si>
    <t>เงินสดจ่ายเพื่อซื้อเงินลงทุนในตราสารหนี้จากกิจการอื่น</t>
  </si>
  <si>
    <t>5, 22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</si>
</sst>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PHP]\ #,##0_);\([$PHP]\ #,##0\)"/>
    <numFmt numFmtId="167" formatCode="_(* #,##0_);_(* \(#,##0\);_(* &quot;-&quot;??_);_(@_)"/>
    <numFmt numFmtId="168" formatCode="[$PHP]\ #,##0.00_);\([$PHP]\ #,##0.00\)"/>
    <numFmt numFmtId="169" formatCode="_-* #,##0_-;\-* #,##0_-;_-* &quot;-&quot;??_-;_-@_-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0"/>
      <name val="Arial"/>
      <family val="2"/>
    </font>
    <font>
      <sz val="15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indexed="10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6" fontId="6" fillId="0" borderId="0"/>
    <xf numFmtId="0" fontId="8" fillId="0" borderId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6" fillId="0" borderId="0"/>
    <xf numFmtId="43" fontId="13" fillId="0" borderId="0" applyFont="0" applyFill="0" applyBorder="0" applyAlignment="0" applyProtection="0"/>
    <xf numFmtId="0" fontId="6" fillId="0" borderId="0"/>
    <xf numFmtId="165" fontId="11" fillId="0" borderId="0" applyFont="0" applyFill="0" applyBorder="0" applyAlignment="0" applyProtection="0"/>
    <xf numFmtId="0" fontId="13" fillId="0" borderId="0"/>
    <xf numFmtId="0" fontId="6" fillId="0" borderId="0"/>
  </cellStyleXfs>
  <cellXfs count="199">
    <xf numFmtId="0" fontId="0" fillId="0" borderId="0" xfId="0"/>
    <xf numFmtId="0" fontId="2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2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166" fontId="5" fillId="0" borderId="0" xfId="2" applyFont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Continuous" vertical="center" wrapText="1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37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6" fillId="0" borderId="0" xfId="1" applyNumberFormat="1" applyFont="1" applyAlignment="1">
      <alignment vertical="center"/>
    </xf>
    <xf numFmtId="49" fontId="9" fillId="0" borderId="0" xfId="3" applyNumberFormat="1" applyFont="1"/>
    <xf numFmtId="167" fontId="3" fillId="0" borderId="1" xfId="0" applyNumberFormat="1" applyFont="1" applyBorder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9" fillId="0" borderId="0" xfId="3" applyFont="1"/>
    <xf numFmtId="0" fontId="5" fillId="0" borderId="0" xfId="0" applyFont="1"/>
    <xf numFmtId="37" fontId="5" fillId="0" borderId="0" xfId="2" applyNumberFormat="1" applyFont="1" applyAlignment="1">
      <alignment vertical="center"/>
    </xf>
    <xf numFmtId="37" fontId="5" fillId="0" borderId="3" xfId="2" applyNumberFormat="1" applyFont="1" applyBorder="1" applyAlignment="1">
      <alignment vertical="center"/>
    </xf>
    <xf numFmtId="167" fontId="3" fillId="0" borderId="1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7" fontId="3" fillId="0" borderId="4" xfId="0" applyNumberFormat="1" applyFont="1" applyBorder="1" applyAlignment="1">
      <alignment horizontal="right" vertical="center"/>
    </xf>
    <xf numFmtId="167" fontId="5" fillId="0" borderId="3" xfId="0" applyNumberFormat="1" applyFont="1" applyBorder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167" fontId="5" fillId="0" borderId="0" xfId="1" applyNumberFormat="1" applyFont="1" applyAlignment="1">
      <alignment vertical="center"/>
    </xf>
    <xf numFmtId="167" fontId="5" fillId="0" borderId="3" xfId="1" applyNumberFormat="1" applyFont="1" applyBorder="1" applyAlignment="1">
      <alignment vertical="center"/>
    </xf>
    <xf numFmtId="167" fontId="3" fillId="0" borderId="0" xfId="1" applyNumberFormat="1" applyFont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3" fillId="0" borderId="1" xfId="1" applyNumberFormat="1" applyFont="1" applyBorder="1" applyAlignment="1">
      <alignment vertical="center"/>
    </xf>
    <xf numFmtId="167" fontId="3" fillId="0" borderId="4" xfId="1" applyNumberFormat="1" applyFont="1" applyBorder="1" applyAlignment="1">
      <alignment vertical="center"/>
    </xf>
    <xf numFmtId="167" fontId="3" fillId="0" borderId="2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7" fontId="6" fillId="0" borderId="5" xfId="1" applyNumberFormat="1" applyFont="1" applyBorder="1" applyAlignment="1">
      <alignment vertical="center"/>
    </xf>
    <xf numFmtId="165" fontId="3" fillId="0" borderId="2" xfId="1" applyFont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0" fontId="7" fillId="0" borderId="0" xfId="0" applyFont="1"/>
    <xf numFmtId="167" fontId="5" fillId="0" borderId="4" xfId="1" applyNumberFormat="1" applyFont="1" applyBorder="1" applyAlignment="1">
      <alignment vertical="center"/>
    </xf>
    <xf numFmtId="167" fontId="3" fillId="0" borderId="0" xfId="1" applyNumberFormat="1" applyFont="1" applyBorder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6" fillId="0" borderId="5" xfId="0" applyNumberFormat="1" applyFont="1" applyBorder="1" applyAlignment="1">
      <alignment vertical="center"/>
    </xf>
    <xf numFmtId="166" fontId="10" fillId="0" borderId="0" xfId="2" applyFont="1" applyAlignment="1">
      <alignment vertical="top"/>
    </xf>
    <xf numFmtId="166" fontId="6" fillId="0" borderId="0" xfId="2"/>
    <xf numFmtId="166" fontId="7" fillId="0" borderId="0" xfId="2" applyFont="1" applyAlignment="1">
      <alignment horizontal="center"/>
    </xf>
    <xf numFmtId="166" fontId="3" fillId="0" borderId="0" xfId="2" applyFont="1"/>
    <xf numFmtId="166" fontId="2" fillId="0" borderId="0" xfId="2" applyFont="1" applyAlignment="1">
      <alignment vertical="top"/>
    </xf>
    <xf numFmtId="2" fontId="2" fillId="0" borderId="0" xfId="2" applyNumberFormat="1" applyFont="1" applyAlignment="1">
      <alignment vertical="top"/>
    </xf>
    <xf numFmtId="166" fontId="4" fillId="0" borderId="0" xfId="2" applyFont="1" applyAlignment="1">
      <alignment horizontal="center"/>
    </xf>
    <xf numFmtId="166" fontId="6" fillId="0" borderId="0" xfId="2" applyAlignment="1">
      <alignment vertical="center"/>
    </xf>
    <xf numFmtId="166" fontId="6" fillId="0" borderId="0" xfId="2" applyAlignment="1">
      <alignment vertical="center" wrapText="1"/>
    </xf>
    <xf numFmtId="166" fontId="4" fillId="0" borderId="0" xfId="2" applyFont="1" applyAlignment="1">
      <alignment horizontal="center" vertical="center" wrapText="1"/>
    </xf>
    <xf numFmtId="166" fontId="6" fillId="0" borderId="0" xfId="2" applyAlignment="1">
      <alignment horizontal="center" vertical="center" wrapText="1"/>
    </xf>
    <xf numFmtId="166" fontId="4" fillId="0" borderId="3" xfId="2" applyFont="1" applyBorder="1" applyAlignment="1">
      <alignment horizontal="centerContinuous" vertical="center" wrapText="1"/>
    </xf>
    <xf numFmtId="166" fontId="4" fillId="0" borderId="3" xfId="2" applyFont="1" applyBorder="1" applyAlignment="1">
      <alignment horizontal="centerContinuous" vertical="center"/>
    </xf>
    <xf numFmtId="166" fontId="6" fillId="0" borderId="4" xfId="2" applyBorder="1" applyAlignment="1">
      <alignment horizontal="centerContinuous" vertical="center"/>
    </xf>
    <xf numFmtId="166" fontId="6" fillId="0" borderId="0" xfId="2" applyAlignment="1">
      <alignment horizontal="center" vertical="center"/>
    </xf>
    <xf numFmtId="166" fontId="5" fillId="0" borderId="0" xfId="2" applyFont="1" applyAlignment="1">
      <alignment horizontal="center" vertical="center" wrapText="1"/>
    </xf>
    <xf numFmtId="166" fontId="4" fillId="0" borderId="0" xfId="2" applyFont="1" applyAlignment="1">
      <alignment horizontal="center" vertical="center"/>
    </xf>
    <xf numFmtId="166" fontId="5" fillId="0" borderId="0" xfId="2" applyFont="1" applyAlignment="1">
      <alignment horizontal="center" vertical="center"/>
    </xf>
    <xf numFmtId="164" fontId="6" fillId="0" borderId="0" xfId="2" applyNumberFormat="1" applyAlignment="1">
      <alignment horizontal="center" vertical="center"/>
    </xf>
    <xf numFmtId="166" fontId="3" fillId="0" borderId="0" xfId="2" applyFont="1" applyAlignment="1">
      <alignment vertical="center"/>
    </xf>
    <xf numFmtId="0" fontId="4" fillId="0" borderId="0" xfId="2" applyNumberFormat="1" applyFont="1" applyAlignment="1">
      <alignment horizontal="center" vertical="center" wrapText="1"/>
    </xf>
    <xf numFmtId="166" fontId="4" fillId="0" borderId="0" xfId="2" applyFont="1" applyAlignment="1">
      <alignment horizontal="centerContinuous" vertical="center" wrapText="1"/>
    </xf>
    <xf numFmtId="166" fontId="3" fillId="0" borderId="0" xfId="2" applyFont="1" applyAlignment="1">
      <alignment horizontal="left" vertical="center"/>
    </xf>
    <xf numFmtId="0" fontId="7" fillId="0" borderId="0" xfId="2" applyNumberFormat="1" applyFont="1" applyAlignment="1">
      <alignment horizontal="center" vertical="center" wrapText="1"/>
    </xf>
    <xf numFmtId="166" fontId="3" fillId="0" borderId="0" xfId="2" applyFont="1" applyAlignment="1">
      <alignment vertical="center" wrapText="1"/>
    </xf>
    <xf numFmtId="167" fontId="3" fillId="0" borderId="0" xfId="4" applyNumberFormat="1" applyFont="1" applyBorder="1" applyAlignment="1">
      <alignment vertical="center"/>
    </xf>
    <xf numFmtId="167" fontId="3" fillId="0" borderId="0" xfId="4" applyNumberFormat="1" applyFont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0" fontId="6" fillId="0" borderId="0" xfId="2" applyNumberFormat="1" applyAlignment="1">
      <alignment vertical="center"/>
    </xf>
    <xf numFmtId="166" fontId="7" fillId="0" borderId="0" xfId="2" applyFont="1" applyAlignment="1">
      <alignment horizontal="left" vertical="center"/>
    </xf>
    <xf numFmtId="0" fontId="7" fillId="0" borderId="0" xfId="2" applyNumberFormat="1" applyFont="1" applyAlignment="1">
      <alignment vertical="center"/>
    </xf>
    <xf numFmtId="167" fontId="6" fillId="0" borderId="0" xfId="4" applyNumberFormat="1" applyFont="1" applyAlignment="1">
      <alignment vertical="center"/>
    </xf>
    <xf numFmtId="0" fontId="4" fillId="0" borderId="0" xfId="2" applyNumberFormat="1" applyFont="1" applyAlignment="1">
      <alignment horizontal="center" vertical="center"/>
    </xf>
    <xf numFmtId="167" fontId="6" fillId="0" borderId="3" xfId="4" applyNumberFormat="1" applyFont="1" applyBorder="1" applyAlignment="1">
      <alignment vertical="center"/>
    </xf>
    <xf numFmtId="167" fontId="6" fillId="0" borderId="0" xfId="4" applyNumberFormat="1" applyFont="1" applyAlignment="1">
      <alignment horizontal="center" vertical="center"/>
    </xf>
    <xf numFmtId="37" fontId="6" fillId="0" borderId="0" xfId="4" applyNumberFormat="1" applyFont="1" applyAlignment="1">
      <alignment horizontal="center" vertical="center"/>
    </xf>
    <xf numFmtId="167" fontId="6" fillId="0" borderId="3" xfId="4" applyNumberFormat="1" applyFont="1" applyFill="1" applyBorder="1" applyAlignment="1">
      <alignment horizontal="center" vertical="center"/>
    </xf>
    <xf numFmtId="167" fontId="6" fillId="0" borderId="0" xfId="4" applyNumberFormat="1" applyFont="1" applyFill="1" applyAlignment="1">
      <alignment vertical="center"/>
    </xf>
    <xf numFmtId="167" fontId="6" fillId="0" borderId="3" xfId="4" applyNumberFormat="1" applyFont="1" applyFill="1" applyBorder="1" applyAlignment="1">
      <alignment vertical="center" wrapText="1"/>
    </xf>
    <xf numFmtId="166" fontId="12" fillId="0" borderId="0" xfId="2" applyFont="1" applyAlignment="1">
      <alignment vertical="center"/>
    </xf>
    <xf numFmtId="166" fontId="7" fillId="0" borderId="0" xfId="2" applyFont="1" applyAlignment="1">
      <alignment vertical="center"/>
    </xf>
    <xf numFmtId="167" fontId="3" fillId="0" borderId="3" xfId="4" applyNumberFormat="1" applyFont="1" applyBorder="1" applyAlignment="1">
      <alignment vertical="center"/>
    </xf>
    <xf numFmtId="37" fontId="3" fillId="0" borderId="0" xfId="4" applyNumberFormat="1" applyFont="1" applyAlignment="1">
      <alignment horizontal="center" vertical="center"/>
    </xf>
    <xf numFmtId="167" fontId="3" fillId="0" borderId="0" xfId="4" applyNumberFormat="1" applyFont="1" applyAlignment="1">
      <alignment horizontal="center" vertical="center"/>
    </xf>
    <xf numFmtId="167" fontId="3" fillId="0" borderId="3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166" fontId="7" fillId="0" borderId="0" xfId="2" applyFont="1" applyAlignment="1">
      <alignment horizontal="left" vertical="center" wrapText="1"/>
    </xf>
    <xf numFmtId="166" fontId="6" fillId="0" borderId="0" xfId="2" applyAlignment="1">
      <alignment horizontal="left" vertical="center" wrapText="1"/>
    </xf>
    <xf numFmtId="165" fontId="3" fillId="0" borderId="1" xfId="4" applyFont="1" applyBorder="1" applyAlignment="1">
      <alignment horizontal="center" vertical="center"/>
    </xf>
    <xf numFmtId="167" fontId="3" fillId="0" borderId="1" xfId="4" applyNumberFormat="1" applyFont="1" applyBorder="1" applyAlignment="1">
      <alignment horizontal="center" vertical="center"/>
    </xf>
    <xf numFmtId="167" fontId="3" fillId="0" borderId="1" xfId="4" applyNumberFormat="1" applyFont="1" applyBorder="1" applyAlignment="1">
      <alignment vertical="center"/>
    </xf>
    <xf numFmtId="3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horizontal="center" vertical="center"/>
    </xf>
    <xf numFmtId="167" fontId="3" fillId="0" borderId="4" xfId="4" applyNumberFormat="1" applyFont="1" applyBorder="1" applyAlignment="1">
      <alignment vertical="center"/>
    </xf>
    <xf numFmtId="166" fontId="6" fillId="0" borderId="0" xfId="2" applyAlignment="1">
      <alignment horizontal="left" vertical="center"/>
    </xf>
    <xf numFmtId="167" fontId="6" fillId="0" borderId="3" xfId="4" applyNumberFormat="1" applyFont="1" applyBorder="1" applyAlignment="1">
      <alignment horizontal="center" vertical="center"/>
    </xf>
    <xf numFmtId="167" fontId="3" fillId="0" borderId="5" xfId="4" applyNumberFormat="1" applyFont="1" applyBorder="1" applyAlignment="1">
      <alignment vertical="center"/>
    </xf>
    <xf numFmtId="167" fontId="3" fillId="0" borderId="0" xfId="4" applyNumberFormat="1" applyFont="1"/>
    <xf numFmtId="168" fontId="6" fillId="0" borderId="0" xfId="2" applyNumberFormat="1"/>
    <xf numFmtId="169" fontId="6" fillId="0" borderId="0" xfId="5" applyNumberFormat="1" applyFont="1" applyAlignment="1">
      <alignment vertical="center" wrapText="1"/>
    </xf>
    <xf numFmtId="167" fontId="6" fillId="0" borderId="3" xfId="4" applyNumberFormat="1" applyFont="1" applyBorder="1" applyAlignment="1">
      <alignment vertical="center" wrapText="1"/>
    </xf>
    <xf numFmtId="167" fontId="6" fillId="0" borderId="0" xfId="4" applyNumberFormat="1" applyFont="1" applyBorder="1" applyAlignment="1">
      <alignment vertical="center"/>
    </xf>
    <xf numFmtId="167" fontId="6" fillId="0" borderId="0" xfId="4" applyNumberFormat="1" applyFont="1" applyBorder="1" applyAlignment="1">
      <alignment horizontal="center" vertical="center"/>
    </xf>
    <xf numFmtId="37" fontId="6" fillId="0" borderId="0" xfId="4" applyNumberFormat="1" applyFont="1" applyBorder="1" applyAlignment="1">
      <alignment horizontal="center" vertical="center"/>
    </xf>
    <xf numFmtId="166" fontId="10" fillId="0" borderId="0" xfId="2" applyFont="1" applyAlignment="1">
      <alignment vertical="center"/>
    </xf>
    <xf numFmtId="166" fontId="14" fillId="0" borderId="0" xfId="2" applyFont="1" applyAlignment="1">
      <alignment vertical="center"/>
    </xf>
    <xf numFmtId="0" fontId="14" fillId="0" borderId="0" xfId="6" applyFont="1" applyAlignment="1">
      <alignment vertical="center"/>
    </xf>
    <xf numFmtId="167" fontId="5" fillId="0" borderId="0" xfId="6" applyNumberFormat="1" applyFont="1" applyAlignment="1">
      <alignment vertical="center"/>
    </xf>
    <xf numFmtId="0" fontId="5" fillId="0" borderId="0" xfId="6" applyFont="1" applyAlignment="1">
      <alignment vertical="center"/>
    </xf>
    <xf numFmtId="43" fontId="5" fillId="0" borderId="0" xfId="7" applyFont="1" applyAlignment="1">
      <alignment vertical="center"/>
    </xf>
    <xf numFmtId="165" fontId="5" fillId="0" borderId="0" xfId="4" applyFont="1" applyAlignment="1">
      <alignment vertical="center"/>
    </xf>
    <xf numFmtId="0" fontId="10" fillId="0" borderId="0" xfId="6" applyFont="1" applyAlignment="1">
      <alignment vertical="center"/>
    </xf>
    <xf numFmtId="2" fontId="10" fillId="0" borderId="0" xfId="8" applyNumberFormat="1" applyFont="1" applyAlignment="1">
      <alignment vertical="center"/>
    </xf>
    <xf numFmtId="0" fontId="14" fillId="0" borderId="0" xfId="8" applyFont="1" applyAlignment="1">
      <alignment vertical="center"/>
    </xf>
    <xf numFmtId="0" fontId="9" fillId="0" borderId="0" xfId="2" applyNumberFormat="1" applyFont="1" applyAlignment="1">
      <alignment vertical="center"/>
    </xf>
    <xf numFmtId="0" fontId="9" fillId="0" borderId="0" xfId="6" applyFont="1" applyAlignment="1">
      <alignment vertical="center"/>
    </xf>
    <xf numFmtId="0" fontId="15" fillId="0" borderId="0" xfId="6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0" fontId="15" fillId="0" borderId="0" xfId="6" applyFont="1" applyAlignment="1">
      <alignment horizontal="centerContinuous" vertical="center"/>
    </xf>
    <xf numFmtId="0" fontId="16" fillId="0" borderId="0" xfId="6" applyFont="1" applyAlignment="1">
      <alignment vertical="center"/>
    </xf>
    <xf numFmtId="167" fontId="9" fillId="0" borderId="0" xfId="6" applyNumberFormat="1" applyFont="1" applyAlignment="1">
      <alignment horizontal="right" vertical="center"/>
    </xf>
    <xf numFmtId="37" fontId="9" fillId="0" borderId="0" xfId="6" applyNumberFormat="1" applyFont="1" applyAlignment="1">
      <alignment horizontal="right" vertical="center"/>
    </xf>
    <xf numFmtId="167" fontId="9" fillId="0" borderId="0" xfId="4" applyNumberFormat="1" applyFont="1" applyAlignment="1">
      <alignment horizontal="right" vertical="center"/>
    </xf>
    <xf numFmtId="0" fontId="15" fillId="0" borderId="0" xfId="6" applyFont="1" applyAlignment="1">
      <alignment vertical="center"/>
    </xf>
    <xf numFmtId="167" fontId="14" fillId="0" borderId="0" xfId="4" applyNumberFormat="1" applyFont="1" applyAlignment="1">
      <alignment horizontal="right" vertical="center"/>
    </xf>
    <xf numFmtId="167" fontId="6" fillId="0" borderId="0" xfId="9" applyNumberFormat="1" applyFont="1" applyAlignment="1">
      <alignment vertical="center"/>
    </xf>
    <xf numFmtId="3" fontId="5" fillId="0" borderId="0" xfId="6" applyNumberFormat="1" applyFont="1" applyAlignment="1">
      <alignment vertical="center"/>
    </xf>
    <xf numFmtId="43" fontId="5" fillId="0" borderId="0" xfId="7" applyFont="1" applyFill="1" applyAlignment="1">
      <alignment vertical="center"/>
    </xf>
    <xf numFmtId="0" fontId="5" fillId="0" borderId="0" xfId="2" applyNumberFormat="1" applyFont="1" applyAlignment="1">
      <alignment vertical="center"/>
    </xf>
    <xf numFmtId="0" fontId="4" fillId="0" borderId="0" xfId="10" applyFont="1" applyAlignment="1">
      <alignment horizontal="center" vertical="center"/>
    </xf>
    <xf numFmtId="0" fontId="9" fillId="0" borderId="0" xfId="6" quotePrefix="1" applyFont="1" applyAlignment="1">
      <alignment vertical="center"/>
    </xf>
    <xf numFmtId="0" fontId="6" fillId="0" borderId="0" xfId="6" applyAlignment="1">
      <alignment vertical="center"/>
    </xf>
    <xf numFmtId="0" fontId="17" fillId="0" borderId="0" xfId="6" applyFont="1" applyAlignment="1">
      <alignment vertical="center"/>
    </xf>
    <xf numFmtId="167" fontId="9" fillId="0" borderId="0" xfId="4" applyNumberFormat="1" applyFont="1" applyFill="1" applyAlignment="1">
      <alignment horizontal="right" vertical="center"/>
    </xf>
    <xf numFmtId="0" fontId="3" fillId="0" borderId="0" xfId="6" applyFont="1" applyAlignment="1">
      <alignment vertical="center"/>
    </xf>
    <xf numFmtId="167" fontId="6" fillId="0" borderId="4" xfId="4" applyNumberFormat="1" applyFont="1" applyBorder="1" applyAlignment="1">
      <alignment vertical="center"/>
    </xf>
    <xf numFmtId="167" fontId="14" fillId="0" borderId="3" xfId="4" applyNumberFormat="1" applyFont="1" applyBorder="1" applyAlignment="1">
      <alignment horizontal="right" vertical="center"/>
    </xf>
    <xf numFmtId="167" fontId="6" fillId="0" borderId="0" xfId="4" applyNumberFormat="1" applyFont="1" applyAlignment="1">
      <alignment horizontal="right" vertical="center"/>
    </xf>
    <xf numFmtId="0" fontId="2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67" fontId="6" fillId="0" borderId="0" xfId="6" applyNumberFormat="1" applyAlignment="1">
      <alignment vertical="center"/>
    </xf>
    <xf numFmtId="0" fontId="18" fillId="0" borderId="0" xfId="6" applyFont="1" applyAlignment="1">
      <alignment vertical="center"/>
    </xf>
    <xf numFmtId="165" fontId="5" fillId="0" borderId="0" xfId="4" applyFont="1" applyFill="1" applyAlignment="1">
      <alignment vertical="center"/>
    </xf>
    <xf numFmtId="37" fontId="5" fillId="0" borderId="0" xfId="6" applyNumberFormat="1" applyFont="1" applyAlignment="1">
      <alignment vertical="center"/>
    </xf>
    <xf numFmtId="0" fontId="9" fillId="0" borderId="0" xfId="11" applyFont="1" applyAlignment="1">
      <alignment vertical="center"/>
    </xf>
    <xf numFmtId="167" fontId="6" fillId="0" borderId="3" xfId="4" applyNumberFormat="1" applyFont="1" applyBorder="1" applyAlignment="1">
      <alignment horizontal="right" vertical="center"/>
    </xf>
    <xf numFmtId="167" fontId="3" fillId="0" borderId="0" xfId="6" applyNumberFormat="1" applyFont="1" applyAlignment="1">
      <alignment vertical="center"/>
    </xf>
    <xf numFmtId="167" fontId="3" fillId="0" borderId="0" xfId="6" applyNumberFormat="1" applyFont="1" applyAlignment="1">
      <alignment horizontal="right" vertical="center"/>
    </xf>
    <xf numFmtId="43" fontId="3" fillId="0" borderId="0" xfId="7" applyFont="1" applyAlignment="1">
      <alignment horizontal="right" vertical="center"/>
    </xf>
    <xf numFmtId="0" fontId="5" fillId="0" borderId="0" xfId="6" applyFont="1" applyAlignment="1">
      <alignment horizontal="right" vertical="center"/>
    </xf>
    <xf numFmtId="167" fontId="4" fillId="0" borderId="0" xfId="6" applyNumberFormat="1" applyFont="1" applyAlignment="1">
      <alignment horizontal="center" vertical="center"/>
    </xf>
    <xf numFmtId="167" fontId="17" fillId="0" borderId="0" xfId="6" applyNumberFormat="1" applyFont="1" applyAlignment="1">
      <alignment horizontal="left" vertical="center"/>
    </xf>
    <xf numFmtId="165" fontId="6" fillId="0" borderId="0" xfId="4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43" fontId="6" fillId="0" borderId="0" xfId="7" applyFont="1" applyAlignment="1">
      <alignment horizontal="right" vertical="center"/>
    </xf>
    <xf numFmtId="0" fontId="6" fillId="0" borderId="0" xfId="6" applyAlignment="1">
      <alignment horizontal="right" vertical="center"/>
    </xf>
    <xf numFmtId="0" fontId="9" fillId="0" borderId="0" xfId="6" applyFont="1" applyAlignment="1">
      <alignment horizontal="center" vertical="center"/>
    </xf>
    <xf numFmtId="167" fontId="6" fillId="0" borderId="0" xfId="4" applyNumberFormat="1" applyFont="1" applyFill="1" applyAlignment="1">
      <alignment horizontal="right" vertical="center"/>
    </xf>
    <xf numFmtId="167" fontId="6" fillId="0" borderId="4" xfId="4" applyNumberFormat="1" applyFont="1" applyBorder="1" applyAlignment="1">
      <alignment horizontal="right" vertical="center"/>
    </xf>
    <xf numFmtId="167" fontId="3" fillId="0" borderId="0" xfId="4" applyNumberFormat="1" applyFont="1" applyAlignment="1">
      <alignment horizontal="right" vertical="center"/>
    </xf>
    <xf numFmtId="43" fontId="5" fillId="0" borderId="0" xfId="7" applyFont="1" applyAlignment="1">
      <alignment horizontal="center" vertical="center"/>
    </xf>
    <xf numFmtId="37" fontId="6" fillId="0" borderId="0" xfId="6" applyNumberFormat="1" applyAlignment="1">
      <alignment vertical="center"/>
    </xf>
    <xf numFmtId="49" fontId="5" fillId="0" borderId="0" xfId="10" applyNumberFormat="1" applyFont="1" applyAlignment="1">
      <alignment vertical="center"/>
    </xf>
    <xf numFmtId="167" fontId="6" fillId="0" borderId="0" xfId="7" applyNumberFormat="1" applyFont="1" applyAlignment="1">
      <alignment vertical="center"/>
    </xf>
    <xf numFmtId="167" fontId="6" fillId="0" borderId="0" xfId="7" applyNumberFormat="1" applyFont="1" applyFill="1" applyAlignment="1">
      <alignment vertical="center"/>
    </xf>
    <xf numFmtId="49" fontId="7" fillId="0" borderId="0" xfId="10" applyNumberFormat="1" applyFont="1" applyAlignment="1">
      <alignment vertical="center"/>
    </xf>
    <xf numFmtId="0" fontId="9" fillId="0" borderId="0" xfId="6" applyFont="1" applyAlignment="1">
      <alignment vertical="top"/>
    </xf>
    <xf numFmtId="49" fontId="3" fillId="0" borderId="0" xfId="6" applyNumberFormat="1" applyFont="1" applyAlignment="1">
      <alignment vertical="top"/>
    </xf>
    <xf numFmtId="49" fontId="3" fillId="0" borderId="0" xfId="6" applyNumberFormat="1" applyFont="1" applyAlignment="1">
      <alignment vertical="center"/>
    </xf>
    <xf numFmtId="167" fontId="14" fillId="0" borderId="1" xfId="4" applyNumberFormat="1" applyFont="1" applyBorder="1" applyAlignment="1">
      <alignment horizontal="right" vertical="center"/>
    </xf>
    <xf numFmtId="167" fontId="3" fillId="0" borderId="0" xfId="4" quotePrefix="1" applyNumberFormat="1" applyFont="1" applyAlignment="1">
      <alignment horizontal="center" vertical="center"/>
    </xf>
    <xf numFmtId="167" fontId="6" fillId="0" borderId="0" xfId="4" quotePrefix="1" applyNumberFormat="1" applyFont="1" applyFill="1" applyAlignment="1">
      <alignment horizontal="center" vertical="center"/>
    </xf>
    <xf numFmtId="49" fontId="6" fillId="0" borderId="0" xfId="6" applyNumberFormat="1" applyAlignment="1">
      <alignment vertical="center"/>
    </xf>
    <xf numFmtId="49" fontId="5" fillId="0" borderId="0" xfId="6" applyNumberFormat="1" applyFont="1" applyAlignment="1">
      <alignment vertical="center"/>
    </xf>
    <xf numFmtId="167" fontId="6" fillId="0" borderId="3" xfId="4" applyNumberFormat="1" applyFont="1" applyFill="1" applyBorder="1" applyAlignment="1">
      <alignment horizontal="right" vertical="center"/>
    </xf>
    <xf numFmtId="167" fontId="14" fillId="0" borderId="4" xfId="4" applyNumberFormat="1" applyFont="1" applyFill="1" applyBorder="1" applyAlignment="1">
      <alignment horizontal="right" vertical="center"/>
    </xf>
    <xf numFmtId="167" fontId="17" fillId="0" borderId="0" xfId="6" applyNumberFormat="1" applyFont="1" applyAlignment="1">
      <alignment vertical="center"/>
    </xf>
    <xf numFmtId="0" fontId="14" fillId="0" borderId="0" xfId="6" applyFont="1" applyAlignment="1">
      <alignment vertical="top"/>
    </xf>
    <xf numFmtId="43" fontId="6" fillId="0" borderId="0" xfId="7" applyFont="1" applyAlignment="1">
      <alignment vertical="center"/>
    </xf>
    <xf numFmtId="167" fontId="14" fillId="0" borderId="2" xfId="4" applyNumberFormat="1" applyFont="1" applyBorder="1" applyAlignment="1">
      <alignment horizontal="right" vertical="center"/>
    </xf>
    <xf numFmtId="43" fontId="18" fillId="0" borderId="0" xfId="7" applyFont="1" applyAlignment="1">
      <alignment vertical="center"/>
    </xf>
    <xf numFmtId="167" fontId="19" fillId="0" borderId="0" xfId="6" applyNumberFormat="1" applyFont="1" applyAlignment="1">
      <alignment vertical="center"/>
    </xf>
    <xf numFmtId="0" fontId="3" fillId="0" borderId="0" xfId="2" applyNumberFormat="1" applyFont="1" applyAlignment="1">
      <alignment vertical="center"/>
    </xf>
  </cellXfs>
  <cellStyles count="12">
    <cellStyle name="Comma" xfId="1" builtinId="3"/>
    <cellStyle name="Comma 10 7" xfId="9"/>
    <cellStyle name="Comma 112" xfId="7"/>
    <cellStyle name="Comma 2 2" xfId="4"/>
    <cellStyle name="Comma 3" xfId="5"/>
    <cellStyle name="Normal" xfId="0" builtinId="0"/>
    <cellStyle name="Normal 10 2" xfId="11"/>
    <cellStyle name="Normal 116" xfId="10"/>
    <cellStyle name="Normal 2" xfId="3"/>
    <cellStyle name="Normal 2 2" xfId="2"/>
    <cellStyle name="Normal 36" xfId="8"/>
    <cellStyle name="Normal 3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84"/>
  <sheetViews>
    <sheetView showGridLines="0" tabSelected="1" workbookViewId="0"/>
  </sheetViews>
  <sheetFormatPr defaultColWidth="9.140625" defaultRowHeight="21.75"/>
  <cols>
    <col min="1" max="2" width="1.7109375" style="4" customWidth="1"/>
    <col min="3" max="3" width="1.7109375" style="17" customWidth="1"/>
    <col min="4" max="4" width="42.7109375" style="17" customWidth="1"/>
    <col min="5" max="5" width="6.7109375" style="3" customWidth="1"/>
    <col min="6" max="6" width="0.85546875" style="4" customWidth="1"/>
    <col min="7" max="7" width="13.7109375" style="4" customWidth="1"/>
    <col min="8" max="8" width="0.85546875" style="4" customWidth="1"/>
    <col min="9" max="9" width="13.7109375" style="4" customWidth="1"/>
    <col min="10" max="10" width="1.7109375" style="4" customWidth="1"/>
    <col min="11" max="11" width="9.140625" style="4"/>
    <col min="12" max="12" width="12.140625" style="4" bestFit="1" customWidth="1"/>
    <col min="13" max="13" width="10" style="4" bestFit="1" customWidth="1"/>
    <col min="14" max="14" width="9.140625" style="4"/>
    <col min="15" max="16" width="13.5703125" style="4" bestFit="1" customWidth="1"/>
    <col min="17" max="16384" width="9.140625" style="4"/>
  </cols>
  <sheetData>
    <row r="1" spans="2:16" ht="23.1" customHeight="1">
      <c r="B1" s="1" t="s">
        <v>0</v>
      </c>
      <c r="C1" s="2"/>
      <c r="D1" s="2"/>
    </row>
    <row r="2" spans="2:16" ht="23.1" customHeight="1">
      <c r="B2" s="1" t="s">
        <v>1</v>
      </c>
      <c r="C2" s="2"/>
      <c r="D2" s="2"/>
    </row>
    <row r="3" spans="2:16" ht="23.1" customHeight="1">
      <c r="B3" s="5" t="s">
        <v>216</v>
      </c>
      <c r="C3" s="6"/>
      <c r="D3" s="6"/>
    </row>
    <row r="4" spans="2:16" ht="9.9499999999999993" customHeight="1">
      <c r="B4" s="6"/>
      <c r="C4" s="7"/>
      <c r="D4" s="7"/>
      <c r="L4" s="8"/>
      <c r="M4" s="8"/>
      <c r="N4" s="8"/>
      <c r="O4" s="8"/>
      <c r="P4" s="8"/>
    </row>
    <row r="5" spans="2:16" ht="21.95" customHeight="1">
      <c r="B5" s="9" t="s">
        <v>2</v>
      </c>
      <c r="C5" s="2"/>
      <c r="D5" s="2"/>
      <c r="E5" s="10" t="s">
        <v>3</v>
      </c>
      <c r="F5" s="11"/>
      <c r="G5" s="11">
        <v>2564</v>
      </c>
      <c r="I5" s="11">
        <v>2563</v>
      </c>
    </row>
    <row r="6" spans="2:16" ht="21.95" customHeight="1">
      <c r="B6" s="9"/>
      <c r="C6" s="2"/>
      <c r="D6" s="2"/>
      <c r="E6" s="10"/>
      <c r="F6" s="11"/>
      <c r="G6" s="12" t="s">
        <v>4</v>
      </c>
      <c r="H6" s="12"/>
      <c r="I6" s="12"/>
    </row>
    <row r="7" spans="2:16" ht="21.95" customHeight="1">
      <c r="B7" s="13" t="s">
        <v>5</v>
      </c>
      <c r="C7" s="14"/>
      <c r="D7" s="14"/>
      <c r="E7" s="10"/>
      <c r="F7" s="15"/>
      <c r="G7" s="16"/>
      <c r="H7" s="16"/>
      <c r="I7" s="16"/>
    </row>
    <row r="8" spans="2:16" ht="21.95" customHeight="1">
      <c r="B8" s="4" t="s">
        <v>6</v>
      </c>
      <c r="E8" s="10">
        <v>6</v>
      </c>
      <c r="F8" s="15"/>
      <c r="G8" s="18">
        <v>7310312</v>
      </c>
      <c r="H8" s="19"/>
      <c r="I8" s="18">
        <v>31255702</v>
      </c>
      <c r="L8" s="20"/>
      <c r="N8" s="18"/>
    </row>
    <row r="9" spans="2:16" ht="21.95" customHeight="1">
      <c r="B9" s="4" t="s">
        <v>7</v>
      </c>
      <c r="E9" s="10">
        <v>28</v>
      </c>
      <c r="F9" s="15"/>
      <c r="G9" s="18">
        <v>12911559</v>
      </c>
      <c r="H9" s="19"/>
      <c r="I9" s="18">
        <v>1629897</v>
      </c>
      <c r="L9" s="20"/>
      <c r="N9" s="18"/>
    </row>
    <row r="10" spans="2:16" ht="21.95" customHeight="1">
      <c r="B10" s="4" t="s">
        <v>8</v>
      </c>
      <c r="E10" s="10" t="s">
        <v>9</v>
      </c>
      <c r="F10" s="15"/>
      <c r="G10" s="18">
        <v>24910096</v>
      </c>
      <c r="H10" s="19"/>
      <c r="I10" s="18">
        <v>16334040</v>
      </c>
      <c r="L10" s="20"/>
      <c r="N10" s="18"/>
    </row>
    <row r="11" spans="2:16" ht="21.95" customHeight="1">
      <c r="B11" s="21" t="s">
        <v>10</v>
      </c>
      <c r="E11" s="10"/>
      <c r="F11" s="15"/>
      <c r="G11" s="18">
        <v>571197</v>
      </c>
      <c r="H11" s="19"/>
      <c r="I11" s="18">
        <v>806887</v>
      </c>
      <c r="L11" s="20"/>
      <c r="N11" s="18"/>
    </row>
    <row r="12" spans="2:16" ht="21.95" customHeight="1">
      <c r="B12" s="4" t="s">
        <v>11</v>
      </c>
      <c r="E12" s="10">
        <v>8</v>
      </c>
      <c r="F12" s="15"/>
      <c r="G12" s="18">
        <v>23307925</v>
      </c>
      <c r="H12" s="19"/>
      <c r="I12" s="18">
        <v>12760100</v>
      </c>
      <c r="L12" s="20"/>
      <c r="N12" s="18"/>
    </row>
    <row r="13" spans="2:16" ht="21.95" customHeight="1">
      <c r="B13" s="4" t="s">
        <v>12</v>
      </c>
      <c r="E13" s="10"/>
      <c r="F13" s="15"/>
      <c r="G13" s="18">
        <v>175141</v>
      </c>
      <c r="H13" s="19"/>
      <c r="I13" s="18">
        <v>132291</v>
      </c>
      <c r="L13" s="20"/>
      <c r="N13" s="18"/>
    </row>
    <row r="14" spans="2:16" ht="21.95" customHeight="1">
      <c r="B14" s="9" t="s">
        <v>13</v>
      </c>
      <c r="C14" s="2"/>
      <c r="D14" s="2"/>
      <c r="E14" s="10"/>
      <c r="F14" s="15"/>
      <c r="G14" s="22">
        <f>SUM(G8:G13)</f>
        <v>69186230</v>
      </c>
      <c r="H14" s="23"/>
      <c r="I14" s="22">
        <f>SUM(I8:I13)</f>
        <v>62918917</v>
      </c>
      <c r="L14" s="20"/>
      <c r="N14" s="18"/>
    </row>
    <row r="15" spans="2:16" ht="9.9499999999999993" customHeight="1">
      <c r="B15" s="9"/>
      <c r="C15" s="2"/>
      <c r="D15" s="2"/>
      <c r="E15" s="10"/>
      <c r="F15" s="15"/>
      <c r="G15" s="18"/>
      <c r="H15" s="19"/>
      <c r="I15" s="18"/>
    </row>
    <row r="16" spans="2:16" ht="21.95" customHeight="1">
      <c r="B16" s="13" t="s">
        <v>14</v>
      </c>
      <c r="C16" s="14"/>
      <c r="D16" s="14"/>
      <c r="E16" s="10"/>
      <c r="F16" s="15"/>
      <c r="G16" s="18"/>
      <c r="H16" s="19"/>
      <c r="I16" s="18"/>
    </row>
    <row r="17" spans="2:9" ht="21.95" customHeight="1">
      <c r="B17" s="4" t="s">
        <v>15</v>
      </c>
      <c r="E17" s="10">
        <v>9</v>
      </c>
      <c r="F17" s="15"/>
      <c r="G17" s="18">
        <v>873034</v>
      </c>
      <c r="H17" s="19"/>
      <c r="I17" s="18">
        <v>822620</v>
      </c>
    </row>
    <row r="18" spans="2:9" ht="21.95" customHeight="1">
      <c r="B18" s="4" t="s">
        <v>16</v>
      </c>
      <c r="E18" s="10"/>
      <c r="F18" s="15"/>
      <c r="G18" s="18">
        <v>740976</v>
      </c>
      <c r="H18" s="19"/>
      <c r="I18" s="18">
        <v>603334</v>
      </c>
    </row>
    <row r="19" spans="2:9" ht="21.95" customHeight="1">
      <c r="B19" s="4" t="s">
        <v>17</v>
      </c>
      <c r="E19" s="10">
        <v>10</v>
      </c>
      <c r="F19" s="15"/>
      <c r="G19" s="18">
        <v>138230</v>
      </c>
      <c r="H19" s="19"/>
      <c r="I19" s="18">
        <v>144183</v>
      </c>
    </row>
    <row r="20" spans="2:9" ht="21.95" customHeight="1">
      <c r="B20" s="4" t="s">
        <v>18</v>
      </c>
      <c r="E20" s="10" t="s">
        <v>220</v>
      </c>
      <c r="F20" s="15"/>
      <c r="G20" s="18">
        <v>97181239</v>
      </c>
      <c r="H20" s="19"/>
      <c r="I20" s="18">
        <v>87271287</v>
      </c>
    </row>
    <row r="21" spans="2:9" ht="21.95" customHeight="1">
      <c r="B21" s="4" t="s">
        <v>19</v>
      </c>
      <c r="E21" s="10">
        <v>13</v>
      </c>
      <c r="F21" s="15"/>
      <c r="G21" s="18">
        <v>29482758</v>
      </c>
      <c r="H21" s="19"/>
      <c r="I21" s="18">
        <v>18623670</v>
      </c>
    </row>
    <row r="22" spans="2:9" ht="21.95" customHeight="1">
      <c r="B22" s="4" t="s">
        <v>20</v>
      </c>
      <c r="E22" s="10">
        <v>13</v>
      </c>
      <c r="F22" s="15"/>
      <c r="G22" s="18">
        <v>7750002</v>
      </c>
      <c r="H22" s="19"/>
      <c r="I22" s="18">
        <v>812571</v>
      </c>
    </row>
    <row r="23" spans="2:9" ht="21.95" customHeight="1">
      <c r="B23" s="4" t="s">
        <v>21</v>
      </c>
      <c r="E23" s="10">
        <v>14</v>
      </c>
      <c r="F23" s="15"/>
      <c r="G23" s="18">
        <v>920301</v>
      </c>
      <c r="H23" s="19"/>
      <c r="I23" s="18">
        <v>971601</v>
      </c>
    </row>
    <row r="24" spans="2:9" ht="21.95" customHeight="1">
      <c r="B24" s="4" t="s">
        <v>22</v>
      </c>
      <c r="E24" s="10"/>
      <c r="F24" s="15"/>
      <c r="G24" s="18">
        <v>550971</v>
      </c>
      <c r="H24" s="19"/>
      <c r="I24" s="18">
        <v>260697</v>
      </c>
    </row>
    <row r="25" spans="2:9" ht="21.95" customHeight="1">
      <c r="B25" s="9" t="s">
        <v>23</v>
      </c>
      <c r="C25" s="2"/>
      <c r="D25" s="2"/>
      <c r="E25" s="10"/>
      <c r="F25" s="15"/>
      <c r="G25" s="22">
        <f>SUM(G17:G24)</f>
        <v>137637511</v>
      </c>
      <c r="H25" s="23"/>
      <c r="I25" s="22">
        <f>SUM(I17:I24)</f>
        <v>109509963</v>
      </c>
    </row>
    <row r="26" spans="2:9" ht="9.9499999999999993" customHeight="1">
      <c r="B26" s="9"/>
      <c r="C26" s="2"/>
      <c r="D26" s="2"/>
      <c r="E26" s="10"/>
      <c r="F26" s="15"/>
      <c r="G26" s="24"/>
      <c r="H26" s="23"/>
      <c r="I26" s="24"/>
    </row>
    <row r="27" spans="2:9" ht="21.95" customHeight="1" thickBot="1">
      <c r="B27" s="9" t="s">
        <v>24</v>
      </c>
      <c r="C27" s="2"/>
      <c r="D27" s="2"/>
      <c r="E27" s="10"/>
      <c r="F27" s="15"/>
      <c r="G27" s="25">
        <f>G14+G25</f>
        <v>206823741</v>
      </c>
      <c r="H27" s="23"/>
      <c r="I27" s="25">
        <f>I14+I25</f>
        <v>172428880</v>
      </c>
    </row>
    <row r="28" spans="2:9" ht="21.95" customHeight="1" thickTop="1">
      <c r="B28" s="9"/>
      <c r="C28" s="2"/>
      <c r="D28" s="2"/>
      <c r="E28" s="10"/>
      <c r="F28" s="15"/>
      <c r="G28" s="16"/>
      <c r="H28" s="16"/>
      <c r="I28" s="16"/>
    </row>
    <row r="29" spans="2:9" ht="23.1" customHeight="1">
      <c r="B29" s="1" t="s">
        <v>0</v>
      </c>
      <c r="C29" s="2"/>
      <c r="D29" s="2"/>
    </row>
    <row r="30" spans="2:9" ht="23.1" customHeight="1">
      <c r="B30" s="1" t="s">
        <v>1</v>
      </c>
      <c r="C30" s="2"/>
      <c r="D30" s="2"/>
    </row>
    <row r="31" spans="2:9" ht="23.1" customHeight="1">
      <c r="B31" s="5" t="str">
        <f>$B$3</f>
        <v>ณ วันที่ 31 ธันวาคม 2564</v>
      </c>
      <c r="C31" s="6"/>
      <c r="D31" s="6"/>
    </row>
    <row r="32" spans="2:9" ht="9.9499999999999993" customHeight="1">
      <c r="B32" s="9"/>
      <c r="C32" s="2"/>
      <c r="D32" s="2"/>
    </row>
    <row r="33" spans="2:12" ht="21.95" customHeight="1">
      <c r="B33" s="6" t="s">
        <v>25</v>
      </c>
      <c r="C33" s="2"/>
      <c r="D33" s="2"/>
      <c r="E33" s="10" t="s">
        <v>3</v>
      </c>
      <c r="F33" s="11"/>
      <c r="G33" s="11">
        <v>2564</v>
      </c>
      <c r="I33" s="11">
        <v>2563</v>
      </c>
    </row>
    <row r="34" spans="2:12" ht="21.95" customHeight="1">
      <c r="B34" s="9"/>
      <c r="C34" s="2"/>
      <c r="D34" s="2"/>
      <c r="E34" s="10"/>
      <c r="F34" s="11"/>
      <c r="G34" s="12" t="s">
        <v>4</v>
      </c>
      <c r="H34" s="12"/>
      <c r="I34" s="12"/>
    </row>
    <row r="35" spans="2:12" ht="21.95" customHeight="1">
      <c r="B35" s="13" t="s">
        <v>26</v>
      </c>
      <c r="C35" s="14"/>
      <c r="D35" s="14"/>
      <c r="E35" s="10"/>
      <c r="F35" s="26"/>
      <c r="G35" s="16"/>
      <c r="H35" s="16"/>
      <c r="I35" s="16"/>
    </row>
    <row r="36" spans="2:12" ht="21.95" customHeight="1">
      <c r="B36" s="4" t="s">
        <v>27</v>
      </c>
      <c r="E36" s="10">
        <v>16</v>
      </c>
      <c r="F36" s="15"/>
      <c r="G36" s="18">
        <v>30547449</v>
      </c>
      <c r="I36" s="18">
        <v>15080050</v>
      </c>
      <c r="J36" s="19"/>
    </row>
    <row r="37" spans="2:12" ht="21.95" customHeight="1">
      <c r="B37" s="4" t="s">
        <v>28</v>
      </c>
      <c r="E37" s="10">
        <v>5</v>
      </c>
      <c r="F37" s="15"/>
      <c r="G37" s="18">
        <v>15261285</v>
      </c>
      <c r="I37" s="18">
        <v>10365118</v>
      </c>
      <c r="J37" s="19"/>
    </row>
    <row r="38" spans="2:12" ht="21.95" customHeight="1">
      <c r="B38" s="27" t="s">
        <v>29</v>
      </c>
      <c r="E38" s="10"/>
      <c r="F38" s="15"/>
      <c r="G38" s="18"/>
      <c r="I38" s="18"/>
      <c r="J38" s="19"/>
    </row>
    <row r="39" spans="2:12" ht="21.95" customHeight="1">
      <c r="C39" s="17" t="s">
        <v>30</v>
      </c>
      <c r="E39" s="10">
        <v>16</v>
      </c>
      <c r="F39" s="15"/>
      <c r="G39" s="18">
        <v>1864933</v>
      </c>
      <c r="I39" s="18">
        <v>16302161</v>
      </c>
      <c r="J39" s="19"/>
    </row>
    <row r="40" spans="2:12" ht="21.95" customHeight="1">
      <c r="B40" s="4" t="s">
        <v>31</v>
      </c>
      <c r="E40" s="10" t="s">
        <v>32</v>
      </c>
      <c r="F40" s="15"/>
      <c r="G40" s="18">
        <v>476647</v>
      </c>
      <c r="I40" s="18">
        <v>426936</v>
      </c>
      <c r="J40" s="19"/>
      <c r="L40" s="28"/>
    </row>
    <row r="41" spans="2:12" ht="21.95" customHeight="1">
      <c r="B41" s="4" t="s">
        <v>33</v>
      </c>
      <c r="E41" s="10"/>
      <c r="F41" s="15"/>
      <c r="G41" s="29">
        <v>609559</v>
      </c>
      <c r="I41" s="18">
        <v>887582</v>
      </c>
      <c r="J41" s="19"/>
    </row>
    <row r="42" spans="2:12" ht="21.95" customHeight="1">
      <c r="B42" s="4" t="s">
        <v>34</v>
      </c>
      <c r="E42" s="10">
        <v>4</v>
      </c>
      <c r="F42" s="15"/>
      <c r="G42" s="30">
        <v>3216706</v>
      </c>
      <c r="I42" s="18">
        <v>174838</v>
      </c>
      <c r="J42" s="19"/>
    </row>
    <row r="43" spans="2:12" ht="21.95" customHeight="1">
      <c r="B43" s="9" t="s">
        <v>35</v>
      </c>
      <c r="C43" s="2"/>
      <c r="D43" s="2"/>
      <c r="E43" s="10"/>
      <c r="F43" s="15"/>
      <c r="G43" s="22">
        <f>SUM(G36:G42)</f>
        <v>51976579</v>
      </c>
      <c r="I43" s="31">
        <f>SUM(I36:I42)</f>
        <v>43236685</v>
      </c>
      <c r="J43" s="23"/>
    </row>
    <row r="44" spans="2:12" ht="9.9499999999999993" customHeight="1">
      <c r="B44" s="9"/>
      <c r="C44" s="2"/>
      <c r="D44" s="2"/>
      <c r="E44" s="10"/>
      <c r="F44" s="15"/>
      <c r="G44" s="18"/>
      <c r="H44" s="19"/>
      <c r="I44" s="18"/>
    </row>
    <row r="45" spans="2:12" ht="21.95" customHeight="1">
      <c r="B45" s="13" t="s">
        <v>36</v>
      </c>
      <c r="C45" s="14"/>
      <c r="D45" s="14"/>
      <c r="E45" s="10"/>
      <c r="F45" s="15"/>
      <c r="G45" s="18"/>
      <c r="H45" s="19"/>
      <c r="I45" s="18"/>
    </row>
    <row r="46" spans="2:12" ht="21.95" customHeight="1">
      <c r="B46" s="4" t="s">
        <v>37</v>
      </c>
      <c r="E46" s="10">
        <v>16</v>
      </c>
      <c r="F46" s="15"/>
      <c r="G46" s="18">
        <v>16670734</v>
      </c>
      <c r="H46" s="19"/>
      <c r="I46" s="18">
        <v>12051646</v>
      </c>
    </row>
    <row r="47" spans="2:12" ht="21.95" customHeight="1">
      <c r="B47" s="4" t="s">
        <v>38</v>
      </c>
      <c r="E47" s="10" t="s">
        <v>32</v>
      </c>
      <c r="F47" s="15"/>
      <c r="G47" s="18">
        <v>1718428</v>
      </c>
      <c r="H47" s="19"/>
      <c r="I47" s="18">
        <v>1066814</v>
      </c>
    </row>
    <row r="48" spans="2:12" ht="21.95" customHeight="1">
      <c r="B48" s="32" t="s">
        <v>39</v>
      </c>
      <c r="E48" s="10">
        <v>16</v>
      </c>
      <c r="F48" s="15"/>
      <c r="G48" s="18">
        <v>5493051</v>
      </c>
      <c r="H48" s="19"/>
      <c r="I48" s="18">
        <v>0</v>
      </c>
    </row>
    <row r="49" spans="2:9" ht="21.95" customHeight="1">
      <c r="B49" s="4" t="s">
        <v>40</v>
      </c>
      <c r="E49" s="10">
        <v>14</v>
      </c>
      <c r="F49" s="15"/>
      <c r="G49" s="18">
        <v>4491388</v>
      </c>
      <c r="H49" s="19"/>
      <c r="I49" s="18">
        <v>2403658</v>
      </c>
    </row>
    <row r="50" spans="2:9" ht="21.95" customHeight="1">
      <c r="B50" s="4" t="s">
        <v>41</v>
      </c>
      <c r="E50" s="10">
        <v>17</v>
      </c>
      <c r="F50" s="15"/>
      <c r="G50" s="18">
        <v>3877591</v>
      </c>
      <c r="H50" s="19"/>
      <c r="I50" s="18">
        <v>3598083</v>
      </c>
    </row>
    <row r="51" spans="2:9" ht="21.95" customHeight="1">
      <c r="B51" s="4" t="s">
        <v>42</v>
      </c>
      <c r="E51" s="10"/>
      <c r="F51" s="15"/>
      <c r="G51" s="18">
        <v>296026</v>
      </c>
      <c r="H51" s="19"/>
      <c r="I51" s="18">
        <v>231212</v>
      </c>
    </row>
    <row r="52" spans="2:9" ht="21.95" customHeight="1">
      <c r="B52" s="9" t="s">
        <v>43</v>
      </c>
      <c r="C52" s="2"/>
      <c r="D52" s="2"/>
      <c r="E52" s="10"/>
      <c r="F52" s="15"/>
      <c r="G52" s="22">
        <f>SUM(G46:G51)</f>
        <v>32547218</v>
      </c>
      <c r="H52" s="23"/>
      <c r="I52" s="22">
        <f>SUM(I46:I51)</f>
        <v>19351413</v>
      </c>
    </row>
    <row r="53" spans="2:9" ht="9.9499999999999993" customHeight="1">
      <c r="E53" s="10"/>
      <c r="F53" s="15"/>
      <c r="G53" s="24"/>
      <c r="H53" s="23"/>
      <c r="I53" s="24"/>
    </row>
    <row r="54" spans="2:9" ht="21.95" customHeight="1">
      <c r="B54" s="9" t="s">
        <v>44</v>
      </c>
      <c r="C54" s="2"/>
      <c r="D54" s="2"/>
      <c r="E54" s="10"/>
      <c r="F54" s="15"/>
      <c r="G54" s="33">
        <f>G43+G52</f>
        <v>84523797</v>
      </c>
      <c r="H54" s="23"/>
      <c r="I54" s="33">
        <f>I43+I52</f>
        <v>62588098</v>
      </c>
    </row>
    <row r="55" spans="2:9" ht="21.95" customHeight="1">
      <c r="B55" s="9"/>
      <c r="C55" s="2"/>
      <c r="D55" s="2"/>
      <c r="E55" s="10"/>
      <c r="F55" s="15"/>
      <c r="G55" s="16"/>
      <c r="H55" s="16"/>
      <c r="I55" s="16"/>
    </row>
    <row r="56" spans="2:9" ht="23.1" customHeight="1">
      <c r="B56" s="1" t="s">
        <v>0</v>
      </c>
      <c r="C56" s="2"/>
      <c r="D56" s="2"/>
    </row>
    <row r="57" spans="2:9" ht="23.1" customHeight="1">
      <c r="B57" s="1" t="s">
        <v>1</v>
      </c>
      <c r="C57" s="2"/>
      <c r="D57" s="2"/>
    </row>
    <row r="58" spans="2:9" ht="23.1" customHeight="1">
      <c r="B58" s="5" t="str">
        <f>$B$3</f>
        <v>ณ วันที่ 31 ธันวาคม 2564</v>
      </c>
      <c r="C58" s="6"/>
      <c r="D58" s="6"/>
    </row>
    <row r="59" spans="2:9" ht="9.9499999999999993" customHeight="1">
      <c r="B59" s="9"/>
      <c r="C59" s="2"/>
      <c r="D59" s="2"/>
    </row>
    <row r="60" spans="2:9" ht="21.95" customHeight="1">
      <c r="B60" s="6" t="s">
        <v>45</v>
      </c>
      <c r="C60" s="4"/>
      <c r="D60" s="4"/>
      <c r="E60" s="10" t="s">
        <v>3</v>
      </c>
      <c r="F60" s="11"/>
      <c r="G60" s="11">
        <v>2564</v>
      </c>
      <c r="I60" s="11">
        <v>2563</v>
      </c>
    </row>
    <row r="61" spans="2:9" ht="21.95" customHeight="1">
      <c r="C61" s="4"/>
      <c r="D61" s="4"/>
      <c r="E61" s="4"/>
      <c r="F61" s="11"/>
      <c r="G61" s="12" t="s">
        <v>4</v>
      </c>
      <c r="H61" s="12"/>
      <c r="I61" s="12"/>
    </row>
    <row r="62" spans="2:9" ht="21.95" customHeight="1">
      <c r="B62" s="13" t="s">
        <v>46</v>
      </c>
      <c r="C62" s="14"/>
      <c r="D62" s="14"/>
      <c r="E62" s="10"/>
      <c r="F62" s="15"/>
      <c r="G62" s="16"/>
      <c r="H62" s="16"/>
      <c r="I62" s="16"/>
    </row>
    <row r="63" spans="2:9" ht="21.95" customHeight="1">
      <c r="B63" s="4" t="s">
        <v>47</v>
      </c>
      <c r="C63" s="34"/>
      <c r="D63" s="34"/>
      <c r="E63" s="10">
        <v>18</v>
      </c>
      <c r="F63" s="15"/>
      <c r="G63" s="16"/>
      <c r="H63" s="16"/>
      <c r="I63" s="16"/>
    </row>
    <row r="64" spans="2:9" ht="21.95" customHeight="1">
      <c r="C64" s="34" t="s">
        <v>48</v>
      </c>
      <c r="D64" s="34"/>
      <c r="E64" s="10"/>
      <c r="F64" s="15"/>
      <c r="G64" s="16"/>
      <c r="H64" s="16"/>
      <c r="I64" s="16"/>
    </row>
    <row r="65" spans="2:9" ht="21.95" customHeight="1" thickBot="1">
      <c r="C65" s="4"/>
      <c r="D65" s="34" t="s">
        <v>49</v>
      </c>
      <c r="E65" s="10"/>
      <c r="F65" s="15"/>
      <c r="G65" s="25">
        <v>4500000</v>
      </c>
      <c r="H65" s="19"/>
      <c r="I65" s="25">
        <v>4500000</v>
      </c>
    </row>
    <row r="66" spans="2:9" ht="21.95" customHeight="1" thickTop="1">
      <c r="C66" s="34" t="s">
        <v>50</v>
      </c>
      <c r="D66" s="4"/>
      <c r="E66" s="10"/>
      <c r="F66" s="15"/>
      <c r="G66" s="23"/>
      <c r="H66" s="19"/>
      <c r="I66" s="23"/>
    </row>
    <row r="67" spans="2:9" ht="21.95" customHeight="1">
      <c r="C67" s="4"/>
      <c r="D67" s="34" t="s">
        <v>49</v>
      </c>
      <c r="E67" s="10"/>
      <c r="F67" s="15"/>
      <c r="G67" s="18">
        <v>4292920</v>
      </c>
      <c r="H67" s="19"/>
      <c r="I67" s="18">
        <v>4292920</v>
      </c>
    </row>
    <row r="68" spans="2:9" ht="21.95" customHeight="1">
      <c r="B68" s="4" t="s">
        <v>51</v>
      </c>
      <c r="E68" s="10">
        <v>18</v>
      </c>
      <c r="F68" s="15"/>
      <c r="G68" s="18">
        <v>40860245</v>
      </c>
      <c r="H68" s="19"/>
      <c r="I68" s="18">
        <v>40860245</v>
      </c>
    </row>
    <row r="69" spans="2:9" ht="21.95" customHeight="1">
      <c r="B69" s="4" t="s">
        <v>52</v>
      </c>
      <c r="E69" s="10"/>
      <c r="F69" s="15"/>
      <c r="G69" s="18">
        <v>-1445045</v>
      </c>
      <c r="H69" s="19"/>
      <c r="I69" s="18">
        <v>-448444</v>
      </c>
    </row>
    <row r="70" spans="2:9" ht="21.95" customHeight="1">
      <c r="B70" s="4" t="s">
        <v>53</v>
      </c>
      <c r="C70" s="34"/>
      <c r="D70" s="34"/>
      <c r="E70" s="10"/>
      <c r="F70" s="15"/>
      <c r="G70" s="18"/>
      <c r="H70" s="19"/>
      <c r="I70" s="18"/>
    </row>
    <row r="71" spans="2:9" ht="21.95" customHeight="1">
      <c r="C71" s="34" t="s">
        <v>54</v>
      </c>
      <c r="E71" s="10"/>
      <c r="F71" s="15"/>
      <c r="G71" s="18"/>
      <c r="H71" s="19"/>
      <c r="I71" s="18"/>
    </row>
    <row r="72" spans="2:9" ht="21.95" customHeight="1">
      <c r="D72" s="17" t="s">
        <v>55</v>
      </c>
      <c r="E72" s="10">
        <v>19</v>
      </c>
      <c r="F72" s="15"/>
      <c r="G72" s="18">
        <v>450000</v>
      </c>
      <c r="H72" s="19"/>
      <c r="I72" s="18">
        <v>337700</v>
      </c>
    </row>
    <row r="73" spans="2:9" ht="21.95" customHeight="1">
      <c r="D73" s="17" t="s">
        <v>56</v>
      </c>
      <c r="E73" s="10"/>
      <c r="F73" s="15"/>
      <c r="G73" s="18">
        <v>3000</v>
      </c>
      <c r="H73" s="19"/>
      <c r="I73" s="18">
        <v>3000</v>
      </c>
    </row>
    <row r="74" spans="2:9" ht="21.95" customHeight="1">
      <c r="C74" s="34" t="s">
        <v>57</v>
      </c>
      <c r="E74" s="10"/>
      <c r="F74" s="15"/>
      <c r="G74" s="18">
        <v>52106464</v>
      </c>
      <c r="H74" s="19"/>
      <c r="I74" s="18">
        <v>46836323</v>
      </c>
    </row>
    <row r="75" spans="2:9" ht="21.95" customHeight="1">
      <c r="B75" s="4" t="s">
        <v>58</v>
      </c>
      <c r="E75" s="10"/>
      <c r="F75" s="15"/>
      <c r="G75" s="18">
        <v>569616</v>
      </c>
      <c r="H75" s="19"/>
      <c r="I75" s="18">
        <v>-3143927</v>
      </c>
    </row>
    <row r="76" spans="2:9" ht="21.95" customHeight="1">
      <c r="B76" s="9" t="s">
        <v>59</v>
      </c>
      <c r="C76" s="2"/>
      <c r="D76" s="2"/>
      <c r="E76" s="10"/>
      <c r="F76" s="15"/>
      <c r="G76" s="35">
        <f>SUM(G67:G75)</f>
        <v>96837200</v>
      </c>
      <c r="H76" s="23"/>
      <c r="I76" s="35">
        <f>SUM(I67:I75)</f>
        <v>88737817</v>
      </c>
    </row>
    <row r="77" spans="2:9" ht="5.0999999999999996" customHeight="1">
      <c r="B77" s="9"/>
      <c r="C77" s="2"/>
      <c r="D77" s="2"/>
      <c r="E77" s="10"/>
      <c r="F77" s="15"/>
      <c r="G77" s="19"/>
      <c r="H77" s="19"/>
      <c r="I77" s="19"/>
    </row>
    <row r="78" spans="2:9" ht="21.95" customHeight="1">
      <c r="B78" s="4" t="s">
        <v>60</v>
      </c>
      <c r="D78" s="14"/>
      <c r="E78" s="10"/>
      <c r="F78" s="15"/>
      <c r="G78" s="36">
        <v>25462744</v>
      </c>
      <c r="H78" s="19"/>
      <c r="I78" s="36">
        <v>21102965</v>
      </c>
    </row>
    <row r="79" spans="2:9" ht="21.95" customHeight="1">
      <c r="B79" s="9" t="s">
        <v>61</v>
      </c>
      <c r="C79" s="2"/>
      <c r="D79" s="2"/>
      <c r="E79" s="10"/>
      <c r="F79" s="15"/>
      <c r="G79" s="33">
        <f>SUM(G76,G78)</f>
        <v>122299944</v>
      </c>
      <c r="H79" s="23"/>
      <c r="I79" s="33">
        <f>SUM(I76,I78)</f>
        <v>109840782</v>
      </c>
    </row>
    <row r="80" spans="2:9" ht="9.9499999999999993" customHeight="1">
      <c r="B80" s="9"/>
      <c r="C80" s="2"/>
      <c r="D80" s="2"/>
      <c r="E80" s="10"/>
      <c r="F80" s="15"/>
      <c r="G80" s="24"/>
      <c r="H80" s="23"/>
      <c r="I80" s="24"/>
    </row>
    <row r="81" spans="2:9" ht="21.95" customHeight="1" thickBot="1">
      <c r="B81" s="9" t="s">
        <v>62</v>
      </c>
      <c r="C81" s="2"/>
      <c r="D81" s="2"/>
      <c r="E81" s="10"/>
      <c r="F81" s="15"/>
      <c r="G81" s="25">
        <f>G54+G79</f>
        <v>206823741</v>
      </c>
      <c r="H81" s="23"/>
      <c r="I81" s="25">
        <f>I54+I79</f>
        <v>172428880</v>
      </c>
    </row>
    <row r="82" spans="2:9" ht="9.9499999999999993" customHeight="1" thickTop="1">
      <c r="B82" s="9"/>
      <c r="C82" s="2"/>
      <c r="D82" s="2"/>
    </row>
    <row r="84" spans="2:9" ht="22.7" customHeight="1">
      <c r="G84" s="18"/>
      <c r="I84" s="18"/>
    </row>
  </sheetData>
  <pageMargins left="0.9055118110236221" right="0.9055118110236221" top="1.1811023622047245" bottom="0.59055118110236227" header="1.1811023622047245" footer="0.59055118110236227"/>
  <pageSetup paperSize="9" firstPageNumber="8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8" max="16383" man="1"/>
    <brk id="55" max="16383" man="1"/>
  </rowBreaks>
  <customProperties>
    <customPr name="EpmWorksheetKeyString_GUID" r:id="rId2"/>
    <customPr name="FPMExcelClientCellBasedFunctionStatus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69"/>
  <sheetViews>
    <sheetView showGridLines="0" workbookViewId="0"/>
  </sheetViews>
  <sheetFormatPr defaultColWidth="9.140625" defaultRowHeight="21.75"/>
  <cols>
    <col min="1" max="3" width="1.7109375" style="28" customWidth="1"/>
    <col min="4" max="4" width="42.7109375" style="28" customWidth="1"/>
    <col min="5" max="5" width="6.7109375" style="28" customWidth="1"/>
    <col min="6" max="6" width="0.85546875" style="28" customWidth="1"/>
    <col min="7" max="7" width="13.7109375" style="28" customWidth="1"/>
    <col min="8" max="8" width="0.85546875" style="28" customWidth="1"/>
    <col min="9" max="9" width="13.7109375" style="28" customWidth="1"/>
    <col min="10" max="10" width="1.7109375" style="28" customWidth="1"/>
    <col min="11" max="16384" width="9.140625" style="28"/>
  </cols>
  <sheetData>
    <row r="1" spans="2:10" s="4" customFormat="1" ht="23.1" customHeight="1">
      <c r="B1" s="1" t="s">
        <v>0</v>
      </c>
      <c r="C1" s="2"/>
      <c r="D1" s="2"/>
      <c r="E1" s="13" t="s">
        <v>63</v>
      </c>
      <c r="I1" s="15"/>
    </row>
    <row r="2" spans="2:10" s="4" customFormat="1" ht="23.1" customHeight="1">
      <c r="B2" s="1" t="s">
        <v>64</v>
      </c>
      <c r="C2" s="2"/>
      <c r="D2" s="2"/>
      <c r="E2" s="13" t="s">
        <v>65</v>
      </c>
      <c r="I2" s="15"/>
    </row>
    <row r="3" spans="2:10" s="4" customFormat="1" ht="23.1" customHeight="1">
      <c r="B3" s="5" t="s">
        <v>66</v>
      </c>
      <c r="C3" s="6"/>
      <c r="D3" s="6"/>
      <c r="E3" s="3"/>
    </row>
    <row r="4" spans="2:10" s="4" customFormat="1" ht="9.9499999999999993" customHeight="1">
      <c r="B4" s="9"/>
      <c r="C4" s="6"/>
      <c r="D4" s="6"/>
      <c r="E4" s="3"/>
    </row>
    <row r="5" spans="2:10" s="4" customFormat="1" ht="21.95" customHeight="1">
      <c r="B5" s="9"/>
      <c r="C5" s="2"/>
      <c r="D5" s="2"/>
      <c r="E5" s="10" t="s">
        <v>3</v>
      </c>
      <c r="G5" s="11">
        <v>2564</v>
      </c>
      <c r="H5" s="16"/>
      <c r="I5" s="11">
        <v>2563</v>
      </c>
    </row>
    <row r="6" spans="2:10" s="4" customFormat="1" ht="21.95" customHeight="1">
      <c r="B6" s="9"/>
      <c r="C6" s="2"/>
      <c r="D6" s="2"/>
      <c r="E6" s="10"/>
      <c r="F6" s="11"/>
      <c r="G6" s="37" t="s">
        <v>4</v>
      </c>
      <c r="H6" s="37"/>
      <c r="I6" s="37"/>
    </row>
    <row r="7" spans="2:10" s="4" customFormat="1" ht="21.95" customHeight="1">
      <c r="B7" s="4" t="s">
        <v>67</v>
      </c>
      <c r="C7" s="17"/>
      <c r="D7" s="17"/>
      <c r="E7" s="10">
        <v>5</v>
      </c>
      <c r="G7" s="38">
        <v>124222657</v>
      </c>
      <c r="I7" s="38">
        <v>92785968</v>
      </c>
      <c r="J7" s="19"/>
    </row>
    <row r="8" spans="2:10" s="4" customFormat="1" ht="21.95" customHeight="1">
      <c r="B8" s="4" t="s">
        <v>68</v>
      </c>
      <c r="C8" s="17"/>
      <c r="D8" s="17"/>
      <c r="E8" s="10">
        <v>5</v>
      </c>
      <c r="G8" s="39">
        <v>-101344520</v>
      </c>
      <c r="I8" s="39">
        <v>-73332592</v>
      </c>
      <c r="J8" s="19"/>
    </row>
    <row r="9" spans="2:10" s="4" customFormat="1" ht="21.95" customHeight="1">
      <c r="B9" s="9" t="s">
        <v>69</v>
      </c>
      <c r="C9" s="2"/>
      <c r="D9" s="2"/>
      <c r="E9" s="10"/>
      <c r="G9" s="40">
        <f>SUM(G7:G8)</f>
        <v>22878137</v>
      </c>
      <c r="I9" s="40">
        <f>SUM(I7:I8)</f>
        <v>19453376</v>
      </c>
      <c r="J9" s="23"/>
    </row>
    <row r="10" spans="2:10" s="4" customFormat="1" ht="5.0999999999999996" customHeight="1">
      <c r="B10" s="9"/>
      <c r="C10" s="2"/>
      <c r="D10" s="2"/>
      <c r="E10" s="10"/>
      <c r="G10" s="38"/>
      <c r="I10" s="38"/>
      <c r="J10" s="19"/>
    </row>
    <row r="11" spans="2:10" s="4" customFormat="1" ht="21.95" customHeight="1">
      <c r="B11" s="4" t="s">
        <v>70</v>
      </c>
      <c r="C11" s="17"/>
      <c r="D11" s="17"/>
      <c r="E11" s="10"/>
      <c r="G11" s="41">
        <v>317207</v>
      </c>
      <c r="I11" s="41">
        <v>0</v>
      </c>
      <c r="J11" s="19"/>
    </row>
    <row r="12" spans="2:10" s="4" customFormat="1" ht="21.95" customHeight="1">
      <c r="B12" s="4" t="s">
        <v>71</v>
      </c>
      <c r="C12" s="17"/>
      <c r="D12" s="17"/>
      <c r="E12" s="10" t="s">
        <v>72</v>
      </c>
      <c r="G12" s="39">
        <v>2214237</v>
      </c>
      <c r="I12" s="39">
        <v>602365</v>
      </c>
      <c r="J12" s="19"/>
    </row>
    <row r="13" spans="2:10" s="4" customFormat="1" ht="21.95" customHeight="1">
      <c r="B13" s="9" t="s">
        <v>73</v>
      </c>
      <c r="C13" s="2"/>
      <c r="D13" s="17"/>
      <c r="E13" s="10"/>
      <c r="G13" s="40">
        <f>SUM(G9:G12)</f>
        <v>25409581</v>
      </c>
      <c r="I13" s="40">
        <f>SUM(I9:I12)</f>
        <v>20055741</v>
      </c>
      <c r="J13" s="19"/>
    </row>
    <row r="14" spans="2:10" s="4" customFormat="1" ht="5.0999999999999996" customHeight="1">
      <c r="B14" s="9"/>
      <c r="C14" s="2"/>
      <c r="D14" s="2"/>
      <c r="E14" s="10"/>
      <c r="G14" s="38"/>
      <c r="I14" s="38"/>
      <c r="J14" s="19"/>
    </row>
    <row r="15" spans="2:10" s="4" customFormat="1" ht="21.95" customHeight="1">
      <c r="B15" s="4" t="s">
        <v>74</v>
      </c>
      <c r="C15" s="17"/>
      <c r="D15" s="17"/>
      <c r="E15" s="10">
        <v>21</v>
      </c>
      <c r="G15" s="38">
        <v>-6819674</v>
      </c>
      <c r="I15" s="38">
        <v>-5148777</v>
      </c>
      <c r="J15" s="19"/>
    </row>
    <row r="16" spans="2:10" s="4" customFormat="1" ht="21.95" customHeight="1">
      <c r="B16" s="4" t="s">
        <v>75</v>
      </c>
      <c r="C16" s="17"/>
      <c r="D16" s="17"/>
      <c r="E16" s="10" t="s">
        <v>222</v>
      </c>
      <c r="G16" s="38">
        <v>-5754846</v>
      </c>
      <c r="I16" s="38">
        <v>-4991736</v>
      </c>
      <c r="J16" s="19"/>
    </row>
    <row r="17" spans="2:10" s="4" customFormat="1" ht="21.95" customHeight="1">
      <c r="B17" s="4" t="s">
        <v>76</v>
      </c>
      <c r="C17" s="17"/>
      <c r="D17" s="17"/>
      <c r="E17" s="10"/>
      <c r="G17" s="38">
        <v>0</v>
      </c>
      <c r="I17" s="38">
        <v>-222208</v>
      </c>
      <c r="J17" s="19"/>
    </row>
    <row r="18" spans="2:10" s="4" customFormat="1" ht="21.95" customHeight="1">
      <c r="B18" s="9" t="s">
        <v>77</v>
      </c>
      <c r="C18" s="2"/>
      <c r="D18" s="2"/>
      <c r="E18" s="10"/>
      <c r="G18" s="42">
        <f>SUM(G15:G17)</f>
        <v>-12574520</v>
      </c>
      <c r="I18" s="42">
        <f>SUM(I15:I17)</f>
        <v>-10362721</v>
      </c>
      <c r="J18" s="23"/>
    </row>
    <row r="19" spans="2:10" s="4" customFormat="1" ht="5.0999999999999996" customHeight="1">
      <c r="B19" s="9"/>
      <c r="C19" s="2"/>
      <c r="D19" s="2"/>
      <c r="E19" s="10"/>
      <c r="G19" s="38"/>
      <c r="I19" s="38"/>
      <c r="J19" s="23"/>
    </row>
    <row r="20" spans="2:10" s="4" customFormat="1" ht="21.95" customHeight="1">
      <c r="B20" s="9" t="s">
        <v>78</v>
      </c>
      <c r="C20" s="2"/>
      <c r="D20" s="2"/>
      <c r="E20" s="10"/>
      <c r="G20" s="40">
        <f>SUM(G13,G18)</f>
        <v>12835061</v>
      </c>
      <c r="I20" s="40">
        <f>SUM(I13,I18)</f>
        <v>9693020</v>
      </c>
      <c r="J20" s="23"/>
    </row>
    <row r="21" spans="2:10" s="4" customFormat="1" ht="5.0999999999999996" customHeight="1">
      <c r="B21" s="9"/>
      <c r="C21" s="2"/>
      <c r="D21" s="2"/>
      <c r="E21" s="10"/>
      <c r="G21" s="38"/>
      <c r="I21" s="38"/>
      <c r="J21" s="23"/>
    </row>
    <row r="22" spans="2:10" s="4" customFormat="1" ht="21.95" customHeight="1">
      <c r="B22" s="4" t="s">
        <v>79</v>
      </c>
      <c r="C22" s="17"/>
      <c r="D22" s="2"/>
      <c r="E22" s="10"/>
      <c r="G22" s="38">
        <v>-1179918</v>
      </c>
      <c r="I22" s="38">
        <v>-1451881</v>
      </c>
      <c r="J22" s="23"/>
    </row>
    <row r="23" spans="2:10" s="4" customFormat="1" ht="21.95" customHeight="1">
      <c r="B23" s="4" t="s">
        <v>80</v>
      </c>
      <c r="C23" s="17"/>
      <c r="D23" s="17"/>
      <c r="E23" s="10">
        <v>9</v>
      </c>
      <c r="G23" s="39">
        <v>57226</v>
      </c>
      <c r="I23" s="39">
        <v>66384</v>
      </c>
      <c r="J23" s="19"/>
    </row>
    <row r="24" spans="2:10" s="4" customFormat="1" ht="21.95" customHeight="1">
      <c r="B24" s="9" t="s">
        <v>81</v>
      </c>
      <c r="C24" s="2"/>
      <c r="D24" s="2"/>
      <c r="E24" s="10"/>
      <c r="G24" s="43">
        <f>SUM(G20:G23)</f>
        <v>11712369</v>
      </c>
      <c r="I24" s="43">
        <f>SUM(I20:I23)</f>
        <v>8307523</v>
      </c>
      <c r="J24" s="23"/>
    </row>
    <row r="25" spans="2:10" s="4" customFormat="1" ht="5.0999999999999996" customHeight="1">
      <c r="B25" s="9"/>
      <c r="C25" s="2"/>
      <c r="D25" s="2"/>
      <c r="E25" s="10"/>
      <c r="G25" s="38"/>
      <c r="I25" s="38"/>
      <c r="J25" s="23"/>
    </row>
    <row r="26" spans="2:10" s="4" customFormat="1" ht="21.95" customHeight="1">
      <c r="B26" s="4" t="s">
        <v>82</v>
      </c>
      <c r="C26" s="17"/>
      <c r="D26" s="17"/>
      <c r="E26" s="10">
        <v>24</v>
      </c>
      <c r="G26" s="39">
        <v>-2065425</v>
      </c>
      <c r="I26" s="39">
        <v>-1001605</v>
      </c>
      <c r="J26" s="19"/>
    </row>
    <row r="27" spans="2:10" s="4" customFormat="1" ht="21.95" customHeight="1" thickBot="1">
      <c r="B27" s="9" t="s">
        <v>83</v>
      </c>
      <c r="C27" s="2"/>
      <c r="D27" s="2"/>
      <c r="E27" s="10"/>
      <c r="F27" s="15"/>
      <c r="G27" s="44">
        <f>SUM(G24:G26)</f>
        <v>9646944</v>
      </c>
      <c r="I27" s="44">
        <f>SUM(I24:I26)</f>
        <v>7305918</v>
      </c>
      <c r="J27" s="23"/>
    </row>
    <row r="28" spans="2:10" s="4" customFormat="1" ht="9.9499999999999993" customHeight="1" thickTop="1">
      <c r="B28" s="9"/>
      <c r="C28" s="2"/>
      <c r="D28" s="2"/>
      <c r="E28" s="10"/>
      <c r="G28" s="38"/>
      <c r="H28" s="16"/>
      <c r="I28" s="38"/>
    </row>
    <row r="29" spans="2:10" s="4" customFormat="1" ht="21.95" customHeight="1">
      <c r="B29" s="45" t="s">
        <v>84</v>
      </c>
      <c r="C29" s="6"/>
      <c r="D29" s="2"/>
      <c r="E29" s="10"/>
      <c r="G29" s="38"/>
      <c r="H29" s="16"/>
      <c r="I29" s="38"/>
    </row>
    <row r="30" spans="2:10" s="4" customFormat="1" ht="21.95" customHeight="1">
      <c r="C30" s="2" t="s">
        <v>85</v>
      </c>
      <c r="D30" s="2"/>
      <c r="E30" s="10"/>
      <c r="G30" s="40">
        <v>8294367</v>
      </c>
      <c r="H30" s="46"/>
      <c r="I30" s="40">
        <v>6457475</v>
      </c>
    </row>
    <row r="31" spans="2:10" s="4" customFormat="1" ht="21.95" customHeight="1">
      <c r="C31" s="17" t="s">
        <v>86</v>
      </c>
      <c r="D31" s="2"/>
      <c r="E31" s="10"/>
      <c r="G31" s="38">
        <v>1352577</v>
      </c>
      <c r="H31" s="16"/>
      <c r="I31" s="38">
        <v>848443</v>
      </c>
    </row>
    <row r="32" spans="2:10" s="4" customFormat="1" ht="21.95" customHeight="1" thickBot="1">
      <c r="B32" s="9"/>
      <c r="C32" s="2"/>
      <c r="D32" s="2"/>
      <c r="E32" s="10"/>
      <c r="G32" s="47">
        <f>SUM(G30:G31)</f>
        <v>9646944</v>
      </c>
      <c r="H32" s="16"/>
      <c r="I32" s="47">
        <f>SUM(I30:I31)</f>
        <v>7305918</v>
      </c>
    </row>
    <row r="33" spans="2:9" s="4" customFormat="1" ht="4.5" customHeight="1" thickTop="1">
      <c r="B33" s="9"/>
      <c r="C33" s="2"/>
      <c r="D33" s="2"/>
      <c r="E33" s="10"/>
      <c r="G33" s="38"/>
      <c r="H33" s="16"/>
      <c r="I33" s="38"/>
    </row>
    <row r="34" spans="2:9" s="4" customFormat="1" ht="21.95" customHeight="1">
      <c r="B34" s="13" t="s">
        <v>87</v>
      </c>
      <c r="C34" s="14"/>
      <c r="D34" s="2"/>
      <c r="E34" s="3"/>
      <c r="F34" s="15"/>
      <c r="G34" s="38"/>
      <c r="I34" s="38"/>
    </row>
    <row r="35" spans="2:9" s="4" customFormat="1" ht="21.95" customHeight="1" thickBot="1">
      <c r="B35" s="9" t="s">
        <v>85</v>
      </c>
      <c r="C35" s="2"/>
      <c r="D35" s="2"/>
      <c r="E35" s="10">
        <v>26</v>
      </c>
      <c r="F35" s="15"/>
      <c r="G35" s="48">
        <v>1.93</v>
      </c>
      <c r="H35" s="49"/>
      <c r="I35" s="48">
        <v>1.95</v>
      </c>
    </row>
    <row r="36" spans="2:9" s="4" customFormat="1" ht="21.95" customHeight="1" thickTop="1">
      <c r="C36" s="17"/>
      <c r="D36" s="17"/>
      <c r="E36" s="3"/>
    </row>
    <row r="37" spans="2:9" s="4" customFormat="1" ht="23.1" customHeight="1">
      <c r="B37" s="1" t="s">
        <v>0</v>
      </c>
      <c r="C37" s="2"/>
      <c r="D37" s="2"/>
      <c r="E37" s="13"/>
      <c r="I37" s="15"/>
    </row>
    <row r="38" spans="2:9" s="4" customFormat="1" ht="23.1" customHeight="1">
      <c r="B38" s="1" t="s">
        <v>88</v>
      </c>
      <c r="C38" s="2"/>
      <c r="D38" s="2"/>
      <c r="E38" s="13"/>
      <c r="I38" s="15"/>
    </row>
    <row r="39" spans="2:9" s="4" customFormat="1" ht="23.1" customHeight="1">
      <c r="B39" s="5" t="str">
        <f>$B$3</f>
        <v>สำหรับปีสิ้นสุดวันที่ 31 ธันวาคม 2564</v>
      </c>
      <c r="C39" s="6"/>
      <c r="D39" s="6"/>
      <c r="E39" s="3"/>
    </row>
    <row r="40" spans="2:9" s="4" customFormat="1" ht="9.9499999999999993" customHeight="1">
      <c r="B40" s="9"/>
      <c r="C40" s="6"/>
      <c r="D40" s="6"/>
      <c r="E40" s="3"/>
    </row>
    <row r="41" spans="2:9" s="4" customFormat="1" ht="21.95" customHeight="1">
      <c r="B41" s="9"/>
      <c r="C41" s="2"/>
      <c r="D41" s="2"/>
      <c r="E41" s="10" t="s">
        <v>3</v>
      </c>
      <c r="G41" s="11">
        <v>2564</v>
      </c>
      <c r="H41" s="16"/>
      <c r="I41" s="11">
        <v>2563</v>
      </c>
    </row>
    <row r="42" spans="2:9" s="4" customFormat="1" ht="21.95" customHeight="1">
      <c r="B42" s="9"/>
      <c r="C42" s="2"/>
      <c r="D42" s="2"/>
      <c r="E42" s="10"/>
      <c r="F42" s="11"/>
      <c r="G42" s="37" t="s">
        <v>4</v>
      </c>
      <c r="H42" s="37"/>
      <c r="I42" s="37"/>
    </row>
    <row r="43" spans="2:9" s="4" customFormat="1" ht="21.95" customHeight="1">
      <c r="B43" s="9" t="s">
        <v>83</v>
      </c>
      <c r="C43" s="2"/>
      <c r="D43" s="17"/>
      <c r="E43" s="3"/>
      <c r="G43" s="40">
        <f>G27</f>
        <v>9646944</v>
      </c>
      <c r="H43" s="46"/>
      <c r="I43" s="40">
        <f>I27</f>
        <v>7305918</v>
      </c>
    </row>
    <row r="44" spans="2:9" s="4" customFormat="1" ht="9.9499999999999993" customHeight="1">
      <c r="C44" s="17"/>
      <c r="D44" s="17"/>
      <c r="E44" s="3"/>
    </row>
    <row r="45" spans="2:9" s="4" customFormat="1" ht="21.95" customHeight="1">
      <c r="B45" s="9" t="s">
        <v>89</v>
      </c>
      <c r="C45" s="2"/>
      <c r="D45" s="17"/>
      <c r="E45" s="3"/>
    </row>
    <row r="46" spans="2:9" s="4" customFormat="1" ht="21.95" customHeight="1">
      <c r="B46" s="50" t="s">
        <v>90</v>
      </c>
      <c r="C46" s="2"/>
      <c r="D46" s="17"/>
      <c r="E46" s="3"/>
    </row>
    <row r="47" spans="2:9" s="4" customFormat="1" ht="21.95" customHeight="1">
      <c r="B47" s="50"/>
      <c r="C47" s="50" t="s">
        <v>91</v>
      </c>
      <c r="D47" s="17"/>
      <c r="E47" s="3"/>
    </row>
    <row r="48" spans="2:9" s="4" customFormat="1" ht="21.95" customHeight="1">
      <c r="B48" s="4" t="s">
        <v>92</v>
      </c>
      <c r="C48" s="17"/>
      <c r="D48" s="17"/>
      <c r="E48" s="3"/>
      <c r="G48" s="38">
        <v>5005211</v>
      </c>
      <c r="I48" s="38">
        <v>-408129</v>
      </c>
    </row>
    <row r="49" spans="2:9" s="4" customFormat="1" ht="21.95" customHeight="1">
      <c r="B49" s="50" t="s">
        <v>93</v>
      </c>
      <c r="C49" s="17"/>
      <c r="D49" s="17"/>
      <c r="E49" s="10"/>
      <c r="G49" s="38"/>
      <c r="I49" s="38"/>
    </row>
    <row r="50" spans="2:9" s="4" customFormat="1" ht="21.95" customHeight="1">
      <c r="B50" s="50"/>
      <c r="C50" s="50" t="s">
        <v>91</v>
      </c>
      <c r="D50" s="17"/>
      <c r="E50" s="10"/>
      <c r="G50" s="38"/>
      <c r="I50" s="38"/>
    </row>
    <row r="51" spans="2:9" s="4" customFormat="1" ht="21.95" customHeight="1">
      <c r="B51" s="4" t="s">
        <v>94</v>
      </c>
      <c r="C51" s="17"/>
      <c r="D51" s="17"/>
      <c r="E51" s="10"/>
      <c r="G51" s="38">
        <v>1658</v>
      </c>
      <c r="I51" s="38">
        <v>0</v>
      </c>
    </row>
    <row r="52" spans="2:9" s="4" customFormat="1" ht="21.95" customHeight="1">
      <c r="B52" s="4" t="s">
        <v>219</v>
      </c>
      <c r="C52" s="17"/>
      <c r="D52" s="17"/>
      <c r="E52" s="10"/>
      <c r="G52" s="38"/>
      <c r="I52" s="38"/>
    </row>
    <row r="53" spans="2:9" s="4" customFormat="1" ht="21.95" customHeight="1">
      <c r="C53" s="17" t="s">
        <v>95</v>
      </c>
      <c r="D53" s="17"/>
      <c r="E53" s="10">
        <v>17</v>
      </c>
      <c r="G53" s="38">
        <v>137031</v>
      </c>
      <c r="I53" s="38">
        <v>-159063</v>
      </c>
    </row>
    <row r="54" spans="2:9" s="4" customFormat="1" ht="21.95" customHeight="1">
      <c r="B54" s="17" t="s">
        <v>96</v>
      </c>
      <c r="C54" s="17"/>
      <c r="D54" s="17"/>
      <c r="E54" s="10"/>
      <c r="G54" s="38"/>
      <c r="I54" s="38"/>
    </row>
    <row r="55" spans="2:9" s="4" customFormat="1" ht="21.95" customHeight="1">
      <c r="B55" s="17"/>
      <c r="C55" s="17" t="s">
        <v>97</v>
      </c>
      <c r="D55" s="17"/>
      <c r="E55" s="10">
        <v>9</v>
      </c>
      <c r="G55" s="41">
        <v>7585</v>
      </c>
      <c r="I55" s="41">
        <v>-4184</v>
      </c>
    </row>
    <row r="56" spans="2:9" s="4" customFormat="1" ht="21.95" customHeight="1">
      <c r="B56" s="4" t="s">
        <v>98</v>
      </c>
      <c r="C56" s="17"/>
      <c r="D56" s="17"/>
      <c r="E56" s="10"/>
      <c r="G56" s="38"/>
      <c r="I56" s="38"/>
    </row>
    <row r="57" spans="2:9" s="4" customFormat="1" ht="21.95" customHeight="1">
      <c r="C57" s="4" t="s">
        <v>99</v>
      </c>
      <c r="D57" s="17"/>
      <c r="E57" s="10">
        <v>24</v>
      </c>
      <c r="G57" s="38">
        <v>-25725</v>
      </c>
      <c r="I57" s="38">
        <v>34478</v>
      </c>
    </row>
    <row r="58" spans="2:9" s="4" customFormat="1" ht="21.95" customHeight="1">
      <c r="B58" s="9" t="s">
        <v>100</v>
      </c>
      <c r="D58" s="17"/>
      <c r="E58" s="10"/>
      <c r="G58" s="51"/>
      <c r="I58" s="51"/>
    </row>
    <row r="59" spans="2:9" s="4" customFormat="1" ht="21.95" customHeight="1">
      <c r="B59" s="9"/>
      <c r="C59" s="9" t="s">
        <v>91</v>
      </c>
      <c r="D59" s="17"/>
      <c r="E59" s="10"/>
      <c r="G59" s="52">
        <f>SUM(G51:G57)</f>
        <v>120549</v>
      </c>
      <c r="I59" s="52">
        <f>SUM(I51:I57)</f>
        <v>-128769</v>
      </c>
    </row>
    <row r="60" spans="2:9" s="4" customFormat="1" ht="5.0999999999999996" customHeight="1">
      <c r="C60" s="17"/>
      <c r="D60" s="17"/>
      <c r="E60" s="10"/>
      <c r="G60" s="38"/>
      <c r="I60" s="38"/>
    </row>
    <row r="61" spans="2:9" s="4" customFormat="1" ht="21.95" customHeight="1">
      <c r="B61" s="9" t="s">
        <v>101</v>
      </c>
      <c r="C61" s="2"/>
      <c r="D61" s="17"/>
      <c r="E61" s="10"/>
      <c r="G61" s="53">
        <f>SUM(G48,G59)</f>
        <v>5125760</v>
      </c>
      <c r="I61" s="53">
        <f>SUM(I48,I59)</f>
        <v>-536898</v>
      </c>
    </row>
    <row r="62" spans="2:9" s="4" customFormat="1" ht="5.0999999999999996" customHeight="1">
      <c r="B62" s="9"/>
      <c r="C62" s="2"/>
      <c r="D62" s="17"/>
      <c r="E62" s="10"/>
      <c r="G62" s="24"/>
      <c r="I62" s="24"/>
    </row>
    <row r="63" spans="2:9" s="4" customFormat="1" ht="21.95" customHeight="1" thickBot="1">
      <c r="B63" s="9" t="s">
        <v>102</v>
      </c>
      <c r="C63" s="2"/>
      <c r="D63" s="17"/>
      <c r="E63" s="3"/>
      <c r="G63" s="54">
        <f>G27+G61</f>
        <v>14772704</v>
      </c>
      <c r="I63" s="54">
        <f>I27+I61</f>
        <v>6769020</v>
      </c>
    </row>
    <row r="64" spans="2:9" s="4" customFormat="1" ht="9.9499999999999993" customHeight="1" thickTop="1">
      <c r="C64" s="17"/>
      <c r="D64" s="17"/>
      <c r="E64" s="3"/>
    </row>
    <row r="65" spans="2:9" s="4" customFormat="1" ht="21.95" customHeight="1">
      <c r="B65" s="45" t="s">
        <v>103</v>
      </c>
      <c r="C65" s="6"/>
      <c r="D65" s="17"/>
      <c r="E65" s="3"/>
    </row>
    <row r="66" spans="2:9" s="4" customFormat="1" ht="21.95" customHeight="1">
      <c r="B66" s="45"/>
      <c r="C66" s="6" t="s">
        <v>85</v>
      </c>
      <c r="D66" s="17"/>
      <c r="E66" s="3"/>
      <c r="G66" s="40">
        <v>12100069</v>
      </c>
      <c r="I66" s="40">
        <v>6110723</v>
      </c>
    </row>
    <row r="67" spans="2:9" s="4" customFormat="1" ht="21.95" customHeight="1">
      <c r="B67" s="45"/>
      <c r="C67" s="45" t="s">
        <v>86</v>
      </c>
      <c r="D67" s="17"/>
      <c r="E67" s="3"/>
      <c r="G67" s="38">
        <v>2672635</v>
      </c>
      <c r="I67" s="38">
        <v>658297</v>
      </c>
    </row>
    <row r="68" spans="2:9" s="4" customFormat="1" ht="21.95" customHeight="1" thickBot="1">
      <c r="B68" s="6"/>
      <c r="C68" s="6"/>
      <c r="D68" s="17"/>
      <c r="E68" s="3"/>
      <c r="G68" s="55">
        <f>SUM(G66:G67)</f>
        <v>14772704</v>
      </c>
      <c r="H68" s="32"/>
      <c r="I68" s="55">
        <f>SUM(I66:I67)</f>
        <v>6769020</v>
      </c>
    </row>
    <row r="69" spans="2:9" s="4" customFormat="1" ht="9.9499999999999993" customHeight="1" thickTop="1">
      <c r="C69" s="17"/>
      <c r="D69" s="17"/>
      <c r="E69" s="3"/>
    </row>
  </sheetData>
  <pageMargins left="0.9055118110236221" right="0.9055118110236221" top="1.1811023622047245" bottom="0.59055118110236227" header="1.1811023622047245" footer="0.59055118110236227"/>
  <pageSetup paperSize="9" firstPageNumber="11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6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81"/>
  <sheetViews>
    <sheetView showGridLines="0" zoomScaleNormal="100" workbookViewId="0"/>
  </sheetViews>
  <sheetFormatPr defaultColWidth="10.140625" defaultRowHeight="21.75"/>
  <cols>
    <col min="1" max="3" width="1.7109375" style="57" customWidth="1"/>
    <col min="4" max="4" width="46.7109375" style="57" customWidth="1"/>
    <col min="5" max="5" width="6.7109375" style="62" customWidth="1"/>
    <col min="6" max="6" width="0.85546875" style="57" customWidth="1"/>
    <col min="7" max="7" width="10.7109375" style="57" customWidth="1"/>
    <col min="8" max="8" width="0.85546875" style="57" customWidth="1"/>
    <col min="9" max="9" width="10.7109375" style="57" customWidth="1"/>
    <col min="10" max="10" width="0.85546875" style="57" customWidth="1"/>
    <col min="11" max="11" width="10.7109375" style="57" customWidth="1"/>
    <col min="12" max="12" width="0.85546875" style="57" customWidth="1"/>
    <col min="13" max="13" width="10.7109375" style="57" customWidth="1"/>
    <col min="14" max="14" width="0.85546875" style="57" customWidth="1"/>
    <col min="15" max="15" width="10.7109375" style="57" customWidth="1"/>
    <col min="16" max="16" width="0.85546875" style="57" customWidth="1"/>
    <col min="17" max="17" width="11.7109375" style="57" customWidth="1"/>
    <col min="18" max="18" width="0.85546875" style="57" customWidth="1"/>
    <col min="19" max="19" width="11.7109375" style="57" customWidth="1"/>
    <col min="20" max="20" width="0.85546875" style="57" customWidth="1"/>
    <col min="21" max="21" width="11.7109375" style="57" customWidth="1"/>
    <col min="22" max="22" width="0.85546875" style="57" customWidth="1"/>
    <col min="23" max="23" width="11.7109375" style="57" customWidth="1"/>
    <col min="24" max="24" width="0.85546875" style="57" customWidth="1"/>
    <col min="25" max="25" width="11.7109375" style="57" customWidth="1"/>
    <col min="26" max="26" width="0.85546875" style="57" customWidth="1"/>
    <col min="27" max="27" width="11.7109375" style="57" customWidth="1"/>
    <col min="28" max="28" width="0.85546875" style="57" customWidth="1"/>
    <col min="29" max="29" width="11.7109375" style="57" customWidth="1"/>
    <col min="30" max="30" width="1.7109375" style="57" customWidth="1"/>
    <col min="31" max="16384" width="10.140625" style="57"/>
  </cols>
  <sheetData>
    <row r="1" spans="2:31" ht="21" customHeight="1">
      <c r="B1" s="56" t="s">
        <v>0</v>
      </c>
      <c r="E1" s="58"/>
      <c r="F1" s="59"/>
    </row>
    <row r="2" spans="2:31" ht="21" customHeight="1">
      <c r="B2" s="60" t="s">
        <v>104</v>
      </c>
      <c r="E2" s="58"/>
      <c r="F2" s="59"/>
    </row>
    <row r="3" spans="2:31" ht="21" customHeight="1">
      <c r="B3" s="61" t="str">
        <f>'2'!B3</f>
        <v>สำหรับปีสิ้นสุดวันที่ 31 ธันวาคม 2564</v>
      </c>
      <c r="E3" s="58"/>
      <c r="F3" s="59"/>
    </row>
    <row r="4" spans="2:31" ht="20.100000000000001" customHeight="1">
      <c r="D4" s="57" t="s">
        <v>105</v>
      </c>
    </row>
    <row r="5" spans="2:31" s="63" customFormat="1" ht="20.100000000000001" customHeight="1">
      <c r="D5" s="64"/>
      <c r="E5" s="65"/>
      <c r="F5" s="64"/>
      <c r="H5" s="66"/>
      <c r="I5" s="66"/>
      <c r="J5" s="66"/>
      <c r="K5" s="66"/>
      <c r="L5" s="66"/>
      <c r="M5" s="67" t="s">
        <v>53</v>
      </c>
      <c r="N5" s="67"/>
      <c r="O5" s="67"/>
      <c r="P5" s="67"/>
      <c r="Q5" s="67"/>
      <c r="R5" s="66"/>
      <c r="S5" s="68" t="s">
        <v>58</v>
      </c>
      <c r="T5" s="68"/>
      <c r="U5" s="68"/>
      <c r="V5" s="68"/>
      <c r="W5" s="68"/>
      <c r="X5" s="66"/>
      <c r="Z5" s="66"/>
      <c r="AB5" s="66"/>
      <c r="AC5" s="66"/>
    </row>
    <row r="6" spans="2:31" s="63" customFormat="1" ht="20.100000000000001" customHeight="1">
      <c r="D6" s="64"/>
      <c r="E6" s="65"/>
      <c r="F6" s="64"/>
      <c r="G6" s="66"/>
      <c r="H6" s="66"/>
      <c r="I6" s="66"/>
      <c r="J6" s="66"/>
      <c r="K6" s="66"/>
      <c r="L6" s="66"/>
      <c r="M6" s="69" t="s">
        <v>106</v>
      </c>
      <c r="N6" s="69"/>
      <c r="O6" s="69"/>
      <c r="P6" s="66"/>
      <c r="Q6" s="70" t="s">
        <v>107</v>
      </c>
      <c r="R6" s="66"/>
      <c r="S6" s="71" t="s">
        <v>108</v>
      </c>
      <c r="T6" s="72"/>
      <c r="U6" s="70" t="s">
        <v>109</v>
      </c>
      <c r="V6" s="66"/>
      <c r="W6" s="73"/>
      <c r="X6" s="66"/>
      <c r="Y6" s="66"/>
      <c r="Z6" s="66"/>
      <c r="AA6" s="66"/>
      <c r="AB6" s="66"/>
      <c r="AC6" s="70"/>
    </row>
    <row r="7" spans="2:31" s="63" customFormat="1" ht="20.100000000000001" customHeight="1">
      <c r="D7" s="64"/>
      <c r="E7" s="65"/>
      <c r="F7" s="64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110</v>
      </c>
      <c r="T7" s="70"/>
      <c r="U7" s="66" t="s">
        <v>111</v>
      </c>
      <c r="V7" s="70"/>
      <c r="W7" s="73" t="s">
        <v>112</v>
      </c>
      <c r="X7" s="70"/>
      <c r="AB7" s="66"/>
      <c r="AC7" s="70"/>
    </row>
    <row r="8" spans="2:31" s="63" customFormat="1" ht="20.100000000000001" customHeight="1">
      <c r="D8" s="64"/>
      <c r="E8" s="65"/>
      <c r="F8" s="64"/>
      <c r="G8" s="66"/>
      <c r="H8" s="66"/>
      <c r="I8" s="66"/>
      <c r="J8" s="66"/>
      <c r="K8" s="66" t="s">
        <v>113</v>
      </c>
      <c r="L8" s="66"/>
      <c r="M8" s="66"/>
      <c r="N8" s="66"/>
      <c r="O8" s="66"/>
      <c r="P8" s="66"/>
      <c r="Q8" s="66"/>
      <c r="R8" s="66"/>
      <c r="S8" s="73" t="s">
        <v>114</v>
      </c>
      <c r="T8" s="70"/>
      <c r="U8" s="66" t="s">
        <v>115</v>
      </c>
      <c r="V8" s="70"/>
      <c r="W8" s="73" t="s">
        <v>116</v>
      </c>
      <c r="X8" s="70"/>
      <c r="Y8" s="70" t="s">
        <v>117</v>
      </c>
      <c r="Z8" s="66"/>
      <c r="AA8" s="70" t="s">
        <v>118</v>
      </c>
      <c r="AB8" s="66"/>
      <c r="AC8" s="70"/>
    </row>
    <row r="9" spans="2:31" s="63" customFormat="1" ht="20.100000000000001" customHeight="1">
      <c r="D9" s="64"/>
      <c r="E9" s="65"/>
      <c r="F9" s="64"/>
      <c r="G9" s="66" t="s">
        <v>119</v>
      </c>
      <c r="H9" s="66"/>
      <c r="I9" s="66" t="s">
        <v>120</v>
      </c>
      <c r="J9" s="66"/>
      <c r="K9" s="66" t="s">
        <v>121</v>
      </c>
      <c r="L9" s="66"/>
      <c r="M9" s="66" t="s">
        <v>122</v>
      </c>
      <c r="N9" s="66"/>
      <c r="O9" s="66" t="s">
        <v>122</v>
      </c>
      <c r="P9" s="66"/>
      <c r="Q9" s="66"/>
      <c r="R9" s="66"/>
      <c r="S9" s="73" t="s">
        <v>123</v>
      </c>
      <c r="T9" s="70"/>
      <c r="U9" s="66" t="s">
        <v>124</v>
      </c>
      <c r="V9" s="66"/>
      <c r="W9" s="73" t="s">
        <v>125</v>
      </c>
      <c r="X9" s="66"/>
      <c r="Y9" s="70" t="s">
        <v>126</v>
      </c>
      <c r="Z9" s="66"/>
      <c r="AA9" s="70" t="s">
        <v>127</v>
      </c>
      <c r="AB9" s="66"/>
      <c r="AC9" s="70" t="s">
        <v>128</v>
      </c>
    </row>
    <row r="10" spans="2:31" s="63" customFormat="1" ht="20.100000000000001" customHeight="1">
      <c r="D10" s="64"/>
      <c r="E10" s="72" t="s">
        <v>3</v>
      </c>
      <c r="F10" s="64"/>
      <c r="G10" s="66" t="s">
        <v>129</v>
      </c>
      <c r="H10" s="66"/>
      <c r="I10" s="66" t="s">
        <v>130</v>
      </c>
      <c r="J10" s="66"/>
      <c r="K10" s="66" t="s">
        <v>131</v>
      </c>
      <c r="L10" s="66"/>
      <c r="M10" s="66" t="s">
        <v>132</v>
      </c>
      <c r="N10" s="66"/>
      <c r="O10" s="66" t="s">
        <v>133</v>
      </c>
      <c r="P10" s="66"/>
      <c r="Q10" s="66"/>
      <c r="R10" s="66"/>
      <c r="S10" s="74" t="s">
        <v>134</v>
      </c>
      <c r="T10" s="74"/>
      <c r="U10" s="66" t="s">
        <v>135</v>
      </c>
      <c r="V10" s="66"/>
      <c r="W10" s="73" t="s">
        <v>126</v>
      </c>
      <c r="X10" s="66"/>
      <c r="Y10" s="74" t="s">
        <v>136</v>
      </c>
      <c r="Z10" s="66"/>
      <c r="AA10" s="70" t="s">
        <v>137</v>
      </c>
      <c r="AB10" s="66"/>
      <c r="AC10" s="70" t="s">
        <v>126</v>
      </c>
    </row>
    <row r="11" spans="2:31" s="63" customFormat="1" ht="20.100000000000001" customHeight="1">
      <c r="B11" s="75"/>
      <c r="D11" s="64"/>
      <c r="E11" s="76"/>
      <c r="F11" s="64"/>
      <c r="G11" s="77" t="s">
        <v>4</v>
      </c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</row>
    <row r="12" spans="2:31" s="63" customFormat="1" ht="20.45" customHeight="1">
      <c r="B12" s="78" t="s">
        <v>138</v>
      </c>
      <c r="C12" s="75"/>
      <c r="D12" s="75"/>
      <c r="E12" s="79"/>
      <c r="F12" s="80"/>
      <c r="G12" s="81">
        <v>3126000</v>
      </c>
      <c r="H12" s="82"/>
      <c r="I12" s="81">
        <v>1935000</v>
      </c>
      <c r="J12" s="82"/>
      <c r="K12" s="81">
        <v>-1362434</v>
      </c>
      <c r="L12" s="82"/>
      <c r="M12" s="81">
        <v>218600</v>
      </c>
      <c r="N12" s="82"/>
      <c r="O12" s="81">
        <v>3000</v>
      </c>
      <c r="P12" s="82"/>
      <c r="Q12" s="81">
        <v>41919302</v>
      </c>
      <c r="R12" s="82"/>
      <c r="S12" s="81">
        <v>-2897896</v>
      </c>
      <c r="T12" s="82"/>
      <c r="U12" s="83">
        <v>-7713</v>
      </c>
      <c r="V12" s="82"/>
      <c r="W12" s="81">
        <f>SUM(S12,U12)</f>
        <v>-2905609</v>
      </c>
      <c r="X12" s="82"/>
      <c r="Y12" s="81">
        <f>SUM(G12,I12,K12,M12,O12,Q12,W12)</f>
        <v>42933859</v>
      </c>
      <c r="Z12" s="82"/>
      <c r="AA12" s="81">
        <v>19861514</v>
      </c>
      <c r="AB12" s="82"/>
      <c r="AC12" s="81">
        <f>SUM(Y12,AA12)</f>
        <v>62795373</v>
      </c>
    </row>
    <row r="13" spans="2:31" s="63" customFormat="1" ht="20.45" customHeight="1">
      <c r="B13" s="78" t="s">
        <v>139</v>
      </c>
      <c r="C13" s="78"/>
      <c r="D13" s="78"/>
      <c r="E13" s="84"/>
      <c r="F13" s="80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</row>
    <row r="14" spans="2:31" s="63" customFormat="1" ht="20.45" customHeight="1">
      <c r="B14" s="75"/>
      <c r="C14" s="85" t="s">
        <v>140</v>
      </c>
      <c r="D14" s="85"/>
      <c r="E14" s="86"/>
      <c r="F14" s="80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</row>
    <row r="15" spans="2:31" s="63" customFormat="1" ht="20.45" customHeight="1">
      <c r="B15" s="75"/>
      <c r="C15" s="63" t="s">
        <v>141</v>
      </c>
      <c r="D15" s="85"/>
      <c r="E15" s="88">
        <v>18</v>
      </c>
      <c r="F15" s="80"/>
      <c r="G15" s="87">
        <v>1166920</v>
      </c>
      <c r="H15" s="87"/>
      <c r="I15" s="87">
        <v>38925245</v>
      </c>
      <c r="J15" s="87"/>
      <c r="K15" s="87">
        <v>0</v>
      </c>
      <c r="L15" s="87"/>
      <c r="M15" s="87">
        <v>0</v>
      </c>
      <c r="N15" s="87"/>
      <c r="O15" s="87">
        <v>0</v>
      </c>
      <c r="P15" s="87"/>
      <c r="Q15" s="87">
        <v>0</v>
      </c>
      <c r="R15" s="87"/>
      <c r="S15" s="87">
        <v>0</v>
      </c>
      <c r="T15" s="87"/>
      <c r="U15" s="87">
        <v>0</v>
      </c>
      <c r="V15" s="87"/>
      <c r="W15" s="87">
        <f>SUM(S15,U15)</f>
        <v>0</v>
      </c>
      <c r="X15" s="87"/>
      <c r="Y15" s="87">
        <f>SUM(G15,I15,K15,M15,O15,Q15,W15)</f>
        <v>40092165</v>
      </c>
      <c r="Z15" s="87"/>
      <c r="AA15" s="87">
        <v>0</v>
      </c>
      <c r="AB15" s="87"/>
      <c r="AC15" s="87">
        <f>SUM(Y15,AA15)</f>
        <v>40092165</v>
      </c>
    </row>
    <row r="16" spans="2:31" s="63" customFormat="1" ht="20.45" customHeight="1">
      <c r="C16" s="63" t="s">
        <v>142</v>
      </c>
      <c r="E16" s="88">
        <v>27</v>
      </c>
      <c r="F16" s="64"/>
      <c r="G16" s="89">
        <v>0</v>
      </c>
      <c r="H16" s="87"/>
      <c r="I16" s="89">
        <v>0</v>
      </c>
      <c r="J16" s="87"/>
      <c r="K16" s="89">
        <v>0</v>
      </c>
      <c r="L16" s="87"/>
      <c r="M16" s="89">
        <v>0</v>
      </c>
      <c r="N16" s="90"/>
      <c r="O16" s="89">
        <v>0</v>
      </c>
      <c r="P16" s="90"/>
      <c r="Q16" s="89">
        <v>-1312920</v>
      </c>
      <c r="R16" s="87"/>
      <c r="S16" s="89">
        <v>0</v>
      </c>
      <c r="T16" s="91"/>
      <c r="U16" s="89">
        <v>0</v>
      </c>
      <c r="V16" s="87"/>
      <c r="W16" s="89">
        <f>SUM(S16,U16)</f>
        <v>0</v>
      </c>
      <c r="X16" s="87"/>
      <c r="Y16" s="89">
        <f>SUM(G16,I16,K16,M16,O16,Q16,W16)</f>
        <v>-1312920</v>
      </c>
      <c r="Z16" s="87"/>
      <c r="AA16" s="92">
        <v>-666535</v>
      </c>
      <c r="AB16" s="93"/>
      <c r="AC16" s="94">
        <f>SUM(Y16,AA16)</f>
        <v>-1979455</v>
      </c>
      <c r="AE16" s="95"/>
    </row>
    <row r="17" spans="2:30" s="63" customFormat="1" ht="20.45" customHeight="1">
      <c r="B17" s="75"/>
      <c r="C17" s="96" t="s">
        <v>143</v>
      </c>
      <c r="D17" s="96"/>
      <c r="E17" s="79"/>
      <c r="F17" s="80"/>
      <c r="G17" s="97">
        <f>SUM(G15:G16)</f>
        <v>1166920</v>
      </c>
      <c r="H17" s="98"/>
      <c r="I17" s="97">
        <f>SUM(I15:I16)</f>
        <v>38925245</v>
      </c>
      <c r="J17" s="82"/>
      <c r="K17" s="97">
        <f>SUM(K15:K16)</f>
        <v>0</v>
      </c>
      <c r="L17" s="82"/>
      <c r="M17" s="97">
        <f>SUM(M15:M16)</f>
        <v>0</v>
      </c>
      <c r="N17" s="99"/>
      <c r="O17" s="97">
        <f>SUM(O15:O16)</f>
        <v>0</v>
      </c>
      <c r="P17" s="99"/>
      <c r="Q17" s="97">
        <f>SUM(Q15:Q16)</f>
        <v>-1312920</v>
      </c>
      <c r="R17" s="82"/>
      <c r="S17" s="97">
        <f>SUM(S15:S16)</f>
        <v>0</v>
      </c>
      <c r="T17" s="98"/>
      <c r="U17" s="97">
        <f>SUM(U15:U16)</f>
        <v>0</v>
      </c>
      <c r="V17" s="82"/>
      <c r="W17" s="97">
        <f>SUM(W15:W16)</f>
        <v>0</v>
      </c>
      <c r="X17" s="82"/>
      <c r="Y17" s="97">
        <f>SUM(Y15:Y16)</f>
        <v>38779245</v>
      </c>
      <c r="Z17" s="82"/>
      <c r="AA17" s="100">
        <f>SUM(AA15:AA16)</f>
        <v>-666535</v>
      </c>
      <c r="AB17" s="101"/>
      <c r="AC17" s="100">
        <f>SUM(AC15:AC16)</f>
        <v>38112710</v>
      </c>
    </row>
    <row r="18" spans="2:30" s="63" customFormat="1" ht="20.45" customHeight="1">
      <c r="B18" s="75"/>
      <c r="C18" s="96" t="s">
        <v>144</v>
      </c>
      <c r="D18" s="102"/>
      <c r="E18" s="79"/>
      <c r="F18" s="80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</row>
    <row r="19" spans="2:30" s="63" customFormat="1" ht="20.45" customHeight="1">
      <c r="C19" s="63" t="s">
        <v>145</v>
      </c>
      <c r="D19" s="103"/>
      <c r="E19" s="76">
        <v>4</v>
      </c>
      <c r="F19" s="64"/>
      <c r="G19" s="87">
        <v>0</v>
      </c>
      <c r="H19" s="87"/>
      <c r="I19" s="87">
        <v>0</v>
      </c>
      <c r="J19" s="87"/>
      <c r="K19" s="87">
        <v>913990</v>
      </c>
      <c r="L19" s="87"/>
      <c r="M19" s="87">
        <v>0</v>
      </c>
      <c r="N19" s="87"/>
      <c r="O19" s="87">
        <v>0</v>
      </c>
      <c r="P19" s="90"/>
      <c r="Q19" s="87">
        <v>0</v>
      </c>
      <c r="R19" s="87"/>
      <c r="S19" s="87">
        <v>0</v>
      </c>
      <c r="T19" s="91"/>
      <c r="U19" s="87">
        <v>0</v>
      </c>
      <c r="V19" s="87"/>
      <c r="W19" s="90">
        <f>SUM(S19,U19)</f>
        <v>0</v>
      </c>
      <c r="X19" s="87"/>
      <c r="Y19" s="90">
        <f>SUM(G19,I19,K19,M19,O19,Q19,W19)</f>
        <v>913990</v>
      </c>
      <c r="Z19" s="87"/>
      <c r="AA19" s="90">
        <v>1171632</v>
      </c>
      <c r="AB19" s="87"/>
      <c r="AC19" s="90">
        <f>SUM(Y19,AA19)</f>
        <v>2085622</v>
      </c>
    </row>
    <row r="20" spans="2:30" s="63" customFormat="1" ht="20.45" customHeight="1">
      <c r="C20" s="63" t="s">
        <v>146</v>
      </c>
      <c r="D20" s="103"/>
      <c r="E20" s="76">
        <v>4</v>
      </c>
      <c r="F20" s="64"/>
      <c r="G20" s="87">
        <v>0</v>
      </c>
      <c r="H20" s="87"/>
      <c r="I20" s="87">
        <v>0</v>
      </c>
      <c r="J20" s="87"/>
      <c r="K20" s="87">
        <v>0</v>
      </c>
      <c r="L20" s="87"/>
      <c r="M20" s="87">
        <v>0</v>
      </c>
      <c r="N20" s="87"/>
      <c r="O20" s="87">
        <v>0</v>
      </c>
      <c r="P20" s="90"/>
      <c r="Q20" s="87">
        <v>0</v>
      </c>
      <c r="R20" s="87"/>
      <c r="S20" s="87">
        <v>0</v>
      </c>
      <c r="T20" s="91"/>
      <c r="U20" s="87">
        <v>0</v>
      </c>
      <c r="V20" s="87"/>
      <c r="W20" s="90">
        <f>SUM(S20,U20)</f>
        <v>0</v>
      </c>
      <c r="X20" s="87"/>
      <c r="Y20" s="90">
        <f>SUM(G20,I20,K20,M20,O20,Q20,W20)</f>
        <v>0</v>
      </c>
      <c r="Z20" s="87"/>
      <c r="AA20" s="90">
        <v>78057</v>
      </c>
      <c r="AB20" s="87"/>
      <c r="AC20" s="90">
        <f>SUM(Y20,AA20)</f>
        <v>78057</v>
      </c>
    </row>
    <row r="21" spans="2:30" s="63" customFormat="1" ht="20.45" customHeight="1">
      <c r="B21" s="75"/>
      <c r="C21" s="85" t="s">
        <v>147</v>
      </c>
      <c r="D21" s="75"/>
      <c r="E21" s="79"/>
      <c r="F21" s="80"/>
      <c r="G21" s="104">
        <f>SUM(G19:G20)</f>
        <v>0</v>
      </c>
      <c r="H21" s="98"/>
      <c r="I21" s="104">
        <f>SUM(I19:I20)</f>
        <v>0</v>
      </c>
      <c r="J21" s="82"/>
      <c r="K21" s="105">
        <f>SUM(K19:K20)</f>
        <v>913990</v>
      </c>
      <c r="L21" s="82"/>
      <c r="M21" s="104">
        <f>SUM(M19:M20)</f>
        <v>0</v>
      </c>
      <c r="N21" s="99"/>
      <c r="O21" s="104">
        <f>SUM(O19:O20)</f>
        <v>0</v>
      </c>
      <c r="P21" s="99"/>
      <c r="Q21" s="104">
        <f>SUM(Q19:Q20)</f>
        <v>0</v>
      </c>
      <c r="R21" s="82"/>
      <c r="S21" s="104">
        <f>SUM(S19:S20)</f>
        <v>0</v>
      </c>
      <c r="T21" s="99"/>
      <c r="U21" s="104">
        <f>SUM(U19:U20)</f>
        <v>0</v>
      </c>
      <c r="V21" s="82"/>
      <c r="W21" s="105">
        <f>SUM(W19:W20)</f>
        <v>0</v>
      </c>
      <c r="X21" s="82"/>
      <c r="Y21" s="105">
        <f>SUM(Y19:Y20)</f>
        <v>913990</v>
      </c>
      <c r="Z21" s="82"/>
      <c r="AA21" s="105">
        <f>SUM(AA19:AA20)</f>
        <v>1249689</v>
      </c>
      <c r="AB21" s="82"/>
      <c r="AC21" s="105">
        <f>SUM(AC19:AC20)</f>
        <v>2163679</v>
      </c>
    </row>
    <row r="22" spans="2:30" s="63" customFormat="1" ht="20.45" customHeight="1">
      <c r="B22" s="78" t="s">
        <v>148</v>
      </c>
      <c r="C22" s="78"/>
      <c r="D22" s="80"/>
      <c r="E22" s="79"/>
      <c r="F22" s="80"/>
      <c r="G22" s="105">
        <f>SUM(G17,G21)</f>
        <v>1166920</v>
      </c>
      <c r="H22" s="98"/>
      <c r="I22" s="105">
        <f>SUM(I17,I21)</f>
        <v>38925245</v>
      </c>
      <c r="J22" s="82"/>
      <c r="K22" s="105">
        <f>SUM(K17,K21)</f>
        <v>913990</v>
      </c>
      <c r="L22" s="82"/>
      <c r="M22" s="105">
        <f>SUM(M17,M21)</f>
        <v>0</v>
      </c>
      <c r="N22" s="99"/>
      <c r="O22" s="104">
        <f>SUM(O17,O21)</f>
        <v>0</v>
      </c>
      <c r="P22" s="99"/>
      <c r="Q22" s="105">
        <f>SUM(Q17,Q21)</f>
        <v>-1312920</v>
      </c>
      <c r="R22" s="82"/>
      <c r="S22" s="104">
        <f>SUM(S17,S21)</f>
        <v>0</v>
      </c>
      <c r="T22" s="99"/>
      <c r="U22" s="104">
        <f>SUM(U17,U21)</f>
        <v>0</v>
      </c>
      <c r="V22" s="82"/>
      <c r="W22" s="105">
        <f>SUM(W17,W21)</f>
        <v>0</v>
      </c>
      <c r="X22" s="82"/>
      <c r="Y22" s="105">
        <f>SUM(Y17,Y21)</f>
        <v>39693235</v>
      </c>
      <c r="Z22" s="82"/>
      <c r="AA22" s="105">
        <f>SUM(AA17,AA21)</f>
        <v>583154</v>
      </c>
      <c r="AB22" s="82"/>
      <c r="AC22" s="106">
        <f>SUM(AC17,AC21)</f>
        <v>40276389</v>
      </c>
    </row>
    <row r="23" spans="2:30" s="63" customFormat="1" ht="5.0999999999999996" customHeight="1">
      <c r="B23" s="78"/>
      <c r="C23" s="75"/>
      <c r="D23" s="80"/>
      <c r="E23" s="79"/>
      <c r="F23" s="80"/>
      <c r="G23" s="107"/>
      <c r="H23" s="98"/>
      <c r="I23" s="108"/>
      <c r="J23" s="82"/>
      <c r="K23" s="108"/>
      <c r="L23" s="82"/>
      <c r="M23" s="108"/>
      <c r="N23" s="99"/>
      <c r="O23" s="108"/>
      <c r="P23" s="99"/>
      <c r="Q23" s="108"/>
      <c r="R23" s="82"/>
      <c r="S23" s="109"/>
      <c r="T23" s="82"/>
      <c r="U23" s="109"/>
      <c r="V23" s="82"/>
      <c r="W23" s="109"/>
      <c r="X23" s="82"/>
      <c r="Y23" s="109"/>
      <c r="Z23" s="82"/>
      <c r="AA23" s="109"/>
      <c r="AB23" s="82"/>
      <c r="AC23" s="109"/>
      <c r="AD23" s="63" t="s">
        <v>149</v>
      </c>
    </row>
    <row r="24" spans="2:30" s="63" customFormat="1" ht="20.45" customHeight="1">
      <c r="B24" s="78" t="s">
        <v>102</v>
      </c>
      <c r="C24" s="75"/>
      <c r="D24" s="80"/>
      <c r="E24" s="79"/>
      <c r="F24" s="80"/>
      <c r="G24" s="98"/>
      <c r="H24" s="98"/>
      <c r="I24" s="98"/>
      <c r="J24" s="82"/>
      <c r="K24" s="98"/>
      <c r="L24" s="82"/>
      <c r="M24" s="98"/>
      <c r="N24" s="99"/>
      <c r="O24" s="98"/>
      <c r="P24" s="99"/>
      <c r="Q24" s="99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</row>
    <row r="25" spans="2:30" s="63" customFormat="1" ht="20.45" customHeight="1">
      <c r="C25" s="110" t="s">
        <v>150</v>
      </c>
      <c r="D25" s="64"/>
      <c r="E25" s="76"/>
      <c r="F25" s="64"/>
      <c r="G25" s="87">
        <v>0</v>
      </c>
      <c r="H25" s="87"/>
      <c r="I25" s="87">
        <v>0</v>
      </c>
      <c r="J25" s="87"/>
      <c r="K25" s="87">
        <v>0</v>
      </c>
      <c r="L25" s="87"/>
      <c r="M25" s="87">
        <v>0</v>
      </c>
      <c r="N25" s="87"/>
      <c r="O25" s="87">
        <v>0</v>
      </c>
      <c r="P25" s="90"/>
      <c r="Q25" s="90">
        <v>6457475</v>
      </c>
      <c r="R25" s="87"/>
      <c r="S25" s="87">
        <v>0</v>
      </c>
      <c r="T25" s="91"/>
      <c r="U25" s="87">
        <v>0</v>
      </c>
      <c r="V25" s="87"/>
      <c r="W25" s="87">
        <f>SUM(S25,U25)</f>
        <v>0</v>
      </c>
      <c r="X25" s="87"/>
      <c r="Y25" s="87">
        <f>SUM(G25,I25,K25,M25,O25,Q25,W25)</f>
        <v>6457475</v>
      </c>
      <c r="Z25" s="87"/>
      <c r="AA25" s="87">
        <v>848443</v>
      </c>
      <c r="AB25" s="87"/>
      <c r="AC25" s="87">
        <f>SUM(Y25,AA25)</f>
        <v>7305918</v>
      </c>
    </row>
    <row r="26" spans="2:30" s="63" customFormat="1" ht="20.45" customHeight="1">
      <c r="C26" s="110" t="s">
        <v>89</v>
      </c>
      <c r="D26" s="64"/>
      <c r="E26" s="76"/>
      <c r="F26" s="64"/>
      <c r="G26" s="89">
        <v>0</v>
      </c>
      <c r="H26" s="87"/>
      <c r="I26" s="89">
        <v>0</v>
      </c>
      <c r="J26" s="87"/>
      <c r="K26" s="89">
        <v>0</v>
      </c>
      <c r="L26" s="87"/>
      <c r="M26" s="89">
        <v>0</v>
      </c>
      <c r="N26" s="90"/>
      <c r="O26" s="89">
        <v>0</v>
      </c>
      <c r="P26" s="90"/>
      <c r="Q26" s="111">
        <v>-108434</v>
      </c>
      <c r="R26" s="87"/>
      <c r="S26" s="89">
        <v>-238318</v>
      </c>
      <c r="T26" s="87"/>
      <c r="U26" s="89">
        <v>0</v>
      </c>
      <c r="V26" s="87"/>
      <c r="W26" s="89">
        <f>SUM(S26,U26)</f>
        <v>-238318</v>
      </c>
      <c r="X26" s="87"/>
      <c r="Y26" s="89">
        <f>SUM(G26,I26,K26,M26,O26,Q26,W26)</f>
        <v>-346752</v>
      </c>
      <c r="Z26" s="87"/>
      <c r="AA26" s="89">
        <v>-190146</v>
      </c>
      <c r="AB26" s="87"/>
      <c r="AC26" s="89">
        <f>SUM(Y26,AA26)</f>
        <v>-536898</v>
      </c>
    </row>
    <row r="27" spans="2:30" s="63" customFormat="1" ht="20.45" customHeight="1">
      <c r="B27" s="75" t="s">
        <v>151</v>
      </c>
      <c r="C27" s="75"/>
      <c r="D27" s="80"/>
      <c r="E27" s="79"/>
      <c r="F27" s="80"/>
      <c r="G27" s="104">
        <f>SUM(G25:G26)</f>
        <v>0</v>
      </c>
      <c r="H27" s="98"/>
      <c r="I27" s="104">
        <f>SUM(I25:I26)</f>
        <v>0</v>
      </c>
      <c r="J27" s="82"/>
      <c r="K27" s="104">
        <f>SUM(K25:K26)</f>
        <v>0</v>
      </c>
      <c r="L27" s="82"/>
      <c r="M27" s="104">
        <f>SUM(M25:M26)</f>
        <v>0</v>
      </c>
      <c r="N27" s="99"/>
      <c r="O27" s="104">
        <f>SUM(O25:O26)</f>
        <v>0</v>
      </c>
      <c r="P27" s="99"/>
      <c r="Q27" s="105">
        <f>SUM(Q25:Q26)</f>
        <v>6349041</v>
      </c>
      <c r="R27" s="82"/>
      <c r="S27" s="105">
        <f>SUM(S25:S26)</f>
        <v>-238318</v>
      </c>
      <c r="T27" s="99"/>
      <c r="U27" s="104">
        <f>SUM(U25:U26)</f>
        <v>0</v>
      </c>
      <c r="V27" s="82"/>
      <c r="W27" s="105">
        <f>SUM(W25:W26)</f>
        <v>-238318</v>
      </c>
      <c r="X27" s="82"/>
      <c r="Y27" s="105">
        <f>SUM(Y25:Y26)</f>
        <v>6110723</v>
      </c>
      <c r="Z27" s="82"/>
      <c r="AA27" s="105">
        <f>SUM(AA25:AA26)</f>
        <v>658297</v>
      </c>
      <c r="AB27" s="82"/>
      <c r="AC27" s="105">
        <f>SUM(AC25:AC26)</f>
        <v>6769020</v>
      </c>
    </row>
    <row r="28" spans="2:30" ht="5.0999999999999996" customHeight="1"/>
    <row r="29" spans="2:30" s="63" customFormat="1" ht="20.45" customHeight="1">
      <c r="B29" s="63" t="s">
        <v>152</v>
      </c>
      <c r="C29" s="110"/>
      <c r="D29" s="64"/>
      <c r="E29" s="76"/>
      <c r="F29" s="64"/>
      <c r="G29" s="87">
        <v>0</v>
      </c>
      <c r="H29" s="87"/>
      <c r="I29" s="87">
        <v>0</v>
      </c>
      <c r="J29" s="87"/>
      <c r="K29" s="87">
        <v>0</v>
      </c>
      <c r="L29" s="87"/>
      <c r="M29" s="87">
        <v>119100</v>
      </c>
      <c r="N29" s="87"/>
      <c r="O29" s="87">
        <v>0</v>
      </c>
      <c r="P29" s="90"/>
      <c r="Q29" s="90">
        <v>-119100</v>
      </c>
      <c r="R29" s="87"/>
      <c r="S29" s="87">
        <v>0</v>
      </c>
      <c r="T29" s="91"/>
      <c r="U29" s="87">
        <v>0</v>
      </c>
      <c r="V29" s="87"/>
      <c r="W29" s="87">
        <f>SUM(S29,U29)</f>
        <v>0</v>
      </c>
      <c r="X29" s="87"/>
      <c r="Y29" s="87">
        <f>SUM(G29,I29,K29,M29,O29,Q29,W29)</f>
        <v>0</v>
      </c>
      <c r="Z29" s="87"/>
      <c r="AA29" s="87">
        <v>0</v>
      </c>
      <c r="AB29" s="87"/>
      <c r="AC29" s="87">
        <f>SUM(Y29,AA29)</f>
        <v>0</v>
      </c>
    </row>
    <row r="30" spans="2:30" ht="5.0999999999999996" customHeight="1"/>
    <row r="31" spans="2:30" s="63" customFormat="1" ht="20.45" customHeight="1" thickBot="1">
      <c r="B31" s="75" t="s">
        <v>217</v>
      </c>
      <c r="E31" s="79"/>
      <c r="F31" s="80"/>
      <c r="G31" s="112">
        <f>SUM(G12,G22,G27,G29)</f>
        <v>4292920</v>
      </c>
      <c r="H31" s="82"/>
      <c r="I31" s="112">
        <f>SUM(I12,I22,I27,I29)</f>
        <v>40860245</v>
      </c>
      <c r="J31" s="82"/>
      <c r="K31" s="112">
        <f>SUM(K12,K22,K27,K29)</f>
        <v>-448444</v>
      </c>
      <c r="L31" s="82"/>
      <c r="M31" s="112">
        <f>SUM(M12,M22,M27,M29)</f>
        <v>337700</v>
      </c>
      <c r="N31" s="82"/>
      <c r="O31" s="112">
        <f>SUM(O12,O22,O27,O29)</f>
        <v>3000</v>
      </c>
      <c r="P31" s="82"/>
      <c r="Q31" s="112">
        <f>SUM(Q12,Q22,Q27,Q29)</f>
        <v>46836323</v>
      </c>
      <c r="R31" s="82"/>
      <c r="S31" s="112">
        <f>SUM(S12,S22,S27,S29)</f>
        <v>-3136214</v>
      </c>
      <c r="T31" s="82"/>
      <c r="U31" s="112">
        <f>SUM(U12,U22,U27,U29)</f>
        <v>-7713</v>
      </c>
      <c r="V31" s="82"/>
      <c r="W31" s="112">
        <f>SUM(W12,W22,W27,W29)</f>
        <v>-3143927</v>
      </c>
      <c r="X31" s="82"/>
      <c r="Y31" s="112">
        <f>SUM(Y12,Y22,Y27,Y29)</f>
        <v>88737817</v>
      </c>
      <c r="Z31" s="82"/>
      <c r="AA31" s="112">
        <f>SUM(AA12,AA22,AA27,AA29)</f>
        <v>21102965</v>
      </c>
      <c r="AB31" s="82"/>
      <c r="AC31" s="112">
        <f>SUM(AC12,AC22,AC27,AC29)</f>
        <v>109840782</v>
      </c>
    </row>
    <row r="32" spans="2:30" ht="5.0999999999999996" customHeight="1" thickTop="1"/>
    <row r="33" spans="7:29" ht="24" customHeight="1"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AA33" s="113"/>
      <c r="AC33" s="113"/>
    </row>
    <row r="34" spans="7:29" ht="24" customHeight="1">
      <c r="G34" s="113"/>
      <c r="H34" s="113"/>
      <c r="I34" s="113"/>
      <c r="J34" s="113"/>
      <c r="K34" s="113"/>
      <c r="L34" s="113"/>
      <c r="M34" s="113"/>
      <c r="N34" s="113"/>
      <c r="O34" s="113"/>
      <c r="P34" s="113"/>
      <c r="Q34" s="113"/>
      <c r="R34" s="113"/>
      <c r="S34" s="113"/>
      <c r="T34" s="113"/>
      <c r="U34" s="113"/>
      <c r="V34" s="113"/>
      <c r="W34" s="113"/>
      <c r="X34" s="113"/>
      <c r="Y34" s="113"/>
      <c r="AA34" s="113"/>
      <c r="AC34" s="113"/>
    </row>
    <row r="35" spans="7:29" ht="24" customHeight="1">
      <c r="AA35" s="114"/>
    </row>
    <row r="43" spans="7:29" ht="24" customHeight="1">
      <c r="O43" s="115"/>
    </row>
    <row r="44" spans="7:29" ht="24" customHeight="1">
      <c r="O44" s="115"/>
    </row>
    <row r="80" ht="24.75" customHeight="1"/>
    <row r="81" spans="5:29" s="59" customFormat="1" ht="24" customHeight="1">
      <c r="E81" s="58"/>
      <c r="AC81" s="57"/>
    </row>
  </sheetData>
  <pageMargins left="0.39370078740157483" right="0.39370078740157483" top="0.78740157480314965" bottom="0.59055118110236227" header="0.78740157480314965" footer="0.59055118110236227"/>
  <pageSetup paperSize="9" scale="68" firstPageNumber="13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D80"/>
  <sheetViews>
    <sheetView showGridLines="0" zoomScaleNormal="100" workbookViewId="0"/>
  </sheetViews>
  <sheetFormatPr defaultColWidth="10.140625" defaultRowHeight="21.75"/>
  <cols>
    <col min="1" max="3" width="1.7109375" style="57" customWidth="1"/>
    <col min="4" max="4" width="46.7109375" style="57" customWidth="1"/>
    <col min="5" max="5" width="6.7109375" style="62" customWidth="1"/>
    <col min="6" max="6" width="0.85546875" style="57" customWidth="1"/>
    <col min="7" max="7" width="10.7109375" style="57" customWidth="1"/>
    <col min="8" max="8" width="0.85546875" style="57" customWidth="1"/>
    <col min="9" max="9" width="10.7109375" style="57" customWidth="1"/>
    <col min="10" max="10" width="0.85546875" style="57" customWidth="1"/>
    <col min="11" max="11" width="10.7109375" style="57" customWidth="1"/>
    <col min="12" max="12" width="0.85546875" style="57" customWidth="1"/>
    <col min="13" max="13" width="10.7109375" style="57" customWidth="1"/>
    <col min="14" max="14" width="0.85546875" style="57" customWidth="1"/>
    <col min="15" max="15" width="10.7109375" style="57" customWidth="1"/>
    <col min="16" max="16" width="0.85546875" style="57" customWidth="1"/>
    <col min="17" max="17" width="11.7109375" style="57" customWidth="1"/>
    <col min="18" max="18" width="0.85546875" style="57" customWidth="1"/>
    <col min="19" max="19" width="11.7109375" style="57" customWidth="1"/>
    <col min="20" max="20" width="0.85546875" style="57" customWidth="1"/>
    <col min="21" max="21" width="11.7109375" style="57" customWidth="1"/>
    <col min="22" max="22" width="0.85546875" style="57" customWidth="1"/>
    <col min="23" max="23" width="11.7109375" style="57" customWidth="1"/>
    <col min="24" max="24" width="0.85546875" style="57" customWidth="1"/>
    <col min="25" max="25" width="11.7109375" style="57" customWidth="1"/>
    <col min="26" max="26" width="0.85546875" style="57" customWidth="1"/>
    <col min="27" max="27" width="11.7109375" style="57" customWidth="1"/>
    <col min="28" max="28" width="0.85546875" style="57" customWidth="1"/>
    <col min="29" max="29" width="11.7109375" style="57" customWidth="1"/>
    <col min="30" max="30" width="1.7109375" style="57" customWidth="1"/>
    <col min="31" max="16384" width="10.140625" style="57"/>
  </cols>
  <sheetData>
    <row r="1" spans="2:29" ht="21" customHeight="1">
      <c r="B1" s="56" t="s">
        <v>0</v>
      </c>
      <c r="E1" s="58"/>
      <c r="F1" s="59"/>
    </row>
    <row r="2" spans="2:29" ht="21" customHeight="1">
      <c r="B2" s="60" t="s">
        <v>104</v>
      </c>
      <c r="E2" s="58"/>
      <c r="F2" s="59"/>
    </row>
    <row r="3" spans="2:29" ht="21" customHeight="1">
      <c r="B3" s="61" t="str">
        <f>'3'!B3</f>
        <v>สำหรับปีสิ้นสุดวันที่ 31 ธันวาคม 2564</v>
      </c>
      <c r="E3" s="58"/>
      <c r="F3" s="59"/>
    </row>
    <row r="4" spans="2:29" ht="20.100000000000001" customHeight="1">
      <c r="D4" s="57" t="s">
        <v>105</v>
      </c>
    </row>
    <row r="5" spans="2:29" s="63" customFormat="1" ht="20.100000000000001" customHeight="1">
      <c r="D5" s="64"/>
      <c r="E5" s="65"/>
      <c r="F5" s="64"/>
      <c r="H5" s="66"/>
      <c r="I5" s="66"/>
      <c r="J5" s="66"/>
      <c r="K5" s="66"/>
      <c r="L5" s="66"/>
      <c r="M5" s="67" t="s">
        <v>53</v>
      </c>
      <c r="N5" s="67"/>
      <c r="O5" s="67"/>
      <c r="P5" s="67"/>
      <c r="Q5" s="67"/>
      <c r="R5" s="66"/>
      <c r="S5" s="68" t="s">
        <v>58</v>
      </c>
      <c r="T5" s="68"/>
      <c r="U5" s="68"/>
      <c r="V5" s="68"/>
      <c r="W5" s="68"/>
      <c r="X5" s="66"/>
      <c r="Z5" s="66"/>
      <c r="AB5" s="66"/>
      <c r="AC5" s="66"/>
    </row>
    <row r="6" spans="2:29" s="63" customFormat="1" ht="20.100000000000001" customHeight="1">
      <c r="D6" s="64"/>
      <c r="E6" s="65"/>
      <c r="F6" s="64"/>
      <c r="G6" s="66"/>
      <c r="H6" s="66"/>
      <c r="I6" s="66"/>
      <c r="J6" s="66"/>
      <c r="K6" s="66"/>
      <c r="L6" s="66"/>
      <c r="M6" s="69" t="s">
        <v>106</v>
      </c>
      <c r="N6" s="69"/>
      <c r="O6" s="69"/>
      <c r="P6" s="66"/>
      <c r="Q6" s="70" t="s">
        <v>107</v>
      </c>
      <c r="R6" s="66"/>
      <c r="S6" s="71" t="s">
        <v>108</v>
      </c>
      <c r="T6" s="72"/>
      <c r="U6" s="70" t="s">
        <v>109</v>
      </c>
      <c r="V6" s="66"/>
      <c r="W6" s="73"/>
      <c r="X6" s="66"/>
      <c r="Y6" s="66"/>
      <c r="Z6" s="66"/>
      <c r="AA6" s="66"/>
      <c r="AB6" s="66"/>
      <c r="AC6" s="70"/>
    </row>
    <row r="7" spans="2:29" s="63" customFormat="1" ht="20.100000000000001" customHeight="1">
      <c r="D7" s="64"/>
      <c r="E7" s="65"/>
      <c r="F7" s="64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73" t="s">
        <v>110</v>
      </c>
      <c r="T7" s="70"/>
      <c r="U7" s="66" t="s">
        <v>111</v>
      </c>
      <c r="V7" s="70"/>
      <c r="W7" s="73" t="s">
        <v>112</v>
      </c>
      <c r="X7" s="70"/>
      <c r="AB7" s="66"/>
      <c r="AC7" s="70"/>
    </row>
    <row r="8" spans="2:29" s="63" customFormat="1" ht="20.100000000000001" customHeight="1">
      <c r="D8" s="64"/>
      <c r="E8" s="65"/>
      <c r="F8" s="64"/>
      <c r="G8" s="66"/>
      <c r="H8" s="66"/>
      <c r="I8" s="66"/>
      <c r="J8" s="66"/>
      <c r="K8" s="66" t="s">
        <v>113</v>
      </c>
      <c r="L8" s="66"/>
      <c r="M8" s="66"/>
      <c r="N8" s="66"/>
      <c r="O8" s="66"/>
      <c r="P8" s="66"/>
      <c r="Q8" s="66"/>
      <c r="R8" s="66"/>
      <c r="S8" s="73" t="s">
        <v>114</v>
      </c>
      <c r="T8" s="70"/>
      <c r="U8" s="66" t="s">
        <v>115</v>
      </c>
      <c r="V8" s="70"/>
      <c r="W8" s="73" t="s">
        <v>116</v>
      </c>
      <c r="X8" s="70"/>
      <c r="Y8" s="70" t="s">
        <v>117</v>
      </c>
      <c r="Z8" s="66"/>
      <c r="AA8" s="70" t="s">
        <v>118</v>
      </c>
      <c r="AB8" s="66"/>
      <c r="AC8" s="70"/>
    </row>
    <row r="9" spans="2:29" s="63" customFormat="1" ht="20.100000000000001" customHeight="1">
      <c r="D9" s="64"/>
      <c r="E9" s="65"/>
      <c r="F9" s="64"/>
      <c r="G9" s="66" t="s">
        <v>119</v>
      </c>
      <c r="H9" s="66"/>
      <c r="I9" s="66" t="s">
        <v>120</v>
      </c>
      <c r="J9" s="66"/>
      <c r="K9" s="66" t="s">
        <v>121</v>
      </c>
      <c r="L9" s="66"/>
      <c r="M9" s="66" t="s">
        <v>122</v>
      </c>
      <c r="N9" s="66"/>
      <c r="O9" s="66" t="s">
        <v>122</v>
      </c>
      <c r="P9" s="66"/>
      <c r="Q9" s="66"/>
      <c r="R9" s="66"/>
      <c r="S9" s="73" t="s">
        <v>123</v>
      </c>
      <c r="T9" s="70"/>
      <c r="U9" s="66" t="s">
        <v>124</v>
      </c>
      <c r="V9" s="66"/>
      <c r="W9" s="73" t="s">
        <v>125</v>
      </c>
      <c r="X9" s="66"/>
      <c r="Y9" s="70" t="s">
        <v>126</v>
      </c>
      <c r="Z9" s="66"/>
      <c r="AA9" s="70" t="s">
        <v>127</v>
      </c>
      <c r="AB9" s="66"/>
      <c r="AC9" s="70" t="s">
        <v>128</v>
      </c>
    </row>
    <row r="10" spans="2:29" s="63" customFormat="1" ht="20.100000000000001" customHeight="1">
      <c r="D10" s="64"/>
      <c r="E10" s="72" t="s">
        <v>3</v>
      </c>
      <c r="F10" s="64"/>
      <c r="G10" s="66" t="s">
        <v>153</v>
      </c>
      <c r="H10" s="66"/>
      <c r="I10" s="66" t="s">
        <v>130</v>
      </c>
      <c r="J10" s="66"/>
      <c r="K10" s="66" t="s">
        <v>131</v>
      </c>
      <c r="L10" s="66"/>
      <c r="M10" s="66" t="s">
        <v>132</v>
      </c>
      <c r="N10" s="66"/>
      <c r="O10" s="66" t="s">
        <v>133</v>
      </c>
      <c r="P10" s="66"/>
      <c r="Q10" s="66"/>
      <c r="R10" s="66"/>
      <c r="S10" s="74" t="s">
        <v>134</v>
      </c>
      <c r="T10" s="74"/>
      <c r="U10" s="66" t="s">
        <v>135</v>
      </c>
      <c r="V10" s="66"/>
      <c r="W10" s="73" t="s">
        <v>126</v>
      </c>
      <c r="X10" s="66"/>
      <c r="Y10" s="74" t="s">
        <v>136</v>
      </c>
      <c r="Z10" s="66"/>
      <c r="AA10" s="70" t="s">
        <v>137</v>
      </c>
      <c r="AB10" s="66"/>
      <c r="AC10" s="70" t="s">
        <v>126</v>
      </c>
    </row>
    <row r="11" spans="2:29" s="63" customFormat="1" ht="20.100000000000001" customHeight="1">
      <c r="B11" s="75"/>
      <c r="D11" s="64"/>
      <c r="E11" s="76"/>
      <c r="F11" s="64"/>
      <c r="G11" s="77" t="s">
        <v>4</v>
      </c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77"/>
      <c r="Y11" s="77"/>
      <c r="Z11" s="77"/>
      <c r="AA11" s="77"/>
      <c r="AB11" s="77"/>
      <c r="AC11" s="77"/>
    </row>
    <row r="12" spans="2:29" s="63" customFormat="1" ht="20.45" customHeight="1">
      <c r="B12" s="78" t="s">
        <v>154</v>
      </c>
      <c r="C12" s="75"/>
      <c r="D12" s="75"/>
      <c r="E12" s="79"/>
      <c r="F12" s="80"/>
      <c r="G12" s="81">
        <v>4292920</v>
      </c>
      <c r="H12" s="81"/>
      <c r="I12" s="81">
        <v>40860245</v>
      </c>
      <c r="J12" s="81"/>
      <c r="K12" s="81">
        <v>-448444</v>
      </c>
      <c r="L12" s="81"/>
      <c r="M12" s="81">
        <v>337700</v>
      </c>
      <c r="N12" s="81"/>
      <c r="O12" s="81">
        <v>3000</v>
      </c>
      <c r="P12" s="81"/>
      <c r="Q12" s="81">
        <v>46836323</v>
      </c>
      <c r="R12" s="81"/>
      <c r="S12" s="81">
        <v>-3136214</v>
      </c>
      <c r="T12" s="81"/>
      <c r="U12" s="83">
        <v>-7713</v>
      </c>
      <c r="V12" s="81"/>
      <c r="W12" s="81">
        <f>SUM(S12,U12)</f>
        <v>-3143927</v>
      </c>
      <c r="X12" s="81"/>
      <c r="Y12" s="81">
        <f>SUM(G12,I12,K12,M12,O12,Q12,W12)</f>
        <v>88737817</v>
      </c>
      <c r="Z12" s="81"/>
      <c r="AA12" s="81">
        <v>21102965</v>
      </c>
      <c r="AB12" s="81"/>
      <c r="AC12" s="81">
        <f>SUM(Y12,AA12)</f>
        <v>109840782</v>
      </c>
    </row>
    <row r="13" spans="2:29" s="63" customFormat="1" ht="20.45" customHeight="1">
      <c r="B13" s="78" t="s">
        <v>139</v>
      </c>
      <c r="C13" s="78"/>
      <c r="D13" s="78"/>
      <c r="E13" s="84"/>
      <c r="F13" s="80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</row>
    <row r="14" spans="2:29" s="63" customFormat="1" ht="20.45" customHeight="1">
      <c r="B14" s="75"/>
      <c r="C14" s="85" t="s">
        <v>140</v>
      </c>
      <c r="D14" s="85"/>
      <c r="E14" s="86"/>
      <c r="F14" s="80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</row>
    <row r="15" spans="2:29" s="63" customFormat="1" ht="20.45" customHeight="1">
      <c r="C15" s="63" t="s">
        <v>142</v>
      </c>
      <c r="E15" s="88">
        <v>27</v>
      </c>
      <c r="F15" s="64"/>
      <c r="G15" s="89">
        <v>0</v>
      </c>
      <c r="H15" s="87"/>
      <c r="I15" s="89">
        <v>0</v>
      </c>
      <c r="J15" s="87"/>
      <c r="K15" s="89">
        <v>0</v>
      </c>
      <c r="L15" s="87"/>
      <c r="M15" s="89">
        <v>0</v>
      </c>
      <c r="N15" s="90"/>
      <c r="O15" s="89">
        <v>0</v>
      </c>
      <c r="P15" s="90"/>
      <c r="Q15" s="89">
        <v>-3004085</v>
      </c>
      <c r="R15" s="87"/>
      <c r="S15" s="89">
        <v>0</v>
      </c>
      <c r="T15" s="91"/>
      <c r="U15" s="89">
        <v>0</v>
      </c>
      <c r="V15" s="87"/>
      <c r="W15" s="89">
        <f>SUM(S15,U15)</f>
        <v>0</v>
      </c>
      <c r="X15" s="87"/>
      <c r="Y15" s="89">
        <f>SUM(G15,I15,K15,M15,O15,Q15,W15)</f>
        <v>-3004085</v>
      </c>
      <c r="Z15" s="87"/>
      <c r="AA15" s="111">
        <v>-517452</v>
      </c>
      <c r="AB15" s="87"/>
      <c r="AC15" s="116">
        <f>SUM(Y15,AA15)</f>
        <v>-3521537</v>
      </c>
    </row>
    <row r="16" spans="2:29" s="63" customFormat="1" ht="20.45" customHeight="1">
      <c r="B16" s="75"/>
      <c r="C16" s="96" t="s">
        <v>143</v>
      </c>
      <c r="D16" s="96"/>
      <c r="E16" s="79"/>
      <c r="F16" s="80"/>
      <c r="G16" s="97">
        <f>SUM(G15)</f>
        <v>0</v>
      </c>
      <c r="H16" s="98"/>
      <c r="I16" s="97">
        <f>SUM(I15)</f>
        <v>0</v>
      </c>
      <c r="J16" s="82"/>
      <c r="K16" s="97">
        <f>SUM(K15)</f>
        <v>0</v>
      </c>
      <c r="L16" s="82"/>
      <c r="M16" s="97">
        <f>SUM(M15)</f>
        <v>0</v>
      </c>
      <c r="N16" s="99"/>
      <c r="O16" s="97">
        <f>SUM(O15)</f>
        <v>0</v>
      </c>
      <c r="P16" s="99"/>
      <c r="Q16" s="97">
        <f>SUM(Q15)</f>
        <v>-3004085</v>
      </c>
      <c r="R16" s="82"/>
      <c r="S16" s="97">
        <f>SUM(S15)</f>
        <v>0</v>
      </c>
      <c r="T16" s="98"/>
      <c r="U16" s="97">
        <f>SUM(U15)</f>
        <v>0</v>
      </c>
      <c r="V16" s="82"/>
      <c r="W16" s="97">
        <f>SUM(W15)</f>
        <v>0</v>
      </c>
      <c r="X16" s="82"/>
      <c r="Y16" s="97">
        <f>SUM(Y15)</f>
        <v>-3004085</v>
      </c>
      <c r="Z16" s="82"/>
      <c r="AA16" s="97">
        <f>SUM(AA15)</f>
        <v>-517452</v>
      </c>
      <c r="AB16" s="82"/>
      <c r="AC16" s="97">
        <f>SUM(AC15)</f>
        <v>-3521537</v>
      </c>
    </row>
    <row r="17" spans="2:30" s="63" customFormat="1" ht="20.45" customHeight="1">
      <c r="B17" s="75"/>
      <c r="C17" s="96" t="s">
        <v>144</v>
      </c>
      <c r="D17" s="85"/>
      <c r="E17" s="79"/>
      <c r="F17" s="80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</row>
    <row r="18" spans="2:30" s="63" customFormat="1" ht="20.45" customHeight="1">
      <c r="B18" s="75"/>
      <c r="C18" s="63" t="s">
        <v>145</v>
      </c>
      <c r="E18" s="76">
        <v>4</v>
      </c>
      <c r="F18" s="64"/>
      <c r="G18" s="117">
        <v>0</v>
      </c>
      <c r="H18" s="117"/>
      <c r="I18" s="117">
        <v>0</v>
      </c>
      <c r="J18" s="117"/>
      <c r="K18" s="117">
        <v>-996601</v>
      </c>
      <c r="L18" s="117"/>
      <c r="M18" s="117">
        <v>0</v>
      </c>
      <c r="N18" s="118"/>
      <c r="O18" s="117">
        <v>0</v>
      </c>
      <c r="P18" s="118"/>
      <c r="Q18" s="117">
        <v>0</v>
      </c>
      <c r="R18" s="117"/>
      <c r="S18" s="117">
        <v>0</v>
      </c>
      <c r="T18" s="119"/>
      <c r="U18" s="117">
        <v>0</v>
      </c>
      <c r="V18" s="117"/>
      <c r="W18" s="117">
        <f>SUM(S18,U18)</f>
        <v>0</v>
      </c>
      <c r="X18" s="117"/>
      <c r="Y18" s="117">
        <f>SUM(G18,I18,K18,M18,O18,Q18,W18)</f>
        <v>-996601</v>
      </c>
      <c r="Z18" s="87"/>
      <c r="AA18" s="90">
        <v>-413917</v>
      </c>
      <c r="AB18" s="87"/>
      <c r="AC18" s="90">
        <f>SUM(Y18,AA18)</f>
        <v>-1410518</v>
      </c>
    </row>
    <row r="19" spans="2:30" s="63" customFormat="1" ht="20.45" customHeight="1">
      <c r="C19" s="63" t="s">
        <v>146</v>
      </c>
      <c r="E19" s="76">
        <v>4</v>
      </c>
      <c r="F19" s="64"/>
      <c r="G19" s="89">
        <v>0</v>
      </c>
      <c r="H19" s="87"/>
      <c r="I19" s="89">
        <v>0</v>
      </c>
      <c r="J19" s="87"/>
      <c r="K19" s="89">
        <v>0</v>
      </c>
      <c r="L19" s="87"/>
      <c r="M19" s="89">
        <v>0</v>
      </c>
      <c r="N19" s="90"/>
      <c r="O19" s="89">
        <v>0</v>
      </c>
      <c r="P19" s="90"/>
      <c r="Q19" s="89">
        <v>0</v>
      </c>
      <c r="R19" s="87"/>
      <c r="S19" s="89">
        <v>0</v>
      </c>
      <c r="T19" s="91"/>
      <c r="U19" s="89">
        <v>0</v>
      </c>
      <c r="V19" s="87"/>
      <c r="W19" s="89">
        <f>SUM(S19,U19)</f>
        <v>0</v>
      </c>
      <c r="X19" s="87"/>
      <c r="Y19" s="89">
        <f>SUM(G19,I19,K19,M19,O19,Q19,W19)</f>
        <v>0</v>
      </c>
      <c r="Z19" s="87"/>
      <c r="AA19" s="90">
        <v>2618513</v>
      </c>
      <c r="AB19" s="87"/>
      <c r="AC19" s="90">
        <f>SUM(Y19,AA19)</f>
        <v>2618513</v>
      </c>
    </row>
    <row r="20" spans="2:30" s="63" customFormat="1" ht="20.45" customHeight="1">
      <c r="B20" s="75"/>
      <c r="C20" s="85" t="s">
        <v>147</v>
      </c>
      <c r="D20" s="75"/>
      <c r="E20" s="79"/>
      <c r="F20" s="80"/>
      <c r="G20" s="104">
        <f>SUM(G18:G19)</f>
        <v>0</v>
      </c>
      <c r="H20" s="98"/>
      <c r="I20" s="104">
        <f>SUM(I18:I19)</f>
        <v>0</v>
      </c>
      <c r="J20" s="82"/>
      <c r="K20" s="105">
        <f>SUM(K18:K19)</f>
        <v>-996601</v>
      </c>
      <c r="L20" s="82"/>
      <c r="M20" s="104">
        <f>SUM(M18:M19)</f>
        <v>0</v>
      </c>
      <c r="N20" s="99"/>
      <c r="O20" s="104">
        <f>SUM(O18:O19)</f>
        <v>0</v>
      </c>
      <c r="P20" s="99"/>
      <c r="Q20" s="104">
        <f>SUM(Q18:Q19)</f>
        <v>0</v>
      </c>
      <c r="R20" s="82"/>
      <c r="S20" s="104">
        <f>SUM(S18:S19)</f>
        <v>0</v>
      </c>
      <c r="T20" s="99"/>
      <c r="U20" s="104">
        <f>SUM(U18:U19)</f>
        <v>0</v>
      </c>
      <c r="V20" s="82"/>
      <c r="W20" s="105">
        <f>SUM(W18:W19)</f>
        <v>0</v>
      </c>
      <c r="X20" s="82"/>
      <c r="Y20" s="105">
        <f>SUM(Y18:Y19)</f>
        <v>-996601</v>
      </c>
      <c r="Z20" s="82"/>
      <c r="AA20" s="105">
        <f>SUM(AA18:AA19)</f>
        <v>2204596</v>
      </c>
      <c r="AB20" s="82"/>
      <c r="AC20" s="105">
        <f>SUM(AC18:AC19)</f>
        <v>1207995</v>
      </c>
    </row>
    <row r="21" spans="2:30" s="63" customFormat="1" ht="20.45" customHeight="1">
      <c r="B21" s="78" t="s">
        <v>148</v>
      </c>
      <c r="C21" s="78"/>
      <c r="D21" s="75"/>
      <c r="E21" s="79"/>
      <c r="F21" s="80"/>
      <c r="G21" s="105">
        <f>SUM(G16,G20)</f>
        <v>0</v>
      </c>
      <c r="H21" s="98"/>
      <c r="I21" s="105">
        <f>SUM(I16,I20)</f>
        <v>0</v>
      </c>
      <c r="J21" s="82"/>
      <c r="K21" s="105">
        <f>SUM(K16,K20)</f>
        <v>-996601</v>
      </c>
      <c r="L21" s="82"/>
      <c r="M21" s="105">
        <f>SUM(M16,M20)</f>
        <v>0</v>
      </c>
      <c r="N21" s="99"/>
      <c r="O21" s="104">
        <f>SUM(O16,O20)</f>
        <v>0</v>
      </c>
      <c r="P21" s="99"/>
      <c r="Q21" s="105">
        <f>SUM(Q16,Q20)</f>
        <v>-3004085</v>
      </c>
      <c r="R21" s="82"/>
      <c r="S21" s="104">
        <f>SUM(S16,S20)</f>
        <v>0</v>
      </c>
      <c r="T21" s="99"/>
      <c r="U21" s="104">
        <f>SUM(U16,U20)</f>
        <v>0</v>
      </c>
      <c r="V21" s="82"/>
      <c r="W21" s="105">
        <f>SUM(W16,W20)</f>
        <v>0</v>
      </c>
      <c r="X21" s="82"/>
      <c r="Y21" s="105">
        <f>SUM(Y16,Y20)</f>
        <v>-4000686</v>
      </c>
      <c r="Z21" s="82"/>
      <c r="AA21" s="105">
        <f>SUM(AA16,AA20)</f>
        <v>1687144</v>
      </c>
      <c r="AB21" s="82"/>
      <c r="AC21" s="106">
        <f>SUM(AC16,AC20)</f>
        <v>-2313542</v>
      </c>
    </row>
    <row r="22" spans="2:30" s="63" customFormat="1" ht="5.0999999999999996" customHeight="1">
      <c r="B22" s="78"/>
      <c r="C22" s="75"/>
      <c r="D22" s="75"/>
      <c r="E22" s="79"/>
      <c r="F22" s="80"/>
      <c r="G22" s="107"/>
      <c r="H22" s="98"/>
      <c r="I22" s="108"/>
      <c r="J22" s="82"/>
      <c r="K22" s="108"/>
      <c r="L22" s="82"/>
      <c r="M22" s="108"/>
      <c r="N22" s="99"/>
      <c r="O22" s="108"/>
      <c r="P22" s="99"/>
      <c r="Q22" s="108"/>
      <c r="R22" s="82"/>
      <c r="S22" s="109"/>
      <c r="T22" s="82"/>
      <c r="U22" s="109"/>
      <c r="V22" s="82"/>
      <c r="W22" s="109"/>
      <c r="X22" s="82"/>
      <c r="Y22" s="109"/>
      <c r="Z22" s="82"/>
      <c r="AA22" s="109"/>
      <c r="AB22" s="82"/>
      <c r="AC22" s="109"/>
      <c r="AD22" s="63" t="s">
        <v>149</v>
      </c>
    </row>
    <row r="23" spans="2:30" s="63" customFormat="1" ht="20.45" customHeight="1">
      <c r="B23" s="78" t="s">
        <v>102</v>
      </c>
      <c r="C23" s="75"/>
      <c r="D23" s="75"/>
      <c r="E23" s="79"/>
      <c r="F23" s="80"/>
      <c r="G23" s="98"/>
      <c r="H23" s="98"/>
      <c r="I23" s="98"/>
      <c r="J23" s="82"/>
      <c r="K23" s="98"/>
      <c r="L23" s="82"/>
      <c r="M23" s="98"/>
      <c r="N23" s="99"/>
      <c r="O23" s="98"/>
      <c r="P23" s="99"/>
      <c r="Q23" s="99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</row>
    <row r="24" spans="2:30" s="63" customFormat="1" ht="20.45" customHeight="1">
      <c r="C24" s="110" t="s">
        <v>150</v>
      </c>
      <c r="E24" s="76"/>
      <c r="F24" s="64"/>
      <c r="G24" s="87">
        <v>0</v>
      </c>
      <c r="H24" s="87"/>
      <c r="I24" s="87">
        <v>0</v>
      </c>
      <c r="J24" s="87"/>
      <c r="K24" s="87">
        <v>0</v>
      </c>
      <c r="L24" s="87"/>
      <c r="M24" s="87">
        <v>0</v>
      </c>
      <c r="N24" s="87"/>
      <c r="O24" s="87">
        <v>0</v>
      </c>
      <c r="P24" s="90"/>
      <c r="Q24" s="90">
        <v>8294367</v>
      </c>
      <c r="R24" s="87"/>
      <c r="S24" s="87">
        <v>0</v>
      </c>
      <c r="T24" s="91"/>
      <c r="U24" s="87">
        <v>0</v>
      </c>
      <c r="V24" s="87"/>
      <c r="W24" s="87">
        <f>SUM(S24,U24)</f>
        <v>0</v>
      </c>
      <c r="X24" s="87"/>
      <c r="Y24" s="87">
        <f>SUM(G24,I24,K24,M24,O24,Q24,W24)</f>
        <v>8294367</v>
      </c>
      <c r="Z24" s="87"/>
      <c r="AA24" s="87">
        <v>1352577</v>
      </c>
      <c r="AB24" s="87"/>
      <c r="AC24" s="87">
        <f>SUM(Y24,AA24)</f>
        <v>9646944</v>
      </c>
    </row>
    <row r="25" spans="2:30" s="63" customFormat="1" ht="20.45" customHeight="1">
      <c r="C25" s="110" t="s">
        <v>89</v>
      </c>
      <c r="E25" s="76"/>
      <c r="F25" s="64"/>
      <c r="G25" s="89">
        <v>0</v>
      </c>
      <c r="H25" s="87"/>
      <c r="I25" s="89">
        <v>0</v>
      </c>
      <c r="J25" s="87"/>
      <c r="K25" s="89">
        <v>0</v>
      </c>
      <c r="L25" s="87"/>
      <c r="M25" s="89">
        <v>0</v>
      </c>
      <c r="N25" s="90"/>
      <c r="O25" s="89">
        <v>0</v>
      </c>
      <c r="P25" s="90"/>
      <c r="Q25" s="111">
        <v>92159</v>
      </c>
      <c r="R25" s="87"/>
      <c r="S25" s="89">
        <v>3712303</v>
      </c>
      <c r="T25" s="87"/>
      <c r="U25" s="89">
        <v>1240</v>
      </c>
      <c r="V25" s="87"/>
      <c r="W25" s="89">
        <f>SUM(S25,U25)</f>
        <v>3713543</v>
      </c>
      <c r="X25" s="87"/>
      <c r="Y25" s="89">
        <f>SUM(G25,I25,K25,M25,O25,Q25,W25)</f>
        <v>3805702</v>
      </c>
      <c r="Z25" s="87"/>
      <c r="AA25" s="89">
        <v>1320058</v>
      </c>
      <c r="AB25" s="87"/>
      <c r="AC25" s="89">
        <f>SUM(Y25,AA25)</f>
        <v>5125760</v>
      </c>
    </row>
    <row r="26" spans="2:30" s="63" customFormat="1" ht="20.45" customHeight="1">
      <c r="B26" s="75" t="s">
        <v>151</v>
      </c>
      <c r="C26" s="75"/>
      <c r="D26" s="75"/>
      <c r="E26" s="79"/>
      <c r="F26" s="80"/>
      <c r="G26" s="104">
        <f>SUM(G24:G25)</f>
        <v>0</v>
      </c>
      <c r="H26" s="98"/>
      <c r="I26" s="104">
        <f>SUM(I24:I25)</f>
        <v>0</v>
      </c>
      <c r="J26" s="82"/>
      <c r="K26" s="104">
        <f>SUM(K24:K25)</f>
        <v>0</v>
      </c>
      <c r="L26" s="82"/>
      <c r="M26" s="104">
        <f>SUM(M24:M25)</f>
        <v>0</v>
      </c>
      <c r="N26" s="99"/>
      <c r="O26" s="104">
        <f>SUM(O24:O25)</f>
        <v>0</v>
      </c>
      <c r="P26" s="99"/>
      <c r="Q26" s="105">
        <f>SUM(Q24:Q25)</f>
        <v>8386526</v>
      </c>
      <c r="R26" s="82"/>
      <c r="S26" s="105">
        <f>SUM(S24:S25)</f>
        <v>3712303</v>
      </c>
      <c r="T26" s="99"/>
      <c r="U26" s="105">
        <f>SUM(U24:U25)</f>
        <v>1240</v>
      </c>
      <c r="V26" s="82"/>
      <c r="W26" s="105">
        <f>SUM(W24:W25)</f>
        <v>3713543</v>
      </c>
      <c r="X26" s="82"/>
      <c r="Y26" s="105">
        <f>SUM(Y24:Y25)</f>
        <v>12100069</v>
      </c>
      <c r="Z26" s="82"/>
      <c r="AA26" s="105">
        <f>SUM(AA24:AA25)</f>
        <v>2672635</v>
      </c>
      <c r="AB26" s="82"/>
      <c r="AC26" s="105">
        <f>SUM(AC24:AC25)</f>
        <v>14772704</v>
      </c>
    </row>
    <row r="27" spans="2:30" ht="5.0999999999999996" customHeight="1"/>
    <row r="28" spans="2:30" s="63" customFormat="1" ht="20.45" customHeight="1">
      <c r="B28" s="63" t="s">
        <v>152</v>
      </c>
      <c r="C28" s="110"/>
      <c r="E28" s="76"/>
      <c r="F28" s="64"/>
      <c r="G28" s="87">
        <v>0</v>
      </c>
      <c r="H28" s="87"/>
      <c r="I28" s="87">
        <v>0</v>
      </c>
      <c r="J28" s="87"/>
      <c r="K28" s="87">
        <v>0</v>
      </c>
      <c r="L28" s="87"/>
      <c r="M28" s="87">
        <v>112300</v>
      </c>
      <c r="N28" s="87"/>
      <c r="O28" s="87">
        <v>0</v>
      </c>
      <c r="P28" s="90"/>
      <c r="Q28" s="90">
        <v>-112300</v>
      </c>
      <c r="R28" s="87"/>
      <c r="S28" s="87">
        <v>0</v>
      </c>
      <c r="T28" s="91"/>
      <c r="U28" s="87">
        <v>0</v>
      </c>
      <c r="V28" s="87"/>
      <c r="W28" s="87">
        <f>SUM(S28,U28)</f>
        <v>0</v>
      </c>
      <c r="X28" s="87"/>
      <c r="Y28" s="87">
        <f>SUM(G28,I28,K28,M28,O28,Q28,W28)</f>
        <v>0</v>
      </c>
      <c r="Z28" s="87"/>
      <c r="AA28" s="87">
        <v>0</v>
      </c>
      <c r="AB28" s="87"/>
      <c r="AC28" s="87">
        <f>SUM(Y28,AA28)</f>
        <v>0</v>
      </c>
    </row>
    <row r="29" spans="2:30" ht="5.0999999999999996" customHeight="1"/>
    <row r="30" spans="2:30" s="63" customFormat="1" ht="20.45" customHeight="1" thickBot="1">
      <c r="B30" s="75" t="s">
        <v>218</v>
      </c>
      <c r="E30" s="79"/>
      <c r="F30" s="80"/>
      <c r="G30" s="112">
        <f>SUM(G12,G21,G26,G28)</f>
        <v>4292920</v>
      </c>
      <c r="H30" s="82"/>
      <c r="I30" s="112">
        <f>SUM(I12,I21,I26,I28)</f>
        <v>40860245</v>
      </c>
      <c r="J30" s="82"/>
      <c r="K30" s="112">
        <f>SUM(K12,K21,K26,K28)</f>
        <v>-1445045</v>
      </c>
      <c r="L30" s="82"/>
      <c r="M30" s="112">
        <f>SUM(M12,M21,M26,M28)</f>
        <v>450000</v>
      </c>
      <c r="N30" s="82"/>
      <c r="O30" s="112">
        <f>SUM(O12,O21,O26,O28)</f>
        <v>3000</v>
      </c>
      <c r="P30" s="82"/>
      <c r="Q30" s="112">
        <f>SUM(Q12,Q21,Q26,Q28)</f>
        <v>52106464</v>
      </c>
      <c r="R30" s="82"/>
      <c r="S30" s="112">
        <f>SUM(S12,S21,S26,S28)</f>
        <v>576089</v>
      </c>
      <c r="T30" s="82"/>
      <c r="U30" s="112">
        <f>SUM(U12,U21,U26,U28)</f>
        <v>-6473</v>
      </c>
      <c r="V30" s="82"/>
      <c r="W30" s="112">
        <f>SUM(W12,W21,W26,W28)</f>
        <v>569616</v>
      </c>
      <c r="X30" s="82"/>
      <c r="Y30" s="112">
        <f>SUM(Y12,Y21,Y26,Y28)</f>
        <v>96837200</v>
      </c>
      <c r="Z30" s="82"/>
      <c r="AA30" s="112">
        <f>SUM(AA12,AA21,AA26,AA28)</f>
        <v>25462744</v>
      </c>
      <c r="AB30" s="82"/>
      <c r="AC30" s="112">
        <f>SUM(AC12,AC21,AC26,AC28)</f>
        <v>122299944</v>
      </c>
    </row>
    <row r="31" spans="2:30" ht="5.0999999999999996" customHeight="1" thickTop="1"/>
    <row r="32" spans="2:30" ht="24" customHeight="1">
      <c r="G32" s="113"/>
      <c r="H32" s="113"/>
      <c r="I32" s="113"/>
      <c r="J32" s="113"/>
      <c r="K32" s="113"/>
      <c r="L32" s="113"/>
      <c r="M32" s="113"/>
      <c r="N32" s="113"/>
      <c r="O32" s="113"/>
      <c r="P32" s="113"/>
      <c r="Q32" s="113"/>
      <c r="R32" s="113"/>
      <c r="S32" s="113"/>
      <c r="T32" s="113"/>
      <c r="U32" s="113"/>
      <c r="V32" s="113"/>
      <c r="W32" s="113"/>
      <c r="X32" s="113"/>
      <c r="Y32" s="113"/>
      <c r="AA32" s="113"/>
      <c r="AC32" s="113"/>
    </row>
    <row r="33" spans="7:29" ht="24" customHeight="1">
      <c r="G33" s="113"/>
      <c r="H33" s="113"/>
      <c r="I33" s="113"/>
      <c r="J33" s="113"/>
      <c r="K33" s="113"/>
      <c r="L33" s="113"/>
      <c r="M33" s="113"/>
      <c r="N33" s="113"/>
      <c r="O33" s="113"/>
      <c r="P33" s="113"/>
      <c r="Q33" s="113"/>
      <c r="R33" s="113"/>
      <c r="S33" s="113"/>
      <c r="T33" s="113"/>
      <c r="U33" s="113"/>
      <c r="V33" s="113"/>
      <c r="W33" s="113"/>
      <c r="X33" s="113"/>
      <c r="Y33" s="113"/>
      <c r="AA33" s="113"/>
      <c r="AC33" s="113"/>
    </row>
    <row r="34" spans="7:29" ht="24" customHeight="1">
      <c r="AA34" s="114"/>
    </row>
    <row r="42" spans="7:29" ht="24" customHeight="1">
      <c r="O42" s="115"/>
    </row>
    <row r="43" spans="7:29" ht="24" customHeight="1">
      <c r="O43" s="115"/>
    </row>
    <row r="79" spans="5:29" ht="24.75" customHeight="1"/>
    <row r="80" spans="5:29" s="59" customFormat="1" ht="24" customHeight="1">
      <c r="E80" s="58"/>
      <c r="AC80" s="57"/>
    </row>
  </sheetData>
  <pageMargins left="0.39370078740157483" right="0.39370078740157483" top="0.78740157480314965" bottom="0.59055118110236227" header="0.78740157480314965" footer="0.59055118110236227"/>
  <pageSetup paperSize="9" scale="68" firstPageNumber="14" orientation="landscape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97"/>
  <sheetViews>
    <sheetView showGridLines="0" workbookViewId="0"/>
  </sheetViews>
  <sheetFormatPr defaultColWidth="10.140625" defaultRowHeight="21.75"/>
  <cols>
    <col min="1" max="3" width="1.7109375" style="124" customWidth="1"/>
    <col min="4" max="4" width="42.7109375" style="124" customWidth="1"/>
    <col min="5" max="5" width="6.7109375" style="124" customWidth="1"/>
    <col min="6" max="6" width="0.85546875" style="124" customWidth="1"/>
    <col min="7" max="7" width="13.7109375" style="123" customWidth="1"/>
    <col min="8" max="8" width="0.85546875" style="124" customWidth="1"/>
    <col min="9" max="9" width="13.7109375" style="124" customWidth="1"/>
    <col min="10" max="10" width="1.7109375" style="124" customWidth="1"/>
    <col min="11" max="11" width="1.7109375" style="125" customWidth="1"/>
    <col min="12" max="13" width="5.7109375" style="124" customWidth="1"/>
    <col min="14" max="14" width="13.140625" style="125" customWidth="1"/>
    <col min="15" max="15" width="10.140625" style="124"/>
    <col min="16" max="16" width="14.140625" style="126" bestFit="1" customWidth="1"/>
    <col min="17" max="17" width="15.42578125" style="124" customWidth="1"/>
    <col min="18" max="18" width="13.5703125" style="124" bestFit="1" customWidth="1"/>
    <col min="19" max="16384" width="10.140625" style="124"/>
  </cols>
  <sheetData>
    <row r="1" spans="2:18" ht="23.1" customHeight="1">
      <c r="B1" s="120" t="s">
        <v>0</v>
      </c>
      <c r="C1" s="121"/>
      <c r="D1" s="121"/>
      <c r="E1" s="122"/>
      <c r="F1" s="122"/>
    </row>
    <row r="2" spans="2:18" ht="23.1" customHeight="1">
      <c r="B2" s="127" t="s">
        <v>155</v>
      </c>
      <c r="C2" s="122"/>
      <c r="D2" s="122"/>
      <c r="E2" s="122"/>
      <c r="F2" s="122"/>
    </row>
    <row r="3" spans="2:18" ht="23.1" customHeight="1">
      <c r="B3" s="128" t="str">
        <f>'2'!B3</f>
        <v>สำหรับปีสิ้นสุดวันที่ 31 ธันวาคม 2564</v>
      </c>
      <c r="C3" s="129"/>
      <c r="D3" s="129"/>
      <c r="E3" s="122"/>
      <c r="F3" s="122"/>
    </row>
    <row r="4" spans="2:18" ht="5.0999999999999996" customHeight="1">
      <c r="B4" s="122"/>
      <c r="C4" s="122"/>
      <c r="D4" s="122"/>
      <c r="G4" s="130"/>
      <c r="H4" s="130"/>
      <c r="I4" s="130"/>
    </row>
    <row r="5" spans="2:18" ht="17.100000000000001" customHeight="1">
      <c r="B5" s="131"/>
      <c r="C5" s="131"/>
      <c r="D5" s="131"/>
      <c r="E5" s="132"/>
      <c r="F5" s="132"/>
      <c r="G5" s="133">
        <v>2564</v>
      </c>
      <c r="H5" s="133"/>
      <c r="I5" s="133">
        <v>2563</v>
      </c>
    </row>
    <row r="6" spans="2:18" ht="17.100000000000001" customHeight="1">
      <c r="B6" s="131"/>
      <c r="C6" s="131"/>
      <c r="D6" s="131"/>
      <c r="E6" s="131"/>
      <c r="F6" s="131"/>
      <c r="G6" s="134" t="s">
        <v>4</v>
      </c>
      <c r="H6" s="134"/>
      <c r="I6" s="134"/>
    </row>
    <row r="7" spans="2:18" ht="21.95" customHeight="1">
      <c r="B7" s="135" t="s">
        <v>156</v>
      </c>
      <c r="C7" s="135"/>
      <c r="D7" s="135"/>
      <c r="E7" s="135"/>
      <c r="F7" s="135"/>
      <c r="G7" s="136"/>
      <c r="H7" s="137"/>
      <c r="I7" s="137"/>
    </row>
    <row r="8" spans="2:18" ht="21.95" customHeight="1">
      <c r="B8" s="124" t="s">
        <v>83</v>
      </c>
      <c r="E8" s="131"/>
      <c r="F8" s="131"/>
      <c r="G8" s="87">
        <v>9646944</v>
      </c>
      <c r="H8" s="138"/>
      <c r="I8" s="87">
        <v>7305918</v>
      </c>
      <c r="J8" s="123"/>
      <c r="L8" s="123"/>
      <c r="Q8" s="126"/>
      <c r="R8" s="126"/>
    </row>
    <row r="9" spans="2:18" ht="21.95" customHeight="1">
      <c r="B9" s="135" t="s">
        <v>157</v>
      </c>
      <c r="C9" s="135"/>
      <c r="D9" s="135"/>
      <c r="E9" s="139"/>
      <c r="F9" s="139"/>
      <c r="G9" s="87"/>
      <c r="H9" s="140"/>
      <c r="I9" s="87"/>
      <c r="Q9" s="126"/>
      <c r="R9" s="126"/>
    </row>
    <row r="10" spans="2:18" ht="21.95" customHeight="1">
      <c r="B10" s="124" t="s">
        <v>82</v>
      </c>
      <c r="E10" s="139"/>
      <c r="F10" s="139"/>
      <c r="G10" s="87">
        <v>2065425</v>
      </c>
      <c r="H10" s="140"/>
      <c r="I10" s="87">
        <v>1001605</v>
      </c>
      <c r="L10" s="123"/>
      <c r="Q10" s="126"/>
      <c r="R10" s="126"/>
    </row>
    <row r="11" spans="2:18" ht="21.95" customHeight="1">
      <c r="B11" s="131" t="s">
        <v>158</v>
      </c>
      <c r="C11" s="131"/>
      <c r="D11" s="131"/>
      <c r="E11" s="131"/>
      <c r="F11" s="131"/>
      <c r="G11" s="87">
        <v>8315232</v>
      </c>
      <c r="H11" s="138"/>
      <c r="I11" s="87">
        <v>7183177</v>
      </c>
      <c r="L11" s="123"/>
      <c r="Q11" s="126"/>
      <c r="R11" s="126"/>
    </row>
    <row r="12" spans="2:18" ht="21.95" customHeight="1">
      <c r="B12" s="131" t="s">
        <v>159</v>
      </c>
      <c r="C12" s="131"/>
      <c r="D12" s="131"/>
      <c r="E12" s="10"/>
      <c r="F12" s="10"/>
      <c r="G12" s="141">
        <v>-59092</v>
      </c>
      <c r="H12" s="138"/>
      <c r="I12" s="87">
        <v>-6245</v>
      </c>
      <c r="J12" s="142"/>
      <c r="K12" s="143"/>
      <c r="L12" s="123"/>
      <c r="Q12" s="126"/>
      <c r="R12" s="126"/>
    </row>
    <row r="13" spans="2:18" ht="21.95" customHeight="1">
      <c r="B13" s="144" t="s">
        <v>160</v>
      </c>
      <c r="C13" s="144"/>
      <c r="D13" s="144"/>
      <c r="E13" s="131"/>
      <c r="F13" s="131"/>
      <c r="G13" s="87">
        <v>89820</v>
      </c>
      <c r="H13" s="138"/>
      <c r="I13" s="87">
        <v>-34590</v>
      </c>
      <c r="J13" s="123"/>
      <c r="L13" s="123"/>
      <c r="Q13" s="126"/>
      <c r="R13" s="126"/>
    </row>
    <row r="14" spans="2:18" ht="21.95" customHeight="1">
      <c r="B14" s="84" t="s">
        <v>161</v>
      </c>
      <c r="C14" s="84"/>
      <c r="D14" s="84"/>
      <c r="E14" s="131"/>
      <c r="F14" s="131"/>
      <c r="G14" s="87">
        <v>370276</v>
      </c>
      <c r="H14" s="138"/>
      <c r="I14" s="87">
        <v>352135</v>
      </c>
      <c r="L14" s="123"/>
      <c r="Q14" s="126"/>
      <c r="R14" s="126"/>
    </row>
    <row r="15" spans="2:18" ht="21.95" customHeight="1">
      <c r="B15" s="131" t="s">
        <v>162</v>
      </c>
      <c r="C15" s="131"/>
      <c r="D15" s="131"/>
      <c r="E15" s="145"/>
      <c r="F15" s="145"/>
      <c r="G15" s="87">
        <v>-209704</v>
      </c>
      <c r="H15" s="138"/>
      <c r="I15" s="87">
        <v>350106</v>
      </c>
      <c r="L15" s="123"/>
      <c r="Q15" s="126"/>
      <c r="R15" s="126"/>
    </row>
    <row r="16" spans="2:18" ht="21.95" customHeight="1">
      <c r="B16" s="131" t="s">
        <v>80</v>
      </c>
      <c r="C16" s="131"/>
      <c r="D16" s="131"/>
      <c r="E16" s="145"/>
      <c r="F16" s="145"/>
      <c r="G16" s="87">
        <v>-57226</v>
      </c>
      <c r="H16" s="138"/>
      <c r="I16" s="87">
        <v>-66384</v>
      </c>
      <c r="L16" s="123"/>
      <c r="Q16" s="126"/>
      <c r="R16" s="126"/>
    </row>
    <row r="17" spans="2:18" ht="21.95" customHeight="1">
      <c r="B17" s="144" t="s">
        <v>163</v>
      </c>
      <c r="C17" s="144"/>
      <c r="D17" s="144"/>
      <c r="E17" s="145"/>
      <c r="F17" s="145"/>
      <c r="G17" s="87">
        <v>-196725</v>
      </c>
      <c r="H17" s="138"/>
      <c r="I17" s="87">
        <v>-217369</v>
      </c>
      <c r="L17" s="123"/>
      <c r="Q17" s="126"/>
      <c r="R17" s="126"/>
    </row>
    <row r="18" spans="2:18" ht="21.95" customHeight="1">
      <c r="B18" s="146" t="s">
        <v>164</v>
      </c>
      <c r="C18" s="146"/>
      <c r="D18" s="131"/>
      <c r="E18" s="131"/>
      <c r="F18" s="131"/>
      <c r="G18" s="87">
        <v>1179918</v>
      </c>
      <c r="H18" s="138"/>
      <c r="I18" s="87">
        <v>1386550</v>
      </c>
      <c r="L18" s="123"/>
      <c r="Q18" s="126"/>
      <c r="R18" s="126"/>
    </row>
    <row r="19" spans="2:18" ht="21.95" customHeight="1">
      <c r="B19" s="147" t="s">
        <v>165</v>
      </c>
      <c r="C19" s="131"/>
      <c r="D19" s="131"/>
      <c r="E19" s="131"/>
      <c r="F19" s="131"/>
      <c r="G19" s="87">
        <v>132349</v>
      </c>
      <c r="H19" s="138"/>
      <c r="I19" s="87">
        <v>0</v>
      </c>
      <c r="J19" s="148"/>
      <c r="L19" s="123"/>
      <c r="Q19" s="126"/>
      <c r="R19" s="126"/>
    </row>
    <row r="20" spans="2:18" ht="21.95" customHeight="1">
      <c r="B20" s="147" t="s">
        <v>166</v>
      </c>
      <c r="C20" s="147"/>
      <c r="D20" s="147"/>
      <c r="E20" s="131"/>
      <c r="F20" s="131"/>
      <c r="G20" s="93">
        <v>-1405125</v>
      </c>
      <c r="H20" s="149"/>
      <c r="I20" s="93">
        <v>3511</v>
      </c>
      <c r="J20" s="148"/>
      <c r="K20" s="143"/>
      <c r="L20" s="123"/>
      <c r="Q20" s="126"/>
      <c r="R20" s="126"/>
    </row>
    <row r="21" spans="2:18" ht="21.95" customHeight="1">
      <c r="B21" s="150" t="s">
        <v>167</v>
      </c>
      <c r="C21" s="150"/>
      <c r="D21" s="150"/>
      <c r="E21" s="131"/>
      <c r="F21" s="131"/>
      <c r="G21" s="151"/>
      <c r="H21" s="138"/>
      <c r="I21" s="151"/>
      <c r="J21" s="148"/>
      <c r="L21" s="123"/>
      <c r="Q21" s="126"/>
      <c r="R21" s="126"/>
    </row>
    <row r="22" spans="2:18" ht="21.95" customHeight="1">
      <c r="B22" s="122"/>
      <c r="C22" s="122" t="s">
        <v>168</v>
      </c>
      <c r="D22" s="122"/>
      <c r="E22" s="122"/>
      <c r="F22" s="122"/>
      <c r="G22" s="152">
        <f>SUM(G8:G20)</f>
        <v>19872092</v>
      </c>
      <c r="H22" s="140"/>
      <c r="I22" s="152">
        <f>SUM(I8:I20)</f>
        <v>17258414</v>
      </c>
      <c r="L22" s="123"/>
      <c r="Q22" s="126"/>
      <c r="R22" s="126"/>
    </row>
    <row r="23" spans="2:18" ht="5.0999999999999996" customHeight="1">
      <c r="B23" s="135"/>
      <c r="C23" s="135"/>
      <c r="D23" s="135"/>
      <c r="E23" s="139"/>
      <c r="F23" s="139"/>
      <c r="G23" s="153"/>
      <c r="H23" s="138"/>
      <c r="I23" s="153"/>
      <c r="L23" s="123"/>
      <c r="Q23" s="126"/>
      <c r="R23" s="126"/>
    </row>
    <row r="24" spans="2:18" ht="21.95" customHeight="1">
      <c r="B24" s="135" t="s">
        <v>169</v>
      </c>
      <c r="C24" s="135"/>
      <c r="D24" s="135"/>
      <c r="E24" s="139"/>
      <c r="F24" s="139"/>
      <c r="G24" s="153"/>
      <c r="H24" s="138"/>
      <c r="I24" s="153"/>
      <c r="L24" s="123"/>
      <c r="Q24" s="126"/>
      <c r="R24" s="126"/>
    </row>
    <row r="25" spans="2:18" ht="21.95" customHeight="1">
      <c r="B25" s="131" t="s">
        <v>8</v>
      </c>
      <c r="C25" s="131"/>
      <c r="D25" s="131"/>
      <c r="E25" s="131"/>
      <c r="F25" s="131"/>
      <c r="G25" s="153">
        <v>-4903162</v>
      </c>
      <c r="H25" s="138"/>
      <c r="I25" s="153">
        <v>-646040</v>
      </c>
      <c r="J25" s="123"/>
      <c r="L25" s="123"/>
      <c r="Q25" s="126"/>
      <c r="R25" s="126"/>
    </row>
    <row r="26" spans="2:18" ht="21.95" customHeight="1">
      <c r="B26" s="131" t="s">
        <v>170</v>
      </c>
      <c r="C26" s="131"/>
      <c r="D26" s="131"/>
      <c r="E26" s="131"/>
      <c r="F26" s="131"/>
      <c r="G26" s="153">
        <v>-6881734</v>
      </c>
      <c r="H26" s="138"/>
      <c r="I26" s="153">
        <v>724890</v>
      </c>
      <c r="L26" s="123"/>
      <c r="Q26" s="126"/>
      <c r="R26" s="126"/>
    </row>
    <row r="27" spans="2:18" ht="21.95" customHeight="1">
      <c r="B27" s="131" t="s">
        <v>171</v>
      </c>
      <c r="C27" s="131"/>
      <c r="D27" s="131"/>
      <c r="E27" s="131"/>
      <c r="F27" s="131"/>
      <c r="G27" s="89">
        <v>-209600</v>
      </c>
      <c r="H27" s="138"/>
      <c r="I27" s="89">
        <v>-252725</v>
      </c>
      <c r="L27" s="123"/>
      <c r="Q27" s="126"/>
      <c r="R27" s="126"/>
    </row>
    <row r="28" spans="2:18" ht="21.95" customHeight="1">
      <c r="B28" s="122" t="s">
        <v>172</v>
      </c>
      <c r="C28" s="122"/>
      <c r="D28" s="122"/>
      <c r="E28" s="122"/>
      <c r="F28" s="122"/>
      <c r="G28" s="152">
        <f>SUM(G25:G27)</f>
        <v>-11994496</v>
      </c>
      <c r="H28" s="140"/>
      <c r="I28" s="152">
        <f>SUM(I25:I27)</f>
        <v>-173875</v>
      </c>
      <c r="L28" s="123"/>
      <c r="Q28" s="126"/>
      <c r="R28" s="126"/>
    </row>
    <row r="29" spans="2:18" ht="21.95" customHeight="1">
      <c r="B29" s="122"/>
      <c r="C29" s="122"/>
      <c r="D29" s="122"/>
      <c r="E29" s="122"/>
      <c r="F29" s="122"/>
      <c r="G29" s="140"/>
      <c r="H29" s="140"/>
      <c r="I29" s="140"/>
      <c r="L29" s="123"/>
      <c r="Q29" s="126"/>
      <c r="R29" s="126"/>
    </row>
    <row r="30" spans="2:18" ht="23.1" customHeight="1">
      <c r="B30" s="120" t="s">
        <v>0</v>
      </c>
      <c r="C30" s="121"/>
      <c r="D30" s="121"/>
      <c r="E30" s="122"/>
      <c r="F30" s="122"/>
      <c r="Q30" s="126"/>
      <c r="R30" s="126"/>
    </row>
    <row r="31" spans="2:18" ht="23.1" customHeight="1">
      <c r="B31" s="127" t="s">
        <v>155</v>
      </c>
      <c r="C31" s="122"/>
      <c r="D31" s="122"/>
      <c r="E31" s="122"/>
      <c r="F31" s="122"/>
      <c r="Q31" s="126"/>
      <c r="R31" s="126"/>
    </row>
    <row r="32" spans="2:18" ht="23.1" customHeight="1">
      <c r="B32" s="154" t="str">
        <f>$B$3</f>
        <v>สำหรับปีสิ้นสุดวันที่ 31 ธันวาคม 2564</v>
      </c>
      <c r="C32" s="155"/>
      <c r="D32" s="155"/>
      <c r="E32" s="150"/>
      <c r="F32" s="150"/>
      <c r="G32" s="156"/>
      <c r="H32" s="147"/>
      <c r="I32" s="157"/>
      <c r="K32" s="143"/>
      <c r="N32" s="143"/>
      <c r="P32" s="158"/>
      <c r="Q32" s="158"/>
      <c r="R32" s="158"/>
    </row>
    <row r="33" spans="2:18" ht="5.0999999999999996" customHeight="1">
      <c r="B33" s="122"/>
      <c r="C33" s="122"/>
      <c r="D33" s="122"/>
      <c r="E33" s="122"/>
      <c r="F33" s="122"/>
      <c r="G33" s="130"/>
      <c r="H33" s="130"/>
      <c r="I33" s="130"/>
      <c r="L33" s="123"/>
      <c r="Q33" s="126"/>
      <c r="R33" s="126"/>
    </row>
    <row r="34" spans="2:18" ht="17.100000000000001" customHeight="1">
      <c r="B34" s="131"/>
      <c r="C34" s="131"/>
      <c r="D34" s="131"/>
      <c r="E34" s="132" t="s">
        <v>3</v>
      </c>
      <c r="F34" s="132"/>
      <c r="G34" s="133">
        <v>2564</v>
      </c>
      <c r="H34" s="133"/>
      <c r="I34" s="133">
        <v>2563</v>
      </c>
      <c r="L34" s="123"/>
      <c r="Q34" s="126"/>
      <c r="R34" s="126"/>
    </row>
    <row r="35" spans="2:18" ht="17.100000000000001" customHeight="1">
      <c r="B35" s="131"/>
      <c r="C35" s="131"/>
      <c r="D35" s="131"/>
      <c r="E35" s="131"/>
      <c r="F35" s="131"/>
      <c r="G35" s="134" t="s">
        <v>4</v>
      </c>
      <c r="H35" s="134"/>
      <c r="I35" s="134"/>
      <c r="L35" s="123"/>
      <c r="Q35" s="126"/>
      <c r="R35" s="126"/>
    </row>
    <row r="36" spans="2:18" ht="21.95" customHeight="1">
      <c r="B36" s="135" t="s">
        <v>173</v>
      </c>
      <c r="C36" s="135"/>
      <c r="D36" s="135"/>
      <c r="E36" s="139"/>
      <c r="F36" s="139"/>
      <c r="H36" s="137"/>
      <c r="I36" s="159"/>
      <c r="L36" s="123"/>
      <c r="Q36" s="126"/>
      <c r="R36" s="126"/>
    </row>
    <row r="37" spans="2:18" ht="21.95" customHeight="1">
      <c r="B37" s="131" t="s">
        <v>28</v>
      </c>
      <c r="C37" s="131"/>
      <c r="D37" s="131"/>
      <c r="E37" s="131"/>
      <c r="F37" s="131"/>
      <c r="G37" s="153">
        <v>2224408</v>
      </c>
      <c r="H37" s="138"/>
      <c r="I37" s="153">
        <v>227803</v>
      </c>
      <c r="J37" s="123"/>
      <c r="L37" s="123"/>
      <c r="Q37" s="126"/>
      <c r="R37" s="126"/>
    </row>
    <row r="38" spans="2:18" ht="21.95" customHeight="1">
      <c r="B38" s="160" t="s">
        <v>41</v>
      </c>
      <c r="C38" s="160"/>
      <c r="D38" s="160"/>
      <c r="E38" s="131"/>
      <c r="F38" s="131"/>
      <c r="G38" s="153">
        <v>-185462</v>
      </c>
      <c r="H38" s="138"/>
      <c r="I38" s="153">
        <v>-280786</v>
      </c>
      <c r="L38" s="123"/>
      <c r="Q38" s="126"/>
      <c r="R38" s="126"/>
    </row>
    <row r="39" spans="2:18" ht="21.95" customHeight="1">
      <c r="B39" s="131" t="s">
        <v>174</v>
      </c>
      <c r="C39" s="131"/>
      <c r="D39" s="131"/>
      <c r="E39" s="131"/>
      <c r="F39" s="131"/>
      <c r="G39" s="161">
        <v>-169025</v>
      </c>
      <c r="H39" s="138"/>
      <c r="I39" s="161">
        <v>185729</v>
      </c>
      <c r="L39" s="123"/>
      <c r="Q39" s="126"/>
      <c r="R39" s="126"/>
    </row>
    <row r="40" spans="2:18" ht="21.95" customHeight="1">
      <c r="B40" s="122" t="s">
        <v>175</v>
      </c>
      <c r="C40" s="122"/>
      <c r="D40" s="122"/>
      <c r="E40" s="122"/>
      <c r="F40" s="122"/>
      <c r="G40" s="152">
        <f>SUM(G37:G39)</f>
        <v>1869921</v>
      </c>
      <c r="H40" s="140"/>
      <c r="I40" s="152">
        <f>SUM(I37:I39)</f>
        <v>132746</v>
      </c>
      <c r="L40" s="123"/>
      <c r="Q40" s="126"/>
      <c r="R40" s="126"/>
    </row>
    <row r="41" spans="2:18" ht="5.0999999999999996" customHeight="1">
      <c r="B41" s="135"/>
      <c r="C41" s="135"/>
      <c r="D41" s="135"/>
      <c r="E41" s="139"/>
      <c r="F41" s="139"/>
      <c r="G41" s="153"/>
      <c r="H41" s="138"/>
      <c r="I41" s="153"/>
      <c r="L41" s="123"/>
      <c r="Q41" s="126"/>
      <c r="R41" s="126"/>
    </row>
    <row r="42" spans="2:18" ht="21.95" customHeight="1">
      <c r="B42" s="150" t="s">
        <v>176</v>
      </c>
      <c r="C42" s="150"/>
      <c r="D42" s="150"/>
      <c r="E42" s="150"/>
      <c r="F42" s="150"/>
      <c r="G42" s="162">
        <f>SUM(G40,G28,G22)</f>
        <v>9747517</v>
      </c>
      <c r="H42" s="162"/>
      <c r="I42" s="162">
        <f>SUM(I40,I28,I22)</f>
        <v>17217285</v>
      </c>
      <c r="J42" s="163"/>
      <c r="K42" s="164"/>
      <c r="L42" s="123"/>
      <c r="M42" s="165"/>
      <c r="Q42" s="126"/>
      <c r="R42" s="126"/>
    </row>
    <row r="43" spans="2:18" s="147" customFormat="1" ht="21.95" customHeight="1">
      <c r="B43" s="147" t="s">
        <v>177</v>
      </c>
      <c r="G43" s="161">
        <v>-2246540</v>
      </c>
      <c r="H43" s="166"/>
      <c r="I43" s="161">
        <v>-1488611</v>
      </c>
      <c r="J43" s="167"/>
      <c r="K43" s="164"/>
      <c r="L43" s="123"/>
      <c r="M43" s="165"/>
      <c r="N43" s="125"/>
      <c r="P43" s="168"/>
      <c r="Q43" s="126"/>
      <c r="R43" s="168"/>
    </row>
    <row r="44" spans="2:18" ht="5.0999999999999996" customHeight="1">
      <c r="B44" s="135"/>
      <c r="C44" s="135"/>
      <c r="D44" s="135"/>
      <c r="E44" s="139"/>
      <c r="F44" s="139"/>
      <c r="G44" s="153"/>
      <c r="H44" s="138"/>
      <c r="I44" s="153"/>
      <c r="L44" s="123"/>
      <c r="Q44" s="126"/>
      <c r="R44" s="126"/>
    </row>
    <row r="45" spans="2:18" s="147" customFormat="1" ht="21.95" customHeight="1">
      <c r="B45" s="122" t="s">
        <v>178</v>
      </c>
      <c r="C45" s="122"/>
      <c r="D45" s="122"/>
      <c r="E45" s="122"/>
      <c r="F45" s="122"/>
      <c r="G45" s="169">
        <f>SUM(G42:G43)</f>
        <v>7500977</v>
      </c>
      <c r="H45" s="140"/>
      <c r="I45" s="169">
        <f>SUM(I42:I43)</f>
        <v>15728674</v>
      </c>
      <c r="J45" s="162"/>
      <c r="K45" s="170"/>
      <c r="L45" s="123"/>
      <c r="M45" s="171"/>
      <c r="N45" s="125"/>
      <c r="P45" s="168"/>
      <c r="Q45" s="126"/>
      <c r="R45" s="168"/>
    </row>
    <row r="46" spans="2:18" ht="9.9499999999999993" customHeight="1">
      <c r="B46" s="135"/>
      <c r="C46" s="135"/>
      <c r="D46" s="135"/>
      <c r="E46" s="139"/>
      <c r="F46" s="139"/>
      <c r="G46" s="153"/>
      <c r="H46" s="138"/>
      <c r="I46" s="153"/>
      <c r="L46" s="123"/>
      <c r="Q46" s="126"/>
      <c r="R46" s="126"/>
    </row>
    <row r="47" spans="2:18" ht="21.95" customHeight="1">
      <c r="B47" s="135" t="s">
        <v>179</v>
      </c>
      <c r="C47" s="135"/>
      <c r="D47" s="135"/>
      <c r="E47" s="135"/>
      <c r="F47" s="135"/>
      <c r="G47" s="153"/>
      <c r="H47" s="138"/>
      <c r="I47" s="153"/>
      <c r="L47" s="123"/>
      <c r="Q47" s="126"/>
      <c r="R47" s="126"/>
    </row>
    <row r="48" spans="2:18" ht="21.95" customHeight="1">
      <c r="B48" s="131" t="s">
        <v>180</v>
      </c>
      <c r="C48" s="131"/>
      <c r="D48" s="131"/>
      <c r="E48" s="132">
        <v>4</v>
      </c>
      <c r="F48" s="132"/>
      <c r="G48" s="90">
        <v>-13778582</v>
      </c>
      <c r="H48" s="138"/>
      <c r="I48" s="90">
        <v>-2707501</v>
      </c>
      <c r="L48" s="123"/>
      <c r="Q48" s="126"/>
      <c r="R48" s="126"/>
    </row>
    <row r="49" spans="2:18" ht="21.95" customHeight="1">
      <c r="B49" s="147" t="s">
        <v>221</v>
      </c>
      <c r="C49" s="131"/>
      <c r="D49" s="131"/>
      <c r="E49" s="172"/>
      <c r="F49" s="172"/>
      <c r="G49" s="90">
        <v>-11038224</v>
      </c>
      <c r="H49" s="138"/>
      <c r="I49" s="90">
        <v>-480705</v>
      </c>
      <c r="L49" s="123"/>
      <c r="Q49" s="126"/>
      <c r="R49" s="126"/>
    </row>
    <row r="50" spans="2:18" ht="21.95" customHeight="1">
      <c r="B50" s="131" t="s">
        <v>181</v>
      </c>
      <c r="C50" s="131"/>
      <c r="D50" s="131"/>
      <c r="E50" s="172"/>
      <c r="F50" s="172"/>
      <c r="G50" s="153">
        <v>20631</v>
      </c>
      <c r="H50" s="138"/>
      <c r="I50" s="153">
        <v>22627</v>
      </c>
      <c r="J50" s="123"/>
      <c r="L50" s="123"/>
      <c r="Q50" s="126"/>
      <c r="R50" s="126"/>
    </row>
    <row r="51" spans="2:18" ht="21.95" customHeight="1">
      <c r="B51" s="131" t="s">
        <v>182</v>
      </c>
      <c r="C51" s="131"/>
      <c r="D51" s="131"/>
      <c r="E51" s="132"/>
      <c r="F51" s="132"/>
      <c r="G51" s="153">
        <v>-6191481</v>
      </c>
      <c r="H51" s="138"/>
      <c r="I51" s="153">
        <v>-7568057</v>
      </c>
      <c r="L51" s="123"/>
      <c r="Q51" s="126"/>
      <c r="R51" s="126"/>
    </row>
    <row r="52" spans="2:18" ht="21.95" customHeight="1">
      <c r="B52" s="131" t="s">
        <v>183</v>
      </c>
      <c r="C52" s="131"/>
      <c r="D52" s="131"/>
      <c r="E52" s="132"/>
      <c r="F52" s="132"/>
      <c r="G52" s="153">
        <v>-223690</v>
      </c>
      <c r="H52" s="138"/>
      <c r="I52" s="153">
        <v>-157596</v>
      </c>
      <c r="L52" s="123"/>
      <c r="Q52" s="126"/>
      <c r="R52" s="126"/>
    </row>
    <row r="53" spans="2:18" ht="21.95" customHeight="1">
      <c r="B53" s="147" t="s">
        <v>184</v>
      </c>
      <c r="C53" s="147"/>
      <c r="D53" s="131"/>
      <c r="E53" s="132"/>
      <c r="F53" s="132"/>
      <c r="G53" s="90">
        <v>7328</v>
      </c>
      <c r="H53" s="138"/>
      <c r="I53" s="90">
        <v>4523</v>
      </c>
      <c r="J53" s="123"/>
      <c r="K53" s="143"/>
      <c r="L53" s="123"/>
      <c r="Q53" s="126"/>
      <c r="R53" s="126"/>
    </row>
    <row r="54" spans="2:18" ht="21.95" customHeight="1">
      <c r="B54" s="131" t="s">
        <v>185</v>
      </c>
      <c r="C54" s="131"/>
      <c r="D54" s="131"/>
      <c r="E54" s="132"/>
      <c r="F54" s="132"/>
      <c r="G54" s="173">
        <v>14397</v>
      </c>
      <c r="H54" s="149"/>
      <c r="I54" s="173">
        <v>7739</v>
      </c>
      <c r="K54" s="143"/>
      <c r="L54" s="123"/>
      <c r="N54" s="143"/>
      <c r="P54" s="158"/>
      <c r="Q54" s="158"/>
      <c r="R54" s="158"/>
    </row>
    <row r="55" spans="2:18" ht="21.95" customHeight="1">
      <c r="B55" s="131" t="s">
        <v>186</v>
      </c>
      <c r="C55" s="131"/>
      <c r="D55" s="131"/>
      <c r="E55" s="172"/>
      <c r="F55" s="172"/>
      <c r="G55" s="153">
        <v>194307</v>
      </c>
      <c r="H55" s="138"/>
      <c r="I55" s="153">
        <v>206540</v>
      </c>
      <c r="J55" s="148"/>
      <c r="L55" s="123"/>
      <c r="Q55" s="126"/>
      <c r="R55" s="126"/>
    </row>
    <row r="56" spans="2:18" ht="5.0999999999999996" customHeight="1">
      <c r="B56" s="135"/>
      <c r="C56" s="135"/>
      <c r="D56" s="135"/>
      <c r="E56" s="139"/>
      <c r="F56" s="139"/>
      <c r="G56" s="174"/>
      <c r="H56" s="138"/>
      <c r="I56" s="174"/>
      <c r="L56" s="123"/>
      <c r="Q56" s="126"/>
      <c r="R56" s="126"/>
    </row>
    <row r="57" spans="2:18" ht="21.95" customHeight="1">
      <c r="B57" s="122" t="s">
        <v>187</v>
      </c>
      <c r="C57" s="122"/>
      <c r="D57" s="122"/>
      <c r="E57" s="122"/>
      <c r="F57" s="122"/>
      <c r="G57" s="169">
        <f>SUM(G48:G55)</f>
        <v>-30995314</v>
      </c>
      <c r="H57" s="140"/>
      <c r="I57" s="152">
        <f>SUM(I48:I55)</f>
        <v>-10672430</v>
      </c>
      <c r="J57" s="162"/>
      <c r="L57" s="123"/>
      <c r="Q57" s="126"/>
      <c r="R57" s="126"/>
    </row>
    <row r="58" spans="2:18" ht="21.95" customHeight="1">
      <c r="B58" s="122"/>
      <c r="C58" s="122"/>
      <c r="D58" s="122"/>
      <c r="E58" s="122"/>
      <c r="F58" s="122"/>
      <c r="G58" s="175"/>
      <c r="H58" s="175"/>
      <c r="I58" s="175"/>
      <c r="L58" s="123"/>
      <c r="Q58" s="126"/>
      <c r="R58" s="126"/>
    </row>
    <row r="59" spans="2:18" ht="23.1" customHeight="1">
      <c r="B59" s="120" t="s">
        <v>0</v>
      </c>
      <c r="C59" s="121"/>
      <c r="D59" s="121"/>
      <c r="E59" s="122"/>
      <c r="F59" s="122"/>
      <c r="Q59" s="126"/>
      <c r="R59" s="126"/>
    </row>
    <row r="60" spans="2:18" ht="23.1" customHeight="1">
      <c r="B60" s="127" t="s">
        <v>155</v>
      </c>
      <c r="C60" s="122"/>
      <c r="D60" s="122"/>
      <c r="E60" s="122"/>
      <c r="F60" s="122"/>
      <c r="Q60" s="126"/>
      <c r="R60" s="126"/>
    </row>
    <row r="61" spans="2:18" ht="23.1" customHeight="1">
      <c r="B61" s="154" t="str">
        <f>$B$3</f>
        <v>สำหรับปีสิ้นสุดวันที่ 31 ธันวาคม 2564</v>
      </c>
      <c r="C61" s="155"/>
      <c r="D61" s="155"/>
      <c r="E61" s="150"/>
      <c r="F61" s="150"/>
      <c r="G61" s="156"/>
      <c r="I61" s="157"/>
      <c r="K61" s="143"/>
      <c r="N61" s="143"/>
      <c r="P61" s="158"/>
      <c r="Q61" s="158"/>
      <c r="R61" s="158"/>
    </row>
    <row r="62" spans="2:18" ht="5.0999999999999996" customHeight="1">
      <c r="B62" s="122"/>
      <c r="C62" s="122"/>
      <c r="D62" s="122"/>
      <c r="G62" s="130"/>
      <c r="H62" s="130"/>
      <c r="I62" s="130"/>
      <c r="L62" s="123"/>
      <c r="Q62" s="126"/>
      <c r="R62" s="126"/>
    </row>
    <row r="63" spans="2:18" ht="17.100000000000001" customHeight="1">
      <c r="B63" s="131"/>
      <c r="C63" s="131"/>
      <c r="D63" s="131"/>
      <c r="E63" s="132"/>
      <c r="F63" s="132"/>
      <c r="G63" s="133">
        <v>2564</v>
      </c>
      <c r="H63" s="133"/>
      <c r="I63" s="133">
        <v>2563</v>
      </c>
      <c r="L63" s="123"/>
      <c r="Q63" s="126"/>
      <c r="R63" s="126"/>
    </row>
    <row r="64" spans="2:18" ht="17.100000000000001" customHeight="1">
      <c r="B64" s="131"/>
      <c r="C64" s="131"/>
      <c r="D64" s="131"/>
      <c r="E64" s="131"/>
      <c r="F64" s="131"/>
      <c r="G64" s="134" t="s">
        <v>4</v>
      </c>
      <c r="H64" s="134"/>
      <c r="I64" s="134"/>
      <c r="K64" s="176"/>
      <c r="L64" s="123"/>
      <c r="Q64" s="126"/>
      <c r="R64" s="126"/>
    </row>
    <row r="65" spans="2:18" ht="20.100000000000001" customHeight="1">
      <c r="B65" s="135" t="s">
        <v>188</v>
      </c>
      <c r="C65" s="135"/>
      <c r="D65" s="135"/>
      <c r="E65" s="135"/>
      <c r="F65" s="135"/>
      <c r="G65" s="156"/>
      <c r="H65" s="137"/>
      <c r="I65" s="177"/>
      <c r="L65" s="123"/>
      <c r="Q65" s="126"/>
      <c r="R65" s="126"/>
    </row>
    <row r="66" spans="2:18" ht="20.100000000000001" customHeight="1">
      <c r="B66" s="178" t="s">
        <v>189</v>
      </c>
      <c r="C66" s="178"/>
      <c r="D66" s="178"/>
      <c r="E66" s="132"/>
      <c r="F66" s="132"/>
      <c r="G66" s="179">
        <v>0</v>
      </c>
      <c r="H66" s="136"/>
      <c r="I66" s="87">
        <v>40092165</v>
      </c>
      <c r="J66" s="123"/>
      <c r="L66" s="123"/>
      <c r="Q66" s="126"/>
      <c r="R66" s="126"/>
    </row>
    <row r="67" spans="2:18" ht="20.100000000000001" customHeight="1">
      <c r="B67" s="178" t="s">
        <v>190</v>
      </c>
      <c r="C67" s="178"/>
      <c r="D67" s="178"/>
      <c r="E67" s="132"/>
      <c r="F67" s="132"/>
      <c r="G67" s="180"/>
      <c r="H67" s="136"/>
      <c r="I67" s="93"/>
      <c r="J67" s="123"/>
      <c r="K67" s="143"/>
      <c r="L67" s="123"/>
      <c r="N67" s="143"/>
      <c r="P67" s="158"/>
      <c r="Q67" s="158"/>
      <c r="R67" s="158"/>
    </row>
    <row r="68" spans="2:18" ht="20.100000000000001" customHeight="1">
      <c r="B68" s="178" t="s">
        <v>191</v>
      </c>
      <c r="C68" s="178" t="s">
        <v>192</v>
      </c>
      <c r="D68" s="178"/>
      <c r="E68" s="132"/>
      <c r="F68" s="132"/>
      <c r="G68" s="180">
        <v>0</v>
      </c>
      <c r="H68" s="136"/>
      <c r="I68" s="93">
        <v>2557172</v>
      </c>
      <c r="J68" s="123"/>
      <c r="K68" s="143"/>
      <c r="L68" s="123"/>
      <c r="N68" s="143"/>
      <c r="P68" s="158"/>
      <c r="Q68" s="158"/>
      <c r="R68" s="158"/>
    </row>
    <row r="69" spans="2:18" ht="20.100000000000001" customHeight="1">
      <c r="B69" s="178" t="s">
        <v>193</v>
      </c>
      <c r="C69" s="178"/>
      <c r="D69" s="178"/>
      <c r="E69" s="132"/>
      <c r="F69" s="132"/>
      <c r="G69" s="180"/>
      <c r="H69" s="136"/>
      <c r="I69" s="93"/>
      <c r="J69" s="123"/>
      <c r="K69" s="143"/>
      <c r="L69" s="123"/>
      <c r="N69" s="143"/>
      <c r="P69" s="158"/>
      <c r="Q69" s="158"/>
      <c r="R69" s="158"/>
    </row>
    <row r="70" spans="2:18" ht="20.100000000000001" customHeight="1">
      <c r="B70" s="178"/>
      <c r="C70" s="178" t="s">
        <v>192</v>
      </c>
      <c r="D70" s="178"/>
      <c r="E70" s="132"/>
      <c r="F70" s="132"/>
      <c r="G70" s="180">
        <v>-1410518</v>
      </c>
      <c r="H70" s="136"/>
      <c r="I70" s="93">
        <v>-547469</v>
      </c>
      <c r="J70" s="123"/>
      <c r="K70" s="143"/>
      <c r="L70" s="123"/>
      <c r="N70" s="143"/>
      <c r="P70" s="158"/>
      <c r="Q70" s="158"/>
      <c r="R70" s="158"/>
    </row>
    <row r="71" spans="2:18" ht="20.100000000000001" customHeight="1">
      <c r="B71" s="181" t="s">
        <v>194</v>
      </c>
      <c r="C71" s="181"/>
      <c r="D71" s="181"/>
      <c r="E71" s="135"/>
      <c r="F71" s="135"/>
      <c r="G71" s="156"/>
      <c r="H71" s="136"/>
      <c r="I71" s="156"/>
      <c r="L71" s="123"/>
      <c r="Q71" s="126"/>
      <c r="R71" s="126"/>
    </row>
    <row r="72" spans="2:18" ht="20.100000000000001" customHeight="1">
      <c r="B72" s="131" t="s">
        <v>195</v>
      </c>
      <c r="C72" s="131"/>
      <c r="D72" s="131"/>
      <c r="E72" s="131"/>
      <c r="F72" s="131"/>
      <c r="G72" s="153">
        <v>12454078</v>
      </c>
      <c r="H72" s="138"/>
      <c r="I72" s="153">
        <v>7734053</v>
      </c>
      <c r="J72" s="123"/>
      <c r="L72" s="123"/>
      <c r="Q72" s="126"/>
      <c r="R72" s="126"/>
    </row>
    <row r="73" spans="2:18" ht="20.100000000000001" customHeight="1">
      <c r="B73" s="131" t="s">
        <v>196</v>
      </c>
      <c r="C73" s="131"/>
      <c r="D73" s="131"/>
      <c r="E73" s="131"/>
      <c r="F73" s="131"/>
      <c r="G73" s="153">
        <v>0</v>
      </c>
      <c r="H73" s="138"/>
      <c r="I73" s="153">
        <v>-33825986</v>
      </c>
      <c r="L73" s="123"/>
      <c r="Q73" s="126"/>
      <c r="R73" s="126"/>
    </row>
    <row r="74" spans="2:18" ht="20.100000000000001" customHeight="1">
      <c r="B74" s="131" t="s">
        <v>197</v>
      </c>
      <c r="C74" s="131"/>
      <c r="D74" s="131"/>
      <c r="E74" s="131"/>
      <c r="F74" s="131"/>
      <c r="G74" s="153">
        <v>5000000</v>
      </c>
      <c r="H74" s="138"/>
      <c r="I74" s="153">
        <v>15327851</v>
      </c>
      <c r="K74" s="143"/>
      <c r="L74" s="123"/>
      <c r="Q74" s="126"/>
      <c r="R74" s="126"/>
    </row>
    <row r="75" spans="2:18" ht="20.100000000000001" customHeight="1">
      <c r="B75" s="131" t="s">
        <v>198</v>
      </c>
      <c r="C75" s="131"/>
      <c r="D75" s="131"/>
      <c r="E75" s="131"/>
      <c r="F75" s="131"/>
      <c r="G75" s="153">
        <v>-17334493</v>
      </c>
      <c r="H75" s="138"/>
      <c r="I75" s="153">
        <v>-5652253</v>
      </c>
      <c r="K75" s="143"/>
      <c r="L75" s="123"/>
      <c r="Q75" s="126"/>
      <c r="R75" s="126"/>
    </row>
    <row r="76" spans="2:18" ht="20.100000000000001" customHeight="1">
      <c r="B76" s="182" t="s">
        <v>199</v>
      </c>
      <c r="C76" s="131"/>
      <c r="D76" s="131"/>
      <c r="E76" s="145"/>
      <c r="F76" s="145"/>
      <c r="G76" s="153">
        <v>-549444</v>
      </c>
      <c r="H76" s="138"/>
      <c r="I76" s="153">
        <v>-490137</v>
      </c>
      <c r="L76" s="123"/>
      <c r="Q76" s="126"/>
      <c r="R76" s="126"/>
    </row>
    <row r="77" spans="2:18" ht="20.100000000000001" customHeight="1">
      <c r="B77" s="182" t="s">
        <v>200</v>
      </c>
      <c r="C77" s="131"/>
      <c r="D77" s="131"/>
      <c r="E77" s="145"/>
      <c r="F77" s="145"/>
      <c r="G77" s="173">
        <v>5500000</v>
      </c>
      <c r="H77" s="149"/>
      <c r="I77" s="173">
        <v>0</v>
      </c>
      <c r="K77" s="143"/>
      <c r="L77" s="123"/>
      <c r="N77" s="143"/>
      <c r="P77" s="158"/>
      <c r="Q77" s="158"/>
      <c r="R77" s="158"/>
    </row>
    <row r="78" spans="2:18" ht="20.100000000000001" customHeight="1">
      <c r="B78" s="183" t="s">
        <v>201</v>
      </c>
      <c r="C78" s="184"/>
      <c r="D78" s="184"/>
      <c r="E78" s="184"/>
      <c r="F78" s="184"/>
      <c r="G78" s="185">
        <f>SUM(G72:G77)</f>
        <v>5070141</v>
      </c>
      <c r="H78" s="186"/>
      <c r="I78" s="185">
        <f>SUM(I72:I77)</f>
        <v>-16906472</v>
      </c>
      <c r="J78" s="123"/>
      <c r="L78" s="123"/>
      <c r="Q78" s="126"/>
      <c r="R78" s="126"/>
    </row>
    <row r="79" spans="2:18" ht="20.100000000000001" customHeight="1">
      <c r="B79" s="184" t="s">
        <v>202</v>
      </c>
      <c r="C79" s="184"/>
      <c r="D79" s="184"/>
      <c r="E79" s="184"/>
      <c r="F79" s="184"/>
      <c r="G79" s="187"/>
      <c r="H79" s="149"/>
      <c r="I79" s="187"/>
      <c r="K79" s="143"/>
      <c r="L79" s="123"/>
      <c r="N79" s="143"/>
      <c r="P79" s="158"/>
      <c r="Q79" s="158"/>
      <c r="R79" s="158"/>
    </row>
    <row r="80" spans="2:18" ht="20.100000000000001" customHeight="1">
      <c r="B80" s="188" t="s">
        <v>203</v>
      </c>
      <c r="C80" s="188"/>
      <c r="D80" s="188"/>
      <c r="E80" s="189"/>
      <c r="F80" s="189"/>
      <c r="G80" s="173">
        <v>-3004085</v>
      </c>
      <c r="H80" s="149"/>
      <c r="I80" s="173">
        <v>-1312920</v>
      </c>
      <c r="K80" s="143"/>
      <c r="L80" s="123"/>
      <c r="N80" s="143"/>
      <c r="P80" s="158"/>
      <c r="Q80" s="158"/>
      <c r="R80" s="158"/>
    </row>
    <row r="81" spans="2:18" ht="20.100000000000001" customHeight="1">
      <c r="B81" s="188" t="s">
        <v>204</v>
      </c>
      <c r="C81" s="188"/>
      <c r="D81" s="188"/>
      <c r="E81" s="189"/>
      <c r="F81" s="189"/>
      <c r="G81" s="190">
        <v>-517452</v>
      </c>
      <c r="H81" s="149"/>
      <c r="I81" s="190">
        <v>-666535</v>
      </c>
      <c r="K81" s="143"/>
      <c r="L81" s="123"/>
      <c r="N81" s="143"/>
      <c r="P81" s="158"/>
      <c r="Q81" s="158"/>
      <c r="R81" s="158"/>
    </row>
    <row r="82" spans="2:18" ht="20.100000000000001" customHeight="1">
      <c r="B82" s="184" t="s">
        <v>205</v>
      </c>
      <c r="C82" s="184"/>
      <c r="D82" s="184"/>
      <c r="E82" s="184"/>
      <c r="F82" s="184"/>
      <c r="G82" s="191">
        <f>SUM(G80:G81)</f>
        <v>-3521537</v>
      </c>
      <c r="H82" s="163"/>
      <c r="I82" s="191">
        <f>SUM(I80:I81)</f>
        <v>-1979455</v>
      </c>
      <c r="K82" s="143"/>
      <c r="L82" s="123"/>
      <c r="N82" s="143"/>
      <c r="P82" s="158"/>
      <c r="Q82" s="158"/>
      <c r="R82" s="158"/>
    </row>
    <row r="83" spans="2:18" ht="20.100000000000001" customHeight="1">
      <c r="B83" s="182" t="s">
        <v>206</v>
      </c>
      <c r="C83" s="131"/>
      <c r="D83" s="131"/>
      <c r="E83" s="131"/>
      <c r="F83" s="131"/>
      <c r="G83" s="89">
        <v>-1180397</v>
      </c>
      <c r="H83" s="136"/>
      <c r="I83" s="89">
        <v>-1426178</v>
      </c>
      <c r="J83" s="192"/>
      <c r="L83" s="123"/>
      <c r="Q83" s="126"/>
      <c r="R83" s="126"/>
    </row>
    <row r="84" spans="2:18" ht="5.0999999999999996" customHeight="1">
      <c r="B84" s="135"/>
      <c r="C84" s="135"/>
      <c r="D84" s="135"/>
      <c r="E84" s="139"/>
      <c r="F84" s="139"/>
      <c r="G84" s="153"/>
      <c r="H84" s="138"/>
      <c r="I84" s="153"/>
      <c r="L84" s="123"/>
      <c r="Q84" s="126"/>
      <c r="R84" s="126"/>
    </row>
    <row r="85" spans="2:18" ht="20.100000000000001" customHeight="1">
      <c r="B85" s="184" t="s">
        <v>207</v>
      </c>
      <c r="C85" s="184"/>
      <c r="D85" s="184"/>
      <c r="E85" s="184"/>
      <c r="F85" s="184"/>
      <c r="G85" s="169">
        <f>SUM(G66:G70,G78,G82,G83)</f>
        <v>-1042311</v>
      </c>
      <c r="H85" s="163"/>
      <c r="I85" s="152">
        <f>SUM(I66:I70,I78,I82,I83)</f>
        <v>21789763</v>
      </c>
      <c r="J85" s="123"/>
      <c r="L85" s="123"/>
      <c r="Q85" s="126"/>
      <c r="R85" s="126"/>
    </row>
    <row r="86" spans="2:18" ht="5.0999999999999996" customHeight="1">
      <c r="B86" s="135"/>
      <c r="C86" s="135"/>
      <c r="D86" s="135"/>
      <c r="E86" s="139"/>
      <c r="F86" s="139"/>
      <c r="G86" s="153"/>
      <c r="H86" s="138"/>
      <c r="I86" s="153"/>
      <c r="L86" s="123"/>
      <c r="Q86" s="126"/>
      <c r="R86" s="126"/>
    </row>
    <row r="87" spans="2:18" s="147" customFormat="1" ht="20.100000000000001" customHeight="1">
      <c r="B87" s="193" t="s">
        <v>208</v>
      </c>
      <c r="C87" s="122"/>
      <c r="D87" s="122"/>
      <c r="E87" s="122"/>
      <c r="F87" s="122"/>
      <c r="G87" s="175">
        <f>SUM(G45,G57,G85)</f>
        <v>-24536648</v>
      </c>
      <c r="H87" s="175"/>
      <c r="I87" s="175">
        <f>SUM(I45,I57,I85)</f>
        <v>26846007</v>
      </c>
      <c r="J87" s="156"/>
      <c r="K87" s="125"/>
      <c r="L87" s="123"/>
      <c r="M87" s="124"/>
      <c r="N87" s="125"/>
      <c r="P87" s="168"/>
      <c r="Q87" s="126"/>
      <c r="R87" s="168"/>
    </row>
    <row r="88" spans="2:18" ht="20.100000000000001" customHeight="1">
      <c r="B88" s="131" t="s">
        <v>209</v>
      </c>
      <c r="C88" s="131"/>
      <c r="D88" s="131"/>
      <c r="E88" s="131"/>
      <c r="F88" s="131"/>
      <c r="G88" s="153">
        <v>591258</v>
      </c>
      <c r="H88" s="138"/>
      <c r="I88" s="153">
        <v>15850</v>
      </c>
      <c r="J88" s="123"/>
      <c r="K88" s="194"/>
      <c r="L88" s="123"/>
      <c r="M88" s="147"/>
      <c r="Q88" s="126"/>
      <c r="R88" s="126"/>
    </row>
    <row r="89" spans="2:18" ht="20.100000000000001" customHeight="1">
      <c r="B89" s="131" t="s">
        <v>210</v>
      </c>
      <c r="C89" s="131"/>
      <c r="D89" s="131"/>
      <c r="E89" s="131"/>
      <c r="F89" s="131"/>
      <c r="G89" s="161">
        <v>31255702</v>
      </c>
      <c r="H89" s="138"/>
      <c r="I89" s="161">
        <v>4393845</v>
      </c>
      <c r="L89" s="123"/>
      <c r="Q89" s="126"/>
      <c r="R89" s="126"/>
    </row>
    <row r="90" spans="2:18" ht="5.0999999999999996" customHeight="1">
      <c r="B90" s="135"/>
      <c r="C90" s="135"/>
      <c r="D90" s="135"/>
      <c r="E90" s="139"/>
      <c r="F90" s="139"/>
      <c r="G90" s="153"/>
      <c r="H90" s="138"/>
      <c r="I90" s="153"/>
      <c r="L90" s="123"/>
      <c r="Q90" s="126"/>
      <c r="R90" s="126"/>
    </row>
    <row r="91" spans="2:18" ht="20.100000000000001" customHeight="1" thickBot="1">
      <c r="B91" s="193" t="s">
        <v>211</v>
      </c>
      <c r="C91" s="122"/>
      <c r="D91" s="122"/>
      <c r="E91" s="122"/>
      <c r="F91" s="122"/>
      <c r="G91" s="195">
        <f>SUM(G87,G88:G89)</f>
        <v>7310312</v>
      </c>
      <c r="H91" s="140"/>
      <c r="I91" s="195">
        <f>SUM(I87,I88:I89)</f>
        <v>31255702</v>
      </c>
      <c r="J91" s="196"/>
      <c r="L91" s="123"/>
      <c r="Q91" s="126"/>
      <c r="R91" s="126"/>
    </row>
    <row r="92" spans="2:18" ht="5.0999999999999996" customHeight="1" thickTop="1">
      <c r="B92" s="135"/>
      <c r="C92" s="135"/>
      <c r="D92" s="135"/>
      <c r="E92" s="139"/>
      <c r="F92" s="139"/>
      <c r="G92" s="153"/>
      <c r="H92" s="138"/>
      <c r="I92" s="153"/>
      <c r="L92" s="123"/>
      <c r="Q92" s="126"/>
      <c r="R92" s="126"/>
    </row>
    <row r="93" spans="2:18" ht="20.100000000000001" customHeight="1">
      <c r="B93" s="86" t="s">
        <v>212</v>
      </c>
      <c r="C93" s="86"/>
      <c r="D93" s="86"/>
      <c r="G93" s="197"/>
      <c r="H93" s="197"/>
      <c r="I93" s="197"/>
      <c r="L93" s="123"/>
      <c r="Q93" s="126"/>
      <c r="R93" s="126"/>
    </row>
    <row r="94" spans="2:18" ht="20.100000000000001" customHeight="1">
      <c r="B94" s="198" t="s">
        <v>213</v>
      </c>
      <c r="C94" s="198"/>
      <c r="D94" s="198"/>
      <c r="G94" s="197"/>
      <c r="H94" s="197"/>
      <c r="I94" s="197"/>
      <c r="L94" s="123"/>
      <c r="Q94" s="126"/>
      <c r="R94" s="126"/>
    </row>
    <row r="95" spans="2:18" ht="20.100000000000001" customHeight="1">
      <c r="B95" s="182" t="s">
        <v>214</v>
      </c>
      <c r="C95" s="131"/>
      <c r="D95" s="131"/>
      <c r="G95" s="153">
        <v>517439</v>
      </c>
      <c r="H95" s="138"/>
      <c r="I95" s="153">
        <v>705650</v>
      </c>
      <c r="J95" s="123"/>
      <c r="L95" s="123"/>
      <c r="Q95" s="126"/>
      <c r="R95" s="126"/>
    </row>
    <row r="96" spans="2:18" ht="20.100000000000001" customHeight="1">
      <c r="B96" s="147" t="s">
        <v>215</v>
      </c>
      <c r="C96" s="147"/>
      <c r="D96" s="147"/>
      <c r="G96" s="90">
        <v>3664557</v>
      </c>
      <c r="I96" s="153">
        <v>572618</v>
      </c>
    </row>
    <row r="97" ht="5.0999999999999996" customHeight="1"/>
  </sheetData>
  <pageMargins left="0.9055118110236221" right="0.9055118110236221" top="1.1811023622047245" bottom="0.59055118110236227" header="1.1811023622047245" footer="0.59055118110236227"/>
  <pageSetup paperSize="9" firstPageNumber="15" orientation="portrait" useFirstPageNumber="1" r:id="rId1"/>
  <headerFooter>
    <oddFooter>&amp;L&amp;"Angsana New,Regular"&amp;15 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29" max="16383" man="1"/>
    <brk id="58" max="16383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>SCGP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บริษัทเอสซีจี แพคเกจจิ้ง จำกัด (มหาชน) และบริษัทย่อย</dc:title>
  <dc:creator>SCGP</dc:creator>
  <cp:lastModifiedBy>Chon</cp:lastModifiedBy>
  <cp:lastPrinted>2022-02-12T19:46:17Z</cp:lastPrinted>
  <dcterms:created xsi:type="dcterms:W3CDTF">2022-02-01T09:14:12Z</dcterms:created>
  <dcterms:modified xsi:type="dcterms:W3CDTF">2022-02-14T10:52:06Z</dcterms:modified>
</cp:coreProperties>
</file>