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1\Q4'2021\ตรวจสอบแล้ว\TH\"/>
    </mc:Choice>
  </mc:AlternateContent>
  <bookViews>
    <workbookView xWindow="0" yWindow="0" windowWidth="15345" windowHeight="4545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'1'!$A$1:$F$73</definedName>
    <definedName name="_xlnm.Print_Area" localSheetId="1">'2'!$A$1:$F$44</definedName>
    <definedName name="_xlnm.Print_Area" localSheetId="2">'3'!$A$1:$M$43</definedName>
    <definedName name="_xlnm.Print_Area" localSheetId="3">'4'!$A$1:$F$79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K16" i="2" s="1"/>
  <c r="I15" i="2"/>
  <c r="I16" i="2" s="1"/>
  <c r="G15" i="2"/>
  <c r="G16" i="2" s="1"/>
  <c r="E15" i="2"/>
  <c r="E16" i="2" s="1"/>
  <c r="C15" i="2"/>
  <c r="C16" i="2" s="1"/>
  <c r="K42" i="2" l="1"/>
  <c r="M42" i="2" l="1"/>
  <c r="M21" i="2" l="1"/>
  <c r="F67" i="5" l="1"/>
  <c r="F70" i="5" s="1"/>
  <c r="D67" i="5" l="1"/>
  <c r="D70" i="5" s="1"/>
  <c r="I20" i="2" l="1"/>
  <c r="I22" i="2" s="1"/>
  <c r="G20" i="2"/>
  <c r="G22" i="2" s="1"/>
  <c r="E20" i="2"/>
  <c r="E22" i="2" s="1"/>
  <c r="C20" i="2"/>
  <c r="C22" i="2" s="1"/>
  <c r="F71" i="1" l="1"/>
  <c r="F41" i="1"/>
  <c r="M31" i="2"/>
  <c r="M19" i="2"/>
  <c r="M14" i="2"/>
  <c r="M15" i="2" s="1"/>
  <c r="M16" i="2" s="1"/>
  <c r="I36" i="2"/>
  <c r="I37" i="2" s="1"/>
  <c r="I43" i="2" s="1"/>
  <c r="G36" i="2"/>
  <c r="G37" i="2" s="1"/>
  <c r="G43" i="2" s="1"/>
  <c r="E36" i="2"/>
  <c r="E37" i="2" s="1"/>
  <c r="E43" i="2" s="1"/>
  <c r="C36" i="2"/>
  <c r="C37" i="2" s="1"/>
  <c r="C43" i="2" s="1"/>
  <c r="F49" i="1"/>
  <c r="F23" i="1"/>
  <c r="F13" i="1"/>
  <c r="F24" i="5"/>
  <c r="F36" i="5"/>
  <c r="D13" i="1"/>
  <c r="F50" i="5"/>
  <c r="F42" i="4"/>
  <c r="D50" i="5"/>
  <c r="D36" i="5"/>
  <c r="E76" i="5"/>
  <c r="C76" i="5"/>
  <c r="D42" i="4"/>
  <c r="M40" i="2" s="1"/>
  <c r="D23" i="1" l="1"/>
  <c r="D25" i="1" s="1"/>
  <c r="D41" i="1"/>
  <c r="F51" i="1"/>
  <c r="F73" i="1" s="1"/>
  <c r="F25" i="1"/>
  <c r="D49" i="1"/>
  <c r="M35" i="2"/>
  <c r="M36" i="2" s="1"/>
  <c r="M37" i="2" s="1"/>
  <c r="K36" i="2"/>
  <c r="K37" i="2" s="1"/>
  <c r="D24" i="5"/>
  <c r="D51" i="1" l="1"/>
  <c r="D12" i="4"/>
  <c r="D16" i="4" l="1"/>
  <c r="D20" i="4" s="1"/>
  <c r="D24" i="4" s="1"/>
  <c r="D34" i="4" l="1"/>
  <c r="D44" i="4" s="1"/>
  <c r="D19" i="5"/>
  <c r="D38" i="5" s="1"/>
  <c r="D40" i="5" s="1"/>
  <c r="D72" i="5" s="1"/>
  <c r="D74" i="5" s="1"/>
  <c r="M39" i="2" l="1"/>
  <c r="M41" i="2" s="1"/>
  <c r="M43" i="2" s="1"/>
  <c r="K41" i="2"/>
  <c r="K43" i="2" s="1"/>
  <c r="D71" i="1" l="1"/>
  <c r="D73" i="1" s="1"/>
  <c r="F12" i="4" l="1"/>
  <c r="F16" i="4" s="1"/>
  <c r="F20" i="4" s="1"/>
  <c r="F24" i="4" s="1"/>
  <c r="F34" i="4" l="1"/>
  <c r="F44" i="4" s="1"/>
  <c r="F19" i="5" l="1"/>
  <c r="F38" i="5" s="1"/>
  <c r="F40" i="5" s="1"/>
  <c r="F72" i="5" s="1"/>
  <c r="F74" i="5" s="1"/>
  <c r="M18" i="2"/>
  <c r="M20" i="2" s="1"/>
  <c r="M22" i="2" s="1"/>
  <c r="K20" i="2"/>
  <c r="K22" i="2" s="1"/>
</calcChain>
</file>

<file path=xl/sharedStrings.xml><?xml version="1.0" encoding="utf-8"?>
<sst xmlns="http://schemas.openxmlformats.org/spreadsheetml/2006/main" count="237" uniqueCount="164">
  <si>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</si>
  <si>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</si>
  <si>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</si>
  <si>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</si>
  <si>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</si>
  <si>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</si>
  <si>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</si>
  <si>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</si>
  <si>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</si>
  <si>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</si>
  <si>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</si>
  <si>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</si>
  <si>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</si>
  <si>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</si>
  <si>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</si>
  <si>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</si>
  <si>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</si>
  <si>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</si>
  <si>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</si>
  <si>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</si>
  <si>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</si>
  <si>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</si>
  <si>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</si>
  <si>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</si>
  <si>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</si>
  <si>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</si>
  <si>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</si>
  <si>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</si>
  <si>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</si>
  <si>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</si>
  <si>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</si>
  <si>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</si>
  <si>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</si>
  <si>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</si>
  <si>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</si>
  <si>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</si>
  <si>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</si>
  <si>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</si>
  <si>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</si>
  <si>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</si>
  <si>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</si>
  <si>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</si>
  <si>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</si>
  <si>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</si>
  <si>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</si>
  <si>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</si>
  <si>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</si>
  <si>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</si>
  <si>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</si>
  <si>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</si>
  <si>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</si>
  <si>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</si>
  <si>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</si>
  <si>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</si>
  <si>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</si>
  <si>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</si>
  <si>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</si>
  <si>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</si>
  <si>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</si>
  <si>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</si>
  <si>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</si>
  <si>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</si>
  <si>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</si>
  <si>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หนี้สินดำเนินงานเพิ่มขึ้น (ลดลง) - สุทธิ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</si>
  <si>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</si>
  <si>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</si>
  <si>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</si>
  <si>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</si>
  <si>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</si>
  <si>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</si>
  <si>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สินทรัพย์ดำเนินงานเพิ่มขึ้น - สุทธิ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</si>
  <si>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</si>
  <si>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</si>
  <si>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</si>
  <si>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</si>
  <si>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</si>
  <si>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</si>
  <si>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</si>
  <si>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</si>
  <si>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</si>
  <si>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</si>
  <si>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</si>
  <si>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</si>
  <si>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</si>
  <si>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</si>
  <si>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</si>
  <si>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</si>
  <si>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</si>
  <si>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</si>
  <si>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</si>
  <si>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</si>
  <si>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</si>
  <si>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</si>
  <si>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</si>
  <si>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</si>
  <si>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</si>
  <si>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</si>
  <si>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</si>
  <si>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</si>
  <si>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</si>
  <si>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</si>
  <si>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</si>
  <si>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</si>
  <si>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</si>
  <si>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</si>
  <si>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</si>
  <si>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ยอดคงเหลือ ณ วันที่ 1 มกราคม 2563 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</si>
  <si>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</si>
  <si>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</si>
  <si>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</si>
  <si>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</si>
  <si>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</si>
  <si>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</si>
  <si>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</si>
  <si>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</si>
  <si>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</si>
  <si>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</si>
  <si>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</si>
  <si>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</si>
  <si>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</si>
  <si>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</si>
  <si>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</si>
  <si>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รายได้ภาษีเงินได้</t>
  </si>
  <si>
    <t>เงินสดรับจากการออกหุ้นกู้</t>
  </si>
  <si>
    <t>ดอกเบี้ยจ่ายและอื่นๆ</t>
  </si>
  <si>
    <t>ส่วนเกินมูลค่าหุ้น</t>
  </si>
  <si>
    <t>มูลค่าหุ้น</t>
  </si>
  <si>
    <t>ขาดทุน (กำไร) จากอัตราแลกเปลี่ยน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</si>
  <si>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</si>
  <si>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- สุทธิ</t>
  </si>
  <si>
    <t>เงินสดจ่ายเพื่อซื้อตราสารหนี้ของกิจการอื่น</t>
  </si>
  <si>
    <t>เงินกู้ยืมเพิ่มขึ้น (ลดลง) - สุทธิ</t>
  </si>
  <si>
    <t>กำไรจากการปรับมูลค่ายุติธรรม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</si>
  <si>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</si>
  <si>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</si>
  <si>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</si>
  <si>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เงินสดรับชำระคืนจาก (จ่ายเพื่อชำระ) เงินให้กู้ยืมแก่กิจการที่เกี่ยวข้องกัน</t>
  </si>
  <si>
    <t>ณ วันที่ 31 ธันวาคม 2564</t>
  </si>
  <si>
    <t>สำหรับปีสิ้นสุดวันที่ 31 ธันวาคม 2564</t>
  </si>
  <si>
    <t>กำไรสำหรับปี</t>
  </si>
  <si>
    <t xml:space="preserve">     การเพิ่มหุ้นสามัญ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</si>
  <si>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</si>
  <si>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</si>
  <si>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31 ธันวาคม 2563</t>
  </si>
  <si>
    <t>เงินสดรับจากการออกหุ้นทุน</t>
  </si>
  <si>
    <t>4, 5</t>
  </si>
  <si>
    <t>4, 13</t>
  </si>
  <si>
    <t>4, 6, 7</t>
  </si>
  <si>
    <t>4, 18</t>
  </si>
  <si>
    <t>22</t>
  </si>
  <si>
    <t>16</t>
  </si>
  <si>
    <t>โอนไปสำรองตามกฎหมาย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</si>
  <si>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</si>
  <si>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</si>
  <si>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</si>
  <si>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</si>
  <si>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</si>
  <si>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</si>
  <si>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รายการที่ไม่ใช่เงินสด ณ วันสิ้นปี</t>
  </si>
  <si>
    <t xml:space="preserve">        - หุ้นสามัญ</t>
  </si>
  <si>
    <t>ผลกำไร (ขาดทุน) จากการวัดมูลค่าใหม่ของ</t>
  </si>
  <si>
    <t xml:space="preserve">     ผลประโยชน์พนักงานที่กำหนดไว้</t>
  </si>
  <si>
    <t>4, 14</t>
  </si>
  <si>
    <t>กำไรขาดทุนเบ็ดเสร็จรวมสำหรับปี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</si>
</sst>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฿&quot;* #,##0_-;\-&quot;฿&quot;* #,##0_-;_-&quot;฿&quot;* &quot;-&quot;_-;_-@_-"/>
    <numFmt numFmtId="194" formatCode="_-&quot;฿&quot;* #,##0.00_-;\-&quot;฿&quot;* #,##0.00_-;_-&quot;฿&quot;* &quot;-&quot;??_-;_-@_-"/>
    <numFmt numFmtId="195" formatCode="_(&quot;฿&quot;* #,##0_);_(&quot;฿&quot;* \(#,##0\);_(&quot;฿&quot;* &quot;-&quot;_);_(@_)"/>
    <numFmt numFmtId="196" formatCode="#,##0\ ;\(#,##0\)"/>
    <numFmt numFmtId="197" formatCode="#,##0.00\ ;\(#,##0.00\)"/>
    <numFmt numFmtId="198" formatCode="_(* #,##0_);_(* \(#,##0\);_(* &quot;-&quot;??_);_(@_)"/>
    <numFmt numFmtId="199" formatCode="_(* #,##0.0_);_(* \(#,##0.0\);_(* &quot;-&quot;??_);_(@_)"/>
    <numFmt numFmtId="200" formatCode="_(* #,##0.00000_);_(* \(#,##0.00000\);_(* &quot;-&quot;??_);_(@_)"/>
    <numFmt numFmtId="201" formatCode="0.00_)"/>
    <numFmt numFmtId="202" formatCode="#.\ \ "/>
    <numFmt numFmtId="203" formatCode="##.\ \ "/>
    <numFmt numFmtId="204" formatCode="###0_);[Red]\(###0\)"/>
    <numFmt numFmtId="205" formatCode="_ * #,##0_)\ _฿_ ;_ * \(#,##0\)\ _฿_ ;_ * &quot;-&quot;_)\ _฿_ ;_ @_ 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;[Red]&quot;\&quot;\-#,##0"/>
    <numFmt numFmtId="209" formatCode="0.0000000"/>
    <numFmt numFmtId="210" formatCode="#,##0\ &quot;F&quot;;[Red]\-#,##0\ &quot;F&quot;"/>
    <numFmt numFmtId="211" formatCode="_-* #,##0.00\ &quot;F&quot;_-;\-* #,##0.00\ &quot;F&quot;_-;_-* &quot;-&quot;??\ &quot;F&quot;_-;_-@_-"/>
    <numFmt numFmtId="212" formatCode="_-&quot;ฃ&quot;* #,##0_-;\-&quot;ฃ&quot;* #,##0_-;_-&quot;ฃ&quot;* &quot;-&quot;_-;_-@_-"/>
    <numFmt numFmtId="213" formatCode="#,##0.00000"/>
    <numFmt numFmtId="214" formatCode="_-* #,##0\ &quot;F&quot;_-;\-* #,##0\ &quot;F&quot;_-;_-* &quot;-&quot;\ &quot;F&quot;_-;_-@_-"/>
    <numFmt numFmtId="215" formatCode="#,##0\ &quot;F&quot;;\-#,##0\ &quot;F&quot;"/>
    <numFmt numFmtId="216" formatCode="#,##0&quot; F&quot;_);[Red]\(#,##0&quot; F&quot;\)"/>
    <numFmt numFmtId="217" formatCode="mm/dd/yy"/>
    <numFmt numFmtId="218" formatCode="\t0.00"/>
    <numFmt numFmtId="219" formatCode="[$-1010409]d\ mmm\ yy;@"/>
    <numFmt numFmtId="220" formatCode="_-* #,##0.00_-;\-* #,##0.00_-;_-* \-??_-;_-@_-"/>
    <numFmt numFmtId="221" formatCode="#,##0.0_);\(#,##0.0\)"/>
    <numFmt numFmtId="222" formatCode="&quot;฿&quot;\t#,##0_);\(&quot;฿&quot;\t#,##0\)"/>
    <numFmt numFmtId="223" formatCode="_-&quot;Dfl.&quot;\ * #,##0.00_-;_-&quot;Dfl.&quot;\ * #,##0.00\-;_-&quot;Dfl.&quot;\ * &quot;-&quot;??_-;_-@_-"/>
    <numFmt numFmtId="224" formatCode="_-* #,##0.00_-;_-* #,##0.00\-;_-* &quot;-&quot;??_-;_-@_-"/>
    <numFmt numFmtId="225" formatCode="_-&quot;?&quot;* #,##0_-;\-&quot;?&quot;* #,##0_-;_-&quot;?&quot;* &quot;-&quot;_-;_-@_-"/>
    <numFmt numFmtId="226" formatCode="_-&quot;?&quot;* #,##0.00_-;\-&quot;?&quot;* #,##0.00_-;_-&quot;?&quot;* &quot;-&quot;??_-;_-@_-"/>
    <numFmt numFmtId="227" formatCode="_-* #,##0_-;_-* #,##0\-;_-* &quot;-&quot;_-;_-@_-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."/>
    <numFmt numFmtId="231" formatCode="#,##0.00;[Red]\(#,##0.00\);&quot;-&quot;"/>
    <numFmt numFmtId="232" formatCode="_(* #,##0.0000_);_(* \(#,##0.0000\);_(* &quot;-&quot;??_);_(@_)"/>
    <numFmt numFmtId="233" formatCode="#,##0.000_);\(#,##0.000\)"/>
    <numFmt numFmtId="234" formatCode="&quot;ฃ&quot;#,##0;\-&quot;ฃ&quot;#,##0"/>
    <numFmt numFmtId="235" formatCode="#,##0.0"/>
    <numFmt numFmtId="236" formatCode="#,##0.0000;\-#,##0.0000"/>
    <numFmt numFmtId="237" formatCode="mmmm\-yy"/>
    <numFmt numFmtId="238" formatCode="#,##0.00\ ;\-#,##0.00\ ;&quot; -&quot;#\ ;@\ "/>
    <numFmt numFmtId="239" formatCode="#,##0.00\ &quot;F&quot;;\-#,##0.00\ &quot;F&quot;"/>
    <numFmt numFmtId="240" formatCode="\ว\ \ด\ด\ด\ด\ &quot;ค.ศ.&quot;\ \ค\ค\ค\ค"/>
    <numFmt numFmtId="241" formatCode="dd\-mmm\-yy_)"/>
    <numFmt numFmtId="242" formatCode="&quot;*&quot;\ \ \ \ \ \ \ \ \ #,##0.0_);\(#,##0.0\)"/>
    <numFmt numFmtId="243" formatCode="_-* #,##0.00\ &quot;FB&quot;_-;\-* #,##0.00\ &quot;FB&quot;_-;_-* &quot;-&quot;??\ &quot;FB&quot;_-;_-@_-"/>
    <numFmt numFmtId="244" formatCode="\t&quot;฿&quot;#,##0.00_);\(\t&quot;฿&quot;#,##0.00\)"/>
    <numFmt numFmtId="245" formatCode="m/d"/>
    <numFmt numFmtId="246" formatCode="0.0%"/>
    <numFmt numFmtId="247" formatCode="#,##0\ \ ;\(#,##0\)\ ;\—\ \ \ \ "/>
    <numFmt numFmtId="248" formatCode="0."/>
    <numFmt numFmtId="249" formatCode="&quot;฿&quot;\t#,##0_);[Red]\(&quot;฿&quot;\t#,##0\)"/>
    <numFmt numFmtId="250" formatCode="General_)"/>
    <numFmt numFmtId="251" formatCode="#,##0&quot;£&quot;_);[Red]\(#,##0&quot;£&quot;\)"/>
    <numFmt numFmtId="252" formatCode="#,##0;[Red]\(#,##0\)"/>
    <numFmt numFmtId="253" formatCode="&quot;$&quot;#,##0;[Red]\-&quot;$&quot;#,##0"/>
  </numFmts>
  <fonts count="20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" fillId="0" borderId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9" fontId="58" fillId="0" borderId="0"/>
    <xf numFmtId="37" fontId="60" fillId="0" borderId="0"/>
    <xf numFmtId="21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08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72" fillId="0" borderId="0">
      <protection locked="0"/>
    </xf>
    <xf numFmtId="0" fontId="71" fillId="0" borderId="0"/>
    <xf numFmtId="0" fontId="3" fillId="0" borderId="0"/>
    <xf numFmtId="0" fontId="5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9" fontId="46" fillId="3" borderId="0" applyNumberFormat="0" applyBorder="0" applyAlignment="0" applyProtection="0"/>
    <xf numFmtId="219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9" fontId="46" fillId="5" borderId="0" applyNumberFormat="0" applyBorder="0" applyAlignment="0" applyProtection="0"/>
    <xf numFmtId="219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9" fontId="46" fillId="9" borderId="0" applyNumberFormat="0" applyBorder="0" applyAlignment="0" applyProtection="0"/>
    <xf numFmtId="219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9" fontId="46" fillId="5" borderId="0" applyNumberFormat="0" applyBorder="0" applyAlignment="0" applyProtection="0"/>
    <xf numFmtId="219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9" fontId="46" fillId="13" borderId="0" applyNumberFormat="0" applyBorder="0" applyAlignment="0" applyProtection="0"/>
    <xf numFmtId="219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9" fontId="46" fillId="4" borderId="0" applyNumberFormat="0" applyBorder="0" applyAlignment="0" applyProtection="0"/>
    <xf numFmtId="219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9" fontId="47" fillId="10" borderId="0" applyNumberFormat="0" applyBorder="0" applyAlignment="0" applyProtection="0"/>
    <xf numFmtId="219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9" fontId="47" fillId="16" borderId="0" applyNumberFormat="0" applyBorder="0" applyAlignment="0" applyProtection="0"/>
    <xf numFmtId="219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9" fontId="47" fillId="14" borderId="0" applyNumberFormat="0" applyBorder="0" applyAlignment="0" applyProtection="0"/>
    <xf numFmtId="219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9" fontId="47" fillId="4" borderId="0" applyNumberFormat="0" applyBorder="0" applyAlignment="0" applyProtection="0"/>
    <xf numFmtId="219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9" fontId="47" fillId="10" borderId="0" applyNumberFormat="0" applyBorder="0" applyAlignment="0" applyProtection="0"/>
    <xf numFmtId="219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9" fontId="47" fillId="5" borderId="0" applyNumberFormat="0" applyBorder="0" applyAlignment="0" applyProtection="0"/>
    <xf numFmtId="219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201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30" fontId="72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2" fontId="29" fillId="0" borderId="0"/>
    <xf numFmtId="203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9" fontId="47" fillId="26" borderId="0" applyNumberFormat="0" applyBorder="0" applyAlignment="0" applyProtection="0"/>
    <xf numFmtId="219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9" fontId="47" fillId="16" borderId="0" applyNumberFormat="0" applyBorder="0" applyAlignment="0" applyProtection="0"/>
    <xf numFmtId="219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9" fontId="47" fillId="14" borderId="0" applyNumberFormat="0" applyBorder="0" applyAlignment="0" applyProtection="0"/>
    <xf numFmtId="219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9" fontId="47" fillId="33" borderId="0" applyNumberFormat="0" applyBorder="0" applyAlignment="0" applyProtection="0"/>
    <xf numFmtId="219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9" fontId="47" fillId="18" borderId="0" applyNumberFormat="0" applyBorder="0" applyAlignment="0" applyProtection="0"/>
    <xf numFmtId="21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9" fontId="47" fillId="27" borderId="0" applyNumberFormat="0" applyBorder="0" applyAlignment="0" applyProtection="0"/>
    <xf numFmtId="219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31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9" fontId="48" fillId="8" borderId="0" applyNumberFormat="0" applyBorder="0" applyAlignment="0" applyProtection="0"/>
    <xf numFmtId="219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4" fontId="1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21" fontId="34" fillId="0" borderId="0" applyFill="0" applyBorder="0" applyAlignment="0"/>
    <xf numFmtId="232" fontId="34" fillId="0" borderId="0" applyFill="0" applyBorder="0" applyAlignment="0"/>
    <xf numFmtId="233" fontId="80" fillId="0" borderId="0" applyFill="0" applyBorder="0" applyAlignment="0"/>
    <xf numFmtId="200" fontId="3" fillId="0" borderId="0" applyFill="0" applyBorder="0" applyAlignment="0"/>
    <xf numFmtId="200" fontId="3" fillId="0" borderId="0" applyFill="0" applyBorder="0" applyAlignment="0"/>
    <xf numFmtId="207" fontId="34" fillId="0" borderId="0" applyFill="0" applyBorder="0" applyAlignment="0"/>
    <xf numFmtId="0" fontId="80" fillId="0" borderId="0" applyFill="0" applyBorder="0" applyAlignment="0"/>
    <xf numFmtId="221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9" fontId="83" fillId="36" borderId="8" applyNumberFormat="0" applyAlignment="0" applyProtection="0"/>
    <xf numFmtId="219" fontId="83" fillId="36" borderId="8" applyNumberFormat="0" applyAlignment="0" applyProtection="0"/>
    <xf numFmtId="0" fontId="44" fillId="11" borderId="8" applyNumberFormat="0" applyAlignment="0" applyProtection="0"/>
    <xf numFmtId="219" fontId="83" fillId="36" borderId="8" applyNumberFormat="0" applyAlignment="0" applyProtection="0"/>
    <xf numFmtId="0" fontId="44" fillId="11" borderId="8" applyNumberFormat="0" applyAlignment="0" applyProtection="0"/>
    <xf numFmtId="219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9" fontId="64" fillId="36" borderId="8" applyNumberFormat="0" applyAlignment="0" applyProtection="0"/>
    <xf numFmtId="219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9" fontId="49" fillId="37" borderId="9" applyNumberFormat="0" applyAlignment="0" applyProtection="0"/>
    <xf numFmtId="219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5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5" fontId="14" fillId="0" borderId="11">
      <alignment horizontal="right"/>
    </xf>
    <xf numFmtId="0" fontId="32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7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5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6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0" fontId="84" fillId="0" borderId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6" fontId="20" fillId="0" borderId="0" applyFill="0" applyBorder="0" applyAlignment="0" applyProtection="0"/>
    <xf numFmtId="236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7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20" fillId="0" borderId="0" applyFill="0" applyBorder="0" applyAlignment="0" applyProtection="0"/>
    <xf numFmtId="220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7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9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00" fontId="14" fillId="0" borderId="0"/>
    <xf numFmtId="241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42" fontId="16" fillId="0" borderId="0"/>
    <xf numFmtId="243" fontId="20" fillId="0" borderId="0"/>
    <xf numFmtId="200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4" fontId="16" fillId="0" borderId="0"/>
    <xf numFmtId="244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5" fontId="24" fillId="0" borderId="0"/>
    <xf numFmtId="0" fontId="24" fillId="0" borderId="0"/>
    <xf numFmtId="246" fontId="14" fillId="0" borderId="0"/>
    <xf numFmtId="241" fontId="16" fillId="0" borderId="0"/>
    <xf numFmtId="241" fontId="16" fillId="0" borderId="0"/>
    <xf numFmtId="0" fontId="24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90" fontId="14" fillId="0" borderId="0" applyFont="0" applyFill="0" applyBorder="0" applyAlignment="0" applyProtection="0"/>
    <xf numFmtId="220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47" fontId="105" fillId="0" borderId="0">
      <alignment horizontal="right"/>
    </xf>
    <xf numFmtId="247" fontId="105" fillId="0" borderId="0">
      <alignment horizontal="right"/>
    </xf>
    <xf numFmtId="247" fontId="105" fillId="0" borderId="0">
      <alignment horizontal="right"/>
    </xf>
    <xf numFmtId="193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48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3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88" fontId="16" fillId="0" borderId="0" applyFont="0" applyFill="0" applyBorder="0" applyAlignment="0" applyProtection="0"/>
    <xf numFmtId="0" fontId="156" fillId="0" borderId="0"/>
    <xf numFmtId="214" fontId="1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50" fontId="14" fillId="0" borderId="0">
      <protection locked="0"/>
    </xf>
    <xf numFmtId="201" fontId="163" fillId="0" borderId="0"/>
    <xf numFmtId="0" fontId="164" fillId="0" borderId="0"/>
    <xf numFmtId="0" fontId="164" fillId="0" borderId="0"/>
    <xf numFmtId="201" fontId="163" fillId="0" borderId="0"/>
    <xf numFmtId="201" fontId="164" fillId="0" borderId="0"/>
    <xf numFmtId="201" fontId="163" fillId="0" borderId="0"/>
    <xf numFmtId="201" fontId="163" fillId="0" borderId="0"/>
    <xf numFmtId="0" fontId="164" fillId="0" borderId="0"/>
    <xf numFmtId="0" fontId="164" fillId="0" borderId="0"/>
    <xf numFmtId="201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10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219" fontId="20" fillId="0" borderId="0"/>
    <xf numFmtId="219" fontId="20" fillId="0" borderId="0"/>
    <xf numFmtId="39" fontId="166" fillId="0" borderId="0">
      <alignment horizontal="center"/>
    </xf>
    <xf numFmtId="219" fontId="20" fillId="0" borderId="0"/>
    <xf numFmtId="219" fontId="20" fillId="0" borderId="0"/>
    <xf numFmtId="219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219" fontId="20" fillId="0" borderId="0"/>
    <xf numFmtId="0" fontId="84" fillId="0" borderId="0"/>
    <xf numFmtId="219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9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9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9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95" fontId="24" fillId="0" borderId="0" applyFont="0" applyFill="0" applyBorder="0" applyAlignment="0" applyProtection="0"/>
    <xf numFmtId="211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51" fontId="3" fillId="0" borderId="0" applyNumberFormat="0" applyFill="0" applyBorder="0" applyAlignment="0" applyProtection="0">
      <alignment horizontal="left"/>
    </xf>
    <xf numFmtId="251" fontId="3" fillId="0" borderId="0" applyNumberFormat="0" applyFill="0" applyBorder="0" applyAlignment="0" applyProtection="0">
      <alignment horizontal="left"/>
    </xf>
    <xf numFmtId="251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5" fontId="178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52" fontId="3" fillId="0" borderId="35" applyFill="0">
      <alignment horizontal="fill" vertical="top" wrapText="1" indent="8" readingOrder="3"/>
      <protection locked="0" hidden="1"/>
    </xf>
    <xf numFmtId="252" fontId="3" fillId="0" borderId="35" applyFill="0">
      <alignment horizontal="fill" vertical="top" wrapText="1" indent="8" readingOrder="3"/>
      <protection locked="0" hidden="1"/>
    </xf>
    <xf numFmtId="252" fontId="3" fillId="0" borderId="35" applyFill="0">
      <alignment horizontal="fill" vertical="top" wrapText="1" indent="8" readingOrder="3"/>
      <protection locked="0" hidden="1"/>
    </xf>
    <xf numFmtId="0" fontId="3" fillId="0" borderId="0"/>
    <xf numFmtId="215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53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217" fontId="20" fillId="0" borderId="0" applyFont="0" applyFill="0" applyBorder="0" applyAlignment="0" applyProtection="0"/>
    <xf numFmtId="0" fontId="193" fillId="0" borderId="38"/>
    <xf numFmtId="0" fontId="194" fillId="0" borderId="38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214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210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53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4" fontId="15" fillId="0" borderId="0" applyFont="0" applyFill="0" applyBorder="0" applyAlignment="0" applyProtection="0"/>
    <xf numFmtId="37" fontId="33" fillId="0" borderId="0"/>
    <xf numFmtId="193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201" fillId="0" borderId="0" applyFont="0" applyFill="0" applyBorder="0" applyAlignment="0" applyProtection="0"/>
    <xf numFmtId="209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51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20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48" fontId="124" fillId="69" borderId="0">
      <alignment horizontal="left" vertical="top"/>
    </xf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94">
    <xf numFmtId="0" fontId="0" fillId="0" borderId="0" xfId="0"/>
    <xf numFmtId="198" fontId="9" fillId="0" borderId="0" xfId="3890" applyNumberFormat="1" applyFont="1" applyFill="1" applyBorder="1" applyAlignment="1">
      <alignment horizontal="right"/>
    </xf>
    <xf numFmtId="198" fontId="12" fillId="0" borderId="0" xfId="3890" applyNumberFormat="1" applyFont="1" applyFill="1" applyBorder="1" applyAlignment="1">
      <alignment horizontal="right"/>
    </xf>
    <xf numFmtId="198" fontId="10" fillId="0" borderId="0" xfId="3890" applyNumberFormat="1" applyFont="1" applyFill="1" applyAlignment="1">
      <alignment horizontal="right"/>
    </xf>
    <xf numFmtId="198" fontId="9" fillId="0" borderId="12" xfId="3890" applyNumberFormat="1" applyFont="1" applyFill="1" applyBorder="1" applyAlignment="1">
      <alignment horizontal="right"/>
    </xf>
    <xf numFmtId="198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8" fontId="0" fillId="0" borderId="0" xfId="3890" applyNumberFormat="1" applyFont="1" applyFill="1" applyBorder="1" applyAlignment="1">
      <alignment horizontal="center"/>
    </xf>
    <xf numFmtId="198" fontId="10" fillId="0" borderId="0" xfId="3890" applyNumberFormat="1" applyFont="1" applyFill="1"/>
    <xf numFmtId="198" fontId="0" fillId="0" borderId="12" xfId="3890" applyNumberFormat="1" applyFont="1" applyFill="1" applyBorder="1"/>
    <xf numFmtId="198" fontId="9" fillId="0" borderId="0" xfId="3890" applyNumberFormat="1" applyFont="1" applyFill="1" applyBorder="1" applyAlignment="1"/>
    <xf numFmtId="198" fontId="10" fillId="0" borderId="0" xfId="3890" applyNumberFormat="1" applyFont="1" applyFill="1" applyBorder="1" applyAlignment="1">
      <alignment horizontal="right"/>
    </xf>
    <xf numFmtId="198" fontId="10" fillId="0" borderId="12" xfId="3890" applyNumberFormat="1" applyFont="1" applyFill="1" applyBorder="1" applyAlignment="1">
      <alignment horizontal="right"/>
    </xf>
    <xf numFmtId="198" fontId="10" fillId="0" borderId="6" xfId="3890" applyNumberFormat="1" applyFont="1" applyFill="1" applyBorder="1" applyAlignment="1">
      <alignment horizontal="right"/>
    </xf>
    <xf numFmtId="198" fontId="0" fillId="0" borderId="0" xfId="3890" applyNumberFormat="1" applyFont="1" applyFill="1" applyBorder="1"/>
    <xf numFmtId="198" fontId="0" fillId="0" borderId="0" xfId="3890" applyNumberFormat="1" applyFont="1" applyFill="1" applyAlignment="1">
      <alignment horizontal="right"/>
    </xf>
    <xf numFmtId="198" fontId="0" fillId="0" borderId="0" xfId="3890" applyNumberFormat="1" applyFont="1" applyFill="1" applyBorder="1" applyAlignment="1">
      <alignment horizontal="right"/>
    </xf>
    <xf numFmtId="198" fontId="0" fillId="0" borderId="12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6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6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97" fontId="10" fillId="0" borderId="0" xfId="5834" applyNumberFormat="1" applyFont="1" applyFill="1" applyBorder="1" applyAlignment="1">
      <alignment horizontal="right"/>
    </xf>
    <xf numFmtId="197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98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19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96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49" fontId="10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6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8" fontId="91" fillId="0" borderId="0" xfId="5885" applyNumberFormat="1" applyFont="1" applyFill="1" applyBorder="1" applyAlignment="1">
      <alignment vertical="center"/>
    </xf>
    <xf numFmtId="198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8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2" fontId="9" fillId="0" borderId="0" xfId="3890" applyFont="1" applyFill="1" applyBorder="1" applyAlignment="1"/>
    <xf numFmtId="198" fontId="10" fillId="0" borderId="0" xfId="9814" applyNumberFormat="1" applyFont="1" applyFill="1"/>
    <xf numFmtId="198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198" fontId="10" fillId="0" borderId="0" xfId="3890" applyNumberFormat="1" applyFont="1" applyFill="1" applyBorder="1" applyAlignment="1"/>
    <xf numFmtId="198" fontId="10" fillId="0" borderId="13" xfId="3890" applyNumberFormat="1" applyFont="1" applyFill="1" applyBorder="1" applyAlignment="1">
      <alignment horizontal="right"/>
    </xf>
    <xf numFmtId="198" fontId="7" fillId="0" borderId="0" xfId="3890" applyNumberFormat="1" applyFont="1" applyFill="1" applyBorder="1" applyAlignment="1">
      <alignment horizontal="right"/>
    </xf>
    <xf numFmtId="198" fontId="91" fillId="0" borderId="0" xfId="3890" applyNumberFormat="1" applyFont="1" applyFill="1" applyBorder="1" applyAlignment="1">
      <alignment vertical="center"/>
    </xf>
    <xf numFmtId="198" fontId="0" fillId="0" borderId="0" xfId="3890" applyNumberFormat="1" applyFont="1" applyFill="1" applyBorder="1" applyAlignment="1">
      <alignment vertical="center"/>
    </xf>
    <xf numFmtId="198" fontId="9" fillId="0" borderId="0" xfId="3890" applyNumberFormat="1" applyFont="1" applyFill="1" applyBorder="1" applyAlignment="1">
      <alignment horizontal="right" vertical="center"/>
    </xf>
    <xf numFmtId="198" fontId="28" fillId="0" borderId="0" xfId="3890" applyNumberFormat="1" applyFont="1" applyFill="1" applyBorder="1" applyAlignment="1">
      <alignment horizontal="right"/>
    </xf>
    <xf numFmtId="198" fontId="7" fillId="0" borderId="6" xfId="3890" applyNumberFormat="1" applyFont="1" applyFill="1" applyBorder="1" applyAlignment="1">
      <alignment horizontal="right"/>
    </xf>
    <xf numFmtId="198" fontId="9" fillId="0" borderId="0" xfId="3890" applyNumberFormat="1" applyFont="1" applyFill="1" applyAlignment="1">
      <alignment horizontal="right"/>
    </xf>
    <xf numFmtId="198" fontId="0" fillId="0" borderId="0" xfId="3890" applyNumberFormat="1" applyFont="1" applyFill="1"/>
    <xf numFmtId="198" fontId="10" fillId="0" borderId="12" xfId="3890" applyNumberFormat="1" applyFont="1" applyFill="1" applyBorder="1" applyAlignment="1">
      <alignment vertical="center"/>
    </xf>
    <xf numFmtId="198" fontId="10" fillId="0" borderId="0" xfId="3890" applyNumberFormat="1" applyFont="1" applyFill="1" applyBorder="1" applyAlignment="1">
      <alignment vertical="center"/>
    </xf>
    <xf numFmtId="198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192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192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98" fontId="9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8" fontId="0" fillId="0" borderId="0" xfId="0" applyNumberFormat="1" applyFont="1" applyFill="1" applyBorder="1" applyAlignment="1"/>
    <xf numFmtId="198" fontId="0" fillId="0" borderId="0" xfId="0" applyNumberFormat="1" applyFont="1" applyFill="1" applyAlignment="1"/>
    <xf numFmtId="49" fontId="0" fillId="0" borderId="0" xfId="0" applyNumberFormat="1" applyAlignment="1">
      <alignment vertical="center"/>
    </xf>
    <xf numFmtId="49" fontId="0" fillId="0" borderId="0" xfId="0" applyNumberFormat="1" applyFill="1" applyBorder="1" applyAlignment="1">
      <alignment vertical="center"/>
    </xf>
    <xf numFmtId="192" fontId="12" fillId="0" borderId="12" xfId="3890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196" fontId="12" fillId="0" borderId="12" xfId="0" applyNumberFormat="1" applyFont="1" applyFill="1" applyBorder="1" applyAlignment="1">
      <alignment horizontal="right"/>
    </xf>
    <xf numFmtId="0" fontId="8" fillId="0" borderId="0" xfId="5834" applyFont="1" applyAlignment="1">
      <alignment horizontal="center"/>
    </xf>
    <xf numFmtId="49" fontId="10" fillId="0" borderId="0" xfId="5678" applyNumberFormat="1" applyFont="1"/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196" fontId="0" fillId="0" borderId="0" xfId="0" applyNumberForma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202" fillId="0" borderId="0" xfId="0" applyFont="1" applyFill="1" applyAlignment="1"/>
    <xf numFmtId="0" fontId="203" fillId="0" borderId="0" xfId="0" applyFont="1" applyFill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204" fillId="0" borderId="0" xfId="0" applyFont="1" applyFill="1" applyAlignment="1"/>
    <xf numFmtId="49" fontId="202" fillId="0" borderId="0" xfId="0" applyNumberFormat="1" applyFont="1" applyFill="1" applyAlignment="1"/>
    <xf numFmtId="198" fontId="202" fillId="0" borderId="0" xfId="3890" applyNumberFormat="1" applyFont="1" applyBorder="1" applyAlignment="1">
      <alignment horizontal="right"/>
    </xf>
    <xf numFmtId="198" fontId="202" fillId="0" borderId="0" xfId="3890" applyNumberFormat="1" applyFont="1" applyFill="1" applyBorder="1" applyAlignment="1">
      <alignment horizontal="right"/>
    </xf>
    <xf numFmtId="198" fontId="202" fillId="0" borderId="0" xfId="3890" applyNumberFormat="1" applyFont="1" applyFill="1" applyBorder="1"/>
    <xf numFmtId="198" fontId="202" fillId="0" borderId="0" xfId="3890" applyNumberFormat="1" applyFont="1" applyBorder="1"/>
    <xf numFmtId="198" fontId="202" fillId="0" borderId="0" xfId="3890" applyNumberFormat="1" applyFont="1" applyFill="1" applyBorder="1" applyAlignment="1">
      <alignment horizontal="center"/>
    </xf>
    <xf numFmtId="198" fontId="202" fillId="0" borderId="0" xfId="3890" applyNumberFormat="1" applyFont="1" applyFill="1" applyBorder="1" applyAlignment="1"/>
    <xf numFmtId="0" fontId="205" fillId="0" borderId="0" xfId="0" applyFont="1" applyFill="1" applyAlignment="1">
      <alignment horizontal="left" vertical="center"/>
    </xf>
    <xf numFmtId="198" fontId="203" fillId="0" borderId="0" xfId="3890" applyNumberFormat="1" applyFont="1" applyFill="1" applyBorder="1" applyAlignment="1">
      <alignment horizontal="center"/>
    </xf>
    <xf numFmtId="198" fontId="203" fillId="0" borderId="0" xfId="3890" applyNumberFormat="1" applyFont="1" applyFill="1" applyBorder="1" applyAlignment="1">
      <alignment horizontal="right"/>
    </xf>
    <xf numFmtId="198" fontId="203" fillId="0" borderId="0" xfId="3890" applyNumberFormat="1" applyFont="1" applyFill="1" applyBorder="1" applyAlignment="1"/>
    <xf numFmtId="198" fontId="203" fillId="0" borderId="0" xfId="3890" applyNumberFormat="1" applyFont="1" applyFill="1" applyAlignment="1"/>
    <xf numFmtId="0" fontId="205" fillId="0" borderId="0" xfId="0" applyFont="1" applyFill="1" applyAlignment="1">
      <alignment vertical="center"/>
    </xf>
    <xf numFmtId="49" fontId="203" fillId="0" borderId="0" xfId="0" applyNumberFormat="1" applyFont="1"/>
    <xf numFmtId="49" fontId="204" fillId="0" borderId="0" xfId="0" applyNumberFormat="1" applyFont="1" applyFill="1" applyAlignment="1">
      <alignment horizontal="center"/>
    </xf>
    <xf numFmtId="49" fontId="203" fillId="0" borderId="0" xfId="0" applyNumberFormat="1" applyFont="1" applyFill="1" applyAlignment="1"/>
    <xf numFmtId="198" fontId="203" fillId="0" borderId="12" xfId="3890" applyNumberFormat="1" applyFont="1" applyFill="1" applyBorder="1" applyAlignment="1">
      <alignment horizontal="center"/>
    </xf>
    <xf numFmtId="198" fontId="203" fillId="0" borderId="12" xfId="3890" applyNumberFormat="1" applyFont="1" applyFill="1" applyBorder="1" applyAlignment="1">
      <alignment horizontal="right"/>
    </xf>
    <xf numFmtId="49" fontId="205" fillId="0" borderId="0" xfId="0" applyNumberFormat="1" applyFont="1" applyFill="1" applyAlignment="1"/>
    <xf numFmtId="198" fontId="202" fillId="0" borderId="13" xfId="3890" applyNumberFormat="1" applyFont="1" applyFill="1" applyBorder="1" applyAlignment="1">
      <alignment horizontal="center"/>
    </xf>
    <xf numFmtId="49" fontId="202" fillId="0" borderId="0" xfId="0" applyNumberFormat="1" applyFont="1"/>
    <xf numFmtId="198" fontId="203" fillId="0" borderId="0" xfId="3890" applyNumberFormat="1" applyFont="1" applyBorder="1" applyAlignment="1">
      <alignment horizontal="center"/>
    </xf>
    <xf numFmtId="198" fontId="203" fillId="0" borderId="0" xfId="3890" applyNumberFormat="1" applyFont="1" applyBorder="1" applyAlignment="1"/>
    <xf numFmtId="198" fontId="203" fillId="0" borderId="0" xfId="3890" applyNumberFormat="1" applyFont="1" applyFill="1" applyAlignment="1">
      <alignment horizontal="center"/>
    </xf>
    <xf numFmtId="0" fontId="202" fillId="0" borderId="0" xfId="0" applyFont="1" applyAlignment="1">
      <alignment horizontal="left" vertical="center"/>
    </xf>
    <xf numFmtId="198" fontId="202" fillId="0" borderId="13" xfId="3890" applyNumberFormat="1" applyFont="1" applyFill="1" applyBorder="1" applyAlignment="1"/>
    <xf numFmtId="0" fontId="203" fillId="0" borderId="0" xfId="0" applyFont="1" applyAlignment="1">
      <alignment horizontal="left" vertical="center"/>
    </xf>
    <xf numFmtId="198" fontId="203" fillId="0" borderId="12" xfId="3890" applyNumberFormat="1" applyFont="1" applyBorder="1" applyAlignment="1">
      <alignment horizontal="center"/>
    </xf>
    <xf numFmtId="198" fontId="202" fillId="0" borderId="6" xfId="3890" applyNumberFormat="1" applyFont="1" applyFill="1" applyBorder="1" applyAlignment="1">
      <alignment horizontal="center"/>
    </xf>
    <xf numFmtId="49" fontId="205" fillId="0" borderId="0" xfId="0" applyNumberFormat="1" applyFont="1" applyFill="1"/>
    <xf numFmtId="0" fontId="8" fillId="0" borderId="0" xfId="5834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204" fillId="0" borderId="0" xfId="0" applyFont="1" applyFill="1" applyBorder="1" applyAlignment="1">
      <alignment horizontal="center"/>
    </xf>
    <xf numFmtId="0" fontId="204" fillId="0" borderId="12" xfId="0" applyFont="1" applyFill="1" applyBorder="1" applyAlignment="1">
      <alignment horizontal="center"/>
    </xf>
    <xf numFmtId="0" fontId="203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10-1 Media"/>
      <sheetName val="10-cut"/>
      <sheetName val="품셈"/>
      <sheetName val="Sum"/>
      <sheetName val="l*****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ster"/>
      <sheetName val="Prhd"/>
      <sheetName val="Control"/>
      <sheetName val="Cost center"/>
      <sheetName val="Account code"/>
      <sheetName val="Mapping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Month"/>
      <sheetName val="Log CCR TG 3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S300"/>
      <sheetName val="ชลทิพย์"/>
      <sheetName val="V1"/>
      <sheetName val="V7 Confirm RPT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ภงด.50-48"/>
      <sheetName val="J2"/>
      <sheetName val="J1"/>
      <sheetName val="Accounting_Cash Flow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เครื่องมือ"/>
      <sheetName val="CST1198"/>
      <sheetName val="BS(Foamtec)"/>
      <sheetName val="PL(Foamtec)"/>
      <sheetName val="01000(A)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Selling and Admins (DONE)"/>
      <sheetName val="01'06-3_1_62"/>
      <sheetName val="10-1_Media1"/>
      <sheetName val="Sale_0502"/>
      <sheetName val="Sale_0501"/>
      <sheetName val="TrialBalance_Q3-2002"/>
      <sheetName val="Mthly"/>
      <sheetName val="PASA 2-2008 TPR"/>
      <sheetName val="資金繰り表 (9)"/>
      <sheetName val="PASA_2-2008_TPR"/>
      <sheetName val="資金繰り表_(9)"/>
      <sheetName val="資金繰り表･CASH FLOW（９）"/>
      <sheetName val="ops tb"/>
      <sheetName val="Trial Balance"/>
      <sheetName val="Data_MS_2"/>
      <sheetName val="ExRate"/>
      <sheetName val="MMAsst"/>
      <sheetName val="Sheet_Name_List"/>
      <sheetName val="JV"/>
      <sheetName val="RATE"/>
      <sheetName val="Tabelle1"/>
      <sheetName val="Sale0406"/>
      <sheetName val="Sale 0407"/>
      <sheetName val="Sale 0404"/>
      <sheetName val="PROD SUMMARY"/>
      <sheetName val="承認票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#ofclose .xl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PS-1995"/>
      <sheetName val="Sep'12"/>
      <sheetName val="Sale0311"/>
      <sheetName val="PAGE14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ASH98"/>
      <sheetName val="tpc"/>
      <sheetName val="LIA-JUN04"/>
      <sheetName val="BS"/>
      <sheetName val="DATA"/>
      <sheetName val="SUMMARY"/>
      <sheetName val="CF (2)"/>
      <sheetName val="TB as of Sep 2002"/>
      <sheetName val="TBBR"/>
      <sheetName val="시산표"/>
      <sheetName val="SUMFREIGHT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TB"/>
      <sheetName val="Report Srv. - Subsidiary"/>
      <sheetName val="DR + R3 Archiving - Subsidiary"/>
      <sheetName val="AF Usage MTP"/>
      <sheetName val="資金繰り表_(9)"/>
      <sheetName val="1.AR-Export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แผนงานหลัก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ค่าวัสดุ 11.01.07"/>
      <sheetName val="1PNX_2014"/>
      <sheetName val="General Assumption"/>
      <sheetName val="Active Aug'17"/>
      <sheetName val="RawData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4.7109375" style="21" customWidth="1"/>
    <col min="2" max="2" width="9.140625" style="20" customWidth="1"/>
    <col min="3" max="3" width="1.7109375" style="21" customWidth="1"/>
    <col min="4" max="4" width="13.140625" style="21" customWidth="1"/>
    <col min="5" max="5" width="1.7109375" style="21" customWidth="1"/>
    <col min="6" max="6" width="13.140625" style="21" customWidth="1"/>
    <col min="7" max="7" width="9.140625" style="22"/>
    <col min="8" max="8" width="13.5703125" style="107" bestFit="1" customWidth="1"/>
    <col min="9" max="9" width="13.85546875" style="22" bestFit="1" customWidth="1"/>
    <col min="10" max="10" width="11.28515625" style="22" bestFit="1" customWidth="1"/>
    <col min="11" max="16384" width="9.140625" style="22"/>
  </cols>
  <sheetData>
    <row r="1" spans="1:8" ht="23.25" customHeight="1">
      <c r="A1" s="19" t="s">
        <v>71</v>
      </c>
    </row>
    <row r="2" spans="1:8" ht="23.25" customHeight="1">
      <c r="A2" s="60" t="s">
        <v>57</v>
      </c>
    </row>
    <row r="3" spans="1:8" ht="23.25" customHeight="1">
      <c r="A3" s="145" t="s">
        <v>137</v>
      </c>
    </row>
    <row r="4" spans="1:8" ht="23.1" customHeight="1">
      <c r="A4" s="19"/>
    </row>
    <row r="5" spans="1:8" ht="23.25" customHeight="1">
      <c r="A5" s="19" t="s">
        <v>25</v>
      </c>
      <c r="B5" s="144" t="s">
        <v>0</v>
      </c>
      <c r="D5" s="24">
        <v>2564</v>
      </c>
      <c r="E5" s="24"/>
      <c r="F5" s="24">
        <v>2563</v>
      </c>
    </row>
    <row r="6" spans="1:8" ht="23.25" customHeight="1">
      <c r="B6" s="144"/>
      <c r="C6" s="24"/>
      <c r="D6" s="187" t="s">
        <v>38</v>
      </c>
      <c r="E6" s="187"/>
      <c r="F6" s="187"/>
    </row>
    <row r="7" spans="1:8" ht="23.25" customHeight="1">
      <c r="A7" s="25" t="s">
        <v>1</v>
      </c>
      <c r="D7" s="26"/>
      <c r="E7" s="26"/>
      <c r="F7" s="26"/>
    </row>
    <row r="8" spans="1:8" ht="23.25" customHeight="1">
      <c r="A8" s="27" t="s">
        <v>2</v>
      </c>
      <c r="B8" s="144"/>
      <c r="C8" s="28"/>
      <c r="D8" s="16">
        <v>331908</v>
      </c>
      <c r="E8" s="16"/>
      <c r="F8" s="16">
        <v>25127640</v>
      </c>
    </row>
    <row r="9" spans="1:8" ht="23.25" customHeight="1">
      <c r="A9" s="27" t="s">
        <v>96</v>
      </c>
      <c r="B9" s="146">
        <v>23</v>
      </c>
      <c r="C9" s="28"/>
      <c r="D9" s="16">
        <v>12106320</v>
      </c>
      <c r="E9" s="16"/>
      <c r="F9" s="16">
        <v>0</v>
      </c>
    </row>
    <row r="10" spans="1:8" ht="23.25" customHeight="1">
      <c r="A10" s="27" t="s">
        <v>72</v>
      </c>
      <c r="B10" s="146" t="s">
        <v>145</v>
      </c>
      <c r="C10" s="28"/>
      <c r="D10" s="16">
        <v>562317</v>
      </c>
      <c r="E10" s="16"/>
      <c r="F10" s="16">
        <v>329043</v>
      </c>
    </row>
    <row r="11" spans="1:8" ht="23.25" customHeight="1">
      <c r="A11" s="81" t="s">
        <v>110</v>
      </c>
      <c r="B11" s="146">
        <v>4</v>
      </c>
      <c r="C11" s="28"/>
      <c r="D11" s="16">
        <v>43384481</v>
      </c>
      <c r="E11" s="16"/>
      <c r="F11" s="16">
        <v>32492002</v>
      </c>
    </row>
    <row r="12" spans="1:8" ht="23.25" customHeight="1">
      <c r="A12" s="27" t="s">
        <v>3</v>
      </c>
      <c r="B12" s="144"/>
      <c r="C12" s="28"/>
      <c r="D12" s="16">
        <v>93869</v>
      </c>
      <c r="E12" s="16"/>
      <c r="F12" s="16">
        <v>79580</v>
      </c>
      <c r="H12" s="102"/>
    </row>
    <row r="13" spans="1:8" ht="23.25" customHeight="1">
      <c r="A13" s="30" t="s">
        <v>4</v>
      </c>
      <c r="B13" s="144"/>
      <c r="C13" s="28"/>
      <c r="D13" s="112">
        <f>SUM(D8:D12)</f>
        <v>56478895</v>
      </c>
      <c r="E13" s="11"/>
      <c r="F13" s="112">
        <f>SUM(F8:F12)</f>
        <v>58028265</v>
      </c>
    </row>
    <row r="14" spans="1:8" ht="23.25" customHeight="1">
      <c r="A14" s="32"/>
      <c r="B14" s="144"/>
      <c r="C14" s="28"/>
      <c r="D14" s="16"/>
      <c r="E14" s="16"/>
      <c r="F14" s="16"/>
    </row>
    <row r="15" spans="1:8" ht="23.25" customHeight="1">
      <c r="A15" s="25" t="s">
        <v>5</v>
      </c>
      <c r="B15" s="144"/>
      <c r="C15" s="28"/>
      <c r="D15" s="16"/>
      <c r="E15" s="16"/>
      <c r="F15" s="16"/>
    </row>
    <row r="16" spans="1:8" ht="23.25" customHeight="1">
      <c r="A16" s="27" t="s">
        <v>52</v>
      </c>
      <c r="B16" s="144">
        <v>6</v>
      </c>
      <c r="C16" s="28"/>
      <c r="D16" s="10">
        <v>350121</v>
      </c>
      <c r="E16" s="16"/>
      <c r="F16" s="10">
        <v>350121</v>
      </c>
    </row>
    <row r="17" spans="1:8" ht="23.25" customHeight="1">
      <c r="A17" s="27" t="s">
        <v>51</v>
      </c>
      <c r="B17" s="144">
        <v>7</v>
      </c>
      <c r="C17" s="28"/>
      <c r="D17" s="1">
        <v>40577172</v>
      </c>
      <c r="E17" s="16"/>
      <c r="F17" s="1">
        <v>34447438</v>
      </c>
    </row>
    <row r="18" spans="1:8" ht="23.25" customHeight="1">
      <c r="A18" s="33" t="s">
        <v>58</v>
      </c>
      <c r="B18" s="144">
        <v>8</v>
      </c>
      <c r="C18" s="28"/>
      <c r="D18" s="1">
        <v>302773</v>
      </c>
      <c r="E18" s="16"/>
      <c r="F18" s="1">
        <v>306886</v>
      </c>
      <c r="G18" s="101"/>
    </row>
    <row r="19" spans="1:8" ht="23.25" customHeight="1">
      <c r="A19" s="27" t="s">
        <v>41</v>
      </c>
      <c r="B19" s="144">
        <v>9</v>
      </c>
      <c r="C19" s="28"/>
      <c r="D19" s="2">
        <v>344752</v>
      </c>
      <c r="E19" s="16"/>
      <c r="F19" s="2">
        <v>324220</v>
      </c>
      <c r="G19" s="130"/>
      <c r="H19" s="130"/>
    </row>
    <row r="20" spans="1:8" s="34" customFormat="1" ht="23.25" customHeight="1">
      <c r="A20" s="21" t="s">
        <v>93</v>
      </c>
      <c r="B20" s="144">
        <v>11</v>
      </c>
      <c r="C20" s="24"/>
      <c r="D20" s="1">
        <v>166645</v>
      </c>
      <c r="E20" s="7"/>
      <c r="F20" s="1">
        <v>60510</v>
      </c>
      <c r="H20" s="127"/>
    </row>
    <row r="21" spans="1:8" ht="23.25" customHeight="1">
      <c r="A21" s="27" t="s">
        <v>40</v>
      </c>
      <c r="B21" s="144">
        <v>12</v>
      </c>
      <c r="C21" s="28"/>
      <c r="D21" s="2">
        <v>100021</v>
      </c>
      <c r="E21" s="16"/>
      <c r="F21" s="2">
        <v>75006</v>
      </c>
    </row>
    <row r="22" spans="1:8" ht="23.25" customHeight="1">
      <c r="A22" s="27" t="s">
        <v>39</v>
      </c>
      <c r="B22" s="144"/>
      <c r="C22" s="28"/>
      <c r="D22" s="4">
        <v>56996</v>
      </c>
      <c r="E22" s="16"/>
      <c r="F22" s="4">
        <v>66814</v>
      </c>
    </row>
    <row r="23" spans="1:8" ht="23.25" customHeight="1">
      <c r="A23" s="30" t="s">
        <v>6</v>
      </c>
      <c r="C23" s="28"/>
      <c r="D23" s="112">
        <f>SUM(D16:D22)</f>
        <v>41898480</v>
      </c>
      <c r="E23" s="11"/>
      <c r="F23" s="112">
        <f>SUM(F16:F22)</f>
        <v>35630995</v>
      </c>
    </row>
    <row r="24" spans="1:8" ht="23.25" customHeight="1">
      <c r="A24" s="30"/>
      <c r="C24" s="28"/>
      <c r="D24" s="11"/>
      <c r="E24" s="11"/>
      <c r="F24" s="11"/>
    </row>
    <row r="25" spans="1:8" ht="23.25" customHeight="1" thickBot="1">
      <c r="A25" s="30" t="s">
        <v>7</v>
      </c>
      <c r="C25" s="28"/>
      <c r="D25" s="13">
        <f>D13+D23</f>
        <v>98377375</v>
      </c>
      <c r="E25" s="11"/>
      <c r="F25" s="13">
        <f>F13+F23</f>
        <v>93659260</v>
      </c>
    </row>
    <row r="26" spans="1:8" ht="23.25" customHeight="1" thickTop="1">
      <c r="A26" s="30"/>
      <c r="C26" s="28"/>
      <c r="D26" s="11"/>
      <c r="E26" s="11"/>
      <c r="F26" s="11"/>
    </row>
    <row r="27" spans="1:8" ht="23.25" customHeight="1">
      <c r="A27" s="19" t="s">
        <v>71</v>
      </c>
      <c r="C27" s="28"/>
      <c r="D27" s="31"/>
      <c r="E27" s="31"/>
      <c r="F27" s="31"/>
    </row>
    <row r="28" spans="1:8" ht="23.25" customHeight="1">
      <c r="A28" s="60" t="s">
        <v>57</v>
      </c>
    </row>
    <row r="29" spans="1:8" ht="23.25" customHeight="1">
      <c r="A29" s="145" t="s">
        <v>137</v>
      </c>
    </row>
    <row r="30" spans="1:8" ht="23.1" customHeight="1">
      <c r="A30" s="19"/>
    </row>
    <row r="31" spans="1:8" ht="23.25" customHeight="1">
      <c r="A31" s="36" t="s">
        <v>8</v>
      </c>
      <c r="B31" s="144" t="s">
        <v>0</v>
      </c>
      <c r="D31" s="24">
        <v>2564</v>
      </c>
      <c r="E31" s="24"/>
      <c r="F31" s="24">
        <v>2563</v>
      </c>
    </row>
    <row r="32" spans="1:8" ht="23.25" customHeight="1">
      <c r="A32" s="35"/>
      <c r="B32" s="144"/>
      <c r="C32" s="24"/>
      <c r="D32" s="187" t="s">
        <v>38</v>
      </c>
      <c r="E32" s="187"/>
      <c r="F32" s="187"/>
    </row>
    <row r="33" spans="1:8" ht="23.25" customHeight="1">
      <c r="A33" s="37" t="s">
        <v>9</v>
      </c>
      <c r="B33" s="144"/>
      <c r="D33" s="26"/>
      <c r="E33" s="26"/>
      <c r="F33" s="26"/>
    </row>
    <row r="34" spans="1:8" ht="23.25" customHeight="1">
      <c r="A34" s="21" t="s">
        <v>89</v>
      </c>
      <c r="B34" s="146">
        <v>14</v>
      </c>
      <c r="C34" s="28"/>
      <c r="D34" s="29">
        <v>16380000</v>
      </c>
      <c r="E34" s="29"/>
      <c r="F34" s="147">
        <v>7700000</v>
      </c>
    </row>
    <row r="35" spans="1:8" ht="23.25" customHeight="1">
      <c r="A35" s="21" t="s">
        <v>84</v>
      </c>
      <c r="B35" s="146" t="s">
        <v>146</v>
      </c>
      <c r="C35" s="28"/>
      <c r="D35" s="1">
        <v>221518</v>
      </c>
      <c r="E35" s="16"/>
      <c r="F35" s="1">
        <v>285570</v>
      </c>
    </row>
    <row r="36" spans="1:8" ht="23.25" customHeight="1">
      <c r="A36" s="21" t="s">
        <v>118</v>
      </c>
      <c r="B36" s="144"/>
      <c r="C36" s="28"/>
      <c r="D36" s="1"/>
      <c r="E36" s="16"/>
      <c r="F36" s="1"/>
    </row>
    <row r="37" spans="1:8" ht="23.25" customHeight="1">
      <c r="A37" s="21" t="s">
        <v>119</v>
      </c>
      <c r="B37" s="146">
        <v>14</v>
      </c>
      <c r="C37" s="28"/>
      <c r="D37" s="1">
        <v>0</v>
      </c>
      <c r="E37" s="16"/>
      <c r="F37" s="1">
        <v>14998088</v>
      </c>
    </row>
    <row r="38" spans="1:8" ht="21.75">
      <c r="A38" s="21" t="s">
        <v>92</v>
      </c>
      <c r="B38" s="146" t="s">
        <v>162</v>
      </c>
      <c r="C38" s="28"/>
      <c r="D38" s="7">
        <v>53113</v>
      </c>
      <c r="E38" s="16"/>
      <c r="F38" s="7">
        <v>37119</v>
      </c>
    </row>
    <row r="39" spans="1:8" ht="23.25" customHeight="1">
      <c r="A39" s="21" t="s">
        <v>111</v>
      </c>
      <c r="B39" s="146" t="s">
        <v>162</v>
      </c>
      <c r="C39" s="28"/>
      <c r="D39" s="7">
        <v>118073</v>
      </c>
      <c r="E39" s="16"/>
      <c r="F39" s="7">
        <v>700035</v>
      </c>
    </row>
    <row r="40" spans="1:8" ht="23.25" customHeight="1">
      <c r="A40" s="39" t="s">
        <v>94</v>
      </c>
      <c r="B40" s="144"/>
      <c r="C40" s="28"/>
      <c r="D40" s="4">
        <v>27686</v>
      </c>
      <c r="E40" s="16"/>
      <c r="F40" s="4">
        <v>19359</v>
      </c>
    </row>
    <row r="41" spans="1:8" ht="23.25" customHeight="1">
      <c r="A41" s="38" t="s">
        <v>10</v>
      </c>
      <c r="B41" s="144"/>
      <c r="C41" s="28"/>
      <c r="D41" s="12">
        <f>SUM(D34:D40)</f>
        <v>16800390</v>
      </c>
      <c r="E41" s="11"/>
      <c r="F41" s="12">
        <f>SUM(F34:F40)</f>
        <v>23740171</v>
      </c>
    </row>
    <row r="42" spans="1:8" ht="23.25" customHeight="1">
      <c r="A42" s="38"/>
      <c r="B42" s="144"/>
      <c r="C42" s="28"/>
      <c r="D42" s="16"/>
      <c r="E42" s="16"/>
      <c r="F42" s="16"/>
    </row>
    <row r="43" spans="1:8" ht="23.25" customHeight="1">
      <c r="A43" s="37" t="s">
        <v>11</v>
      </c>
      <c r="B43" s="144"/>
      <c r="C43" s="28"/>
      <c r="D43" s="16"/>
      <c r="E43" s="16"/>
      <c r="F43" s="16"/>
    </row>
    <row r="44" spans="1:8" ht="23.25" customHeight="1">
      <c r="A44" s="39" t="s">
        <v>88</v>
      </c>
      <c r="B44" s="146">
        <v>14</v>
      </c>
      <c r="C44" s="28"/>
      <c r="D44" s="117">
        <v>9989467</v>
      </c>
      <c r="E44" s="16"/>
      <c r="F44" s="117">
        <v>4995304</v>
      </c>
    </row>
    <row r="45" spans="1:8" s="21" customFormat="1" ht="23.25" customHeight="1">
      <c r="A45" s="39" t="s">
        <v>90</v>
      </c>
      <c r="B45" s="146" t="s">
        <v>162</v>
      </c>
      <c r="C45" s="28"/>
      <c r="D45" s="117">
        <v>112021</v>
      </c>
      <c r="E45" s="16"/>
      <c r="F45" s="117">
        <v>98278</v>
      </c>
      <c r="H45" s="6"/>
    </row>
    <row r="46" spans="1:8" s="21" customFormat="1" ht="23.25" customHeight="1">
      <c r="A46" s="39" t="s">
        <v>121</v>
      </c>
      <c r="B46" s="146">
        <v>14</v>
      </c>
      <c r="C46" s="28"/>
      <c r="D46" s="117">
        <v>5493051</v>
      </c>
      <c r="E46" s="16"/>
      <c r="F46" s="117">
        <v>0</v>
      </c>
      <c r="H46" s="6"/>
    </row>
    <row r="47" spans="1:8" s="21" customFormat="1" ht="23.25" customHeight="1">
      <c r="A47" s="39" t="s">
        <v>73</v>
      </c>
      <c r="B47" s="144">
        <v>15</v>
      </c>
      <c r="C47" s="28"/>
      <c r="D47" s="117">
        <v>524818</v>
      </c>
      <c r="E47" s="16"/>
      <c r="F47" s="117">
        <v>381643</v>
      </c>
      <c r="H47" s="6"/>
    </row>
    <row r="48" spans="1:8" ht="23.25" customHeight="1">
      <c r="A48" s="21" t="s">
        <v>97</v>
      </c>
      <c r="B48" s="144"/>
      <c r="C48" s="28"/>
      <c r="D48" s="4">
        <v>11392</v>
      </c>
      <c r="E48" s="16"/>
      <c r="F48" s="4">
        <v>11040</v>
      </c>
    </row>
    <row r="49" spans="1:8" ht="23.25" customHeight="1">
      <c r="A49" s="38" t="s">
        <v>64</v>
      </c>
      <c r="B49" s="144"/>
      <c r="C49" s="28"/>
      <c r="D49" s="12">
        <f>SUM(D44:D48)</f>
        <v>16130749</v>
      </c>
      <c r="E49" s="16"/>
      <c r="F49" s="12">
        <f>SUM(F44:F48)</f>
        <v>5486265</v>
      </c>
    </row>
    <row r="50" spans="1:8" ht="13.5" customHeight="1">
      <c r="B50" s="144"/>
      <c r="C50" s="28"/>
      <c r="D50" s="16"/>
      <c r="E50" s="16"/>
      <c r="F50" s="16"/>
    </row>
    <row r="51" spans="1:8" ht="23.25" customHeight="1">
      <c r="A51" s="38" t="s">
        <v>12</v>
      </c>
      <c r="B51" s="144"/>
      <c r="C51" s="28"/>
      <c r="D51" s="12">
        <f>D41+D49</f>
        <v>32931139</v>
      </c>
      <c r="E51" s="11"/>
      <c r="F51" s="12">
        <f>F41+F49</f>
        <v>29226436</v>
      </c>
    </row>
    <row r="52" spans="1:8" ht="23.25" customHeight="1">
      <c r="A52" s="38"/>
      <c r="B52" s="144"/>
      <c r="C52" s="28"/>
      <c r="D52" s="31"/>
      <c r="E52" s="31"/>
      <c r="F52" s="31"/>
    </row>
    <row r="53" spans="1:8" ht="23.25" customHeight="1">
      <c r="A53" s="19" t="s">
        <v>71</v>
      </c>
      <c r="B53" s="144"/>
      <c r="C53" s="28"/>
      <c r="D53" s="31"/>
      <c r="E53" s="31"/>
      <c r="F53" s="31"/>
    </row>
    <row r="54" spans="1:8" ht="23.25" customHeight="1">
      <c r="A54" s="60" t="s">
        <v>57</v>
      </c>
    </row>
    <row r="55" spans="1:8" ht="23.25" customHeight="1">
      <c r="A55" s="145" t="s">
        <v>137</v>
      </c>
    </row>
    <row r="56" spans="1:8" ht="23.25" customHeight="1">
      <c r="A56" s="60"/>
    </row>
    <row r="57" spans="1:8" ht="23.25" customHeight="1">
      <c r="A57" s="19" t="s">
        <v>8</v>
      </c>
      <c r="B57" s="185" t="s">
        <v>0</v>
      </c>
      <c r="D57" s="24">
        <v>2564</v>
      </c>
      <c r="E57" s="24"/>
      <c r="F57" s="24">
        <v>2563</v>
      </c>
    </row>
    <row r="58" spans="1:8" ht="23.25" customHeight="1">
      <c r="A58" s="38"/>
      <c r="B58" s="144"/>
      <c r="C58" s="24"/>
      <c r="D58" s="187" t="s">
        <v>38</v>
      </c>
      <c r="E58" s="187"/>
      <c r="F58" s="187"/>
    </row>
    <row r="59" spans="1:8" ht="23.25" customHeight="1">
      <c r="A59" s="37" t="s">
        <v>13</v>
      </c>
      <c r="B59" s="144"/>
      <c r="C59" s="28"/>
      <c r="D59" s="29"/>
      <c r="E59" s="29"/>
      <c r="F59" s="29"/>
    </row>
    <row r="60" spans="1:8" s="21" customFormat="1" ht="23.25" customHeight="1">
      <c r="A60" s="21" t="s">
        <v>24</v>
      </c>
      <c r="B60" s="146">
        <v>16</v>
      </c>
      <c r="C60" s="28"/>
      <c r="D60" s="29"/>
      <c r="E60" s="29"/>
      <c r="F60" s="29"/>
      <c r="H60" s="6"/>
    </row>
    <row r="61" spans="1:8" s="21" customFormat="1" ht="23.25" customHeight="1">
      <c r="A61" s="131" t="s">
        <v>44</v>
      </c>
      <c r="B61" s="144"/>
      <c r="C61" s="28"/>
      <c r="D61" s="29"/>
      <c r="E61" s="29"/>
      <c r="F61" s="29"/>
      <c r="H61" s="6"/>
    </row>
    <row r="62" spans="1:8" ht="23.25" customHeight="1" thickBot="1">
      <c r="A62" s="149" t="s">
        <v>159</v>
      </c>
      <c r="C62" s="28"/>
      <c r="D62" s="118">
        <v>4500000</v>
      </c>
      <c r="E62" s="11"/>
      <c r="F62" s="118">
        <v>4500000</v>
      </c>
    </row>
    <row r="63" spans="1:8" ht="23.25" customHeight="1" thickTop="1">
      <c r="A63" s="131" t="s">
        <v>45</v>
      </c>
      <c r="C63" s="28"/>
      <c r="D63" s="113"/>
      <c r="E63" s="11"/>
      <c r="F63" s="113"/>
    </row>
    <row r="64" spans="1:8" ht="23.25" customHeight="1">
      <c r="A64" s="149" t="s">
        <v>159</v>
      </c>
      <c r="B64" s="144"/>
      <c r="C64" s="28"/>
      <c r="D64" s="2">
        <v>4292920</v>
      </c>
      <c r="E64" s="16"/>
      <c r="F64" s="2">
        <v>4292920</v>
      </c>
    </row>
    <row r="65" spans="1:10" ht="23.25" customHeight="1">
      <c r="A65" s="21" t="s">
        <v>125</v>
      </c>
      <c r="B65" s="146">
        <v>16</v>
      </c>
      <c r="C65" s="28"/>
      <c r="D65" s="2">
        <v>40860245</v>
      </c>
      <c r="E65" s="16"/>
      <c r="F65" s="2">
        <v>40860245</v>
      </c>
    </row>
    <row r="66" spans="1:10" s="21" customFormat="1" ht="23.25" customHeight="1">
      <c r="A66" s="21" t="s">
        <v>14</v>
      </c>
      <c r="B66" s="24"/>
      <c r="C66" s="28"/>
      <c r="D66" s="16"/>
      <c r="E66" s="16"/>
      <c r="F66" s="16"/>
      <c r="H66" s="6"/>
    </row>
    <row r="67" spans="1:10" ht="23.25" customHeight="1">
      <c r="A67" s="20" t="s">
        <v>33</v>
      </c>
      <c r="B67" s="144"/>
      <c r="C67" s="28"/>
      <c r="D67" s="16"/>
      <c r="E67" s="16"/>
      <c r="F67" s="16"/>
    </row>
    <row r="68" spans="1:10" ht="23.25" customHeight="1">
      <c r="A68" s="21" t="s">
        <v>53</v>
      </c>
      <c r="B68" s="146">
        <v>17</v>
      </c>
      <c r="C68" s="28"/>
      <c r="D68" s="2">
        <v>450000</v>
      </c>
      <c r="E68" s="16"/>
      <c r="F68" s="2">
        <v>337700</v>
      </c>
      <c r="I68" s="10"/>
      <c r="J68" s="10"/>
    </row>
    <row r="69" spans="1:10" ht="23.25" customHeight="1">
      <c r="A69" s="21" t="s">
        <v>54</v>
      </c>
      <c r="B69" s="144"/>
      <c r="C69" s="28"/>
      <c r="D69" s="2">
        <v>3000</v>
      </c>
      <c r="E69" s="16"/>
      <c r="F69" s="2">
        <v>3000</v>
      </c>
      <c r="I69" s="104"/>
    </row>
    <row r="70" spans="1:10" ht="23.25" customHeight="1">
      <c r="A70" s="20" t="s">
        <v>34</v>
      </c>
      <c r="B70" s="144"/>
      <c r="C70" s="28"/>
      <c r="D70" s="2">
        <v>19840071</v>
      </c>
      <c r="E70" s="16"/>
      <c r="F70" s="2">
        <v>18938959</v>
      </c>
      <c r="I70" s="10"/>
      <c r="J70" s="104"/>
    </row>
    <row r="71" spans="1:10" ht="23.25" customHeight="1">
      <c r="A71" s="38" t="s">
        <v>16</v>
      </c>
      <c r="B71" s="144"/>
      <c r="C71" s="28"/>
      <c r="D71" s="112">
        <f>SUM(D64:D70)</f>
        <v>65446236</v>
      </c>
      <c r="E71" s="11"/>
      <c r="F71" s="112">
        <f>SUM(F64:F70)</f>
        <v>64432824</v>
      </c>
      <c r="I71" s="104"/>
    </row>
    <row r="72" spans="1:10" ht="23.25" customHeight="1">
      <c r="A72" s="38"/>
      <c r="B72" s="144"/>
      <c r="C72" s="28"/>
      <c r="D72" s="11"/>
      <c r="E72" s="11"/>
      <c r="F72" s="11"/>
    </row>
    <row r="73" spans="1:10" ht="23.25" customHeight="1" thickBot="1">
      <c r="A73" s="38" t="s">
        <v>17</v>
      </c>
      <c r="B73" s="144"/>
      <c r="C73" s="28"/>
      <c r="D73" s="13">
        <f>D51+D71</f>
        <v>98377375</v>
      </c>
      <c r="E73" s="11"/>
      <c r="F73" s="13">
        <f>F51+F71</f>
        <v>93659260</v>
      </c>
    </row>
    <row r="74" spans="1:10" ht="23.25" customHeight="1" thickTop="1">
      <c r="D74" s="6"/>
      <c r="F74" s="6"/>
    </row>
    <row r="75" spans="1:10" ht="23.25" customHeight="1">
      <c r="D75" s="132"/>
    </row>
  </sheetData>
  <mergeCells count="3">
    <mergeCell ref="D6:F6"/>
    <mergeCell ref="D32:F32"/>
    <mergeCell ref="D58:F58"/>
  </mergeCells>
  <phoneticPr fontId="6" type="noConversion"/>
  <pageMargins left="0.9055118110236221" right="0.9055118110236221" top="1.1811023622047245" bottom="0.70866141732283472" header="1.1811023622047245" footer="0.59055118110236227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2" max="5" man="1"/>
  </rowBreaks>
  <customProperties>
    <customPr name="_pios_id" r:id="rId2"/>
    <customPr name="EpmWorksheetKeyString_GUID" r:id="rId3"/>
  </customProperties>
  <ignoredErrors>
    <ignoredError sqref="B35 B38:B39 B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4.7109375" style="46" customWidth="1"/>
    <col min="2" max="2" width="9.140625" style="47" customWidth="1"/>
    <col min="3" max="3" width="1.42578125" style="48" customWidth="1"/>
    <col min="4" max="4" width="12.140625" style="48" customWidth="1"/>
    <col min="5" max="5" width="2" style="48" customWidth="1"/>
    <col min="6" max="6" width="12.140625" style="48" customWidth="1"/>
    <col min="7" max="16384" width="9.140625" style="49"/>
  </cols>
  <sheetData>
    <row r="1" spans="1:6" s="41" customFormat="1" ht="24" customHeight="1">
      <c r="A1" s="19" t="s">
        <v>71</v>
      </c>
      <c r="B1" s="40"/>
    </row>
    <row r="2" spans="1:6" s="44" customFormat="1" ht="24" customHeight="1">
      <c r="A2" s="42" t="s">
        <v>102</v>
      </c>
      <c r="B2" s="43"/>
    </row>
    <row r="3" spans="1:6" s="44" customFormat="1" ht="24" customHeight="1">
      <c r="A3" s="129" t="s">
        <v>138</v>
      </c>
      <c r="B3" s="43"/>
    </row>
    <row r="4" spans="1:6" s="44" customFormat="1" ht="24" customHeight="1">
      <c r="A4" s="42"/>
      <c r="B4" s="43"/>
    </row>
    <row r="5" spans="1:6" ht="24" customHeight="1">
      <c r="B5" s="50" t="s">
        <v>0</v>
      </c>
      <c r="C5" s="51"/>
      <c r="D5" s="24">
        <v>2564</v>
      </c>
      <c r="E5" s="24"/>
      <c r="F5" s="24">
        <v>2563</v>
      </c>
    </row>
    <row r="6" spans="1:6" ht="24" customHeight="1">
      <c r="B6" s="50"/>
      <c r="C6" s="51"/>
      <c r="D6" s="188" t="s">
        <v>38</v>
      </c>
      <c r="E6" s="188"/>
      <c r="F6" s="188"/>
    </row>
    <row r="7" spans="1:6" ht="24" customHeight="1">
      <c r="A7" s="46" t="s">
        <v>48</v>
      </c>
      <c r="B7" s="139" t="s">
        <v>147</v>
      </c>
      <c r="D7" s="119">
        <v>3526312</v>
      </c>
      <c r="E7" s="16"/>
      <c r="F7" s="15">
        <v>2407522</v>
      </c>
    </row>
    <row r="8" spans="1:6" ht="24" customHeight="1">
      <c r="A8" s="46" t="s">
        <v>87</v>
      </c>
      <c r="B8" s="106">
        <v>4</v>
      </c>
      <c r="D8" s="119">
        <v>2003690</v>
      </c>
      <c r="E8" s="16"/>
      <c r="F8" s="16">
        <v>1746785</v>
      </c>
    </row>
    <row r="9" spans="1:6" ht="24" customHeight="1">
      <c r="A9" s="46" t="s">
        <v>91</v>
      </c>
      <c r="B9" s="124">
        <v>4</v>
      </c>
      <c r="D9" s="119">
        <v>805762</v>
      </c>
      <c r="E9" s="16"/>
      <c r="F9" s="16">
        <v>785509</v>
      </c>
    </row>
    <row r="10" spans="1:6" ht="24" customHeight="1">
      <c r="A10" s="46" t="s">
        <v>35</v>
      </c>
      <c r="B10" s="110">
        <v>4</v>
      </c>
      <c r="D10" s="4">
        <v>489180</v>
      </c>
      <c r="E10" s="16"/>
      <c r="F10" s="17">
        <v>57401</v>
      </c>
    </row>
    <row r="11" spans="1:6" ht="10.5" customHeight="1">
      <c r="B11" s="50"/>
      <c r="D11" s="16"/>
      <c r="E11" s="16"/>
      <c r="F11" s="16"/>
    </row>
    <row r="12" spans="1:6" ht="24" customHeight="1">
      <c r="A12" s="54" t="s">
        <v>101</v>
      </c>
      <c r="B12" s="50"/>
      <c r="D12" s="11">
        <f>SUM(D7:D10)</f>
        <v>6824944</v>
      </c>
      <c r="E12" s="11"/>
      <c r="F12" s="11">
        <f>SUM(F7:F10)</f>
        <v>4997217</v>
      </c>
    </row>
    <row r="13" spans="1:6" ht="8.25" customHeight="1">
      <c r="A13" s="54"/>
      <c r="B13" s="50"/>
      <c r="D13" s="11"/>
      <c r="E13" s="11"/>
      <c r="F13" s="11"/>
    </row>
    <row r="14" spans="1:6" ht="24" customHeight="1">
      <c r="A14" s="53" t="s">
        <v>18</v>
      </c>
      <c r="B14" s="139" t="s">
        <v>148</v>
      </c>
      <c r="D14" s="4">
        <v>-2351351</v>
      </c>
      <c r="E14" s="11"/>
      <c r="F14" s="17">
        <v>-1807798</v>
      </c>
    </row>
    <row r="15" spans="1:6" s="55" customFormat="1" ht="8.25" customHeight="1">
      <c r="B15" s="56"/>
      <c r="D15" s="11"/>
      <c r="E15" s="11"/>
      <c r="F15" s="11"/>
    </row>
    <row r="16" spans="1:6" ht="24" customHeight="1">
      <c r="A16" s="54" t="s">
        <v>103</v>
      </c>
      <c r="B16" s="50"/>
      <c r="D16" s="11">
        <f>+D12+D14</f>
        <v>4473593</v>
      </c>
      <c r="E16" s="11"/>
      <c r="F16" s="11">
        <f>+F12+F14</f>
        <v>3189419</v>
      </c>
    </row>
    <row r="17" spans="1:6" ht="8.25" customHeight="1">
      <c r="A17" s="54"/>
      <c r="B17" s="50"/>
      <c r="D17" s="11"/>
      <c r="E17" s="11"/>
      <c r="F17" s="11"/>
    </row>
    <row r="18" spans="1:6" ht="24" customHeight="1">
      <c r="A18" s="46" t="s">
        <v>55</v>
      </c>
      <c r="B18" s="184">
        <v>4</v>
      </c>
      <c r="D18" s="4">
        <v>-490091</v>
      </c>
      <c r="E18" s="16"/>
      <c r="F18" s="17">
        <v>-818922</v>
      </c>
    </row>
    <row r="19" spans="1:6" ht="8.25" customHeight="1">
      <c r="B19" s="126"/>
      <c r="D19" s="16"/>
      <c r="E19" s="16"/>
      <c r="F19" s="16"/>
    </row>
    <row r="20" spans="1:6" s="55" customFormat="1" ht="24" customHeight="1">
      <c r="A20" s="52" t="s">
        <v>74</v>
      </c>
      <c r="B20" s="56"/>
      <c r="D20" s="3">
        <f>SUM(D16:D18)</f>
        <v>3983502</v>
      </c>
      <c r="E20" s="11"/>
      <c r="F20" s="3">
        <f>SUM(F16:F18)</f>
        <v>2370497</v>
      </c>
    </row>
    <row r="21" spans="1:6" s="55" customFormat="1" ht="8.25" customHeight="1">
      <c r="A21" s="52"/>
      <c r="B21" s="56"/>
      <c r="D21" s="3"/>
      <c r="E21" s="11"/>
      <c r="F21" s="3"/>
    </row>
    <row r="22" spans="1:6" ht="24" customHeight="1">
      <c r="A22" s="46" t="s">
        <v>122</v>
      </c>
      <c r="B22" s="139">
        <v>20</v>
      </c>
      <c r="D22" s="4">
        <v>26993</v>
      </c>
      <c r="E22" s="16"/>
      <c r="F22" s="17">
        <v>10268</v>
      </c>
    </row>
    <row r="23" spans="1:6" ht="8.25" customHeight="1">
      <c r="B23" s="50"/>
      <c r="D23" s="16"/>
      <c r="E23" s="16"/>
      <c r="F23" s="16"/>
    </row>
    <row r="24" spans="1:6" ht="24" customHeight="1" thickBot="1">
      <c r="A24" s="140" t="s">
        <v>139</v>
      </c>
      <c r="B24" s="50"/>
      <c r="D24" s="13">
        <f>SUM(D20:D22)</f>
        <v>4010495</v>
      </c>
      <c r="E24" s="11"/>
      <c r="F24" s="13">
        <f>SUM(F20:F22)</f>
        <v>2380765</v>
      </c>
    </row>
    <row r="25" spans="1:6" ht="8.25" customHeight="1" thickTop="1">
      <c r="A25" s="57"/>
      <c r="B25" s="50"/>
      <c r="D25" s="11"/>
      <c r="E25" s="11"/>
      <c r="F25" s="11"/>
    </row>
    <row r="26" spans="1:6" ht="24.6" customHeight="1" thickBot="1">
      <c r="A26" s="67" t="s">
        <v>112</v>
      </c>
      <c r="B26" s="50">
        <v>21</v>
      </c>
      <c r="D26" s="125">
        <v>0.93</v>
      </c>
      <c r="E26" s="61"/>
      <c r="F26" s="125">
        <v>0.72</v>
      </c>
    </row>
    <row r="27" spans="1:6" ht="24" customHeight="1" thickTop="1">
      <c r="A27" s="52"/>
      <c r="B27" s="50"/>
      <c r="D27" s="58"/>
      <c r="E27" s="58"/>
      <c r="F27" s="58"/>
    </row>
    <row r="28" spans="1:6" s="22" customFormat="1" ht="23.25" customHeight="1">
      <c r="A28" s="19" t="s">
        <v>71</v>
      </c>
      <c r="B28" s="23"/>
      <c r="C28" s="21"/>
      <c r="D28" s="59"/>
      <c r="E28" s="59"/>
      <c r="F28" s="59"/>
    </row>
    <row r="29" spans="1:6" s="22" customFormat="1" ht="23.25" customHeight="1">
      <c r="A29" s="60" t="s">
        <v>104</v>
      </c>
      <c r="B29" s="23"/>
      <c r="C29" s="21"/>
      <c r="D29" s="59"/>
      <c r="E29" s="59"/>
      <c r="F29" s="59"/>
    </row>
    <row r="30" spans="1:6" s="22" customFormat="1" ht="23.25" customHeight="1">
      <c r="A30" s="129" t="s">
        <v>138</v>
      </c>
      <c r="B30" s="128"/>
      <c r="C30" s="21"/>
      <c r="D30" s="59"/>
      <c r="E30" s="59"/>
      <c r="F30" s="59"/>
    </row>
    <row r="31" spans="1:6" s="22" customFormat="1" ht="23.25" customHeight="1">
      <c r="A31" s="45"/>
      <c r="B31" s="43"/>
      <c r="C31" s="44"/>
      <c r="D31" s="189"/>
      <c r="E31" s="189"/>
      <c r="F31" s="189"/>
    </row>
    <row r="32" spans="1:6" s="22" customFormat="1" ht="23.25" customHeight="1">
      <c r="A32" s="21"/>
      <c r="B32" s="186" t="s">
        <v>0</v>
      </c>
      <c r="C32" s="24"/>
      <c r="D32" s="24">
        <v>2564</v>
      </c>
      <c r="E32" s="24"/>
      <c r="F32" s="24">
        <v>2563</v>
      </c>
    </row>
    <row r="33" spans="1:6" s="22" customFormat="1" ht="23.25" customHeight="1">
      <c r="A33" s="21"/>
      <c r="B33" s="23"/>
      <c r="C33" s="24"/>
      <c r="D33" s="187" t="s">
        <v>38</v>
      </c>
      <c r="E33" s="187"/>
      <c r="F33" s="187"/>
    </row>
    <row r="34" spans="1:6" s="22" customFormat="1" ht="23.25" customHeight="1">
      <c r="A34" s="141" t="s">
        <v>139</v>
      </c>
      <c r="B34" s="23"/>
      <c r="C34" s="24"/>
      <c r="D34" s="108">
        <f>D24</f>
        <v>4010495</v>
      </c>
      <c r="E34" s="32"/>
      <c r="F34" s="8">
        <f>F24</f>
        <v>2380765</v>
      </c>
    </row>
    <row r="35" spans="1:6" s="22" customFormat="1" ht="22.5" customHeight="1">
      <c r="A35" s="33"/>
      <c r="B35" s="23"/>
      <c r="C35" s="24"/>
      <c r="D35" s="120"/>
      <c r="E35" s="120"/>
      <c r="F35" s="120"/>
    </row>
    <row r="36" spans="1:6" s="22" customFormat="1" ht="23.25" customHeight="1">
      <c r="A36" s="62" t="s">
        <v>59</v>
      </c>
      <c r="B36" s="23"/>
      <c r="C36" s="24"/>
      <c r="D36" s="14"/>
      <c r="E36" s="120"/>
      <c r="F36" s="14"/>
    </row>
    <row r="37" spans="1:6" s="22" customFormat="1" ht="21.75">
      <c r="A37" s="63" t="s">
        <v>75</v>
      </c>
      <c r="B37" s="23"/>
      <c r="C37" s="24"/>
      <c r="D37" s="120"/>
      <c r="E37" s="120"/>
      <c r="F37" s="120"/>
    </row>
    <row r="38" spans="1:6" s="22" customFormat="1" ht="21.75">
      <c r="A38" s="33" t="s">
        <v>160</v>
      </c>
    </row>
    <row r="39" spans="1:6" s="22" customFormat="1" ht="21.75">
      <c r="A39" s="33" t="s">
        <v>161</v>
      </c>
      <c r="B39" s="148">
        <v>15</v>
      </c>
      <c r="C39" s="24"/>
      <c r="D39" s="16">
        <v>8980</v>
      </c>
      <c r="E39" s="120"/>
      <c r="F39" s="15">
        <v>-35478</v>
      </c>
    </row>
    <row r="40" spans="1:6" s="22" customFormat="1" ht="21.75">
      <c r="A40" s="33" t="s">
        <v>76</v>
      </c>
      <c r="B40" s="21"/>
      <c r="C40" s="24"/>
      <c r="D40" s="14"/>
      <c r="E40" s="120"/>
      <c r="F40" s="14"/>
    </row>
    <row r="41" spans="1:6" s="22" customFormat="1" ht="21.75">
      <c r="A41" s="64" t="s">
        <v>77</v>
      </c>
      <c r="B41" s="23">
        <v>20</v>
      </c>
      <c r="C41" s="24"/>
      <c r="D41" s="9">
        <v>-1978</v>
      </c>
      <c r="E41" s="14"/>
      <c r="F41" s="9">
        <v>7069</v>
      </c>
    </row>
    <row r="42" spans="1:6" s="22" customFormat="1" ht="21.75">
      <c r="A42" s="141" t="s">
        <v>60</v>
      </c>
      <c r="B42" s="23"/>
      <c r="C42" s="24"/>
      <c r="D42" s="121">
        <f>SUM(D39:D41)</f>
        <v>7002</v>
      </c>
      <c r="E42" s="115"/>
      <c r="F42" s="121">
        <f>SUM(F39:F41)</f>
        <v>-28409</v>
      </c>
    </row>
    <row r="43" spans="1:6" s="22" customFormat="1" ht="22.5" customHeight="1">
      <c r="A43" s="62"/>
      <c r="B43" s="23"/>
      <c r="C43" s="24"/>
      <c r="D43" s="122"/>
      <c r="E43" s="115"/>
      <c r="F43" s="122"/>
    </row>
    <row r="44" spans="1:6" s="22" customFormat="1" ht="23.25" customHeight="1" thickBot="1">
      <c r="A44" s="141" t="s">
        <v>163</v>
      </c>
      <c r="B44" s="23"/>
      <c r="C44" s="24"/>
      <c r="D44" s="123">
        <f>D34+D42</f>
        <v>4017497</v>
      </c>
      <c r="E44" s="115"/>
      <c r="F44" s="123">
        <f>F34+F42</f>
        <v>2352356</v>
      </c>
    </row>
    <row r="45" spans="1:6" s="22" customFormat="1" ht="22.5" thickTop="1">
      <c r="A45" s="65"/>
      <c r="B45" s="23"/>
      <c r="C45" s="24"/>
      <c r="D45" s="66"/>
      <c r="E45" s="66"/>
      <c r="F45" s="66"/>
    </row>
    <row r="46" spans="1:6" ht="24" customHeight="1">
      <c r="D46" s="68"/>
      <c r="F46" s="68"/>
    </row>
    <row r="47" spans="1:6" ht="24" customHeight="1">
      <c r="D47" s="68"/>
      <c r="F47" s="68"/>
    </row>
  </sheetData>
  <mergeCells count="3">
    <mergeCell ref="D6:F6"/>
    <mergeCell ref="D33:F33"/>
    <mergeCell ref="D31:F31"/>
  </mergeCells>
  <pageMargins left="0.9055118110236221" right="0.9055118110236221" top="1.1811023622047245" bottom="0.59055118110236227" header="1.1811023622047245" footer="0.59055118110236227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0" man="1"/>
  </rowBreaks>
  <customProperties>
    <customPr name="_pios_id" r:id="rId2"/>
    <customPr name="EpmWorksheetKeyString_GUID" r:id="rId3"/>
  </customProperties>
  <ignoredErrors>
    <ignoredError sqref="B7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Normal="100" zoomScaleSheetLayoutView="100" workbookViewId="0"/>
  </sheetViews>
  <sheetFormatPr defaultColWidth="9.140625" defaultRowHeight="22.5" customHeight="1"/>
  <cols>
    <col min="1" max="1" width="54.7109375" style="70" customWidth="1"/>
    <col min="2" max="2" width="8.7109375" style="70" customWidth="1"/>
    <col min="3" max="3" width="12.42578125" style="70" customWidth="1"/>
    <col min="4" max="4" width="1.42578125" style="21" customWidth="1"/>
    <col min="5" max="5" width="12.42578125" style="70" customWidth="1"/>
    <col min="6" max="6" width="1.42578125" style="21" customWidth="1"/>
    <col min="7" max="7" width="12.42578125" style="70" customWidth="1"/>
    <col min="8" max="8" width="1.28515625" style="21" customWidth="1"/>
    <col min="9" max="9" width="12.42578125" style="70" customWidth="1"/>
    <col min="10" max="10" width="1.140625" style="21" customWidth="1"/>
    <col min="11" max="11" width="12.42578125" style="70" customWidth="1"/>
    <col min="12" max="12" width="1.5703125" style="21" customWidth="1"/>
    <col min="13" max="13" width="12.42578125" style="70" customWidth="1"/>
    <col min="14" max="14" width="11" style="71" bestFit="1" customWidth="1"/>
    <col min="15" max="16384" width="9.140625" style="71"/>
  </cols>
  <sheetData>
    <row r="1" spans="1:13" ht="22.5" customHeight="1">
      <c r="A1" s="19" t="s">
        <v>71</v>
      </c>
      <c r="B1" s="19"/>
    </row>
    <row r="2" spans="1:13" ht="22.5" customHeight="1">
      <c r="A2" s="72" t="s">
        <v>105</v>
      </c>
      <c r="B2" s="72"/>
      <c r="C2" s="73"/>
      <c r="D2" s="24"/>
      <c r="E2" s="73"/>
      <c r="F2" s="24"/>
      <c r="G2" s="73"/>
      <c r="H2" s="24"/>
      <c r="I2" s="73"/>
      <c r="J2" s="24"/>
      <c r="K2" s="73"/>
      <c r="L2" s="24"/>
      <c r="M2" s="73"/>
    </row>
    <row r="3" spans="1:13" ht="22.5" customHeight="1">
      <c r="A3" s="72" t="s">
        <v>138</v>
      </c>
      <c r="B3" s="72"/>
      <c r="C3" s="73"/>
      <c r="D3" s="24"/>
      <c r="E3" s="73"/>
      <c r="F3" s="24"/>
      <c r="G3" s="73"/>
      <c r="H3" s="24"/>
      <c r="I3" s="73"/>
      <c r="J3" s="24"/>
      <c r="K3" s="73"/>
      <c r="L3" s="24"/>
      <c r="M3" s="73"/>
    </row>
    <row r="4" spans="1:13" ht="18.600000000000001" customHeight="1">
      <c r="A4" s="150"/>
      <c r="B4" s="150"/>
      <c r="C4" s="151"/>
      <c r="D4" s="152"/>
      <c r="E4" s="151"/>
      <c r="F4" s="152"/>
      <c r="G4" s="191" t="s">
        <v>30</v>
      </c>
      <c r="H4" s="191"/>
      <c r="I4" s="191"/>
      <c r="J4" s="191"/>
      <c r="K4" s="191"/>
      <c r="L4" s="152"/>
      <c r="M4" s="151"/>
    </row>
    <row r="5" spans="1:13" ht="18.600000000000001" customHeight="1">
      <c r="A5" s="150"/>
      <c r="B5" s="150"/>
      <c r="C5" s="151"/>
      <c r="D5" s="152"/>
      <c r="E5" s="151"/>
      <c r="F5" s="152"/>
      <c r="G5" s="192" t="s">
        <v>15</v>
      </c>
      <c r="H5" s="192"/>
      <c r="I5" s="192"/>
      <c r="J5" s="152"/>
      <c r="K5" s="152" t="s">
        <v>29</v>
      </c>
      <c r="L5" s="152"/>
      <c r="M5" s="151"/>
    </row>
    <row r="6" spans="1:13" ht="18.600000000000001" customHeight="1">
      <c r="A6" s="150"/>
      <c r="B6" s="150"/>
      <c r="C6" s="151" t="s">
        <v>66</v>
      </c>
      <c r="D6" s="152"/>
      <c r="E6" s="151" t="s">
        <v>26</v>
      </c>
      <c r="F6" s="152"/>
      <c r="G6" s="151" t="s">
        <v>56</v>
      </c>
      <c r="H6" s="152"/>
      <c r="I6" s="151" t="s">
        <v>56</v>
      </c>
      <c r="J6" s="152"/>
      <c r="K6" s="151"/>
      <c r="L6" s="152"/>
      <c r="M6" s="151" t="s">
        <v>69</v>
      </c>
    </row>
    <row r="7" spans="1:13" ht="18.600000000000001" customHeight="1">
      <c r="A7" s="150"/>
      <c r="B7" s="153" t="s">
        <v>0</v>
      </c>
      <c r="C7" s="152" t="s">
        <v>65</v>
      </c>
      <c r="D7" s="152"/>
      <c r="E7" s="152" t="s">
        <v>126</v>
      </c>
      <c r="F7" s="152"/>
      <c r="G7" s="152" t="s">
        <v>27</v>
      </c>
      <c r="H7" s="152"/>
      <c r="I7" s="152" t="s">
        <v>28</v>
      </c>
      <c r="J7" s="152"/>
      <c r="K7" s="152"/>
      <c r="L7" s="152"/>
      <c r="M7" s="152" t="s">
        <v>68</v>
      </c>
    </row>
    <row r="8" spans="1:13" ht="18.600000000000001" customHeight="1">
      <c r="A8" s="150"/>
      <c r="B8" s="150"/>
      <c r="C8" s="190" t="s">
        <v>38</v>
      </c>
      <c r="D8" s="190"/>
      <c r="E8" s="190"/>
      <c r="F8" s="190"/>
      <c r="G8" s="190"/>
      <c r="H8" s="190"/>
      <c r="I8" s="190"/>
      <c r="J8" s="190"/>
      <c r="K8" s="190"/>
      <c r="L8" s="190"/>
      <c r="M8" s="190"/>
    </row>
    <row r="9" spans="1:13" ht="18.600000000000001" customHeight="1">
      <c r="A9" s="154" t="s">
        <v>106</v>
      </c>
      <c r="B9" s="154"/>
      <c r="C9" s="155">
        <v>3126000</v>
      </c>
      <c r="D9" s="155"/>
      <c r="E9" s="155">
        <v>1935000</v>
      </c>
      <c r="F9" s="155"/>
      <c r="G9" s="155">
        <v>218600</v>
      </c>
      <c r="H9" s="156"/>
      <c r="I9" s="155">
        <v>3000</v>
      </c>
      <c r="J9" s="157"/>
      <c r="K9" s="155">
        <v>18018623</v>
      </c>
      <c r="L9" s="158"/>
      <c r="M9" s="156">
        <v>23301223</v>
      </c>
    </row>
    <row r="10" spans="1:13" ht="18.600000000000001" customHeight="1">
      <c r="A10" s="154" t="s">
        <v>61</v>
      </c>
      <c r="B10" s="154"/>
      <c r="C10" s="159"/>
      <c r="D10" s="156"/>
      <c r="E10" s="159"/>
      <c r="F10" s="156"/>
      <c r="G10" s="159"/>
      <c r="H10" s="156"/>
      <c r="I10" s="159"/>
      <c r="J10" s="160"/>
      <c r="K10" s="159"/>
      <c r="L10" s="160"/>
      <c r="M10" s="156"/>
    </row>
    <row r="11" spans="1:13" ht="18.600000000000001" customHeight="1">
      <c r="A11" s="161" t="s">
        <v>107</v>
      </c>
      <c r="B11" s="154"/>
      <c r="C11" s="162"/>
      <c r="D11" s="156"/>
      <c r="E11" s="162"/>
      <c r="F11" s="156"/>
      <c r="G11" s="162"/>
      <c r="H11" s="163"/>
      <c r="I11" s="162"/>
      <c r="J11" s="164"/>
      <c r="K11" s="162"/>
      <c r="L11" s="164"/>
      <c r="M11" s="156"/>
    </row>
    <row r="12" spans="1:13" ht="18.600000000000001" customHeight="1">
      <c r="A12" s="166" t="s">
        <v>108</v>
      </c>
      <c r="B12" s="154"/>
      <c r="C12" s="162"/>
      <c r="D12" s="156"/>
      <c r="E12" s="162"/>
      <c r="F12" s="156"/>
      <c r="G12" s="162"/>
      <c r="H12" s="163"/>
      <c r="I12" s="162"/>
      <c r="J12" s="164"/>
      <c r="K12" s="162"/>
      <c r="L12" s="164"/>
      <c r="M12" s="156"/>
    </row>
    <row r="13" spans="1:13" ht="18.600000000000001" customHeight="1">
      <c r="A13" s="167" t="s">
        <v>140</v>
      </c>
      <c r="B13" s="168" t="s">
        <v>150</v>
      </c>
      <c r="C13" s="162">
        <v>1166920</v>
      </c>
      <c r="D13" s="156"/>
      <c r="E13" s="162">
        <v>38925245</v>
      </c>
      <c r="F13" s="156"/>
      <c r="G13" s="162">
        <v>0</v>
      </c>
      <c r="H13" s="163"/>
      <c r="I13" s="162">
        <v>0</v>
      </c>
      <c r="J13" s="164"/>
      <c r="K13" s="162">
        <v>0</v>
      </c>
      <c r="L13" s="164"/>
      <c r="M13" s="163">
        <v>40092165</v>
      </c>
    </row>
    <row r="14" spans="1:13" ht="18.600000000000001" customHeight="1">
      <c r="A14" s="169" t="s">
        <v>62</v>
      </c>
      <c r="B14" s="168" t="s">
        <v>149</v>
      </c>
      <c r="C14" s="170">
        <v>0</v>
      </c>
      <c r="D14" s="162"/>
      <c r="E14" s="170">
        <v>0</v>
      </c>
      <c r="F14" s="162"/>
      <c r="G14" s="170">
        <v>0</v>
      </c>
      <c r="H14" s="162"/>
      <c r="I14" s="170">
        <v>0</v>
      </c>
      <c r="J14" s="160"/>
      <c r="K14" s="171">
        <v>-1312920</v>
      </c>
      <c r="L14" s="164"/>
      <c r="M14" s="171">
        <f>+SUM(C14:K14)</f>
        <v>-1312920</v>
      </c>
    </row>
    <row r="15" spans="1:13" ht="18.600000000000001" customHeight="1">
      <c r="A15" s="172" t="s">
        <v>120</v>
      </c>
      <c r="B15" s="168"/>
      <c r="C15" s="159">
        <f>SUM(C13:C14)</f>
        <v>1166920</v>
      </c>
      <c r="D15" s="159"/>
      <c r="E15" s="159">
        <f>SUM(E13:E14)</f>
        <v>38925245</v>
      </c>
      <c r="F15" s="159"/>
      <c r="G15" s="159">
        <f>SUM(G13:G14)</f>
        <v>0</v>
      </c>
      <c r="H15" s="159"/>
      <c r="I15" s="159">
        <f>SUM(I13:I14)</f>
        <v>0</v>
      </c>
      <c r="J15" s="160"/>
      <c r="K15" s="156">
        <f>SUM(K13:K14)</f>
        <v>-1312920</v>
      </c>
      <c r="L15" s="160"/>
      <c r="M15" s="156">
        <f>SUM(M13:M14)</f>
        <v>38779245</v>
      </c>
    </row>
    <row r="16" spans="1:13" ht="18.600000000000001" customHeight="1">
      <c r="A16" s="154" t="s">
        <v>116</v>
      </c>
      <c r="B16" s="168"/>
      <c r="C16" s="173">
        <f>SUM(C15)</f>
        <v>1166920</v>
      </c>
      <c r="D16" s="159"/>
      <c r="E16" s="173">
        <f>SUM(E15)</f>
        <v>38925245</v>
      </c>
      <c r="F16" s="159"/>
      <c r="G16" s="173">
        <f>SUM(G15)</f>
        <v>0</v>
      </c>
      <c r="H16" s="159"/>
      <c r="I16" s="173">
        <f>SUM(I15)</f>
        <v>0</v>
      </c>
      <c r="J16" s="160"/>
      <c r="K16" s="173">
        <f>SUM(K15)</f>
        <v>-1312920</v>
      </c>
      <c r="L16" s="160"/>
      <c r="M16" s="173">
        <f>SUM(M15)</f>
        <v>38779245</v>
      </c>
    </row>
    <row r="17" spans="1:14" ht="18.600000000000001" customHeight="1">
      <c r="A17" s="174" t="s">
        <v>163</v>
      </c>
      <c r="B17" s="168"/>
      <c r="C17" s="162"/>
      <c r="D17" s="163"/>
      <c r="E17" s="162"/>
      <c r="F17" s="163"/>
      <c r="G17" s="162"/>
      <c r="H17" s="163"/>
      <c r="I17" s="162"/>
      <c r="J17" s="164"/>
      <c r="K17" s="164"/>
      <c r="L17" s="164"/>
      <c r="M17" s="164"/>
    </row>
    <row r="18" spans="1:14" ht="18.600000000000001" customHeight="1">
      <c r="A18" s="169" t="s">
        <v>67</v>
      </c>
      <c r="B18" s="169"/>
      <c r="C18" s="175">
        <v>0</v>
      </c>
      <c r="D18" s="175"/>
      <c r="E18" s="175">
        <v>0</v>
      </c>
      <c r="F18" s="175"/>
      <c r="G18" s="175">
        <v>0</v>
      </c>
      <c r="H18" s="162"/>
      <c r="I18" s="175">
        <v>0</v>
      </c>
      <c r="J18" s="164"/>
      <c r="K18" s="165">
        <v>2380765</v>
      </c>
      <c r="L18" s="176"/>
      <c r="M18" s="163">
        <f>+SUM(C18:K18)</f>
        <v>2380765</v>
      </c>
    </row>
    <row r="19" spans="1:14" ht="18.600000000000001" customHeight="1">
      <c r="A19" s="169" t="s">
        <v>109</v>
      </c>
      <c r="B19" s="169"/>
      <c r="C19" s="175">
        <v>0</v>
      </c>
      <c r="D19" s="175"/>
      <c r="E19" s="175">
        <v>0</v>
      </c>
      <c r="F19" s="175"/>
      <c r="G19" s="175">
        <v>0</v>
      </c>
      <c r="H19" s="162"/>
      <c r="I19" s="175">
        <v>0</v>
      </c>
      <c r="J19" s="164"/>
      <c r="K19" s="177">
        <v>-28409</v>
      </c>
      <c r="L19" s="162"/>
      <c r="M19" s="177">
        <f>+SUM(C19:K19)</f>
        <v>-28409</v>
      </c>
    </row>
    <row r="20" spans="1:14" ht="18.600000000000001" customHeight="1">
      <c r="A20" s="178" t="s">
        <v>141</v>
      </c>
      <c r="B20" s="169"/>
      <c r="C20" s="173">
        <f>SUM(C18:C19)</f>
        <v>0</v>
      </c>
      <c r="D20" s="156"/>
      <c r="E20" s="173">
        <f>SUM(E18:E19)</f>
        <v>0</v>
      </c>
      <c r="F20" s="156"/>
      <c r="G20" s="173">
        <f>SUM(G18:G19)</f>
        <v>0</v>
      </c>
      <c r="H20" s="156"/>
      <c r="I20" s="173">
        <f>SUM(I18:I19)</f>
        <v>0</v>
      </c>
      <c r="J20" s="160"/>
      <c r="K20" s="179">
        <f>SUM(K18:K19)</f>
        <v>2352356</v>
      </c>
      <c r="L20" s="160"/>
      <c r="M20" s="179">
        <f>SUM(M18:M19)</f>
        <v>2352356</v>
      </c>
    </row>
    <row r="21" spans="1:14" ht="18.600000000000001" customHeight="1">
      <c r="A21" s="180" t="s">
        <v>151</v>
      </c>
      <c r="B21" s="168"/>
      <c r="C21" s="181">
        <v>0</v>
      </c>
      <c r="D21" s="175"/>
      <c r="E21" s="181">
        <v>0</v>
      </c>
      <c r="F21" s="175"/>
      <c r="G21" s="181">
        <v>119100</v>
      </c>
      <c r="H21" s="162"/>
      <c r="I21" s="181">
        <v>0</v>
      </c>
      <c r="J21" s="164"/>
      <c r="K21" s="170">
        <v>-119100</v>
      </c>
      <c r="L21" s="162"/>
      <c r="M21" s="170">
        <f>+SUM(C21:K21)</f>
        <v>0</v>
      </c>
    </row>
    <row r="22" spans="1:14" ht="18.600000000000001" customHeight="1" thickBot="1">
      <c r="A22" s="154" t="s">
        <v>143</v>
      </c>
      <c r="B22" s="154"/>
      <c r="C22" s="182">
        <f>SUM(C9,C16,C20,C21)</f>
        <v>4292920</v>
      </c>
      <c r="D22" s="156"/>
      <c r="E22" s="182">
        <f>SUM(E9,E16,E20,E21)</f>
        <v>40860245</v>
      </c>
      <c r="F22" s="156"/>
      <c r="G22" s="182">
        <f>SUM(G9,G16,G20,G21)</f>
        <v>337700</v>
      </c>
      <c r="H22" s="156"/>
      <c r="I22" s="182">
        <f>SUM(I9,I16,I20,I21)</f>
        <v>3000</v>
      </c>
      <c r="J22" s="160"/>
      <c r="K22" s="182">
        <f>SUM(K9,K16,K20,K21)</f>
        <v>18938959</v>
      </c>
      <c r="L22" s="160"/>
      <c r="M22" s="182">
        <f>SUM(M9,M16,M20)</f>
        <v>64432824</v>
      </c>
      <c r="N22" s="109"/>
    </row>
    <row r="23" spans="1:14" ht="22.5" customHeight="1" thickTop="1">
      <c r="A23" s="19" t="s">
        <v>71</v>
      </c>
      <c r="B23" s="19"/>
    </row>
    <row r="24" spans="1:14" ht="22.5" customHeight="1">
      <c r="A24" s="72" t="s">
        <v>23</v>
      </c>
      <c r="B24" s="72"/>
      <c r="C24" s="73"/>
      <c r="D24" s="24"/>
      <c r="E24" s="73"/>
      <c r="F24" s="24"/>
      <c r="G24" s="73"/>
      <c r="H24" s="24"/>
      <c r="I24" s="73"/>
      <c r="J24" s="24"/>
      <c r="K24" s="73"/>
      <c r="L24" s="24"/>
      <c r="M24" s="73"/>
    </row>
    <row r="25" spans="1:14" ht="22.5" customHeight="1">
      <c r="A25" s="72" t="s">
        <v>138</v>
      </c>
      <c r="B25" s="72"/>
      <c r="C25" s="73"/>
      <c r="D25" s="24"/>
      <c r="E25" s="73"/>
      <c r="F25" s="24"/>
      <c r="G25" s="73"/>
      <c r="H25" s="24"/>
      <c r="I25" s="73"/>
      <c r="J25" s="24"/>
      <c r="K25" s="73"/>
      <c r="L25" s="24"/>
      <c r="M25" s="73"/>
    </row>
    <row r="26" spans="1:14" ht="18.600000000000001" customHeight="1">
      <c r="A26" s="150"/>
      <c r="B26" s="150"/>
      <c r="C26" s="151"/>
      <c r="D26" s="152"/>
      <c r="E26" s="151"/>
      <c r="F26" s="152"/>
      <c r="G26" s="191" t="s">
        <v>30</v>
      </c>
      <c r="H26" s="191"/>
      <c r="I26" s="191"/>
      <c r="J26" s="191"/>
      <c r="K26" s="191"/>
      <c r="L26" s="152"/>
      <c r="M26" s="151"/>
    </row>
    <row r="27" spans="1:14" ht="18.600000000000001" customHeight="1">
      <c r="A27" s="150"/>
      <c r="B27" s="150"/>
      <c r="C27" s="151"/>
      <c r="D27" s="152"/>
      <c r="E27" s="151"/>
      <c r="F27" s="152"/>
      <c r="G27" s="192" t="s">
        <v>15</v>
      </c>
      <c r="H27" s="192"/>
      <c r="I27" s="192"/>
      <c r="J27" s="152"/>
      <c r="K27" s="152" t="s">
        <v>29</v>
      </c>
      <c r="L27" s="152"/>
      <c r="M27" s="151"/>
    </row>
    <row r="28" spans="1:14" ht="18.600000000000001" customHeight="1">
      <c r="A28" s="150"/>
      <c r="B28" s="150"/>
      <c r="C28" s="151" t="s">
        <v>66</v>
      </c>
      <c r="D28" s="152"/>
      <c r="E28" s="151" t="s">
        <v>26</v>
      </c>
      <c r="F28" s="152"/>
      <c r="G28" s="151" t="s">
        <v>56</v>
      </c>
      <c r="H28" s="152"/>
      <c r="I28" s="151" t="s">
        <v>56</v>
      </c>
      <c r="J28" s="152"/>
      <c r="K28" s="151"/>
      <c r="L28" s="152"/>
      <c r="M28" s="151" t="s">
        <v>69</v>
      </c>
    </row>
    <row r="29" spans="1:14" ht="18.600000000000001" customHeight="1">
      <c r="A29" s="150"/>
      <c r="B29" s="153" t="s">
        <v>0</v>
      </c>
      <c r="C29" s="152" t="s">
        <v>65</v>
      </c>
      <c r="D29" s="152"/>
      <c r="E29" s="152" t="s">
        <v>126</v>
      </c>
      <c r="F29" s="152"/>
      <c r="G29" s="152" t="s">
        <v>27</v>
      </c>
      <c r="H29" s="152"/>
      <c r="I29" s="152" t="s">
        <v>28</v>
      </c>
      <c r="J29" s="152"/>
      <c r="K29" s="152"/>
      <c r="L29" s="152"/>
      <c r="M29" s="152" t="s">
        <v>68</v>
      </c>
    </row>
    <row r="30" spans="1:14" ht="18.600000000000001" customHeight="1">
      <c r="A30" s="150"/>
      <c r="B30" s="150"/>
      <c r="C30" s="190" t="s">
        <v>38</v>
      </c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4" ht="18.600000000000001" customHeight="1">
      <c r="A31" s="150" t="s">
        <v>95</v>
      </c>
      <c r="B31" s="150"/>
      <c r="C31" s="156">
        <v>4292920</v>
      </c>
      <c r="D31" s="156"/>
      <c r="E31" s="156">
        <v>40860245</v>
      </c>
      <c r="F31" s="156"/>
      <c r="G31" s="156">
        <v>337700</v>
      </c>
      <c r="H31" s="156"/>
      <c r="I31" s="156">
        <v>3000</v>
      </c>
      <c r="J31" s="160"/>
      <c r="K31" s="156">
        <v>18938959</v>
      </c>
      <c r="L31" s="160"/>
      <c r="M31" s="156">
        <f>+SUM(C31:K31)</f>
        <v>64432824</v>
      </c>
    </row>
    <row r="32" spans="1:14" ht="18.600000000000001" customHeight="1">
      <c r="A32" s="154" t="s">
        <v>61</v>
      </c>
      <c r="B32" s="154"/>
      <c r="C32" s="159"/>
      <c r="D32" s="156"/>
      <c r="E32" s="159"/>
      <c r="F32" s="156"/>
      <c r="G32" s="159"/>
      <c r="H32" s="156"/>
      <c r="I32" s="159"/>
      <c r="J32" s="160"/>
      <c r="K32" s="159"/>
      <c r="L32" s="160"/>
      <c r="M32" s="156"/>
    </row>
    <row r="33" spans="1:14" ht="18.600000000000001" customHeight="1">
      <c r="A33" s="161" t="s">
        <v>107</v>
      </c>
      <c r="B33" s="154"/>
      <c r="C33" s="162"/>
      <c r="D33" s="156"/>
      <c r="E33" s="162"/>
      <c r="F33" s="156"/>
      <c r="G33" s="162"/>
      <c r="H33" s="163"/>
      <c r="I33" s="162"/>
      <c r="J33" s="164"/>
      <c r="K33" s="162"/>
      <c r="L33" s="164"/>
      <c r="M33" s="162"/>
    </row>
    <row r="34" spans="1:14" ht="18.600000000000001" customHeight="1">
      <c r="A34" s="166" t="s">
        <v>108</v>
      </c>
      <c r="B34" s="168"/>
      <c r="C34" s="162"/>
      <c r="D34" s="156"/>
      <c r="E34" s="162"/>
      <c r="F34" s="156"/>
      <c r="G34" s="162"/>
      <c r="H34" s="163"/>
      <c r="I34" s="162"/>
      <c r="J34" s="164"/>
      <c r="K34" s="162"/>
      <c r="L34" s="164"/>
      <c r="M34" s="162"/>
    </row>
    <row r="35" spans="1:14" ht="18.600000000000001" customHeight="1">
      <c r="A35" s="169" t="s">
        <v>62</v>
      </c>
      <c r="B35" s="168" t="s">
        <v>149</v>
      </c>
      <c r="C35" s="162">
        <v>0</v>
      </c>
      <c r="D35" s="162"/>
      <c r="E35" s="162">
        <v>0</v>
      </c>
      <c r="F35" s="162"/>
      <c r="G35" s="162">
        <v>0</v>
      </c>
      <c r="H35" s="162"/>
      <c r="I35" s="162">
        <v>0</v>
      </c>
      <c r="J35" s="160"/>
      <c r="K35" s="163">
        <v>-3004085</v>
      </c>
      <c r="L35" s="164"/>
      <c r="M35" s="162">
        <f>SUM(C35,E35,G35,I35,K35)</f>
        <v>-3004085</v>
      </c>
    </row>
    <row r="36" spans="1:14" ht="18.600000000000001" customHeight="1">
      <c r="A36" s="183" t="s">
        <v>120</v>
      </c>
      <c r="B36" s="168"/>
      <c r="C36" s="173">
        <f>SUM(C33:C35)</f>
        <v>0</v>
      </c>
      <c r="D36" s="159"/>
      <c r="E36" s="173">
        <f>SUM(E33:E35)</f>
        <v>0</v>
      </c>
      <c r="F36" s="159"/>
      <c r="G36" s="173">
        <f>SUM(G33:G35)</f>
        <v>0</v>
      </c>
      <c r="H36" s="159"/>
      <c r="I36" s="173">
        <f>SUM(I33:I35)</f>
        <v>0</v>
      </c>
      <c r="J36" s="160"/>
      <c r="K36" s="173">
        <f>SUM(K33:K35)</f>
        <v>-3004085</v>
      </c>
      <c r="L36" s="160"/>
      <c r="M36" s="173">
        <f>M35</f>
        <v>-3004085</v>
      </c>
    </row>
    <row r="37" spans="1:14" ht="18.600000000000001" customHeight="1">
      <c r="A37" s="154" t="s">
        <v>116</v>
      </c>
      <c r="B37" s="168"/>
      <c r="C37" s="173">
        <f>C36</f>
        <v>0</v>
      </c>
      <c r="D37" s="159"/>
      <c r="E37" s="173">
        <f>E36</f>
        <v>0</v>
      </c>
      <c r="F37" s="159"/>
      <c r="G37" s="173">
        <f>G36</f>
        <v>0</v>
      </c>
      <c r="H37" s="159"/>
      <c r="I37" s="173">
        <f>I36</f>
        <v>0</v>
      </c>
      <c r="J37" s="160"/>
      <c r="K37" s="173">
        <f>K36</f>
        <v>-3004085</v>
      </c>
      <c r="L37" s="160"/>
      <c r="M37" s="173">
        <f>M36</f>
        <v>-3004085</v>
      </c>
    </row>
    <row r="38" spans="1:14" ht="18.600000000000001" customHeight="1">
      <c r="A38" s="174" t="s">
        <v>163</v>
      </c>
      <c r="B38" s="168"/>
      <c r="C38" s="162"/>
      <c r="D38" s="163"/>
      <c r="E38" s="162"/>
      <c r="F38" s="163"/>
      <c r="G38" s="162"/>
      <c r="H38" s="163"/>
      <c r="I38" s="162"/>
      <c r="J38" s="164"/>
      <c r="K38" s="164"/>
      <c r="L38" s="164"/>
      <c r="M38" s="164"/>
    </row>
    <row r="39" spans="1:14" ht="18.600000000000001" customHeight="1">
      <c r="A39" s="169" t="s">
        <v>67</v>
      </c>
      <c r="B39" s="169"/>
      <c r="C39" s="162">
        <v>0</v>
      </c>
      <c r="D39" s="162"/>
      <c r="E39" s="162">
        <v>0</v>
      </c>
      <c r="F39" s="162"/>
      <c r="G39" s="162">
        <v>0</v>
      </c>
      <c r="H39" s="162"/>
      <c r="I39" s="162">
        <v>0</v>
      </c>
      <c r="J39" s="164"/>
      <c r="K39" s="165">
        <v>4010495</v>
      </c>
      <c r="L39" s="164"/>
      <c r="M39" s="163">
        <f>SUM(C39,E39,G39,I39,K39)</f>
        <v>4010495</v>
      </c>
    </row>
    <row r="40" spans="1:14" ht="18.600000000000001" customHeight="1">
      <c r="A40" s="169" t="s">
        <v>109</v>
      </c>
      <c r="B40" s="169"/>
      <c r="C40" s="162">
        <v>0</v>
      </c>
      <c r="D40" s="162"/>
      <c r="E40" s="162">
        <v>0</v>
      </c>
      <c r="F40" s="162"/>
      <c r="G40" s="162">
        <v>0</v>
      </c>
      <c r="H40" s="162"/>
      <c r="I40" s="162">
        <v>0</v>
      </c>
      <c r="J40" s="164"/>
      <c r="K40" s="177">
        <v>7002</v>
      </c>
      <c r="L40" s="162"/>
      <c r="M40" s="177">
        <f t="shared" ref="M40" si="0">+SUM(C40:K40)</f>
        <v>7002</v>
      </c>
    </row>
    <row r="41" spans="1:14" ht="18.600000000000001" customHeight="1">
      <c r="A41" s="178" t="s">
        <v>141</v>
      </c>
      <c r="B41" s="169"/>
      <c r="C41" s="173">
        <v>0</v>
      </c>
      <c r="D41" s="156"/>
      <c r="E41" s="173">
        <v>0</v>
      </c>
      <c r="F41" s="156"/>
      <c r="G41" s="173">
        <v>0</v>
      </c>
      <c r="H41" s="156"/>
      <c r="I41" s="173">
        <v>0</v>
      </c>
      <c r="J41" s="160"/>
      <c r="K41" s="179">
        <f>SUM(K39:K40)</f>
        <v>4017497</v>
      </c>
      <c r="L41" s="160"/>
      <c r="M41" s="179">
        <f>SUM(M39:M40)</f>
        <v>4017497</v>
      </c>
    </row>
    <row r="42" spans="1:14" ht="18.600000000000001" customHeight="1">
      <c r="A42" s="180" t="s">
        <v>151</v>
      </c>
      <c r="B42" s="168"/>
      <c r="C42" s="181">
        <v>0</v>
      </c>
      <c r="D42" s="175"/>
      <c r="E42" s="181">
        <v>0</v>
      </c>
      <c r="F42" s="175"/>
      <c r="G42" s="181">
        <v>112300</v>
      </c>
      <c r="H42" s="162"/>
      <c r="I42" s="181">
        <v>0</v>
      </c>
      <c r="J42" s="164"/>
      <c r="K42" s="170">
        <f>-G42</f>
        <v>-112300</v>
      </c>
      <c r="L42" s="162"/>
      <c r="M42" s="170">
        <f>+SUM(C42:K42)</f>
        <v>0</v>
      </c>
    </row>
    <row r="43" spans="1:14" ht="18.600000000000001" customHeight="1" thickBot="1">
      <c r="A43" s="154" t="s">
        <v>142</v>
      </c>
      <c r="B43" s="154"/>
      <c r="C43" s="182">
        <f>SUM(C31,C37,C41,C42)</f>
        <v>4292920</v>
      </c>
      <c r="D43" s="156"/>
      <c r="E43" s="182">
        <f>SUM(E31,E37,E41,E42)</f>
        <v>40860245</v>
      </c>
      <c r="F43" s="156"/>
      <c r="G43" s="182">
        <f>SUM(G31,G37,G41,G42)</f>
        <v>450000</v>
      </c>
      <c r="H43" s="156"/>
      <c r="I43" s="182">
        <f>SUM(I31,I37,I41,I42)</f>
        <v>3000</v>
      </c>
      <c r="J43" s="160"/>
      <c r="K43" s="182">
        <f>SUM(K31,K37,K41,K42)</f>
        <v>19840071</v>
      </c>
      <c r="L43" s="160"/>
      <c r="M43" s="182">
        <f>SUM(M31,M37,M41,M42)</f>
        <v>65446236</v>
      </c>
      <c r="N43" s="109"/>
    </row>
    <row r="44" spans="1:14" ht="22.5" customHeight="1" thickTop="1">
      <c r="A44" s="74"/>
      <c r="B44" s="74"/>
      <c r="C44" s="5"/>
      <c r="D44" s="11"/>
      <c r="E44" s="5"/>
      <c r="F44" s="11"/>
      <c r="G44" s="5"/>
      <c r="H44" s="11"/>
      <c r="I44" s="5"/>
      <c r="J44" s="111"/>
      <c r="K44" s="5"/>
      <c r="L44" s="111"/>
      <c r="M44" s="5"/>
      <c r="N44" s="109"/>
    </row>
    <row r="45" spans="1:14" ht="22.5" customHeight="1">
      <c r="C45" s="133"/>
      <c r="E45" s="133"/>
      <c r="G45" s="133"/>
      <c r="I45" s="133"/>
      <c r="K45" s="133"/>
      <c r="M45" s="133"/>
    </row>
  </sheetData>
  <mergeCells count="6">
    <mergeCell ref="C30:M30"/>
    <mergeCell ref="G4:K4"/>
    <mergeCell ref="G5:I5"/>
    <mergeCell ref="C8:M8"/>
    <mergeCell ref="G26:K26"/>
    <mergeCell ref="G27:I27"/>
  </mergeCells>
  <phoneticPr fontId="6" type="noConversion"/>
  <pageMargins left="0.59055118110236227" right="1.1811023622047245" top="0.9055118110236221" bottom="0.9055118110236221" header="0.9055118110236221" footer="0.9055118110236221"/>
  <pageSetup paperSize="9" firstPageNumber="11" orientation="landscape" useFirstPageNumber="1" r:id="rId1"/>
  <headerFooter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customProperties>
    <customPr name="_pios_id" r:id="rId2"/>
    <customPr name="EpmWorksheetKeyString_GUID" r:id="rId3"/>
  </customProperties>
  <ignoredErrors>
    <ignoredError sqref="M41 M20" formula="1"/>
    <ignoredError sqref="B13:B14 B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zoomScaleNormal="100" zoomScaleSheetLayoutView="100" workbookViewId="0"/>
  </sheetViews>
  <sheetFormatPr defaultColWidth="9.140625" defaultRowHeight="23.25" customHeight="1"/>
  <cols>
    <col min="1" max="1" width="54.7109375" style="22" customWidth="1"/>
    <col min="2" max="2" width="9.140625" style="20"/>
    <col min="3" max="3" width="1.85546875" style="22" customWidth="1"/>
    <col min="4" max="4" width="13.140625" style="22" customWidth="1"/>
    <col min="5" max="5" width="1.7109375" style="22" customWidth="1"/>
    <col min="6" max="6" width="13.140625" style="22" customWidth="1"/>
    <col min="7" max="7" width="9.140625" style="22"/>
    <col min="8" max="8" width="14.5703125" style="22" bestFit="1" customWidth="1"/>
    <col min="9" max="9" width="9.140625" style="22"/>
    <col min="10" max="10" width="14.28515625" style="22" bestFit="1" customWidth="1"/>
    <col min="11" max="11" width="10.5703125" style="22" bestFit="1" customWidth="1"/>
    <col min="12" max="16384" width="9.140625" style="22"/>
  </cols>
  <sheetData>
    <row r="1" spans="1:6" ht="23.25" customHeight="1">
      <c r="A1" s="75" t="s">
        <v>71</v>
      </c>
    </row>
    <row r="2" spans="1:6" ht="23.25" customHeight="1">
      <c r="A2" s="75" t="s">
        <v>19</v>
      </c>
    </row>
    <row r="3" spans="1:6" ht="23.25" customHeight="1">
      <c r="A3" s="72" t="s">
        <v>138</v>
      </c>
    </row>
    <row r="4" spans="1:6" ht="21.75">
      <c r="A4" s="76"/>
      <c r="D4" s="189"/>
      <c r="E4" s="189"/>
      <c r="F4" s="189"/>
    </row>
    <row r="5" spans="1:6" ht="23.25" customHeight="1">
      <c r="A5" s="76"/>
      <c r="B5" s="105"/>
      <c r="D5" s="77">
        <v>2564</v>
      </c>
      <c r="E5" s="77"/>
      <c r="F5" s="77">
        <v>2563</v>
      </c>
    </row>
    <row r="6" spans="1:6" ht="23.25" customHeight="1">
      <c r="A6" s="76"/>
      <c r="D6" s="193" t="s">
        <v>38</v>
      </c>
      <c r="E6" s="193"/>
      <c r="F6" s="193"/>
    </row>
    <row r="7" spans="1:6" ht="23.25" customHeight="1">
      <c r="A7" s="78" t="s">
        <v>20</v>
      </c>
      <c r="B7" s="79"/>
      <c r="C7" s="80"/>
      <c r="D7" s="80"/>
      <c r="F7" s="80"/>
    </row>
    <row r="8" spans="1:6" ht="23.25" customHeight="1">
      <c r="A8" s="81" t="s">
        <v>139</v>
      </c>
      <c r="D8" s="1">
        <v>4010495</v>
      </c>
      <c r="E8" s="2"/>
      <c r="F8" s="1">
        <v>2380765</v>
      </c>
    </row>
    <row r="9" spans="1:6" ht="23.25" customHeight="1">
      <c r="A9" s="78" t="s">
        <v>36</v>
      </c>
      <c r="D9" s="1"/>
      <c r="E9" s="2"/>
      <c r="F9" s="1"/>
    </row>
    <row r="10" spans="1:6" ht="23.25" customHeight="1">
      <c r="A10" s="83" t="s">
        <v>122</v>
      </c>
      <c r="D10" s="1">
        <v>-26993</v>
      </c>
      <c r="E10" s="2"/>
      <c r="F10" s="1">
        <v>-10268</v>
      </c>
    </row>
    <row r="11" spans="1:6" ht="23.25" customHeight="1">
      <c r="A11" s="82" t="s">
        <v>46</v>
      </c>
      <c r="D11" s="1">
        <v>82088</v>
      </c>
      <c r="E11" s="2"/>
      <c r="F11" s="1">
        <v>80355</v>
      </c>
    </row>
    <row r="12" spans="1:6" ht="23.25" customHeight="1">
      <c r="A12" s="84" t="s">
        <v>113</v>
      </c>
      <c r="D12" s="61">
        <v>174455</v>
      </c>
      <c r="E12" s="2"/>
      <c r="F12" s="10">
        <v>77225</v>
      </c>
    </row>
    <row r="13" spans="1:6" ht="23.25" customHeight="1">
      <c r="A13" s="83" t="s">
        <v>127</v>
      </c>
      <c r="D13" s="1">
        <v>-134611</v>
      </c>
      <c r="E13" s="2"/>
      <c r="F13" s="1">
        <v>3</v>
      </c>
    </row>
    <row r="14" spans="1:6" ht="23.25" customHeight="1">
      <c r="A14" s="83" t="s">
        <v>132</v>
      </c>
      <c r="D14" s="7">
        <v>-106343</v>
      </c>
      <c r="E14" s="2"/>
      <c r="F14" s="7">
        <v>-6</v>
      </c>
    </row>
    <row r="15" spans="1:6" ht="23.25" customHeight="1">
      <c r="A15" s="85" t="s">
        <v>81</v>
      </c>
      <c r="D15" s="1">
        <v>-3526312</v>
      </c>
      <c r="E15" s="2"/>
      <c r="F15" s="1">
        <v>-2407522</v>
      </c>
    </row>
    <row r="16" spans="1:6" ht="23.25" customHeight="1">
      <c r="A16" s="82" t="s">
        <v>47</v>
      </c>
      <c r="D16" s="1">
        <v>-805762</v>
      </c>
      <c r="E16" s="2"/>
      <c r="F16" s="1">
        <v>-785509</v>
      </c>
    </row>
    <row r="17" spans="1:6" ht="23.25" customHeight="1">
      <c r="A17" s="82" t="s">
        <v>124</v>
      </c>
      <c r="D17" s="4">
        <v>490968</v>
      </c>
      <c r="E17" s="2"/>
      <c r="F17" s="4">
        <v>818922</v>
      </c>
    </row>
    <row r="18" spans="1:6" ht="23.25" customHeight="1">
      <c r="A18" s="86" t="s">
        <v>78</v>
      </c>
      <c r="D18" s="1"/>
      <c r="E18" s="2"/>
      <c r="F18" s="1"/>
    </row>
    <row r="19" spans="1:6" ht="23.25" customHeight="1">
      <c r="A19" s="87" t="s">
        <v>79</v>
      </c>
      <c r="D19" s="12">
        <f>SUM(D8:D17)</f>
        <v>157985</v>
      </c>
      <c r="E19" s="113"/>
      <c r="F19" s="12">
        <f>SUM(F8:F17)</f>
        <v>153965</v>
      </c>
    </row>
    <row r="20" spans="1:6" ht="6" customHeight="1">
      <c r="A20" s="89"/>
      <c r="D20" s="11"/>
      <c r="E20" s="113"/>
      <c r="F20" s="11"/>
    </row>
    <row r="21" spans="1:6" ht="23.25" customHeight="1">
      <c r="A21" s="78" t="s">
        <v>31</v>
      </c>
      <c r="D21" s="1"/>
      <c r="E21" s="2"/>
      <c r="F21" s="1"/>
    </row>
    <row r="22" spans="1:6" ht="23.25" customHeight="1">
      <c r="A22" s="92" t="s">
        <v>72</v>
      </c>
      <c r="D22" s="1">
        <v>-207177</v>
      </c>
      <c r="E22" s="2"/>
      <c r="F22" s="1">
        <v>-120083</v>
      </c>
    </row>
    <row r="23" spans="1:6" ht="23.25" customHeight="1">
      <c r="A23" s="92" t="s">
        <v>98</v>
      </c>
      <c r="D23" s="4">
        <v>7837</v>
      </c>
      <c r="E23" s="2"/>
      <c r="F23" s="4">
        <v>74091</v>
      </c>
    </row>
    <row r="24" spans="1:6" ht="23.25" customHeight="1">
      <c r="A24" s="76" t="s">
        <v>70</v>
      </c>
      <c r="B24" s="20" t="s">
        <v>85</v>
      </c>
      <c r="D24" s="12">
        <f>SUM(D22:D23)</f>
        <v>-199340</v>
      </c>
      <c r="E24" s="113"/>
      <c r="F24" s="12">
        <f>SUM(F22:F23)</f>
        <v>-45992</v>
      </c>
    </row>
    <row r="25" spans="1:6" ht="23.25" customHeight="1">
      <c r="A25" s="76"/>
      <c r="D25" s="31"/>
      <c r="E25" s="88"/>
      <c r="F25" s="31"/>
    </row>
    <row r="26" spans="1:6" ht="23.25" customHeight="1">
      <c r="A26" s="75" t="s">
        <v>71</v>
      </c>
      <c r="D26" s="31"/>
      <c r="E26" s="88"/>
      <c r="F26" s="31"/>
    </row>
    <row r="27" spans="1:6" ht="23.25" customHeight="1">
      <c r="A27" s="75" t="s">
        <v>37</v>
      </c>
    </row>
    <row r="28" spans="1:6" ht="23.25" customHeight="1">
      <c r="A28" s="72" t="s">
        <v>138</v>
      </c>
      <c r="D28" s="189"/>
      <c r="E28" s="189"/>
      <c r="F28" s="189"/>
    </row>
    <row r="29" spans="1:6" ht="23.25" customHeight="1">
      <c r="A29" s="76"/>
      <c r="D29" s="189"/>
      <c r="E29" s="189"/>
      <c r="F29" s="189"/>
    </row>
    <row r="30" spans="1:6" ht="23.25" customHeight="1">
      <c r="A30" s="76"/>
      <c r="B30" s="99"/>
      <c r="D30" s="77">
        <v>2564</v>
      </c>
      <c r="E30" s="77"/>
      <c r="F30" s="77">
        <v>2563</v>
      </c>
    </row>
    <row r="31" spans="1:6" ht="23.25" customHeight="1">
      <c r="A31" s="76"/>
      <c r="D31" s="193" t="s">
        <v>38</v>
      </c>
      <c r="E31" s="193"/>
      <c r="F31" s="193"/>
    </row>
    <row r="32" spans="1:6" ht="23.25" customHeight="1">
      <c r="A32" s="78" t="s">
        <v>32</v>
      </c>
      <c r="D32" s="90"/>
      <c r="E32" s="91"/>
      <c r="F32" s="90"/>
    </row>
    <row r="33" spans="1:11" ht="23.25" customHeight="1">
      <c r="A33" s="92" t="s">
        <v>84</v>
      </c>
      <c r="D33" s="1">
        <v>-88931</v>
      </c>
      <c r="E33" s="2"/>
      <c r="F33" s="1">
        <v>56902</v>
      </c>
    </row>
    <row r="34" spans="1:11" ht="23.25" customHeight="1">
      <c r="A34" s="135" t="s">
        <v>73</v>
      </c>
      <c r="D34" s="1">
        <v>-22301</v>
      </c>
      <c r="E34" s="2"/>
      <c r="F34" s="1">
        <v>-26567</v>
      </c>
    </row>
    <row r="35" spans="1:11" ht="21.75">
      <c r="A35" s="92" t="s">
        <v>100</v>
      </c>
      <c r="D35" s="1">
        <v>8675</v>
      </c>
      <c r="E35" s="2"/>
      <c r="F35" s="1">
        <v>2803</v>
      </c>
    </row>
    <row r="36" spans="1:11" ht="23.25" customHeight="1">
      <c r="A36" s="76" t="s">
        <v>63</v>
      </c>
      <c r="D36" s="112">
        <f>SUM(D33:D35)</f>
        <v>-102557</v>
      </c>
      <c r="E36" s="113"/>
      <c r="F36" s="112">
        <f>SUM(F33:F35)</f>
        <v>33138</v>
      </c>
    </row>
    <row r="37" spans="1:11" s="21" customFormat="1" ht="6.75" customHeight="1">
      <c r="A37" s="69"/>
      <c r="B37" s="69"/>
      <c r="C37" s="69"/>
      <c r="D37" s="11"/>
      <c r="E37" s="11"/>
      <c r="F37" s="11"/>
    </row>
    <row r="38" spans="1:11" s="21" customFormat="1" ht="23.1" customHeight="1">
      <c r="A38" s="69" t="s">
        <v>153</v>
      </c>
      <c r="B38" s="69"/>
      <c r="C38" s="69"/>
      <c r="D38" s="11">
        <f>SUM(D36,D24,D19)</f>
        <v>-143912</v>
      </c>
      <c r="E38" s="11"/>
      <c r="F38" s="11">
        <f>SUM(F36,F24,F19)</f>
        <v>141111</v>
      </c>
    </row>
    <row r="39" spans="1:11" ht="24" customHeight="1">
      <c r="A39" s="93" t="s">
        <v>49</v>
      </c>
      <c r="D39" s="4">
        <v>-12281</v>
      </c>
      <c r="E39" s="2"/>
      <c r="F39" s="4">
        <v>-17409</v>
      </c>
    </row>
    <row r="40" spans="1:11" ht="23.25" customHeight="1">
      <c r="A40" s="76" t="s">
        <v>152</v>
      </c>
      <c r="D40" s="12">
        <f>SUM(D38:D39)</f>
        <v>-156193</v>
      </c>
      <c r="E40" s="11"/>
      <c r="F40" s="12">
        <f>SUM(F38:F39)</f>
        <v>123702</v>
      </c>
    </row>
    <row r="41" spans="1:11" ht="23.25" customHeight="1">
      <c r="A41" s="76"/>
      <c r="D41" s="1"/>
      <c r="E41" s="2"/>
      <c r="F41" s="1"/>
    </row>
    <row r="42" spans="1:11" ht="23.25" customHeight="1">
      <c r="A42" s="78" t="s">
        <v>21</v>
      </c>
      <c r="D42" s="1"/>
      <c r="E42" s="2"/>
      <c r="F42" s="1"/>
      <c r="K42" s="104"/>
    </row>
    <row r="43" spans="1:11" ht="23.25" customHeight="1">
      <c r="A43" s="83" t="s">
        <v>128</v>
      </c>
      <c r="B43" s="100"/>
      <c r="D43" s="1">
        <v>-6129734</v>
      </c>
      <c r="E43" s="2"/>
      <c r="F43" s="16">
        <v>0</v>
      </c>
    </row>
    <row r="44" spans="1:11" ht="23.25" customHeight="1">
      <c r="A44" s="84" t="s">
        <v>130</v>
      </c>
      <c r="D44" s="7">
        <v>-12000000</v>
      </c>
      <c r="E44" s="2"/>
      <c r="F44" s="7">
        <v>0</v>
      </c>
    </row>
    <row r="45" spans="1:11" ht="23.25" customHeight="1">
      <c r="A45" s="83" t="s">
        <v>80</v>
      </c>
      <c r="D45" s="1">
        <v>-17757</v>
      </c>
      <c r="E45" s="2"/>
      <c r="F45" s="1">
        <v>-15224</v>
      </c>
    </row>
    <row r="46" spans="1:11" ht="23.25" customHeight="1">
      <c r="A46" s="84" t="s">
        <v>83</v>
      </c>
      <c r="D46" s="1">
        <v>-115921</v>
      </c>
      <c r="E46" s="2"/>
      <c r="F46" s="1">
        <v>-40153</v>
      </c>
    </row>
    <row r="47" spans="1:11" ht="23.25" customHeight="1">
      <c r="A47" s="83" t="s">
        <v>136</v>
      </c>
      <c r="D47" s="1">
        <v>-10758038</v>
      </c>
      <c r="E47" s="2"/>
      <c r="F47" s="1">
        <v>1458893</v>
      </c>
    </row>
    <row r="48" spans="1:11" ht="23.25" customHeight="1">
      <c r="A48" s="82" t="s">
        <v>42</v>
      </c>
      <c r="D48" s="1">
        <v>3526312</v>
      </c>
      <c r="E48" s="2"/>
      <c r="F48" s="1">
        <v>2407522</v>
      </c>
    </row>
    <row r="49" spans="1:6" ht="23.25" customHeight="1">
      <c r="A49" s="82" t="s">
        <v>50</v>
      </c>
      <c r="D49" s="1">
        <v>779855</v>
      </c>
      <c r="E49" s="2"/>
      <c r="F49" s="1">
        <v>797728</v>
      </c>
    </row>
    <row r="50" spans="1:6" ht="23.25" customHeight="1">
      <c r="A50" s="94" t="s">
        <v>99</v>
      </c>
      <c r="D50" s="112">
        <f>SUM(D43:D49)</f>
        <v>-24715283</v>
      </c>
      <c r="E50" s="113"/>
      <c r="F50" s="112">
        <f>SUM(F43:F49)</f>
        <v>4608766</v>
      </c>
    </row>
    <row r="51" spans="1:6" ht="23.25" customHeight="1">
      <c r="A51" s="76"/>
      <c r="D51" s="31"/>
      <c r="E51" s="88"/>
      <c r="F51" s="31"/>
    </row>
    <row r="52" spans="1:6" ht="23.25" customHeight="1">
      <c r="A52" s="75" t="s">
        <v>71</v>
      </c>
      <c r="D52" s="31"/>
      <c r="E52" s="88"/>
      <c r="F52" s="31"/>
    </row>
    <row r="53" spans="1:6" ht="23.25" customHeight="1">
      <c r="A53" s="75" t="s">
        <v>37</v>
      </c>
    </row>
    <row r="54" spans="1:6" ht="23.25" customHeight="1">
      <c r="A54" s="72" t="s">
        <v>138</v>
      </c>
      <c r="D54" s="189"/>
      <c r="E54" s="189"/>
      <c r="F54" s="189"/>
    </row>
    <row r="55" spans="1:6" ht="23.25" customHeight="1">
      <c r="A55" s="76"/>
      <c r="D55" s="189"/>
      <c r="E55" s="189"/>
      <c r="F55" s="189"/>
    </row>
    <row r="56" spans="1:6" ht="23.25" customHeight="1">
      <c r="A56" s="76"/>
      <c r="B56" s="142" t="s">
        <v>0</v>
      </c>
      <c r="D56" s="77">
        <v>2564</v>
      </c>
      <c r="E56" s="77"/>
      <c r="F56" s="77">
        <v>2563</v>
      </c>
    </row>
    <row r="57" spans="1:6" ht="23.25" customHeight="1">
      <c r="A57" s="76"/>
      <c r="D57" s="193" t="s">
        <v>38</v>
      </c>
      <c r="E57" s="193"/>
      <c r="F57" s="193"/>
    </row>
    <row r="58" spans="1:6" ht="23.25" customHeight="1">
      <c r="A58" s="78" t="s">
        <v>22</v>
      </c>
      <c r="D58" s="91"/>
      <c r="E58" s="91"/>
      <c r="F58" s="91"/>
    </row>
    <row r="59" spans="1:6" ht="23.25" customHeight="1">
      <c r="A59" s="92" t="s">
        <v>144</v>
      </c>
      <c r="B59" s="142">
        <v>16</v>
      </c>
      <c r="D59" s="103">
        <v>0</v>
      </c>
      <c r="E59" s="91"/>
      <c r="F59" s="2">
        <v>40092165</v>
      </c>
    </row>
    <row r="60" spans="1:6" ht="23.25" customHeight="1">
      <c r="A60" s="78" t="s">
        <v>115</v>
      </c>
      <c r="D60" s="91"/>
      <c r="E60" s="91"/>
      <c r="F60" s="91"/>
    </row>
    <row r="61" spans="1:6" ht="23.25" customHeight="1">
      <c r="A61" s="92" t="s">
        <v>135</v>
      </c>
      <c r="D61" s="1">
        <v>8680000</v>
      </c>
      <c r="E61" s="2"/>
      <c r="F61" s="1">
        <v>7700000</v>
      </c>
    </row>
    <row r="62" spans="1:6" ht="23.25" customHeight="1">
      <c r="A62" s="92" t="s">
        <v>154</v>
      </c>
      <c r="D62" s="1">
        <v>-581962</v>
      </c>
      <c r="E62" s="2"/>
      <c r="F62" s="1">
        <v>-33206998</v>
      </c>
    </row>
    <row r="63" spans="1:6" ht="23.25" customHeight="1">
      <c r="A63" s="92" t="s">
        <v>133</v>
      </c>
      <c r="D63" s="1">
        <v>5000000</v>
      </c>
      <c r="E63" s="2"/>
      <c r="F63" s="1">
        <v>8000000</v>
      </c>
    </row>
    <row r="64" spans="1:6" ht="23.25" customHeight="1">
      <c r="A64" s="92" t="s">
        <v>134</v>
      </c>
      <c r="D64" s="1">
        <v>-15000000</v>
      </c>
      <c r="E64" s="2"/>
      <c r="F64" s="1">
        <v>0</v>
      </c>
    </row>
    <row r="65" spans="1:10" ht="23.25" customHeight="1">
      <c r="A65" s="134" t="s">
        <v>114</v>
      </c>
      <c r="D65" s="2">
        <v>-40353</v>
      </c>
      <c r="E65" s="2"/>
      <c r="F65" s="2">
        <v>-37459</v>
      </c>
    </row>
    <row r="66" spans="1:10" ht="23.25" customHeight="1">
      <c r="A66" s="92" t="s">
        <v>123</v>
      </c>
      <c r="D66" s="138">
        <v>5500000</v>
      </c>
      <c r="E66" s="91"/>
      <c r="F66" s="136">
        <v>0</v>
      </c>
    </row>
    <row r="67" spans="1:10" ht="23.25" customHeight="1">
      <c r="A67" s="137" t="s">
        <v>131</v>
      </c>
      <c r="B67" s="37"/>
      <c r="C67" s="38"/>
      <c r="D67" s="113">
        <f>SUM(D61:D66)</f>
        <v>3557685</v>
      </c>
      <c r="E67" s="113"/>
      <c r="F67" s="113">
        <f>SUM(F61:F66)</f>
        <v>-17544457</v>
      </c>
    </row>
    <row r="68" spans="1:10" ht="23.25" customHeight="1">
      <c r="A68" s="93" t="s">
        <v>43</v>
      </c>
      <c r="B68" s="37"/>
      <c r="C68" s="38"/>
      <c r="D68" s="2">
        <v>-3004085</v>
      </c>
      <c r="E68" s="113"/>
      <c r="F68" s="2">
        <v>-1312920</v>
      </c>
    </row>
    <row r="69" spans="1:10" ht="23.25" customHeight="1">
      <c r="A69" s="93" t="s">
        <v>117</v>
      </c>
      <c r="D69" s="2">
        <v>-477856</v>
      </c>
      <c r="E69" s="2"/>
      <c r="F69" s="2">
        <v>-848196</v>
      </c>
    </row>
    <row r="70" spans="1:10" ht="23.25" customHeight="1">
      <c r="A70" s="94" t="s">
        <v>155</v>
      </c>
      <c r="D70" s="112">
        <f>SUM(D67:D69)+D59</f>
        <v>75744</v>
      </c>
      <c r="E70" s="113"/>
      <c r="F70" s="112">
        <f>SUM(F67:F69)+F59</f>
        <v>20386592</v>
      </c>
    </row>
    <row r="71" spans="1:10" ht="23.25" customHeight="1">
      <c r="A71" s="92"/>
      <c r="D71" s="1"/>
      <c r="E71" s="2"/>
      <c r="F71" s="1"/>
    </row>
    <row r="72" spans="1:10" ht="23.25" customHeight="1">
      <c r="A72" s="76" t="s">
        <v>129</v>
      </c>
      <c r="D72" s="11">
        <f>SUM(D70,D50,D40)</f>
        <v>-24795732</v>
      </c>
      <c r="E72" s="113"/>
      <c r="F72" s="11">
        <f>SUM(F70,F50,F40)</f>
        <v>25119060</v>
      </c>
    </row>
    <row r="73" spans="1:10" ht="23.25" customHeight="1">
      <c r="A73" s="92" t="s">
        <v>157</v>
      </c>
      <c r="D73" s="4">
        <v>25127640</v>
      </c>
      <c r="E73" s="2"/>
      <c r="F73" s="4">
        <v>8580</v>
      </c>
    </row>
    <row r="74" spans="1:10" ht="23.25" customHeight="1" thickBot="1">
      <c r="A74" s="76" t="s">
        <v>156</v>
      </c>
      <c r="D74" s="13">
        <f>SUM(D72:D73)</f>
        <v>331908</v>
      </c>
      <c r="E74" s="113"/>
      <c r="F74" s="13">
        <f>SUM(F72:F73)</f>
        <v>25127640</v>
      </c>
    </row>
    <row r="75" spans="1:10" ht="23.25" customHeight="1" thickTop="1">
      <c r="A75" s="92"/>
      <c r="D75" s="10"/>
      <c r="E75" s="10"/>
      <c r="F75" s="10"/>
      <c r="H75" s="102"/>
      <c r="I75" s="103"/>
      <c r="J75" s="18"/>
    </row>
    <row r="76" spans="1:10" ht="23.25" customHeight="1">
      <c r="A76" s="95" t="s">
        <v>82</v>
      </c>
      <c r="B76" s="96"/>
      <c r="C76" s="97">
        <f>C74-C75</f>
        <v>0</v>
      </c>
      <c r="D76" s="114"/>
      <c r="E76" s="114">
        <f>E74-I75</f>
        <v>0</v>
      </c>
      <c r="F76" s="114"/>
    </row>
    <row r="77" spans="1:10" ht="23.25" customHeight="1">
      <c r="A77" s="143" t="s">
        <v>158</v>
      </c>
      <c r="B77" s="96"/>
      <c r="C77" s="96"/>
      <c r="D77" s="115"/>
      <c r="E77" s="115"/>
      <c r="F77" s="115"/>
    </row>
    <row r="78" spans="1:10" ht="23.25" customHeight="1">
      <c r="A78" s="96" t="s">
        <v>86</v>
      </c>
      <c r="B78" s="96"/>
      <c r="C78" s="98">
        <v>623479</v>
      </c>
      <c r="D78" s="2">
        <v>5713</v>
      </c>
      <c r="E78" s="116"/>
      <c r="F78" s="2">
        <v>3964</v>
      </c>
    </row>
    <row r="79" spans="1:10" ht="23.25" customHeight="1">
      <c r="D79" s="10"/>
      <c r="E79" s="10"/>
      <c r="F79" s="10"/>
    </row>
  </sheetData>
  <sortState ref="A82:G85">
    <sortCondition ref="G82:G85"/>
  </sortState>
  <mergeCells count="8">
    <mergeCell ref="D6:F6"/>
    <mergeCell ref="D31:F31"/>
    <mergeCell ref="D57:F57"/>
    <mergeCell ref="D4:F4"/>
    <mergeCell ref="D29:F29"/>
    <mergeCell ref="D28:F28"/>
    <mergeCell ref="D54:F54"/>
    <mergeCell ref="D55:F55"/>
  </mergeCells>
  <pageMargins left="0.9055118110236221" right="0.9055118110236221" top="1.1811023622047245" bottom="0.70866141732283472" header="1.1811023622047245" footer="0.59055118110236227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1" max="5" man="1"/>
  </rowBreaks>
  <customProperties>
    <customPr name="_pios_id" r:id="rId2"/>
    <customPr name="EpmWorksheetKeyString_GUID" r:id="rId3"/>
  </customProperties>
  <ignoredErrors>
    <ignoredError sqref="F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2022-02-11T11:22:00Z</cp:lastPrinted>
  <dcterms:created xsi:type="dcterms:W3CDTF">2005-01-29T10:21:12Z</dcterms:created>
  <dcterms:modified xsi:type="dcterms:W3CDTF">2022-02-14T05:56:54Z</dcterms:modified>
</cp:coreProperties>
</file>