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Y:\BAR-Consol\0001_G300\Year_2021\12_Dec\4_SET\2.Audited\2EN\"/>
    </mc:Choice>
  </mc:AlternateContent>
  <bookViews>
    <workbookView xWindow="0" yWindow="0" windowWidth="20490" windowHeight="7620"/>
  </bookViews>
  <sheets>
    <sheet name="1" sheetId="1" r:id="rId1"/>
    <sheet name="2" sheetId="2" r:id="rId2"/>
    <sheet name="3" sheetId="3" r:id="rId3"/>
    <sheet name="4" sheetId="4" r:id="rId4"/>
    <sheet name="5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" localSheetId="2" hidden="1">[1]DETAIL!#REF!</definedName>
    <definedName name="_" hidden="1">[1]DETAIL!#REF!</definedName>
    <definedName name="__" localSheetId="2" hidden="1">[1]DETAIL!#REF!</definedName>
    <definedName name="__" hidden="1">[1]DETAIL!#REF!</definedName>
    <definedName name="___" localSheetId="2" hidden="1">[1]DETAIL!#REF!</definedName>
    <definedName name="___" hidden="1">[1]DETAIL!#REF!</definedName>
    <definedName name="____" localSheetId="2" hidden="1">[1]DETAIL!#REF!</definedName>
    <definedName name="____" hidden="1">[1]DETAIL!#REF!</definedName>
    <definedName name="_____" localSheetId="2" hidden="1">[1]DETAIL!#REF!</definedName>
    <definedName name="_____" hidden="1">[1]DETAIL!#REF!</definedName>
    <definedName name="______" localSheetId="2" hidden="1">[1]DETAIL!#REF!</definedName>
    <definedName name="______" hidden="1">[1]DETAIL!#REF!</definedName>
    <definedName name="_______" localSheetId="2" hidden="1">[1]DETAIL!#REF!</definedName>
    <definedName name="_______" hidden="1">[1]DETAIL!#REF!</definedName>
    <definedName name="_________" localSheetId="2" hidden="1">[1]DETAIL!#REF!</definedName>
    <definedName name="_________" hidden="1">[1]DETAIL!#REF!</definedName>
    <definedName name="___________" localSheetId="2" hidden="1">[1]DETAIL!#REF!</definedName>
    <definedName name="___________" hidden="1">[1]DETAIL!#REF!</definedName>
    <definedName name="_____________" localSheetId="2" hidden="1">[1]DETAIL!#REF!</definedName>
    <definedName name="_____________" hidden="1">[1]DETAIL!#REF!</definedName>
    <definedName name="______________a10" hidden="1">{"sales",#N/A,FALSE,"SALES"}</definedName>
    <definedName name="_____________a1" hidden="1">{"cashflow",#N/A,FALSE,"CASHFLOW "}</definedName>
    <definedName name="_____________a2" hidden="1">{"hilight1",#N/A,FALSE,"HILIGHT1"}</definedName>
    <definedName name="_____________a3" hidden="1">{"hilight2",#N/A,FALSE,"HILIGHT2"}</definedName>
    <definedName name="_____________a4" hidden="1">{"hilight3",#N/A,FALSE,"HILIGHT3"}</definedName>
    <definedName name="_____________a5" hidden="1">{"income",#N/A,FALSE,"INCOME"}</definedName>
    <definedName name="_____________a6" hidden="1">{"index",#N/A,FALSE,"INDEX"}</definedName>
    <definedName name="_____________a7" hidden="1">{"PRINT_EST",#N/A,FALSE,"ESTMON"}</definedName>
    <definedName name="_____________a8" hidden="1">{"revsale",#N/A,FALSE,"REV-ยุพดี"}</definedName>
    <definedName name="_____________a9" hidden="1">{"revable",#N/A,FALSE,"REVABLE"}</definedName>
    <definedName name="____________a10" hidden="1">{"sales",#N/A,FALSE,"SALES"}</definedName>
    <definedName name="___________a1" hidden="1">{"cashflow",#N/A,FALSE,"CASHFLOW "}</definedName>
    <definedName name="___________a2" hidden="1">{"hilight1",#N/A,FALSE,"HILIGHT1"}</definedName>
    <definedName name="___________a3" hidden="1">{"hilight2",#N/A,FALSE,"HILIGHT2"}</definedName>
    <definedName name="___________a4" hidden="1">{"hilight3",#N/A,FALSE,"HILIGHT3"}</definedName>
    <definedName name="___________a5" hidden="1">{"income",#N/A,FALSE,"INCOME"}</definedName>
    <definedName name="___________a6" hidden="1">{"index",#N/A,FALSE,"INDEX"}</definedName>
    <definedName name="___________a7" hidden="1">{"PRINT_EST",#N/A,FALSE,"ESTMON"}</definedName>
    <definedName name="___________a8" hidden="1">{"revsale",#N/A,FALSE,"REV-ยุพดี"}</definedName>
    <definedName name="___________a9" hidden="1">{"revable",#N/A,FALSE,"REVABLE"}</definedName>
    <definedName name="__________a10" hidden="1">{"sales",#N/A,FALSE,"SALES"}</definedName>
    <definedName name="_________a1" hidden="1">{"cashflow",#N/A,FALSE,"CASHFLOW "}</definedName>
    <definedName name="_________a2" hidden="1">{"hilight1",#N/A,FALSE,"HILIGHT1"}</definedName>
    <definedName name="_________a3" hidden="1">{"hilight2",#N/A,FALSE,"HILIGHT2"}</definedName>
    <definedName name="_________a4" hidden="1">{"hilight3",#N/A,FALSE,"HILIGHT3"}</definedName>
    <definedName name="_________a5" hidden="1">{"income",#N/A,FALSE,"INCOME"}</definedName>
    <definedName name="_________a6" hidden="1">{"index",#N/A,FALSE,"INDEX"}</definedName>
    <definedName name="_________a7" hidden="1">{"PRINT_EST",#N/A,FALSE,"ESTMON"}</definedName>
    <definedName name="_________a8" hidden="1">{"revsale",#N/A,FALSE,"REV-ยุพดี"}</definedName>
    <definedName name="_________a9" hidden="1">{"revable",#N/A,FALSE,"REVABLE"}</definedName>
    <definedName name="________a10" hidden="1">{"sales",#N/A,FALSE,"SALES"}</definedName>
    <definedName name="_______a1" hidden="1">{"cashflow",#N/A,FALSE,"CASHFLOW "}</definedName>
    <definedName name="_______a2" hidden="1">{"hilight1",#N/A,FALSE,"HILIGHT1"}</definedName>
    <definedName name="_______a3" hidden="1">{"hilight2",#N/A,FALSE,"HILIGHT2"}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a10" hidden="1">{"sales",#N/A,FALSE,"SALES"}</definedName>
    <definedName name="_____a1" hidden="1">{"cashflow",#N/A,FALSE,"CASHFLOW "}</definedName>
    <definedName name="_____a10" hidden="1">{"sales",#N/A,FALSE,"SALES"}</definedName>
    <definedName name="_____a2" hidden="1">{"hilight1",#N/A,FALSE,"HILIGHT1"}</definedName>
    <definedName name="_____a3" hidden="1">{"hilight2",#N/A,FALSE,"HILIGHT2"}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a1" hidden="1">{"cashflow",#N/A,FALSE,"CASHFLOW "}</definedName>
    <definedName name="____a10" hidden="1">{"sales",#N/A,FALSE,"SALES"}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a1" hidden="1">{"cashflow",#N/A,FALSE,"CASHFLOW "}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KEY1" localSheetId="2" hidden="1">[2]Accure!#REF!</definedName>
    <definedName name="___KEY1" hidden="1">[2]Accure!#REF!</definedName>
    <definedName name="__123Graph_X" hidden="1">[3]YQty!$A$3:$A$14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cut10" hidden="1">{"'Model'!$A$1:$N$53"}</definedName>
    <definedName name="__d1" hidden="1">{"'Model'!$A$1:$N$53"}</definedName>
    <definedName name="__KEY1" localSheetId="2" hidden="1">[2]Accure!#REF!</definedName>
    <definedName name="__KEY1" hidden="1">[2]Accure!#REF!</definedName>
    <definedName name="_1102" hidden="1">'[4]stat local'!$D$769:$D$3475</definedName>
    <definedName name="_12F" localSheetId="2" hidden="1">[1]DETAIL!#REF!</definedName>
    <definedName name="_12F" hidden="1">[1]DETAIL!#REF!</definedName>
    <definedName name="_13_0_0_F" localSheetId="2" hidden="1">[1]DETAIL!#REF!</definedName>
    <definedName name="_13_0_0_F" hidden="1">[1]DETAIL!#REF!</definedName>
    <definedName name="_14_0_0_F" localSheetId="2" hidden="1">[1]DETAIL!#REF!</definedName>
    <definedName name="_14_0_0_F" hidden="1">[1]DETAIL!#REF!</definedName>
    <definedName name="_15_0_0_F" localSheetId="2" hidden="1">[1]DETAIL!#REF!</definedName>
    <definedName name="_15_0_0_F" hidden="1">[1]DETAIL!#REF!</definedName>
    <definedName name="_16_0_0_F" localSheetId="2" hidden="1">[1]DETAIL!#REF!</definedName>
    <definedName name="_16_0_0_F" hidden="1">[1]DETAIL!#REF!</definedName>
    <definedName name="_19F" localSheetId="2" hidden="1">[1]DETAIL!#REF!</definedName>
    <definedName name="_19F" hidden="1">[1]DETAIL!#REF!</definedName>
    <definedName name="_20_0_0_F" localSheetId="2" hidden="1">[1]DETAIL!#REF!</definedName>
    <definedName name="_20_0_0_F" hidden="1">[1]DETAIL!#REF!</definedName>
    <definedName name="_27F" localSheetId="2" hidden="1">[1]DETAIL!#REF!</definedName>
    <definedName name="_27F" hidden="1">[1]DETAIL!#REF!</definedName>
    <definedName name="_3F" localSheetId="2" hidden="1">[1]DETAIL!#REF!</definedName>
    <definedName name="_3F" hidden="1">[1]DETAIL!#REF!</definedName>
    <definedName name="_4F" localSheetId="2" hidden="1">[1]DETAIL!#REF!</definedName>
    <definedName name="_4F" hidden="1">[1]DETAIL!#REF!</definedName>
    <definedName name="_5_0_0_F" localSheetId="2" hidden="1">[1]DETAIL!#REF!</definedName>
    <definedName name="_5_0_0_F" hidden="1">[1]DETAIL!#REF!</definedName>
    <definedName name="_5F" localSheetId="2" hidden="1">[1]DETAIL!#REF!</definedName>
    <definedName name="_5F" hidden="1">[1]DETAIL!#REF!</definedName>
    <definedName name="_6_0_0_F" localSheetId="2" hidden="1">[1]DETAIL!#REF!</definedName>
    <definedName name="_6_0_0_F" hidden="1">[1]DETAIL!#REF!</definedName>
    <definedName name="_7_0_0_F" localSheetId="2" hidden="1">[1]DETAIL!#REF!</definedName>
    <definedName name="_7_0_0_F" hidden="1">[1]DETAIL!#REF!</definedName>
    <definedName name="_a1" hidden="1">{"cashflow",#N/A,FALSE,"CASHFLOW 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{"cashflow",#N/A,FALSE,"CASHFLOW "}</definedName>
    <definedName name="_cut10" hidden="1">{"'Model'!$A$1:$N$53"}</definedName>
    <definedName name="_d1" hidden="1">{"'Model'!$A$1:$N$53"}</definedName>
    <definedName name="_Fill" localSheetId="2" hidden="1">#REF!</definedName>
    <definedName name="_Fill" hidden="1">#REF!</definedName>
    <definedName name="_Key1" localSheetId="2" hidden="1">[5]PLANBS3!#REF!</definedName>
    <definedName name="_Key1" hidden="1">[5]PLANBS3!#REF!</definedName>
    <definedName name="_Key2" localSheetId="2" hidden="1">[5]PLANBS3!#REF!</definedName>
    <definedName name="_Key2" hidden="1">[5]PLANBS3!#REF!</definedName>
    <definedName name="_Order1" hidden="1">0</definedName>
    <definedName name="_Order2" hidden="1">255</definedName>
    <definedName name="_Parse_Out" localSheetId="2" hidden="1">[6]total!#REF!</definedName>
    <definedName name="_Parse_Out" hidden="1">[6]total!#REF!</definedName>
    <definedName name="_Sort" localSheetId="2" hidden="1">#REF!</definedName>
    <definedName name="_Sort" hidden="1">#REF!</definedName>
    <definedName name="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na" hidden="1">{"'Model'!$A$1:$N$53"}</definedName>
    <definedName name="aoe" hidden="1">{"'Model'!$A$1:$N$53"}</definedName>
    <definedName name="AS2DocOpenMode" hidden="1">"AS2DocumentEdit"</definedName>
    <definedName name="asa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s" hidden="1">{"revable",#N/A,FALSE,"REVABLE"}</definedName>
    <definedName name="beau" hidden="1">{"'Model'!$A$1:$N$53"}</definedName>
    <definedName name="Book2" hidden="1">{"'Model'!$A$1:$N$53"}</definedName>
    <definedName name="ccc" hidden="1">{"PRINT_EST",#N/A,FALSE,"ESTMON"}</definedName>
    <definedName name="cf" hidden="1">{"'Eng (page2)'!$A$1:$D$52"}</definedName>
    <definedName name="CPPC2001" hidden="1">{"'Model'!$A$1:$N$53"}</definedName>
    <definedName name="da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dd" hidden="1">{"index",#N/A,FALSE,"INDEX"}</definedName>
    <definedName name="detail" hidden="1">{"index",#N/A,FALSE,"INDEX"}</definedName>
    <definedName name="e3eelephant" hidden="1">{"'Model'!$A$1:$N$53"}</definedName>
    <definedName name="eee" hidden="1">{"revsale",#N/A,FALSE,"REV-ยุพดี"}</definedName>
    <definedName name="ggggg" hidden="1">{"'Model'!$A$1:$N$53"}</definedName>
    <definedName name="Graph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HTML_CodePage" hidden="1">874</definedName>
    <definedName name="HTML_Control" hidden="1">{"'Model'!$A$1:$N$53"}</definedName>
    <definedName name="HTML_Control1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iiiii" hidden="1">{"'Model'!$A$1:$N$53"}</definedName>
    <definedName name="iopo" hidden="1">{"'Model'!$A$1:$N$53"}</definedName>
    <definedName name="iydin" hidden="1">{"revable",#N/A,FALSE,"REVABLE"}</definedName>
    <definedName name="jijiji" hidden="1">{"'Model'!$A$1:$N$53"}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ed" hidden="1">{"'Model'!$A$1:$N$53"}</definedName>
    <definedName name="KKK" hidden="1">{"'Model'!$A$1:$N$53"}</definedName>
    <definedName name="kue" hidden="1">{"'Model'!$A$1:$N$53"}</definedName>
    <definedName name="LEVMON" hidden="1">{"lev2monbt",#N/A,FALSE,"2_levmonB-T"}</definedName>
    <definedName name="LEVMON1" hidden="1">{"balance",#N/A,FALSE,"BALANCE"}</definedName>
    <definedName name="LEVMON2" hidden="1">{"hilight1",#N/A,FALSE,"HILIGHT1"}</definedName>
    <definedName name="LEVMONB" hidden="1">{"lev2mon",#N/A,FALSE,"2_levmon"}</definedName>
    <definedName name="LEVMONBT" hidden="1">{"lev1bt",#N/A,FALSE,"1_LEVB-T"}</definedName>
    <definedName name="LEVYTD" hidden="1">{"PRINT_EST",#N/A,FALSE,"ESTMON"}</definedName>
    <definedName name="lll" hidden="1">{"sales",#N/A,FALSE,"SALES"}</definedName>
    <definedName name="MON" hidden="1">{"hilight3",#N/A,FALSE,"HILIGHT3"}</definedName>
    <definedName name="monmon" hidden="1">{"'Model'!$A$1:$N$53"}</definedName>
    <definedName name="mun" hidden="1">{"'Model'!$A$1:$N$53"}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tUse" hidden="1">{"'ตัวอย่าง'!$A$1:$O$21"}</definedName>
    <definedName name="oeoeoeoeo" hidden="1">{"'Model'!$A$1:$N$53"}</definedName>
    <definedName name="oojkik" hidden="1">{"income",#N/A,FALSE,"INCOME"}</definedName>
    <definedName name="oooo" hidden="1">{"PRINT_EST",#N/A,FALSE,"ESTMON"}</definedName>
    <definedName name="PEA" hidden="1">{"hilight2",#N/A,FALSE,"HILIGHT2"}</definedName>
    <definedName name="pkpkpk" hidden="1">{"'Model'!$A$1:$N$53"}</definedName>
    <definedName name="poopoopoo" hidden="1">{"'Model'!$A$1:$N$53"}</definedName>
    <definedName name="PP" hidden="1">{"'Model'!$A$1:$N$53"}</definedName>
    <definedName name="ppppppppppppp" hidden="1">{"'Model'!$A$1:$N$53"}</definedName>
    <definedName name="_xlnm.Print_Area" localSheetId="0">'1'!$B$1:$I$84</definedName>
    <definedName name="_xlnm.Print_Area" localSheetId="1">'2'!$B$1:$I$69</definedName>
    <definedName name="_xlnm.Print_Area" localSheetId="2">'3'!$B$1:$AC$38</definedName>
    <definedName name="_xlnm.Print_Area" localSheetId="3">'4'!$B$1:$AC$36</definedName>
    <definedName name="_xlnm.Print_Area" localSheetId="4">'5'!$B$1:$I$93</definedName>
    <definedName name="qqqqqqqq" hidden="1">{"'Model'!$A$1:$N$53"}</definedName>
    <definedName name="rutrut" hidden="1">{"'Model'!$A$1:$N$53"}</definedName>
    <definedName name="seehl" hidden="1">{"index",#N/A,FALSE,"INDEX"}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t" hidden="1">{"'Model'!$A$1:$N$53"}</definedName>
    <definedName name="tcl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test" hidden="1">{"'Model'!$A$1:$N$53"}</definedName>
    <definedName name="treetree" hidden="1">{"'Model'!$A$1:$N$53"}</definedName>
    <definedName name="tun" hidden="1">{"'Model'!$A$1:$N$53"}</definedName>
    <definedName name="u" hidden="1">{"'Model'!$A$1:$N$53"}</definedName>
    <definedName name="veevee" hidden="1">{"'Model'!$A$1:$N$53"}</definedName>
    <definedName name="wanna" hidden="1">{"'Model'!$A$1:$N$53"}</definedName>
    <definedName name="weewee" hidden="1">{"'Model'!$A$1:$N$53"}</definedName>
    <definedName name="werwer" hidden="1">{"'Model'!$A$1:$N$53"}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ging._.and._.Trend._.Analysis." hidden="1">{#N/A,#N/A,FALSE,"Aging Summary";#N/A,#N/A,FALSE,"Ratio Analysis";#N/A,#N/A,FALSE,"Test 120 Day Accts";#N/A,#N/A,FALSE,"Tickmarks"}</definedName>
    <definedName name="wrn.ANG.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{"cashflow",#N/A,FALSE,"CASHFLOW "}</definedName>
    <definedName name="wrn.COST._.REPORT." hidden="1">{#N/A,#N/A,FALSE,"ACVPM_12";#N/A,#N/A,FALSE,"ACCON_12";#N/A,#N/A,FALSE,"VARI_12"}</definedName>
    <definedName name="wrn.dep12." hidden="1">{#N/A,#N/A,FALSE,"PM1";#N/A,#N/A,FALSE,"PM2";#N/A,#N/A,FALSE,"PM3";#N/A,#N/A,FALSE,"PM4";#N/A,#N/A,FALSE,"PM5";#N/A,#N/A,FALSE,"PM6";#N/A,#N/A,FALSE,"CM1"}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PORT_EST." hidden="1">{"PRINT_EST",#N/A,FALSE,"ESTMON"}</definedName>
    <definedName name="wrn.report_summary." hidden="1">{"summary",#N/A,FALSE,"SUMMARY"}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rn.TUIVARINCE." hidden="1">{"AMT",#N/A,FALSE,"DW";"PER",#N/A,FALSE,"DW";"AMT",#N/A,FALSE,"WR";"PER",#N/A,FALSE,"WR";"AMT",#N/A,FALSE,"WT";"PER",#N/A,FALSE,"WT";"FG",#N/A,FALSE,"PB";"PER",#N/A,FALSE,"PB";"AMT",#N/A,FALSE,"PK";"PER",#N/A,FALSE,"PK"}</definedName>
    <definedName name="www" hidden="1">{"revable",#N/A,FALSE,"REVABLE"}</definedName>
    <definedName name="yinyin" hidden="1">{"'Model'!$A$1:$N$53"}</definedName>
    <definedName name="กก" hidden="1">{"'Model'!$A$1:$N$53"}</definedName>
    <definedName name="ฟ" hidden="1">{"cashflow",#N/A,FALSE,"CASHFLOW "}</definedName>
    <definedName name="ร" hidden="1">{"'Model'!$A$1:$N$53"}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าาา" hidden="1">{"'Model'!$A$1:$N$53"}</definedName>
    <definedName name="าาาา" hidden="1">{"'Model'!$A$1:$N$53"}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1" i="5" l="1"/>
  <c r="I81" i="5"/>
  <c r="B59" i="5"/>
  <c r="B32" i="5"/>
  <c r="G28" i="5"/>
  <c r="G5" i="5"/>
  <c r="G34" i="5" s="1"/>
  <c r="B3" i="5"/>
  <c r="W31" i="4"/>
  <c r="Q32" i="4"/>
  <c r="AA32" i="4"/>
  <c r="S32" i="4"/>
  <c r="O32" i="4"/>
  <c r="K32" i="4"/>
  <c r="I32" i="4"/>
  <c r="G32" i="4"/>
  <c r="G25" i="4"/>
  <c r="W24" i="4"/>
  <c r="AA25" i="4"/>
  <c r="O25" i="4"/>
  <c r="M25" i="4"/>
  <c r="O20" i="4"/>
  <c r="AA20" i="4"/>
  <c r="AA27" i="4" s="1"/>
  <c r="AA36" i="4" s="1"/>
  <c r="W18" i="4"/>
  <c r="W20" i="4" s="1"/>
  <c r="S20" i="4"/>
  <c r="Q20" i="4"/>
  <c r="M20" i="4"/>
  <c r="K20" i="4"/>
  <c r="I20" i="4"/>
  <c r="G20" i="4"/>
  <c r="W35" i="3"/>
  <c r="W32" i="3"/>
  <c r="Q33" i="3"/>
  <c r="I33" i="3"/>
  <c r="AA33" i="3"/>
  <c r="W31" i="3"/>
  <c r="O33" i="3"/>
  <c r="M33" i="3"/>
  <c r="K33" i="3"/>
  <c r="G33" i="3"/>
  <c r="W25" i="3"/>
  <c r="AA26" i="3"/>
  <c r="W23" i="3"/>
  <c r="Q26" i="3"/>
  <c r="O26" i="3"/>
  <c r="M26" i="3"/>
  <c r="I26" i="3"/>
  <c r="W18" i="3"/>
  <c r="M21" i="3"/>
  <c r="M28" i="3" s="1"/>
  <c r="K21" i="3"/>
  <c r="M37" i="3"/>
  <c r="B3" i="3"/>
  <c r="B3" i="4" s="1"/>
  <c r="G69" i="2"/>
  <c r="B40" i="2"/>
  <c r="G33" i="2"/>
  <c r="I33" i="2"/>
  <c r="I9" i="2"/>
  <c r="I13" i="2" s="1"/>
  <c r="G9" i="2"/>
  <c r="I5" i="2"/>
  <c r="I5" i="5" s="1"/>
  <c r="G5" i="2"/>
  <c r="G42" i="2" s="1"/>
  <c r="I77" i="1"/>
  <c r="I81" i="1" s="1"/>
  <c r="G77" i="1"/>
  <c r="G81" i="1" s="1"/>
  <c r="B59" i="1"/>
  <c r="G25" i="1"/>
  <c r="B31" i="1"/>
  <c r="Y34" i="4" l="1"/>
  <c r="AC34" i="4" s="1"/>
  <c r="I53" i="1"/>
  <c r="I55" i="1" s="1"/>
  <c r="I83" i="1" s="1"/>
  <c r="I69" i="2"/>
  <c r="O21" i="3"/>
  <c r="O28" i="3" s="1"/>
  <c r="Y25" i="3"/>
  <c r="AC25" i="3" s="1"/>
  <c r="Y35" i="3"/>
  <c r="AC35" i="3" s="1"/>
  <c r="Q25" i="4"/>
  <c r="Q27" i="4" s="1"/>
  <c r="Q36" i="4" s="1"/>
  <c r="K27" i="4"/>
  <c r="K36" i="4" s="1"/>
  <c r="I44" i="1"/>
  <c r="Q21" i="3"/>
  <c r="Q28" i="3" s="1"/>
  <c r="Q37" i="3" s="1"/>
  <c r="K26" i="3"/>
  <c r="K28" i="3" s="1"/>
  <c r="K37" i="3" s="1"/>
  <c r="S25" i="4"/>
  <c r="S27" i="4" s="1"/>
  <c r="S36" i="4" s="1"/>
  <c r="G77" i="5"/>
  <c r="W26" i="3"/>
  <c r="I25" i="1"/>
  <c r="I27" i="1" s="1"/>
  <c r="O27" i="4"/>
  <c r="O36" i="4" s="1"/>
  <c r="W30" i="4"/>
  <c r="W32" i="4" s="1"/>
  <c r="G14" i="1"/>
  <c r="G27" i="1" s="1"/>
  <c r="G44" i="1"/>
  <c r="G53" i="1"/>
  <c r="S21" i="3"/>
  <c r="W33" i="3"/>
  <c r="U20" i="4"/>
  <c r="U25" i="4"/>
  <c r="G22" i="5"/>
  <c r="G40" i="5"/>
  <c r="I77" i="5"/>
  <c r="I14" i="1"/>
  <c r="G18" i="2"/>
  <c r="G60" i="2"/>
  <c r="G62" i="2" s="1"/>
  <c r="U21" i="3"/>
  <c r="U33" i="3"/>
  <c r="W13" i="4"/>
  <c r="Y22" i="4"/>
  <c r="AC22" i="4" s="1"/>
  <c r="AC25" i="4" s="1"/>
  <c r="W22" i="4"/>
  <c r="W25" i="4" s="1"/>
  <c r="M32" i="4"/>
  <c r="W34" i="4"/>
  <c r="I22" i="5"/>
  <c r="I40" i="5"/>
  <c r="I55" i="5"/>
  <c r="Y18" i="3"/>
  <c r="I25" i="4"/>
  <c r="I27" i="4" s="1"/>
  <c r="I36" i="4" s="1"/>
  <c r="G55" i="5"/>
  <c r="Y19" i="3"/>
  <c r="AC19" i="3" s="1"/>
  <c r="I18" i="2"/>
  <c r="I20" i="2" s="1"/>
  <c r="I25" i="2" s="1"/>
  <c r="I28" i="2" s="1"/>
  <c r="I44" i="2" s="1"/>
  <c r="I64" i="2" s="1"/>
  <c r="I60" i="2"/>
  <c r="I62" i="2" s="1"/>
  <c r="G13" i="2"/>
  <c r="G20" i="2" s="1"/>
  <c r="G25" i="2" s="1"/>
  <c r="G28" i="2" s="1"/>
  <c r="G44" i="2" s="1"/>
  <c r="G64" i="2" s="1"/>
  <c r="I21" i="3"/>
  <c r="I28" i="3" s="1"/>
  <c r="I37" i="3" s="1"/>
  <c r="AA21" i="3"/>
  <c r="AA28" i="3" s="1"/>
  <c r="AA37" i="3" s="1"/>
  <c r="W19" i="3"/>
  <c r="S26" i="3"/>
  <c r="Y32" i="3"/>
  <c r="AC32" i="3" s="1"/>
  <c r="G27" i="4"/>
  <c r="G36" i="4" s="1"/>
  <c r="K25" i="4"/>
  <c r="I28" i="5"/>
  <c r="O37" i="3"/>
  <c r="Y23" i="3"/>
  <c r="I61" i="5"/>
  <c r="I34" i="5"/>
  <c r="M27" i="4"/>
  <c r="M36" i="4" s="1"/>
  <c r="Y31" i="4"/>
  <c r="AC31" i="4" s="1"/>
  <c r="U28" i="3"/>
  <c r="U37" i="3" s="1"/>
  <c r="G83" i="5"/>
  <c r="Y21" i="3"/>
  <c r="AC18" i="3"/>
  <c r="AC21" i="3" s="1"/>
  <c r="W21" i="3"/>
  <c r="W28" i="3" s="1"/>
  <c r="Y13" i="4"/>
  <c r="I83" i="5"/>
  <c r="W27" i="4"/>
  <c r="W36" i="4" s="1"/>
  <c r="Y24" i="4"/>
  <c r="AC24" i="4" s="1"/>
  <c r="U26" i="3"/>
  <c r="G26" i="3"/>
  <c r="S33" i="3"/>
  <c r="I42" i="2"/>
  <c r="G21" i="3"/>
  <c r="U32" i="4"/>
  <c r="G61" i="5"/>
  <c r="Y18" i="4"/>
  <c r="Y30" i="4"/>
  <c r="W13" i="3"/>
  <c r="W37" i="3" s="1"/>
  <c r="Y31" i="3"/>
  <c r="G42" i="5" l="1"/>
  <c r="G44" i="5" s="1"/>
  <c r="G85" i="5" s="1"/>
  <c r="G88" i="5" s="1"/>
  <c r="I42" i="5"/>
  <c r="I44" i="5" s="1"/>
  <c r="S28" i="3"/>
  <c r="S37" i="3" s="1"/>
  <c r="U27" i="4"/>
  <c r="U36" i="4" s="1"/>
  <c r="I85" i="5"/>
  <c r="I88" i="5" s="1"/>
  <c r="G55" i="1"/>
  <c r="G83" i="1" s="1"/>
  <c r="Y13" i="3"/>
  <c r="Y20" i="4"/>
  <c r="AC18" i="4"/>
  <c r="AC20" i="4" s="1"/>
  <c r="AC27" i="4" s="1"/>
  <c r="G28" i="3"/>
  <c r="G37" i="3" s="1"/>
  <c r="AC13" i="4"/>
  <c r="AC30" i="4"/>
  <c r="AC32" i="4" s="1"/>
  <c r="Y32" i="4"/>
  <c r="AC31" i="3"/>
  <c r="AC33" i="3" s="1"/>
  <c r="Y33" i="3"/>
  <c r="Y25" i="4"/>
  <c r="Y26" i="3"/>
  <c r="Y28" i="3" s="1"/>
  <c r="AC23" i="3"/>
  <c r="AC26" i="3" s="1"/>
  <c r="AC28" i="3" s="1"/>
  <c r="AC36" i="4" l="1"/>
  <c r="Y27" i="4"/>
  <c r="Y36" i="4" s="1"/>
  <c r="Y37" i="3"/>
  <c r="AC13" i="3"/>
  <c r="AC37" i="3" s="1"/>
</calcChain>
</file>

<file path=xl/sharedStrings.xml><?xml version="1.0" encoding="utf-8"?>
<sst xmlns="http://schemas.openxmlformats.org/spreadsheetml/2006/main" count="348" uniqueCount="229">
  <si>
    <t>SCG Packaging Public Company Limited and its Subsidiaries</t>
  </si>
  <si>
    <t>Consolidated statement of financial position</t>
  </si>
  <si>
    <t>Assets</t>
  </si>
  <si>
    <t>Note</t>
  </si>
  <si>
    <t>(in thousand Baht)</t>
  </si>
  <si>
    <t>Current assets</t>
  </si>
  <si>
    <t>Cash and cash equivalents</t>
  </si>
  <si>
    <t>Investments in short-term debt instruments</t>
  </si>
  <si>
    <t>Trade and other current receivables</t>
  </si>
  <si>
    <t>5, 7</t>
  </si>
  <si>
    <t xml:space="preserve"> </t>
  </si>
  <si>
    <t>Advance payment for assets</t>
  </si>
  <si>
    <t>Inventories</t>
  </si>
  <si>
    <t>Other current assets</t>
  </si>
  <si>
    <t>Total current assets</t>
  </si>
  <si>
    <t>Non-current assets</t>
  </si>
  <si>
    <t>Investments in associates</t>
  </si>
  <si>
    <t>Other non-current receivables</t>
  </si>
  <si>
    <t>Investment property</t>
  </si>
  <si>
    <t>Property, plant and equipment</t>
  </si>
  <si>
    <t>Goodwill</t>
  </si>
  <si>
    <t>Other intangible assets</t>
  </si>
  <si>
    <t>Deferred tax assets</t>
  </si>
  <si>
    <t>Others non-current assets</t>
  </si>
  <si>
    <t>Total non-current assets</t>
  </si>
  <si>
    <t>Total assets</t>
  </si>
  <si>
    <t>Liabilities and shareholders’ equity</t>
  </si>
  <si>
    <t>Current liabilities</t>
  </si>
  <si>
    <t xml:space="preserve">Bank overdrafts and short-term borrowings </t>
  </si>
  <si>
    <t>from financial institutions</t>
  </si>
  <si>
    <t>Trade and other current payables</t>
  </si>
  <si>
    <t xml:space="preserve">Current portion of long-term borrowings </t>
  </si>
  <si>
    <t>Current portion of lease liabilities</t>
  </si>
  <si>
    <t>5, 16</t>
  </si>
  <si>
    <t xml:space="preserve">Corporate income tax payable </t>
  </si>
  <si>
    <t>Other current liabilities</t>
  </si>
  <si>
    <t>Total current liabilities</t>
  </si>
  <si>
    <t>Non-current liabilities</t>
  </si>
  <si>
    <t>Long-term borrowings from financial institutions</t>
  </si>
  <si>
    <t>Lease liabilities</t>
  </si>
  <si>
    <t>Debenture</t>
  </si>
  <si>
    <t>Deferred tax liabilities</t>
  </si>
  <si>
    <t>Non-current provisions for employee benefits</t>
  </si>
  <si>
    <t>Other non-current liabilities</t>
  </si>
  <si>
    <t>Total non-current liabilities</t>
  </si>
  <si>
    <t>Total liabilities</t>
  </si>
  <si>
    <t>Shareholders’ equity</t>
  </si>
  <si>
    <t xml:space="preserve">Share capital </t>
  </si>
  <si>
    <t>Authorized share capital</t>
  </si>
  <si>
    <t>- Ordinary share</t>
  </si>
  <si>
    <t xml:space="preserve">Issued and paid share capital </t>
  </si>
  <si>
    <t>Share premium</t>
  </si>
  <si>
    <t>Other deficits</t>
  </si>
  <si>
    <t xml:space="preserve">Retained earnings </t>
  </si>
  <si>
    <t>Appropriated</t>
  </si>
  <si>
    <t xml:space="preserve">Legal reserve </t>
  </si>
  <si>
    <t xml:space="preserve">General reserve </t>
  </si>
  <si>
    <t xml:space="preserve">Unappropriated </t>
  </si>
  <si>
    <t>Other components of shareholders’ equity</t>
  </si>
  <si>
    <t>Total equity attributable to owners of the parent</t>
  </si>
  <si>
    <t>Non-controlling interests</t>
  </si>
  <si>
    <t xml:space="preserve">Total shareholders’ equity  </t>
  </si>
  <si>
    <t>Total liabilities and shareholders’ equity</t>
  </si>
  <si>
    <r>
      <t>Consolidated income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statement</t>
    </r>
  </si>
  <si>
    <t>For the year ended 31 December 2021</t>
  </si>
  <si>
    <t>Revenue from sales</t>
  </si>
  <si>
    <t>Cost of sales</t>
  </si>
  <si>
    <t>Gross profit</t>
  </si>
  <si>
    <t>Gain on exchange rate</t>
  </si>
  <si>
    <t xml:space="preserve">Other income </t>
  </si>
  <si>
    <t>4, 5</t>
  </si>
  <si>
    <t>Profit before expenses</t>
  </si>
  <si>
    <t>Distribution costs</t>
  </si>
  <si>
    <t xml:space="preserve">Administrative expenses </t>
  </si>
  <si>
    <t>Loss on exchange rate</t>
  </si>
  <si>
    <t>Total expenses</t>
  </si>
  <si>
    <t>Profit from operations</t>
  </si>
  <si>
    <t>Finance costs</t>
  </si>
  <si>
    <t>Share of profit of associates</t>
  </si>
  <si>
    <t>accounted for using equity method</t>
  </si>
  <si>
    <t>Profit before income tax</t>
  </si>
  <si>
    <t>Tax expense</t>
  </si>
  <si>
    <t>Profit attributable to</t>
  </si>
  <si>
    <t>Owners of the parent</t>
  </si>
  <si>
    <t>Basic earnings per share (in Baht)</t>
  </si>
  <si>
    <t>Attributable to owners of the parent</t>
  </si>
  <si>
    <t xml:space="preserve">Consolidated statement of comprehensive income                           </t>
  </si>
  <si>
    <t xml:space="preserve">Other comprehensive income </t>
  </si>
  <si>
    <t>to profit or loss</t>
  </si>
  <si>
    <t>Exchange differences on translating financial statement</t>
  </si>
  <si>
    <t xml:space="preserve">Gain on investments in equity instruments </t>
  </si>
  <si>
    <t>measured at fair value</t>
  </si>
  <si>
    <t>Gain (loss) on remeasurements of defined benefit plans</t>
  </si>
  <si>
    <t xml:space="preserve">Share of other comprehensive income of associates </t>
  </si>
  <si>
    <t>Income tax relating to items that will not be</t>
  </si>
  <si>
    <t xml:space="preserve">Total items that will not be reclassified </t>
  </si>
  <si>
    <t>Total comprehensive income attributable to</t>
  </si>
  <si>
    <t>Consolidated statement of changes in shareholders' equity</t>
  </si>
  <si>
    <t>Other components of shareholders' equity</t>
  </si>
  <si>
    <t>Unappropriated</t>
  </si>
  <si>
    <t>Loss on</t>
  </si>
  <si>
    <t>differences on</t>
  </si>
  <si>
    <t>Total other</t>
  </si>
  <si>
    <t>Total equity</t>
  </si>
  <si>
    <t>translating</t>
  </si>
  <si>
    <t>instruments</t>
  </si>
  <si>
    <t>components</t>
  </si>
  <si>
    <t>attributable to</t>
  </si>
  <si>
    <t>Non-</t>
  </si>
  <si>
    <t>and paid</t>
  </si>
  <si>
    <t xml:space="preserve"> Share</t>
  </si>
  <si>
    <t>Other</t>
  </si>
  <si>
    <t>Legal</t>
  </si>
  <si>
    <t>General</t>
  </si>
  <si>
    <t>financial</t>
  </si>
  <si>
    <t>measured at</t>
  </si>
  <si>
    <t>of shareholders'</t>
  </si>
  <si>
    <t>owners of</t>
  </si>
  <si>
    <t>shareholders'</t>
  </si>
  <si>
    <t>deficits</t>
  </si>
  <si>
    <t>statement</t>
  </si>
  <si>
    <t>fair value</t>
  </si>
  <si>
    <t>equity</t>
  </si>
  <si>
    <t>the parent</t>
  </si>
  <si>
    <t>interests</t>
  </si>
  <si>
    <t>Balance at 1 January 2020</t>
  </si>
  <si>
    <t xml:space="preserve">Transactions with owners, recorded directly </t>
  </si>
  <si>
    <t>in shareholders’ equity</t>
  </si>
  <si>
    <t xml:space="preserve">Contributions by and distributions to </t>
  </si>
  <si>
    <t>owners of the parent</t>
  </si>
  <si>
    <t>Issue of ordinary share</t>
  </si>
  <si>
    <t>Dividends</t>
  </si>
  <si>
    <t xml:space="preserve">Total contributions by and distributions to </t>
  </si>
  <si>
    <t>Changes in ownership interests in subsidiaries</t>
  </si>
  <si>
    <t xml:space="preserve">Changes that do not result in a loss of control </t>
  </si>
  <si>
    <t>Changes that result in an acquisition</t>
  </si>
  <si>
    <t>or a loss of control</t>
  </si>
  <si>
    <t>Total changes in ownership interests in subsidiaries</t>
  </si>
  <si>
    <t xml:space="preserve">Total transactions with owners, recorded directly </t>
  </si>
  <si>
    <t>Profit or loss</t>
  </si>
  <si>
    <t>Other comprehensive income</t>
  </si>
  <si>
    <t>Transfer to legal reserve</t>
  </si>
  <si>
    <t>Balance at 1 January 2021</t>
  </si>
  <si>
    <t>Consolidated statement of cash flows</t>
  </si>
  <si>
    <t xml:space="preserve">   </t>
  </si>
  <si>
    <t>Cash flows from operating activities</t>
  </si>
  <si>
    <t xml:space="preserve">Adjustments for </t>
  </si>
  <si>
    <t>Depreciation and amortization</t>
  </si>
  <si>
    <t>Reversal expected credit loss</t>
  </si>
  <si>
    <t>Loss on inventories devaluation (reversal)</t>
  </si>
  <si>
    <t>Non-current employee benefit expense</t>
  </si>
  <si>
    <t>Loss (gain) on foreign currency exchange</t>
  </si>
  <si>
    <t>Share of profit of associates accounted for using equity method</t>
  </si>
  <si>
    <t>Interest income</t>
  </si>
  <si>
    <t>Interest expense</t>
  </si>
  <si>
    <t>Loss on impairment of assets</t>
  </si>
  <si>
    <t>Loss (gain) on measured at fair value and others</t>
  </si>
  <si>
    <t>Cash flows generated from operations</t>
  </si>
  <si>
    <t>before changes in operating assets and liabilities</t>
  </si>
  <si>
    <t xml:space="preserve">Decrease (increase) in operating assets  </t>
  </si>
  <si>
    <t>Other assets</t>
  </si>
  <si>
    <t>Net increase in operating assets</t>
  </si>
  <si>
    <t xml:space="preserve">Increase (decrease) in operating liabilities </t>
  </si>
  <si>
    <t>Other liabilities</t>
  </si>
  <si>
    <t>Net increase in operating liabilities</t>
  </si>
  <si>
    <t>Net cash flows generated from operations</t>
  </si>
  <si>
    <t>Income tax paid</t>
  </si>
  <si>
    <t>Net cash flows provided by operating activities</t>
  </si>
  <si>
    <t>Cash flows from investing activities</t>
  </si>
  <si>
    <t>Acquisition of subsidiary, net of cash acquired</t>
  </si>
  <si>
    <t>Acquisitions of debt instruments</t>
  </si>
  <si>
    <t>Proceeds from sales of property, plant and equipment</t>
  </si>
  <si>
    <t>Acquisition of property, plant and equipment</t>
  </si>
  <si>
    <t>Acquisition of other intangible assets</t>
  </si>
  <si>
    <t>Proceeds from short-term loans to related party</t>
  </si>
  <si>
    <t xml:space="preserve">Dividends received </t>
  </si>
  <si>
    <t>Interest received</t>
  </si>
  <si>
    <t>Net cash flows used in investing activities</t>
  </si>
  <si>
    <t>Cash flows from financing activities</t>
  </si>
  <si>
    <t>Proceeds from issue of shares</t>
  </si>
  <si>
    <t xml:space="preserve">Proceeds from changes in ownership interests </t>
  </si>
  <si>
    <t>in subsidiaries that do not result in a loss of control</t>
  </si>
  <si>
    <t>Payments of changes in ownership interests in subsidiaries</t>
  </si>
  <si>
    <t>that do not result in a loss of control</t>
  </si>
  <si>
    <t>Proceeds from (payments of) borrowings</t>
  </si>
  <si>
    <t>Proceeds from bank overdrafts and short-term borrowings</t>
  </si>
  <si>
    <t>Decrease in short-term borrowing from related parties</t>
  </si>
  <si>
    <t>Proceeds from long-term borrowings from financial institutions</t>
  </si>
  <si>
    <t>Payments of long-term borrowings from financial institutions</t>
  </si>
  <si>
    <t>Payments of lease liabilities</t>
  </si>
  <si>
    <t>Proceeds from issuance of debenture</t>
  </si>
  <si>
    <t xml:space="preserve">Net increase (decrease) in borrowings </t>
  </si>
  <si>
    <t>Dividends paid</t>
  </si>
  <si>
    <t>Dividends paid to owners of the parent</t>
  </si>
  <si>
    <t>Dividends paid to non-controlling interests</t>
  </si>
  <si>
    <t>Total dividends paid</t>
  </si>
  <si>
    <t>Interest and other finance costs paid</t>
  </si>
  <si>
    <t>Net cash flows provided by (used in) financing activities</t>
  </si>
  <si>
    <t>Net increase (decrease) in cash and cash equivalents</t>
  </si>
  <si>
    <t>Effect of exchange rate changes on cash and cash equivalents</t>
  </si>
  <si>
    <t>Supplementary information for cash flows</t>
  </si>
  <si>
    <t>Non-cash transactions at end of the year</t>
  </si>
  <si>
    <t>Account payables from purchase of assets</t>
  </si>
  <si>
    <t>Accrued investments</t>
  </si>
  <si>
    <t>As at 31 December 2021</t>
  </si>
  <si>
    <t>Profit for the year</t>
  </si>
  <si>
    <t>Other comprehensive income for the year, net of tax</t>
  </si>
  <si>
    <t>Total comprehensive income for the year</t>
  </si>
  <si>
    <t>Comprehensive income for the year</t>
  </si>
  <si>
    <t>Balance at 31 December 2020</t>
  </si>
  <si>
    <t>Balance at 31 December 2021</t>
  </si>
  <si>
    <t>Cash and cash equivalents at beginning of the year</t>
  </si>
  <si>
    <t>Cash and cash equivalents at end of the year</t>
  </si>
  <si>
    <t>11, 12</t>
  </si>
  <si>
    <t>5, 22</t>
  </si>
  <si>
    <t xml:space="preserve">Items that will  be reclassified subsequently </t>
  </si>
  <si>
    <t xml:space="preserve">Items that will not be reclassified subsequently </t>
  </si>
  <si>
    <t>reclassified subsequently to profit or loss</t>
  </si>
  <si>
    <t>subsequently  to profit or loss</t>
  </si>
  <si>
    <t>investments</t>
  </si>
  <si>
    <t xml:space="preserve">in equity </t>
  </si>
  <si>
    <t>reserve</t>
  </si>
  <si>
    <t>premium</t>
  </si>
  <si>
    <t>Issued</t>
  </si>
  <si>
    <t>share capital</t>
  </si>
  <si>
    <t>Exchange</t>
  </si>
  <si>
    <t>controlling</t>
  </si>
  <si>
    <t>Total</t>
  </si>
  <si>
    <t>in 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</si>
</sst>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(* #,##0_);_(* \(#,##0\);_(* &quot;-&quot;_);_(@_)"/>
    <numFmt numFmtId="165" formatCode="_(* #,##0.00_);_(* \(#,##0.00\);_(* &quot;-&quot;??_);_(@_)"/>
    <numFmt numFmtId="166" formatCode="#,##0\ ;\(#,##0\)"/>
    <numFmt numFmtId="167" formatCode="_(* #,##0_);_(* \(#,##0\);_(* &quot;-&quot;??_);_(@_)"/>
    <numFmt numFmtId="168" formatCode="#,##0.00\ ;\(#,##0.00\)"/>
    <numFmt numFmtId="169" formatCode="[$-409]mmmm\ d\,\ yyyy;@"/>
    <numFmt numFmtId="170" formatCode="0_);\(0\)"/>
    <numFmt numFmtId="171" formatCode="_-* #,##0_-;\-* #,##0_-;_-* &quot;-&quot;??_-;_-@_-"/>
  </numFmts>
  <fonts count="19" x14ac:knownFonts="1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b/>
      <i/>
      <sz val="11"/>
      <color theme="0"/>
      <name val="Times New Roman"/>
      <family val="1"/>
    </font>
    <font>
      <b/>
      <i/>
      <sz val="14"/>
      <name val="Times New Roman"/>
      <family val="1"/>
    </font>
    <font>
      <sz val="15"/>
      <name val="Angsana New"/>
      <family val="1"/>
    </font>
    <font>
      <b/>
      <i/>
      <sz val="12"/>
      <name val="Times New Roman"/>
      <family val="1"/>
    </font>
    <font>
      <strike/>
      <sz val="11"/>
      <name val="Times New Roman"/>
      <family val="1"/>
    </font>
    <font>
      <b/>
      <strike/>
      <sz val="11"/>
      <name val="Times New Roman"/>
      <family val="1"/>
    </font>
    <font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5" fontId="10" fillId="0" borderId="0" applyFont="0" applyFill="0" applyBorder="0" applyAlignment="0" applyProtection="0"/>
    <xf numFmtId="0" fontId="14" fillId="0" borderId="0"/>
    <xf numFmtId="165" fontId="10" fillId="0" borderId="0" applyFont="0" applyFill="0" applyBorder="0" applyAlignment="0" applyProtection="0"/>
  </cellStyleXfs>
  <cellXfs count="151">
    <xf numFmtId="0" fontId="0" fillId="0" borderId="0" xfId="0"/>
    <xf numFmtId="49" fontId="2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49" fontId="5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49" fontId="5" fillId="0" borderId="0" xfId="0" applyNumberFormat="1" applyFont="1" applyAlignment="1">
      <alignment vertical="center"/>
    </xf>
    <xf numFmtId="49" fontId="1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49" fontId="9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166" fontId="1" fillId="0" borderId="0" xfId="0" applyNumberFormat="1" applyFont="1" applyAlignment="1">
      <alignment horizontal="right" vertical="center"/>
    </xf>
    <xf numFmtId="167" fontId="1" fillId="0" borderId="0" xfId="1" applyNumberFormat="1" applyFont="1" applyFill="1" applyAlignment="1">
      <alignment vertical="center"/>
    </xf>
    <xf numFmtId="167" fontId="1" fillId="0" borderId="0" xfId="0" applyNumberFormat="1" applyFont="1" applyAlignment="1">
      <alignment horizontal="right" vertical="center"/>
    </xf>
    <xf numFmtId="49" fontId="0" fillId="0" borderId="0" xfId="0" applyNumberFormat="1" applyAlignment="1">
      <alignment vertical="center"/>
    </xf>
    <xf numFmtId="49" fontId="11" fillId="0" borderId="0" xfId="0" applyNumberFormat="1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167" fontId="11" fillId="0" borderId="1" xfId="0" applyNumberFormat="1" applyFont="1" applyBorder="1" applyAlignment="1">
      <alignment horizontal="right" vertical="center"/>
    </xf>
    <xf numFmtId="167" fontId="11" fillId="0" borderId="0" xfId="0" applyNumberFormat="1" applyFont="1" applyAlignment="1">
      <alignment horizontal="right" vertical="center"/>
    </xf>
    <xf numFmtId="0" fontId="11" fillId="0" borderId="0" xfId="0" applyFont="1" applyAlignment="1">
      <alignment vertical="center"/>
    </xf>
    <xf numFmtId="167" fontId="1" fillId="0" borderId="0" xfId="0" applyNumberFormat="1" applyFont="1" applyAlignment="1">
      <alignment vertical="center"/>
    </xf>
    <xf numFmtId="167" fontId="1" fillId="0" borderId="0" xfId="1" applyNumberFormat="1" applyFont="1" applyFill="1" applyBorder="1" applyAlignment="1">
      <alignment vertical="center"/>
    </xf>
    <xf numFmtId="167" fontId="11" fillId="0" borderId="2" xfId="0" applyNumberFormat="1" applyFont="1" applyBorder="1" applyAlignment="1">
      <alignment horizontal="right" vertical="center"/>
    </xf>
    <xf numFmtId="166" fontId="11" fillId="0" borderId="0" xfId="0" applyNumberFormat="1" applyFont="1" applyAlignment="1">
      <alignment horizontal="right" vertical="center"/>
    </xf>
    <xf numFmtId="16" fontId="0" fillId="0" borderId="0" xfId="0" quotePrefix="1" applyNumberForma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167" fontId="11" fillId="0" borderId="3" xfId="0" applyNumberFormat="1" applyFont="1" applyBorder="1" applyAlignment="1">
      <alignment horizontal="right" vertical="center"/>
    </xf>
    <xf numFmtId="49" fontId="8" fillId="0" borderId="0" xfId="0" applyNumberFormat="1" applyFont="1" applyAlignment="1">
      <alignment vertical="center"/>
    </xf>
    <xf numFmtId="49" fontId="8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0" fontId="8" fillId="0" borderId="0" xfId="0" quotePrefix="1" applyFont="1" applyAlignment="1">
      <alignment horizontal="left" vertical="center"/>
    </xf>
    <xf numFmtId="0" fontId="0" fillId="0" borderId="0" xfId="0" applyAlignment="1">
      <alignment horizontal="left" vertical="center"/>
    </xf>
    <xf numFmtId="49" fontId="0" fillId="0" borderId="0" xfId="0" applyNumberFormat="1" applyAlignment="1">
      <alignment horizontal="left" vertical="center"/>
    </xf>
    <xf numFmtId="167" fontId="11" fillId="0" borderId="4" xfId="0" applyNumberFormat="1" applyFont="1" applyBorder="1" applyAlignment="1">
      <alignment horizontal="right" vertical="center"/>
    </xf>
    <xf numFmtId="167" fontId="1" fillId="0" borderId="3" xfId="1" applyNumberFormat="1" applyFont="1" applyFill="1" applyBorder="1" applyAlignment="1">
      <alignment vertical="center"/>
    </xf>
    <xf numFmtId="167" fontId="11" fillId="0" borderId="0" xfId="0" applyNumberFormat="1" applyFont="1" applyAlignment="1">
      <alignment vertical="center"/>
    </xf>
    <xf numFmtId="167" fontId="11" fillId="0" borderId="3" xfId="1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167" fontId="0" fillId="0" borderId="0" xfId="0" applyNumberFormat="1" applyAlignment="1">
      <alignment horizontal="right" vertical="center"/>
    </xf>
    <xf numFmtId="167" fontId="0" fillId="0" borderId="3" xfId="0" applyNumberFormat="1" applyBorder="1" applyAlignment="1">
      <alignment horizontal="right" vertical="center"/>
    </xf>
    <xf numFmtId="167" fontId="11" fillId="0" borderId="0" xfId="1" applyNumberFormat="1" applyFont="1" applyFill="1" applyAlignment="1">
      <alignment horizontal="right" vertical="center"/>
    </xf>
    <xf numFmtId="167" fontId="0" fillId="0" borderId="0" xfId="0" applyNumberFormat="1" applyAlignment="1">
      <alignment vertical="center"/>
    </xf>
    <xf numFmtId="167" fontId="11" fillId="0" borderId="1" xfId="1" applyNumberFormat="1" applyFont="1" applyFill="1" applyBorder="1" applyAlignment="1">
      <alignment horizontal="right" vertical="center"/>
    </xf>
    <xf numFmtId="167" fontId="0" fillId="0" borderId="0" xfId="1" applyNumberFormat="1" applyFont="1" applyFill="1" applyAlignment="1">
      <alignment vertical="center"/>
    </xf>
    <xf numFmtId="167" fontId="0" fillId="0" borderId="3" xfId="1" applyNumberFormat="1" applyFont="1" applyFill="1" applyBorder="1" applyAlignment="1">
      <alignment horizontal="right" vertical="center"/>
    </xf>
    <xf numFmtId="167" fontId="0" fillId="0" borderId="3" xfId="1" applyNumberFormat="1" applyFont="1" applyFill="1" applyBorder="1" applyAlignment="1">
      <alignment vertical="center"/>
    </xf>
    <xf numFmtId="167" fontId="11" fillId="0" borderId="0" xfId="1" applyNumberFormat="1" applyFont="1" applyFill="1" applyAlignment="1">
      <alignment vertical="center"/>
    </xf>
    <xf numFmtId="167" fontId="0" fillId="0" borderId="2" xfId="0" applyNumberFormat="1" applyBorder="1" applyAlignment="1">
      <alignment horizontal="right" vertical="center"/>
    </xf>
    <xf numFmtId="166" fontId="0" fillId="0" borderId="0" xfId="0" applyNumberFormat="1" applyAlignment="1">
      <alignment horizontal="right" vertical="center"/>
    </xf>
    <xf numFmtId="168" fontId="11" fillId="0" borderId="2" xfId="1" applyNumberFormat="1" applyFont="1" applyFill="1" applyBorder="1" applyAlignment="1">
      <alignment vertical="center"/>
    </xf>
    <xf numFmtId="168" fontId="11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167" fontId="0" fillId="0" borderId="0" xfId="1" applyNumberFormat="1" applyFont="1" applyFill="1" applyBorder="1" applyAlignment="1">
      <alignment vertical="center"/>
    </xf>
    <xf numFmtId="0" fontId="11" fillId="0" borderId="0" xfId="0" applyFont="1" applyAlignment="1">
      <alignment horizontal="left" vertical="center"/>
    </xf>
    <xf numFmtId="167" fontId="0" fillId="0" borderId="0" xfId="1" applyNumberFormat="1" applyFont="1" applyFill="1" applyAlignment="1">
      <alignment horizontal="right" vertical="center"/>
    </xf>
    <xf numFmtId="0" fontId="2" fillId="0" borderId="0" xfId="0" applyFont="1"/>
    <xf numFmtId="0" fontId="1" fillId="0" borderId="0" xfId="0" applyFont="1"/>
    <xf numFmtId="0" fontId="13" fillId="0" borderId="0" xfId="0" applyFont="1" applyAlignment="1">
      <alignment horizontal="center"/>
    </xf>
    <xf numFmtId="49" fontId="11" fillId="0" borderId="0" xfId="0" applyNumberFormat="1" applyFont="1"/>
    <xf numFmtId="0" fontId="1" fillId="0" borderId="0" xfId="2" applyFont="1" applyAlignment="1">
      <alignment vertical="center"/>
    </xf>
    <xf numFmtId="49" fontId="5" fillId="0" borderId="0" xfId="0" applyNumberFormat="1" applyFont="1"/>
    <xf numFmtId="49" fontId="15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1" fillId="0" borderId="0" xfId="0" applyFont="1" applyAlignment="1">
      <alignment horizontal="justify" vertical="center"/>
    </xf>
    <xf numFmtId="0" fontId="8" fillId="0" borderId="3" xfId="0" applyFont="1" applyBorder="1" applyAlignment="1">
      <alignment horizontal="centerContinuous" vertical="center"/>
    </xf>
    <xf numFmtId="164" fontId="1" fillId="0" borderId="0" xfId="2" applyNumberFormat="1" applyFont="1" applyAlignment="1">
      <alignment horizontal="center" vertical="center"/>
    </xf>
    <xf numFmtId="0" fontId="0" fillId="0" borderId="4" xfId="0" applyBorder="1" applyAlignment="1">
      <alignment horizontal="centerContinuous" vertical="center"/>
    </xf>
    <xf numFmtId="0" fontId="1" fillId="0" borderId="0" xfId="2" applyFont="1" applyAlignment="1">
      <alignment horizontal="center" vertical="center"/>
    </xf>
    <xf numFmtId="164" fontId="1" fillId="0" borderId="0" xfId="2" applyNumberFormat="1" applyFont="1" applyAlignment="1">
      <alignment horizontal="centerContinuous" vertical="center"/>
    </xf>
    <xf numFmtId="0" fontId="11" fillId="0" borderId="0" xfId="2" applyFont="1" applyAlignment="1">
      <alignment vertical="center"/>
    </xf>
    <xf numFmtId="169" fontId="11" fillId="0" borderId="0" xfId="0" applyNumberFormat="1" applyFont="1" applyAlignment="1">
      <alignment horizontal="left" vertical="center"/>
    </xf>
    <xf numFmtId="169" fontId="9" fillId="0" borderId="0" xfId="0" applyNumberFormat="1" applyFont="1" applyAlignment="1">
      <alignment horizontal="center" vertical="center"/>
    </xf>
    <xf numFmtId="169" fontId="11" fillId="0" borderId="0" xfId="0" applyNumberFormat="1" applyFont="1" applyAlignment="1">
      <alignment horizontal="justify" vertical="center"/>
    </xf>
    <xf numFmtId="167" fontId="11" fillId="0" borderId="0" xfId="1" applyNumberFormat="1" applyFont="1" applyFill="1" applyBorder="1" applyAlignment="1">
      <alignment horizontal="right" vertical="center"/>
    </xf>
    <xf numFmtId="0" fontId="11" fillId="0" borderId="0" xfId="2" applyFont="1" applyAlignment="1">
      <alignment horizontal="left" vertical="center"/>
    </xf>
    <xf numFmtId="165" fontId="1" fillId="0" borderId="0" xfId="1" applyFont="1" applyFill="1" applyBorder="1" applyAlignment="1">
      <alignment horizontal="center" vertical="center"/>
    </xf>
    <xf numFmtId="1" fontId="8" fillId="0" borderId="0" xfId="0" applyNumberFormat="1" applyFont="1" applyAlignment="1">
      <alignment horizontal="center" vertical="center"/>
    </xf>
    <xf numFmtId="0" fontId="9" fillId="0" borderId="0" xfId="2" applyFont="1" applyAlignment="1">
      <alignment horizontal="left" vertical="center"/>
    </xf>
    <xf numFmtId="165" fontId="1" fillId="0" borderId="0" xfId="1" applyFont="1" applyFill="1" applyBorder="1" applyAlignment="1">
      <alignment horizontal="right" vertical="center"/>
    </xf>
    <xf numFmtId="167" fontId="1" fillId="0" borderId="0" xfId="1" applyNumberFormat="1" applyFont="1" applyFill="1" applyBorder="1" applyAlignment="1">
      <alignment horizontal="right" vertical="center"/>
    </xf>
    <xf numFmtId="167" fontId="1" fillId="0" borderId="0" xfId="3" applyNumberFormat="1" applyFont="1" applyFill="1" applyBorder="1" applyAlignment="1">
      <alignment vertical="center"/>
    </xf>
    <xf numFmtId="170" fontId="1" fillId="0" borderId="0" xfId="1" applyNumberFormat="1" applyFont="1" applyFill="1" applyBorder="1" applyAlignment="1">
      <alignment horizontal="center" vertical="center"/>
    </xf>
    <xf numFmtId="167" fontId="1" fillId="0" borderId="3" xfId="1" applyNumberFormat="1" applyFont="1" applyFill="1" applyBorder="1" applyAlignment="1">
      <alignment horizontal="right" vertical="center"/>
    </xf>
    <xf numFmtId="167" fontId="1" fillId="0" borderId="3" xfId="3" applyNumberFormat="1" applyFont="1" applyFill="1" applyBorder="1" applyAlignment="1">
      <alignment vertical="center"/>
    </xf>
    <xf numFmtId="167" fontId="11" fillId="0" borderId="3" xfId="1" applyNumberFormat="1" applyFont="1" applyFill="1" applyBorder="1" applyAlignment="1">
      <alignment horizontal="center" vertical="center"/>
    </xf>
    <xf numFmtId="164" fontId="1" fillId="0" borderId="0" xfId="1" applyNumberFormat="1" applyFont="1" applyFill="1" applyBorder="1" applyAlignment="1">
      <alignment horizontal="right" vertical="center"/>
    </xf>
    <xf numFmtId="167" fontId="11" fillId="0" borderId="3" xfId="3" applyNumberFormat="1" applyFont="1" applyFill="1" applyBorder="1" applyAlignment="1">
      <alignment horizontal="center" vertical="center"/>
    </xf>
    <xf numFmtId="164" fontId="1" fillId="0" borderId="0" xfId="0" applyNumberFormat="1" applyFont="1" applyAlignment="1">
      <alignment horizontal="right" vertical="center"/>
    </xf>
    <xf numFmtId="164" fontId="11" fillId="0" borderId="3" xfId="1" applyNumberFormat="1" applyFont="1" applyFill="1" applyBorder="1" applyAlignment="1">
      <alignment horizontal="center" vertical="center"/>
    </xf>
    <xf numFmtId="164" fontId="11" fillId="0" borderId="0" xfId="1" applyNumberFormat="1" applyFont="1" applyFill="1" applyBorder="1" applyAlignment="1">
      <alignment horizontal="center" vertical="center"/>
    </xf>
    <xf numFmtId="165" fontId="11" fillId="0" borderId="0" xfId="1" applyFont="1" applyFill="1" applyBorder="1" applyAlignment="1">
      <alignment horizontal="center" vertical="center"/>
    </xf>
    <xf numFmtId="167" fontId="11" fillId="0" borderId="0" xfId="1" applyNumberFormat="1" applyFont="1" applyFill="1" applyBorder="1" applyAlignment="1">
      <alignment horizontal="center" vertical="center"/>
    </xf>
    <xf numFmtId="165" fontId="1" fillId="0" borderId="0" xfId="1" applyFont="1" applyFill="1" applyAlignment="1">
      <alignment horizontal="center" vertical="center"/>
    </xf>
    <xf numFmtId="165" fontId="11" fillId="0" borderId="0" xfId="1" applyFont="1" applyFill="1" applyBorder="1" applyAlignment="1">
      <alignment horizontal="right" vertical="center"/>
    </xf>
    <xf numFmtId="167" fontId="1" fillId="0" borderId="0" xfId="1" applyNumberFormat="1" applyFont="1" applyFill="1" applyBorder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167" fontId="1" fillId="0" borderId="0" xfId="1" applyNumberFormat="1" applyFont="1" applyFill="1" applyAlignment="1">
      <alignment horizontal="center" vertical="center"/>
    </xf>
    <xf numFmtId="167" fontId="1" fillId="0" borderId="0" xfId="0" applyNumberFormat="1" applyFont="1" applyAlignment="1">
      <alignment horizontal="center" vertical="center"/>
    </xf>
    <xf numFmtId="167" fontId="1" fillId="0" borderId="0" xfId="3" applyNumberFormat="1" applyFont="1" applyFill="1" applyAlignment="1">
      <alignment horizontal="center" vertical="center"/>
    </xf>
    <xf numFmtId="165" fontId="1" fillId="0" borderId="3" xfId="1" applyFont="1" applyFill="1" applyBorder="1" applyAlignment="1">
      <alignment horizontal="center" vertical="center"/>
    </xf>
    <xf numFmtId="167" fontId="1" fillId="0" borderId="3" xfId="1" applyNumberFormat="1" applyFont="1" applyFill="1" applyBorder="1" applyAlignment="1">
      <alignment horizontal="center" vertical="center"/>
    </xf>
    <xf numFmtId="165" fontId="11" fillId="0" borderId="0" xfId="1" applyFont="1" applyFill="1" applyAlignment="1">
      <alignment horizontal="right" vertical="center"/>
    </xf>
    <xf numFmtId="169" fontId="11" fillId="0" borderId="0" xfId="0" applyNumberFormat="1" applyFont="1" applyAlignment="1">
      <alignment vertical="center"/>
    </xf>
    <xf numFmtId="167" fontId="11" fillId="0" borderId="1" xfId="1" applyNumberFormat="1" applyFont="1" applyFill="1" applyBorder="1" applyAlignment="1">
      <alignment horizontal="center" vertical="center"/>
    </xf>
    <xf numFmtId="167" fontId="1" fillId="0" borderId="4" xfId="1" applyNumberFormat="1" applyFont="1" applyFill="1" applyBorder="1" applyAlignment="1">
      <alignment horizontal="center" vertical="center"/>
    </xf>
    <xf numFmtId="167" fontId="0" fillId="0" borderId="4" xfId="0" applyNumberFormat="1" applyBorder="1" applyAlignment="1">
      <alignment horizontal="right" vertical="center"/>
    </xf>
    <xf numFmtId="0" fontId="0" fillId="0" borderId="0" xfId="2" applyFont="1" applyAlignment="1">
      <alignment horizontal="left" vertical="center"/>
    </xf>
    <xf numFmtId="167" fontId="0" fillId="0" borderId="0" xfId="1" applyNumberFormat="1" applyFont="1" applyFill="1" applyBorder="1" applyAlignment="1">
      <alignment horizontal="right" vertical="center"/>
    </xf>
    <xf numFmtId="166" fontId="0" fillId="0" borderId="3" xfId="0" applyNumberFormat="1" applyBorder="1" applyAlignment="1">
      <alignment horizontal="right" vertical="center"/>
    </xf>
    <xf numFmtId="167" fontId="11" fillId="0" borderId="5" xfId="0" applyNumberFormat="1" applyFont="1" applyBorder="1" applyAlignment="1">
      <alignment vertical="center"/>
    </xf>
    <xf numFmtId="166" fontId="1" fillId="0" borderId="0" xfId="0" applyNumberFormat="1" applyFont="1" applyAlignment="1">
      <alignment vertical="center"/>
    </xf>
    <xf numFmtId="171" fontId="11" fillId="0" borderId="5" xfId="0" applyNumberFormat="1" applyFont="1" applyBorder="1" applyAlignment="1">
      <alignment vertical="center"/>
    </xf>
    <xf numFmtId="166" fontId="11" fillId="0" borderId="0" xfId="0" applyNumberFormat="1" applyFont="1" applyAlignment="1">
      <alignment vertical="center"/>
    </xf>
    <xf numFmtId="167" fontId="1" fillId="0" borderId="0" xfId="1" applyNumberFormat="1" applyFont="1" applyFill="1" applyAlignment="1"/>
    <xf numFmtId="167" fontId="1" fillId="0" borderId="0" xfId="1" applyNumberFormat="1" applyFont="1" applyFill="1" applyBorder="1" applyAlignment="1"/>
    <xf numFmtId="164" fontId="1" fillId="0" borderId="0" xfId="2" applyNumberFormat="1" applyFont="1" applyAlignment="1">
      <alignment vertical="center"/>
    </xf>
    <xf numFmtId="167" fontId="1" fillId="0" borderId="0" xfId="0" applyNumberFormat="1" applyFont="1"/>
    <xf numFmtId="0" fontId="8" fillId="0" borderId="0" xfId="0" applyFont="1" applyAlignment="1">
      <alignment horizontal="centerContinuous" vertical="center"/>
    </xf>
    <xf numFmtId="167" fontId="11" fillId="0" borderId="0" xfId="2" applyNumberFormat="1" applyFont="1" applyAlignment="1">
      <alignment vertical="center"/>
    </xf>
    <xf numFmtId="0" fontId="16" fillId="0" borderId="0" xfId="0" applyFont="1" applyAlignment="1">
      <alignment vertical="center"/>
    </xf>
    <xf numFmtId="0" fontId="16" fillId="0" borderId="0" xfId="2" applyFont="1" applyAlignment="1">
      <alignment horizontal="left" vertical="center"/>
    </xf>
    <xf numFmtId="169" fontId="17" fillId="0" borderId="0" xfId="0" applyNumberFormat="1" applyFont="1" applyAlignment="1">
      <alignment vertical="center"/>
    </xf>
    <xf numFmtId="37" fontId="1" fillId="0" borderId="0" xfId="0" applyNumberFormat="1" applyFont="1" applyAlignment="1">
      <alignment horizontal="center" vertical="center"/>
    </xf>
    <xf numFmtId="167" fontId="0" fillId="0" borderId="0" xfId="1" applyNumberFormat="1" applyFont="1" applyFill="1" applyBorder="1" applyAlignment="1">
      <alignment horizontal="center" vertical="center"/>
    </xf>
    <xf numFmtId="167" fontId="1" fillId="0" borderId="0" xfId="3" applyNumberFormat="1" applyFont="1" applyFill="1" applyBorder="1" applyAlignment="1">
      <alignment horizontal="center" vertical="center"/>
    </xf>
    <xf numFmtId="37" fontId="1" fillId="0" borderId="0" xfId="0" applyNumberFormat="1" applyFont="1" applyAlignment="1">
      <alignment vertical="center"/>
    </xf>
    <xf numFmtId="0" fontId="16" fillId="0" borderId="0" xfId="2" applyFont="1" applyAlignment="1">
      <alignment vertical="center"/>
    </xf>
    <xf numFmtId="167" fontId="0" fillId="0" borderId="0" xfId="1" applyNumberFormat="1" applyFont="1" applyFill="1" applyAlignment="1">
      <alignment horizontal="center" vertical="center"/>
    </xf>
    <xf numFmtId="167" fontId="1" fillId="0" borderId="3" xfId="3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0" fontId="0" fillId="0" borderId="0" xfId="1" quotePrefix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quotePrefix="1" applyAlignment="1">
      <alignment horizontal="center" vertical="center" wrapText="1"/>
    </xf>
    <xf numFmtId="166" fontId="0" fillId="0" borderId="0" xfId="0" applyNumberFormat="1" applyAlignment="1">
      <alignment vertical="center"/>
    </xf>
    <xf numFmtId="0" fontId="8" fillId="0" borderId="0" xfId="0" applyFont="1" applyAlignment="1">
      <alignment horizontal="center" vertical="center"/>
    </xf>
    <xf numFmtId="167" fontId="11" fillId="0" borderId="0" xfId="1" applyNumberFormat="1" applyFont="1" applyFill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">
    <cellStyle name="Comma" xfId="1" builtinId="3"/>
    <cellStyle name="Comma 2 2" xfId="3"/>
    <cellStyle name="Normal" xfId="0" builtinId="0"/>
    <cellStyle name="Normal_Q1-11_FS_KPMG_TH_link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LU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Min.-Max. Stock"/>
      <sheetName val="Group"/>
      <sheetName val="sales3level"/>
      <sheetName val="Tax coupon"/>
      <sheetName val="Macro5"/>
      <sheetName val="Sheet1"/>
      <sheetName val="Sheet1 (2)"/>
      <sheetName val="Sheet2"/>
      <sheetName val="PGMMNG"/>
      <sheetName val="PRO-TOTAL"/>
      <sheetName val="UPC_SKU"/>
      <sheetName val="ตารางคำนวณกระเบื้อง A"/>
      <sheetName val="DDL"/>
      <sheetName val="BAL"/>
      <sheetName val="ลูกหนี้(เก่า)"/>
      <sheetName val="55555"/>
      <sheetName val="ใบปะหน้าใหม่ Bidding"/>
      <sheetName val="ต้นไม้ทางเท้า"/>
      <sheetName val="SH-E"/>
      <sheetName val="Structure"/>
      <sheetName val="Law data"/>
      <sheetName val="stat local"/>
      <sheetName val="Index"/>
      <sheetName val="Volume Loco May 2015"/>
      <sheetName val="Summary"/>
      <sheetName val="Summary report"/>
      <sheetName val="JUNE"/>
      <sheetName val="Performance BP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4.1CAPEX_Additional"/>
      <sheetName val="code"/>
      <sheetName val="MyWork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com"/>
      <sheetName val="List"/>
      <sheetName val="43"/>
      <sheetName val="2017"/>
      <sheetName val="อ้างอิง"/>
      <sheetName val="Master"/>
      <sheetName val="Prhd"/>
      <sheetName val="Control"/>
      <sheetName val="Cost center"/>
      <sheetName val="Account code"/>
      <sheetName val="Comapny Name"/>
      <sheetName val="Mapping"/>
      <sheetName val="Chart"/>
      <sheetName val="Company Name"/>
      <sheetName val="S-Plant"/>
      <sheetName val="Office_plants"/>
      <sheetName val="Sheet3"/>
      <sheetName val="Driver"/>
      <sheetName val="ZPS02"/>
      <sheetName val="I-slab"/>
      <sheetName val="Goal"/>
      <sheetName val="data validation"/>
      <sheetName val="Cases Actuals SAP"/>
      <sheetName val="Chilled Vol &amp; GS"/>
      <sheetName val="Master Query_SL"/>
      <sheetName val="Addresses"/>
      <sheetName val="PBSG Severance"/>
      <sheetName val="PNT-QUOT-#3"/>
      <sheetName val="PNT-P3"/>
      <sheetName val="Sheet5"/>
      <sheetName val="ห้ามลบ"/>
      <sheetName val="วัดใต้"/>
      <sheetName val="คำอธิบาย"/>
      <sheetName val="2018"/>
      <sheetName val="Zone"/>
      <sheetName val="Northeast"/>
      <sheetName val="สาเหตุ Error "/>
      <sheetName val="SCG Chemicals group"/>
      <sheetName val="Table Name"/>
      <sheetName val="FR"/>
      <sheetName val="L410"/>
      <sheetName val="Ref"/>
      <sheetName val="Config"/>
      <sheetName val="Dont delete!!"/>
      <sheetName val="Vender list"/>
      <sheetName val="Production Queue GB"/>
      <sheetName val="Month"/>
      <sheetName val="cost center name"/>
      <sheetName val="Log CCR TG 3"/>
      <sheetName val="2019"/>
      <sheetName val="Assumption"/>
      <sheetName val="Ms"/>
      <sheetName val="Variance"/>
      <sheetName val="DTA"/>
      <sheetName val="Type ถูก House"/>
      <sheetName val="รายชื่อ"/>
      <sheetName val="TB(PY 2016)"/>
      <sheetName val="IS"/>
      <sheetName val="GL"/>
      <sheetName val="Risk Level"/>
      <sheetName val="Risk Category"/>
      <sheetName val="Business"/>
      <sheetName val="DD List"/>
      <sheetName val="Multi Rater"/>
      <sheetName val="#REF"/>
      <sheetName val="MasterTB"/>
      <sheetName val="F-1"/>
      <sheetName val="P300"/>
      <sheetName val="Materiality"/>
      <sheetName val="TP"/>
      <sheetName val="ดอกเบี้ย TR2560"/>
      <sheetName val="REPORT"/>
      <sheetName val="Status"/>
      <sheetName val="Dropdown list "/>
      <sheetName val="Trial Balance"/>
      <sheetName val="ชลทิพย์"/>
      <sheetName val="Reason"/>
      <sheetName val="Accure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Master TB"/>
      <sheetName val="H300"/>
      <sheetName val="F-3"/>
      <sheetName val="K400"/>
      <sheetName val="CF weekly"/>
      <sheetName val="1.CF (M)(Ratchatewee)"/>
      <sheetName val="1.CF (M)(Rama4)"/>
      <sheetName val="1.CF (M) (TL10ph2)"/>
      <sheetName val=""/>
      <sheetName val="BS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S300"/>
      <sheetName val="V1"/>
      <sheetName val="V7 Confirm RPT"/>
      <sheetName val="แยกงบ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beer-indstry"/>
      <sheetName val="Summary 31Mar'20"/>
      <sheetName val="2020"/>
      <sheetName val="summary_ee"/>
      <sheetName val="ee_unit type"/>
      <sheetName val="ee_build 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Master COA V21"/>
      <sheetName val="TTL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Reference(do not delete)"/>
      <sheetName val="A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PGM_2LEVYTD"/>
      <sheetName val="S330 Increase salary rate"/>
      <sheetName val="発停サイクル表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LS"/>
      <sheetName val="MasterBrand"/>
      <sheetName val="Mat"/>
      <sheetName val="data บัญชี"/>
      <sheetName val="ฐานข้อมูล"/>
      <sheetName val="Data (2)"/>
      <sheetName val="masterEO IO"/>
      <sheetName val="กำหนดค่า"/>
      <sheetName val="Employee EN"/>
      <sheetName val="Reference(do_not_delete)"/>
      <sheetName val="S-CUVE-2_14_M"/>
      <sheetName val="Data_2"/>
      <sheetName val="설계내역서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Discounted Cash Flow"/>
      <sheetName val="6.ข้อมูลวัสดุ-ค่าดำเนิน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Wkgs_BS Lead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ZA110 Sale"/>
      <sheetName val="TT-2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Mapping accoun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NOT"/>
      <sheetName val="DataValidation_NotDelete"/>
      <sheetName val="Validation"/>
      <sheetName val="asset"/>
      <sheetName val="STart"/>
      <sheetName val="TL"/>
      <sheetName val="マスタ"/>
      <sheetName val="5200"/>
      <sheetName val="Demand"/>
      <sheetName val="Occ"/>
      <sheetName val="สรุป"/>
      <sheetName val="interest income from VMI"/>
      <sheetName val="interest payable to PSH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Customer Name"/>
      <sheetName val="Designated P&amp;L"/>
      <sheetName val="PROJECT BRIEF"/>
      <sheetName val="footing"/>
      <sheetName val="upa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Sales"/>
      <sheetName val="ค่าเริ่มต้น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สีแถมโซดา"/>
      <sheetName val="Activity Q1"/>
      <sheetName val="Sheet15"/>
      <sheetName val="Drop Down Lists"/>
      <sheetName val="List of Rem Entries - IS"/>
    </sheetNames>
    <sheetDataSet>
      <sheetData sheetId="0" refreshError="1"/>
      <sheetData sheetId="1">
        <row r="7">
          <cell r="G7" t="str">
            <v>R-32 SUPPLY / RETURN PIPING WORK (GHARGER No.1)</v>
          </cell>
        </row>
      </sheetData>
      <sheetData sheetId="2"/>
      <sheetData sheetId="3" refreshError="1"/>
      <sheetData sheetId="4" refreshError="1"/>
      <sheetData sheetId="5">
        <row r="7">
          <cell r="G7" t="str">
            <v>R-32 SUPPLY / RETURN PIPING WORK (GHARGER No.1)</v>
          </cell>
        </row>
      </sheetData>
      <sheetData sheetId="6">
        <row r="7">
          <cell r="G7" t="str">
            <v>R-32 SUPPLY / RETURN PIPING WORK (GHARGER No.1)</v>
          </cell>
        </row>
      </sheetData>
      <sheetData sheetId="7">
        <row r="7">
          <cell r="G7" t="str">
            <v>R-32 SUPPLY / RETURN PIPING WORK (GHARGER No.1)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>
        <row r="3">
          <cell r="BC3" t="str">
            <v>QUOTATION  NO.   :</v>
          </cell>
        </row>
      </sheetData>
      <sheetData sheetId="274">
        <row r="3">
          <cell r="BC3" t="str">
            <v>QUOTATION  NO.   :</v>
          </cell>
        </row>
      </sheetData>
      <sheetData sheetId="275">
        <row r="3">
          <cell r="BC3" t="str">
            <v>QUOTATION  NO.   :</v>
          </cell>
        </row>
      </sheetData>
      <sheetData sheetId="276">
        <row r="3">
          <cell r="BC3" t="str">
            <v>QUOTATION  NO.   :</v>
          </cell>
        </row>
      </sheetData>
      <sheetData sheetId="277">
        <row r="3">
          <cell r="BC3" t="str">
            <v>QUOTATION  NO.   :</v>
          </cell>
        </row>
      </sheetData>
      <sheetData sheetId="278">
        <row r="3">
          <cell r="BC3" t="str">
            <v>QUOTATION  NO.   :</v>
          </cell>
        </row>
      </sheetData>
      <sheetData sheetId="279">
        <row r="3">
          <cell r="BC3" t="str">
            <v>QUOTATION  NO.   :</v>
          </cell>
        </row>
      </sheetData>
      <sheetData sheetId="280">
        <row r="3">
          <cell r="BC3" t="str">
            <v>QUOTATION  NO.   :</v>
          </cell>
        </row>
      </sheetData>
      <sheetData sheetId="281">
        <row r="3">
          <cell r="BC3" t="str">
            <v>QUOTATION  NO.   :</v>
          </cell>
        </row>
      </sheetData>
      <sheetData sheetId="282">
        <row r="3">
          <cell r="BC3" t="str">
            <v>QUOTATION  NO.   :</v>
          </cell>
        </row>
      </sheetData>
      <sheetData sheetId="283">
        <row r="3">
          <cell r="BC3" t="str">
            <v>QUOTATION  NO.   :</v>
          </cell>
        </row>
      </sheetData>
      <sheetData sheetId="284">
        <row r="3">
          <cell r="BC3" t="str">
            <v>QUOTATION  NO.   :</v>
          </cell>
        </row>
      </sheetData>
      <sheetData sheetId="285">
        <row r="3">
          <cell r="BC3" t="str">
            <v>QUOTATION  NO.   :</v>
          </cell>
        </row>
      </sheetData>
      <sheetData sheetId="286">
        <row r="3">
          <cell r="BC3" t="str">
            <v>QUOTATION  NO.   :</v>
          </cell>
        </row>
      </sheetData>
      <sheetData sheetId="287">
        <row r="3">
          <cell r="BC3" t="str">
            <v>QUOTATION  NO.   :</v>
          </cell>
        </row>
      </sheetData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>
        <row r="3">
          <cell r="BC3" t="str">
            <v>QUOTATION  NO.   :</v>
          </cell>
        </row>
      </sheetData>
      <sheetData sheetId="401">
        <row r="3">
          <cell r="BC3" t="str">
            <v>QUOTATION  NO.   :</v>
          </cell>
        </row>
      </sheetData>
      <sheetData sheetId="402">
        <row r="3">
          <cell r="BC3" t="str">
            <v>QUOTATION  NO.   :</v>
          </cell>
        </row>
      </sheetData>
      <sheetData sheetId="403">
        <row r="3">
          <cell r="BC3" t="str">
            <v>QUOTATION  NO.   :</v>
          </cell>
        </row>
      </sheetData>
      <sheetData sheetId="404">
        <row r="3">
          <cell r="BC3" t="str">
            <v>QUOTATION  NO.   :</v>
          </cell>
        </row>
      </sheetData>
      <sheetData sheetId="405">
        <row r="3">
          <cell r="BC3" t="str">
            <v>QUOTATION  NO.   :</v>
          </cell>
        </row>
      </sheetData>
      <sheetData sheetId="406">
        <row r="3">
          <cell r="BC3" t="str">
            <v>QUOTATION  NO.   :</v>
          </cell>
        </row>
      </sheetData>
      <sheetData sheetId="407">
        <row r="3">
          <cell r="BC3" t="str">
            <v>QUOTATION  NO.   :</v>
          </cell>
        </row>
      </sheetData>
      <sheetData sheetId="408">
        <row r="3">
          <cell r="BC3" t="str">
            <v>QUOTATION  NO.   :</v>
          </cell>
        </row>
      </sheetData>
      <sheetData sheetId="409">
        <row r="3">
          <cell r="BC3" t="str">
            <v>QUOTATION  NO.   :</v>
          </cell>
        </row>
      </sheetData>
      <sheetData sheetId="410">
        <row r="3">
          <cell r="BC3" t="str">
            <v>QUOTATION  NO.   :</v>
          </cell>
        </row>
      </sheetData>
      <sheetData sheetId="411">
        <row r="3">
          <cell r="BC3" t="str">
            <v>QUOTATION  NO.   :</v>
          </cell>
        </row>
      </sheetData>
      <sheetData sheetId="412">
        <row r="3">
          <cell r="BC3" t="str">
            <v>QUOTATION  NO.   :</v>
          </cell>
        </row>
      </sheetData>
      <sheetData sheetId="413">
        <row r="3">
          <cell r="BC3" t="str">
            <v>QUOTATION  NO.   :</v>
          </cell>
        </row>
      </sheetData>
      <sheetData sheetId="414">
        <row r="3">
          <cell r="BC3" t="str">
            <v>QUOTATION  NO.   :</v>
          </cell>
        </row>
      </sheetData>
      <sheetData sheetId="415">
        <row r="3">
          <cell r="BC3" t="str">
            <v>QUOTATION  NO.   :</v>
          </cell>
        </row>
      </sheetData>
      <sheetData sheetId="416">
        <row r="3">
          <cell r="BC3" t="str">
            <v>QUOTATION  NO.   :</v>
          </cell>
        </row>
      </sheetData>
      <sheetData sheetId="417">
        <row r="3">
          <cell r="BC3" t="str">
            <v>QUOTATION  NO.   :</v>
          </cell>
        </row>
      </sheetData>
      <sheetData sheetId="418">
        <row r="3">
          <cell r="BC3" t="str">
            <v>QUOTATION  NO.   :</v>
          </cell>
        </row>
      </sheetData>
      <sheetData sheetId="419">
        <row r="3">
          <cell r="BC3" t="str">
            <v>QUOTATION  NO.   :</v>
          </cell>
        </row>
      </sheetData>
      <sheetData sheetId="420">
        <row r="3">
          <cell r="BC3" t="str">
            <v>QUOTATION  NO.   :</v>
          </cell>
        </row>
      </sheetData>
      <sheetData sheetId="421">
        <row r="3">
          <cell r="BC3" t="str">
            <v>QUOTATION  NO.   :</v>
          </cell>
        </row>
      </sheetData>
      <sheetData sheetId="422">
        <row r="3">
          <cell r="BC3" t="str">
            <v>QUOTATION  NO.   :</v>
          </cell>
        </row>
      </sheetData>
      <sheetData sheetId="423">
        <row r="3">
          <cell r="BC3" t="str">
            <v>QUOTATION  NO.   :</v>
          </cell>
        </row>
      </sheetData>
      <sheetData sheetId="424">
        <row r="3">
          <cell r="BC3" t="str">
            <v>QUOTATION  NO.   :</v>
          </cell>
        </row>
      </sheetData>
      <sheetData sheetId="425">
        <row r="3">
          <cell r="BC3" t="str">
            <v>QUOTATION  NO.   :</v>
          </cell>
        </row>
      </sheetData>
      <sheetData sheetId="426">
        <row r="3">
          <cell r="BC3" t="str">
            <v>QUOTATION  NO.   :</v>
          </cell>
        </row>
      </sheetData>
      <sheetData sheetId="427">
        <row r="3">
          <cell r="BC3" t="str">
            <v>QUOTATION  NO.   :</v>
          </cell>
        </row>
      </sheetData>
      <sheetData sheetId="428">
        <row r="3">
          <cell r="BC3" t="str">
            <v>QUOTATION  NO.   :</v>
          </cell>
        </row>
      </sheetData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>
        <row r="3">
          <cell r="BC3" t="str">
            <v>QUOTATION  NO.   :</v>
          </cell>
        </row>
      </sheetData>
      <sheetData sheetId="538">
        <row r="3">
          <cell r="BC3" t="str">
            <v>QUOTATION  NO.   :</v>
          </cell>
        </row>
      </sheetData>
      <sheetData sheetId="539"/>
      <sheetData sheetId="540"/>
      <sheetData sheetId="541">
        <row r="3">
          <cell r="BC3" t="str">
            <v>QUOTATION  NO.   :</v>
          </cell>
        </row>
      </sheetData>
      <sheetData sheetId="542">
        <row r="3">
          <cell r="BC3" t="str">
            <v>QUOTATION  NO.   :</v>
          </cell>
        </row>
      </sheetData>
      <sheetData sheetId="543">
        <row r="3">
          <cell r="BC3" t="str">
            <v>QUOTATION  NO.   :</v>
          </cell>
        </row>
      </sheetData>
      <sheetData sheetId="544">
        <row r="3">
          <cell r="BC3" t="str">
            <v>QUOTATION  NO.   :</v>
          </cell>
        </row>
      </sheetData>
      <sheetData sheetId="545">
        <row r="3">
          <cell r="BC3" t="str">
            <v>QUOTATION  NO.   :</v>
          </cell>
        </row>
      </sheetData>
      <sheetData sheetId="546">
        <row r="3">
          <cell r="BC3" t="str">
            <v>QUOTATION  NO.   :</v>
          </cell>
        </row>
      </sheetData>
      <sheetData sheetId="547">
        <row r="3">
          <cell r="BC3" t="str">
            <v>QUOTATION  NO.   :</v>
          </cell>
        </row>
      </sheetData>
      <sheetData sheetId="548">
        <row r="3">
          <cell r="BC3" t="str">
            <v>QUOTATION  NO.   :</v>
          </cell>
        </row>
      </sheetData>
      <sheetData sheetId="549">
        <row r="3">
          <cell r="BC3" t="str">
            <v>QUOTATION  NO.   :</v>
          </cell>
        </row>
      </sheetData>
      <sheetData sheetId="550">
        <row r="3">
          <cell r="BC3" t="str">
            <v>QUOTATION  NO.   :</v>
          </cell>
        </row>
      </sheetData>
      <sheetData sheetId="551">
        <row r="3">
          <cell r="BC3" t="str">
            <v>QUOTATION  NO.   :</v>
          </cell>
        </row>
      </sheetData>
      <sheetData sheetId="552">
        <row r="3">
          <cell r="BC3" t="str">
            <v>QUOTATION  NO.   :</v>
          </cell>
        </row>
      </sheetData>
      <sheetData sheetId="553" refreshError="1"/>
      <sheetData sheetId="554" refreshError="1"/>
      <sheetData sheetId="555">
        <row r="3">
          <cell r="BC3" t="str">
            <v>QUOTATION  NO.   :</v>
          </cell>
        </row>
      </sheetData>
      <sheetData sheetId="556" refreshError="1"/>
      <sheetData sheetId="557" refreshError="1"/>
      <sheetData sheetId="558" refreshError="1"/>
      <sheetData sheetId="559" refreshError="1"/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 refreshError="1"/>
      <sheetData sheetId="564">
        <row r="3">
          <cell r="BC3" t="str">
            <v>QUOTATION  NO.   :</v>
          </cell>
        </row>
      </sheetData>
      <sheetData sheetId="565" refreshError="1"/>
      <sheetData sheetId="566"/>
      <sheetData sheetId="567"/>
      <sheetData sheetId="568"/>
      <sheetData sheetId="569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Calculation PS"/>
      <sheetName val="RM purchase report by group"/>
      <sheetName val="Sheet1"/>
      <sheetName val="10-1_Media"/>
      <sheetName val="Reference_Information"/>
      <sheetName val="เงินกู้ธนชาติ"/>
      <sheetName val="เงินกู้ MGC"/>
      <sheetName val="Box"/>
      <sheetName val="CRITERIA1"/>
      <sheetName val="Caption"/>
      <sheetName val="QC APPROVE SHEET"/>
      <sheetName val="V300"/>
      <sheetName val="V330 Confirmation"/>
      <sheetName val="V320 re-value"/>
      <sheetName val="Note 19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TAIL"/>
      <sheetName val="เครื่องตกแต่ง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Zmonth"/>
      <sheetName val="SalesForecast (2)"/>
      <sheetName val="Premium and Commission"/>
      <sheetName val="เครื่องมือ"/>
      <sheetName val="bblยังไม่จ่าย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2020"/>
      <sheetName val="発停サイクル表"/>
      <sheetName val="BS - P&amp;L - CF"/>
      <sheetName val="AWR_Short-term loans from"/>
      <sheetName val="DATA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03_98"/>
      <sheetName val="09_97"/>
      <sheetName val="TB 31-Dec-10"/>
      <sheetName val="Accure"/>
      <sheetName val="L400B"/>
      <sheetName val="Graph"/>
      <sheetName val="Sheet1"/>
      <sheetName val="0409"/>
      <sheetName val="資金繰り表 (9)"/>
      <sheetName val="Key RM Purchase"/>
      <sheetName val="BASIC"/>
      <sheetName val="FGc_(3)"/>
      <sheetName val="TB_31-Dec-10"/>
      <sheetName val="ocean voyage"/>
      <sheetName val="LEGAL GUJ"/>
      <sheetName val="G300"/>
      <sheetName val="Check"/>
      <sheetName val="LOB"/>
      <sheetName val="Pkg Summary"/>
      <sheetName val="F-1"/>
      <sheetName val="Master TB"/>
      <sheetName val="H300"/>
      <sheetName val="投資･工数推移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F1"/>
      <sheetName val="L400"/>
      <sheetName val="O300"/>
      <sheetName val="dcf"/>
      <sheetName val="sum_m"/>
      <sheetName val="O300(NFS4)"/>
      <sheetName val="DealerData"/>
      <sheetName val="Variance"/>
      <sheetName val="ReworkLabour"/>
      <sheetName val="Trial Balance"/>
      <sheetName val="Key_RM_Purchase"/>
      <sheetName val="Master_TB"/>
      <sheetName val="資金繰り表_(9)"/>
      <sheetName val="ocean_voyage"/>
      <sheetName val="Pkg_Summary"/>
      <sheetName val="PCONTROL"/>
      <sheetName val="P4DDBFTESP"/>
      <sheetName val="Age311299TESP"/>
      <sheetName val="IntDec00TespM&amp;B"/>
      <sheetName val="DETAIL"/>
      <sheetName val="PBC"/>
      <sheetName val=""/>
      <sheetName val="DPLA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Accure"/>
      <sheetName val="TB-Oct07"/>
      <sheetName val="Overall PLATT"/>
      <sheetName val="MR.MEYER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DealerData"/>
      <sheetName val="YQty"/>
      <sheetName val="bblยังไม่จ่าย"/>
      <sheetName val="MAT"/>
      <sheetName val="F1"/>
      <sheetName val="Tb 31.12.15"/>
      <sheetName val="Group TB 31.10.2015"/>
      <sheetName val="Unearned_OLD"/>
      <sheetName val="Detail of exchange rate"/>
      <sheetName val="SAP Open Items Data"/>
      <sheetName val="สมุดรายวัน"/>
      <sheetName val="Sheet1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#REF"/>
      <sheetName val="DETAIL"/>
      <sheetName val="Latex Qty&amp;Price (2)"/>
      <sheetName val="Trial Balance"/>
      <sheetName val="คำชี้แจง"/>
      <sheetName val="Calculation PS"/>
      <sheetName val="Deferred tax Adjs Clo (P) Q2'18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TB"/>
      <sheetName val="data"/>
      <sheetName val="GL 2018 Q3 - ver1"/>
      <sheetName val="BATCH_M"/>
      <sheetName val="発停サイクル表"/>
      <sheetName val="P&amp;L"/>
      <sheetName val="TFB-1998"/>
      <sheetName val="Q2 EXPECTED"/>
      <sheetName val="O300"/>
      <sheetName val="Master TB"/>
      <sheetName val="R300"/>
      <sheetName val="BS"/>
      <sheetName val="NSC-BS11-02"/>
      <sheetName val="Database"/>
      <sheetName val="mapping"/>
      <sheetName val="2017 Expense Break down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Sheet2"/>
      <sheetName val="MOULD"/>
      <sheetName val="F3-3GP"/>
      <sheetName val="数量"/>
      <sheetName val="PNT-QUOT-#3"/>
      <sheetName val="COAT&amp;WRAP-QIOT-#3"/>
      <sheetName val="Statement-BAHT"/>
      <sheetName val="TREND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国内HSP"/>
      <sheetName val="損益分岐点"/>
      <sheetName val="表紙"/>
      <sheetName val="ocean voyage"/>
      <sheetName val="SCB 1 - Current"/>
      <sheetName val="SCB 2 - Current"/>
      <sheetName val="10"/>
      <sheetName val="L410"/>
      <sheetName val="co"/>
      <sheetName val="WIP"/>
      <sheetName val="LCQ"/>
      <sheetName val="TBE_2004012"/>
      <sheetName val="손익"/>
      <sheetName val="2005 DATA"/>
      <sheetName val="BD"/>
      <sheetName val="actlst01d"/>
      <sheetName val="AcqBS"/>
      <sheetName val="OtherKPI"/>
      <sheetName val="PL"/>
      <sheetName val="TOTAL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 Code -สิทธิรักษาพยาบาล1-9-53"/>
      <sheetName val="Salary  StructureBK. 20-12- (2)"/>
      <sheetName val="REPORT"/>
      <sheetName val="MA"/>
      <sheetName val="11"/>
      <sheetName val="FEBRUARY"/>
      <sheetName val="group type"/>
      <sheetName val="Breakeven Analysis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Margins"/>
      <sheetName val="10K4"/>
      <sheetName val="donnee lct"/>
      <sheetName val="I-Données_de_base"/>
    </sheetNames>
    <sheetDataSet>
      <sheetData sheetId="0" refreshError="1"/>
      <sheetData sheetId="1" refreshError="1"/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769">
          <cell r="D769">
            <v>0</v>
          </cell>
        </row>
      </sheetData>
      <sheetData sheetId="191">
        <row r="769">
          <cell r="D769">
            <v>0</v>
          </cell>
        </row>
      </sheetData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>
        <row r="769">
          <cell r="D769">
            <v>0</v>
          </cell>
        </row>
      </sheetData>
      <sheetData sheetId="238"/>
      <sheetData sheetId="239">
        <row r="769">
          <cell r="D769">
            <v>0</v>
          </cell>
        </row>
      </sheetData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BS3"/>
      <sheetName val="INDEX"/>
      <sheetName val="present"/>
      <sheetName val="capacity"/>
      <sheetName val="HL"/>
      <sheetName val="MKT"/>
      <sheetName val="COM-SALES"/>
      <sheetName val="PS-96"/>
      <sheetName val="SALES"/>
      <sheetName val="OTHER"/>
      <sheetName val="PS-@-95"/>
      <sheetName val="CAP"/>
      <sheetName val="ASSCAP"/>
      <sheetName val="detail"/>
      <sheetName val="UPC_SKU"/>
      <sheetName val="MasterList"/>
      <sheetName val="DropdownList"/>
      <sheetName val="4.1CAPEX_Additional"/>
      <sheetName val="Drop Down"/>
      <sheetName val="SCG group"/>
      <sheetName val="novOL2014"/>
      <sheetName val="dropdown"/>
      <sheetName val="data"/>
      <sheetName val="Comapny Name"/>
      <sheetName val="Function"/>
      <sheetName val="Emplyee Record"/>
      <sheetName val="List"/>
      <sheetName val="Master1"/>
      <sheetName val="BLUE"/>
      <sheetName val="Sheet1"/>
      <sheetName val="sales3level"/>
      <sheetName val="703105"/>
      <sheetName val="SCG Chemicals group"/>
      <sheetName val="Est. Budget"/>
      <sheetName val="Merter"/>
      <sheetName val="4_1CAPEX_Additional"/>
      <sheetName val="Drop_Down"/>
      <sheetName val="SCG_group"/>
      <sheetName val="Comapny_Name"/>
      <sheetName val="Emplyee_Record"/>
      <sheetName val="Est__Budget"/>
      <sheetName val="MyWork"/>
      <sheetName val="Sheet4"/>
      <sheetName val="Dropdown list "/>
      <sheetName val="4_1CAPEX_Additional1"/>
      <sheetName val="Drop_Down1"/>
      <sheetName val="SCG_group1"/>
      <sheetName val="Comapny_Name1"/>
      <sheetName val="Emplyee_Record1"/>
      <sheetName val="Est__Budget1"/>
      <sheetName val="SCG_Chemicals_group"/>
      <sheetName val="Dropdown_list_"/>
      <sheetName val="2019"/>
      <sheetName val="List of Note"/>
      <sheetName val="การแจ้งเรียกเก็บ"/>
      <sheetName val="4_1CAPEX_Additional2"/>
      <sheetName val="Drop_Down2"/>
      <sheetName val="SCG_group2"/>
      <sheetName val="Comapny_Name2"/>
      <sheetName val="Emplyee_Record2"/>
      <sheetName val="Est__Budget2"/>
      <sheetName val="SCG_Chemicals_group1"/>
      <sheetName val="Dropdown_list_1"/>
      <sheetName val="List_of_Note"/>
      <sheetName val="Note5_RelatedParties"/>
      <sheetName val="summary"/>
      <sheetName val="LCF"/>
      <sheetName val="1.Form2554"/>
      <sheetName val="2.รายการประกอบ54"/>
      <sheetName val="1.Form2555"/>
      <sheetName val="2.รายการประกอบ55"/>
      <sheetName val="TMFC"/>
      <sheetName val="Export"/>
      <sheetName val="Choose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PLANBS3"/>
      <sheetName val="12_31_01"/>
      <sheetName val="5. Product Attribute"/>
      <sheetName val="คำชี้แจง"/>
      <sheetName val="Code 2"/>
      <sheetName val="Master"/>
      <sheetName val="Sheet1"/>
      <sheetName val="Nov"/>
      <sheetName val="Master1"/>
      <sheetName val="S-Plant"/>
      <sheetName val="Sheet2"/>
      <sheetName val="Wkgs_BS Lead"/>
      <sheetName val="vat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detail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Variables"/>
      <sheetName val="PL"/>
      <sheetName val="12_31_011"/>
      <sheetName val="5__Product_Attribute"/>
      <sheetName val="Code_2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Wkgs_BS_Lead"/>
      <sheetName val="BALANCE SHEET "/>
      <sheetName val="Master TB"/>
      <sheetName val="G300"/>
      <sheetName val="US"/>
      <sheetName val="BW Total Sales"/>
      <sheetName val="Lead"/>
      <sheetName val="Results Template"/>
      <sheetName val="800020"/>
      <sheetName val="A"/>
      <sheetName val="ass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86"/>
  <sheetViews>
    <sheetView showGridLines="0" tabSelected="1" zoomScaleNormal="100" zoomScaleSheetLayoutView="100" workbookViewId="0"/>
  </sheetViews>
  <sheetFormatPr defaultColWidth="9.140625" defaultRowHeight="20.25" customHeight="1" x14ac:dyDescent="0.25"/>
  <cols>
    <col min="1" max="1" width="1.7109375" style="10" customWidth="1"/>
    <col min="2" max="3" width="2.7109375" style="8" customWidth="1"/>
    <col min="4" max="4" width="40.7109375" style="8" customWidth="1"/>
    <col min="5" max="5" width="6.7109375" style="9" customWidth="1"/>
    <col min="6" max="6" width="1.7109375" style="10" customWidth="1"/>
    <col min="7" max="7" width="13.7109375" style="10" customWidth="1"/>
    <col min="8" max="8" width="1.7109375" style="10" customWidth="1"/>
    <col min="9" max="9" width="13.7109375" style="10" customWidth="1"/>
    <col min="10" max="10" width="1.7109375" style="10" customWidth="1"/>
    <col min="11" max="16384" width="9.140625" style="10"/>
  </cols>
  <sheetData>
    <row r="1" spans="2:13" s="3" customFormat="1" ht="21.95" customHeight="1" x14ac:dyDescent="0.25">
      <c r="B1" s="1" t="s">
        <v>0</v>
      </c>
      <c r="C1" s="1"/>
      <c r="D1" s="1"/>
      <c r="E1" s="2"/>
    </row>
    <row r="2" spans="2:13" s="6" customFormat="1" ht="21.95" customHeight="1" x14ac:dyDescent="0.25">
      <c r="B2" s="4" t="s">
        <v>1</v>
      </c>
      <c r="C2" s="4"/>
      <c r="D2" s="4"/>
      <c r="E2" s="5"/>
    </row>
    <row r="3" spans="2:13" s="6" customFormat="1" ht="21.95" customHeight="1" x14ac:dyDescent="0.25">
      <c r="B3" s="7" t="s">
        <v>204</v>
      </c>
      <c r="C3" s="7"/>
      <c r="D3" s="7"/>
      <c r="E3" s="5"/>
    </row>
    <row r="4" spans="2:13" ht="9.9499999999999993" customHeight="1" x14ac:dyDescent="0.25"/>
    <row r="5" spans="2:13" ht="21.95" customHeight="1" x14ac:dyDescent="0.25">
      <c r="B5" s="4" t="s">
        <v>2</v>
      </c>
      <c r="C5" s="4"/>
      <c r="D5" s="4"/>
      <c r="E5" s="9" t="s">
        <v>3</v>
      </c>
      <c r="G5" s="11">
        <v>2021</v>
      </c>
      <c r="H5" s="11"/>
      <c r="I5" s="11">
        <v>2020</v>
      </c>
    </row>
    <row r="6" spans="2:13" ht="21.95" customHeight="1" x14ac:dyDescent="0.25">
      <c r="B6" s="4"/>
      <c r="C6" s="4"/>
      <c r="D6" s="4"/>
      <c r="G6" s="149" t="s">
        <v>4</v>
      </c>
      <c r="H6" s="149"/>
      <c r="I6" s="149"/>
    </row>
    <row r="7" spans="2:13" ht="21.95" customHeight="1" x14ac:dyDescent="0.25">
      <c r="B7" s="12" t="s">
        <v>5</v>
      </c>
      <c r="C7" s="12"/>
      <c r="D7" s="12"/>
      <c r="E7" s="13"/>
      <c r="F7" s="14"/>
      <c r="G7" s="15"/>
      <c r="H7" s="15"/>
      <c r="I7" s="15"/>
    </row>
    <row r="8" spans="2:13" ht="21.95" customHeight="1" x14ac:dyDescent="0.25">
      <c r="B8" s="8" t="s">
        <v>6</v>
      </c>
      <c r="E8" s="9">
        <v>6</v>
      </c>
      <c r="F8" s="14"/>
      <c r="G8" s="16">
        <v>7310312</v>
      </c>
      <c r="H8" s="17"/>
      <c r="I8" s="16">
        <v>31255702</v>
      </c>
    </row>
    <row r="9" spans="2:13" ht="21.95" customHeight="1" x14ac:dyDescent="0.25">
      <c r="B9" s="18" t="s">
        <v>7</v>
      </c>
      <c r="E9" s="9">
        <v>28</v>
      </c>
      <c r="F9" s="14"/>
      <c r="G9" s="16">
        <v>12911559</v>
      </c>
      <c r="H9" s="17"/>
      <c r="I9" s="16">
        <v>1629897</v>
      </c>
    </row>
    <row r="10" spans="2:13" ht="21.95" customHeight="1" x14ac:dyDescent="0.25">
      <c r="B10" s="18" t="s">
        <v>8</v>
      </c>
      <c r="E10" s="9" t="s">
        <v>9</v>
      </c>
      <c r="F10" s="14"/>
      <c r="G10" s="16">
        <v>24910096</v>
      </c>
      <c r="H10" s="17"/>
      <c r="I10" s="16">
        <v>16334040</v>
      </c>
      <c r="M10" s="10" t="s">
        <v>10</v>
      </c>
    </row>
    <row r="11" spans="2:13" ht="21.95" customHeight="1" x14ac:dyDescent="0.25">
      <c r="B11" s="18" t="s">
        <v>11</v>
      </c>
      <c r="F11" s="14"/>
      <c r="G11" s="16">
        <v>571197</v>
      </c>
      <c r="H11" s="17"/>
      <c r="I11" s="16">
        <v>806887</v>
      </c>
    </row>
    <row r="12" spans="2:13" ht="21.95" customHeight="1" x14ac:dyDescent="0.25">
      <c r="B12" s="8" t="s">
        <v>12</v>
      </c>
      <c r="E12" s="9">
        <v>8</v>
      </c>
      <c r="F12" s="14"/>
      <c r="G12" s="16">
        <v>23307925</v>
      </c>
      <c r="H12" s="17"/>
      <c r="I12" s="16">
        <v>12760100</v>
      </c>
    </row>
    <row r="13" spans="2:13" ht="21.95" customHeight="1" x14ac:dyDescent="0.25">
      <c r="B13" s="8" t="s">
        <v>13</v>
      </c>
      <c r="F13" s="14"/>
      <c r="G13" s="16">
        <v>175141</v>
      </c>
      <c r="H13" s="17"/>
      <c r="I13" s="16">
        <v>132291</v>
      </c>
    </row>
    <row r="14" spans="2:13" s="24" customFormat="1" ht="21.95" customHeight="1" x14ac:dyDescent="0.25">
      <c r="B14" s="19" t="s">
        <v>14</v>
      </c>
      <c r="C14" s="19"/>
      <c r="D14" s="19"/>
      <c r="E14" s="20"/>
      <c r="F14" s="21"/>
      <c r="G14" s="22">
        <f>SUM(G8:G13)</f>
        <v>69186230</v>
      </c>
      <c r="H14" s="23"/>
      <c r="I14" s="22">
        <f>SUM(I8:I13)</f>
        <v>62918917</v>
      </c>
    </row>
    <row r="15" spans="2:13" ht="9.9499999999999993" customHeight="1" x14ac:dyDescent="0.25">
      <c r="B15" s="19"/>
      <c r="C15" s="19"/>
      <c r="D15" s="19"/>
      <c r="E15" s="20"/>
      <c r="F15" s="14"/>
      <c r="G15" s="25"/>
      <c r="H15" s="17"/>
      <c r="I15" s="25"/>
    </row>
    <row r="16" spans="2:13" ht="21.95" customHeight="1" x14ac:dyDescent="0.25">
      <c r="B16" s="12" t="s">
        <v>15</v>
      </c>
      <c r="C16" s="12"/>
      <c r="D16" s="12"/>
      <c r="E16" s="20"/>
      <c r="F16" s="14"/>
      <c r="G16" s="25"/>
      <c r="H16" s="17"/>
      <c r="I16" s="25"/>
    </row>
    <row r="17" spans="2:9" ht="21.95" customHeight="1" x14ac:dyDescent="0.25">
      <c r="B17" s="8" t="s">
        <v>16</v>
      </c>
      <c r="E17" s="9">
        <v>9</v>
      </c>
      <c r="F17" s="14"/>
      <c r="G17" s="16">
        <v>873034</v>
      </c>
      <c r="H17" s="17"/>
      <c r="I17" s="16">
        <v>822620</v>
      </c>
    </row>
    <row r="18" spans="2:9" ht="21.95" customHeight="1" x14ac:dyDescent="0.25">
      <c r="B18" s="8" t="s">
        <v>17</v>
      </c>
      <c r="F18" s="14"/>
      <c r="G18" s="16">
        <v>740976</v>
      </c>
      <c r="H18" s="17"/>
      <c r="I18" s="16">
        <v>603334</v>
      </c>
    </row>
    <row r="19" spans="2:9" ht="21.95" customHeight="1" x14ac:dyDescent="0.25">
      <c r="B19" s="8" t="s">
        <v>18</v>
      </c>
      <c r="E19" s="9">
        <v>10</v>
      </c>
      <c r="F19" s="14"/>
      <c r="G19" s="16">
        <v>138230</v>
      </c>
      <c r="H19" s="17"/>
      <c r="I19" s="16">
        <v>144183</v>
      </c>
    </row>
    <row r="20" spans="2:9" ht="21.95" customHeight="1" x14ac:dyDescent="0.25">
      <c r="B20" s="8" t="s">
        <v>19</v>
      </c>
      <c r="E20" s="9" t="s">
        <v>213</v>
      </c>
      <c r="F20" s="14"/>
      <c r="G20" s="16">
        <v>97181239</v>
      </c>
      <c r="H20" s="17"/>
      <c r="I20" s="16">
        <v>87271287</v>
      </c>
    </row>
    <row r="21" spans="2:9" ht="21.95" customHeight="1" x14ac:dyDescent="0.25">
      <c r="B21" s="8" t="s">
        <v>20</v>
      </c>
      <c r="E21" s="9">
        <v>13</v>
      </c>
      <c r="F21" s="14"/>
      <c r="G21" s="16">
        <v>29482758</v>
      </c>
      <c r="H21" s="17"/>
      <c r="I21" s="16">
        <v>18623670</v>
      </c>
    </row>
    <row r="22" spans="2:9" ht="21.95" customHeight="1" x14ac:dyDescent="0.25">
      <c r="B22" s="18" t="s">
        <v>21</v>
      </c>
      <c r="E22" s="9">
        <v>13</v>
      </c>
      <c r="F22" s="14"/>
      <c r="G22" s="16">
        <v>7750002</v>
      </c>
      <c r="H22" s="17"/>
      <c r="I22" s="16">
        <v>812571</v>
      </c>
    </row>
    <row r="23" spans="2:9" ht="21.95" customHeight="1" x14ac:dyDescent="0.25">
      <c r="B23" s="8" t="s">
        <v>22</v>
      </c>
      <c r="E23" s="9">
        <v>14</v>
      </c>
      <c r="F23" s="14"/>
      <c r="G23" s="16">
        <v>920301</v>
      </c>
      <c r="H23" s="17"/>
      <c r="I23" s="16">
        <v>971601</v>
      </c>
    </row>
    <row r="24" spans="2:9" ht="21.95" customHeight="1" x14ac:dyDescent="0.25">
      <c r="B24" s="8" t="s">
        <v>23</v>
      </c>
      <c r="F24" s="14"/>
      <c r="G24" s="16">
        <v>550971</v>
      </c>
      <c r="H24" s="17"/>
      <c r="I24" s="16">
        <v>260697</v>
      </c>
    </row>
    <row r="25" spans="2:9" s="24" customFormat="1" ht="21.95" customHeight="1" x14ac:dyDescent="0.25">
      <c r="B25" s="19" t="s">
        <v>24</v>
      </c>
      <c r="C25" s="19"/>
      <c r="D25" s="19"/>
      <c r="E25" s="13"/>
      <c r="F25" s="21"/>
      <c r="G25" s="22">
        <f>SUM(G17:G24)</f>
        <v>137637511</v>
      </c>
      <c r="H25" s="23"/>
      <c r="I25" s="22">
        <f>SUM(I17:I24)</f>
        <v>109509963</v>
      </c>
    </row>
    <row r="26" spans="2:9" ht="9.9499999999999993" customHeight="1" x14ac:dyDescent="0.25">
      <c r="B26" s="19"/>
      <c r="C26" s="19"/>
      <c r="D26" s="19"/>
      <c r="F26" s="14"/>
      <c r="G26" s="26"/>
      <c r="H26" s="17"/>
      <c r="I26" s="26"/>
    </row>
    <row r="27" spans="2:9" ht="21.95" customHeight="1" thickBot="1" x14ac:dyDescent="0.3">
      <c r="B27" s="19" t="s">
        <v>25</v>
      </c>
      <c r="C27" s="19"/>
      <c r="D27" s="19"/>
      <c r="F27" s="14"/>
      <c r="G27" s="27">
        <f>SUM(G14,G25)</f>
        <v>206823741</v>
      </c>
      <c r="H27" s="23"/>
      <c r="I27" s="27">
        <f>SUM(I14,I25)</f>
        <v>172428880</v>
      </c>
    </row>
    <row r="28" spans="2:9" ht="9.9499999999999993" customHeight="1" thickTop="1" x14ac:dyDescent="0.25">
      <c r="B28" s="19"/>
      <c r="C28" s="19"/>
      <c r="D28" s="19"/>
      <c r="F28" s="14"/>
      <c r="G28" s="28"/>
      <c r="H28" s="28"/>
      <c r="I28" s="28"/>
    </row>
    <row r="29" spans="2:9" s="3" customFormat="1" ht="21.95" customHeight="1" x14ac:dyDescent="0.25">
      <c r="B29" s="1" t="s">
        <v>0</v>
      </c>
      <c r="C29" s="1"/>
      <c r="D29" s="1"/>
      <c r="E29" s="2"/>
    </row>
    <row r="30" spans="2:9" s="6" customFormat="1" ht="21.95" customHeight="1" x14ac:dyDescent="0.25">
      <c r="B30" s="4" t="s">
        <v>1</v>
      </c>
      <c r="C30" s="4"/>
      <c r="D30" s="4"/>
      <c r="E30" s="5"/>
    </row>
    <row r="31" spans="2:9" s="6" customFormat="1" ht="21.95" customHeight="1" x14ac:dyDescent="0.25">
      <c r="B31" s="7" t="str">
        <f>$B$3</f>
        <v>As at 31 December 2021</v>
      </c>
      <c r="C31" s="7"/>
      <c r="D31" s="7"/>
      <c r="E31" s="5"/>
    </row>
    <row r="32" spans="2:9" ht="9.9499999999999993" customHeight="1" x14ac:dyDescent="0.25">
      <c r="B32" s="10"/>
      <c r="C32" s="4"/>
      <c r="D32" s="10"/>
      <c r="E32" s="10"/>
      <c r="G32" s="29"/>
      <c r="H32" s="11"/>
      <c r="I32" s="29"/>
    </row>
    <row r="33" spans="2:9" ht="21.95" customHeight="1" x14ac:dyDescent="0.25">
      <c r="B33" s="4" t="s">
        <v>26</v>
      </c>
      <c r="C33" s="4"/>
      <c r="D33" s="4"/>
      <c r="E33" s="9" t="s">
        <v>3</v>
      </c>
      <c r="G33" s="11">
        <v>2021</v>
      </c>
      <c r="H33" s="11"/>
      <c r="I33" s="11">
        <v>2020</v>
      </c>
    </row>
    <row r="34" spans="2:9" ht="21.95" customHeight="1" x14ac:dyDescent="0.25">
      <c r="B34" s="30"/>
      <c r="C34" s="4"/>
      <c r="D34" s="4"/>
      <c r="G34" s="149" t="s">
        <v>4</v>
      </c>
      <c r="H34" s="149"/>
      <c r="I34" s="149"/>
    </row>
    <row r="35" spans="2:9" ht="21.95" customHeight="1" x14ac:dyDescent="0.25">
      <c r="B35" s="12" t="s">
        <v>27</v>
      </c>
      <c r="C35" s="12"/>
      <c r="D35" s="12"/>
      <c r="E35" s="13"/>
      <c r="F35" s="24"/>
      <c r="G35" s="15"/>
      <c r="H35" s="15"/>
      <c r="I35" s="15"/>
    </row>
    <row r="36" spans="2:9" ht="21.95" customHeight="1" x14ac:dyDescent="0.25">
      <c r="B36" s="18" t="s">
        <v>28</v>
      </c>
      <c r="G36" s="15"/>
      <c r="H36" s="15"/>
      <c r="I36" s="15"/>
    </row>
    <row r="37" spans="2:9" ht="21.95" customHeight="1" x14ac:dyDescent="0.25">
      <c r="C37" s="18" t="s">
        <v>29</v>
      </c>
      <c r="E37" s="9">
        <v>16</v>
      </c>
      <c r="G37" s="16">
        <v>30547449</v>
      </c>
      <c r="H37" s="17"/>
      <c r="I37" s="16">
        <v>15080050</v>
      </c>
    </row>
    <row r="38" spans="2:9" ht="21.95" customHeight="1" x14ac:dyDescent="0.25">
      <c r="B38" s="18" t="s">
        <v>30</v>
      </c>
      <c r="C38" s="18"/>
      <c r="D38" s="18"/>
      <c r="E38" s="9">
        <v>5</v>
      </c>
      <c r="G38" s="16">
        <v>15261285</v>
      </c>
      <c r="H38" s="17"/>
      <c r="I38" s="16">
        <v>10365118</v>
      </c>
    </row>
    <row r="39" spans="2:9" ht="21.95" customHeight="1" x14ac:dyDescent="0.25">
      <c r="B39" s="18" t="s">
        <v>31</v>
      </c>
      <c r="D39" s="18"/>
      <c r="E39" s="10"/>
    </row>
    <row r="40" spans="2:9" ht="21.95" customHeight="1" x14ac:dyDescent="0.25">
      <c r="C40" s="18" t="s">
        <v>29</v>
      </c>
      <c r="D40" s="18"/>
      <c r="E40" s="9">
        <v>16</v>
      </c>
      <c r="G40" s="16">
        <v>1864933</v>
      </c>
      <c r="H40" s="17"/>
      <c r="I40" s="16">
        <v>16302161</v>
      </c>
    </row>
    <row r="41" spans="2:9" ht="21.95" customHeight="1" x14ac:dyDescent="0.25">
      <c r="B41" s="18" t="s">
        <v>32</v>
      </c>
      <c r="C41" s="18"/>
      <c r="D41" s="18"/>
      <c r="E41" s="9" t="s">
        <v>33</v>
      </c>
      <c r="G41" s="16">
        <v>476647</v>
      </c>
      <c r="H41" s="17"/>
      <c r="I41" s="16">
        <v>426936</v>
      </c>
    </row>
    <row r="42" spans="2:9" ht="21.95" customHeight="1" x14ac:dyDescent="0.25">
      <c r="B42" s="8" t="s">
        <v>34</v>
      </c>
      <c r="G42" s="16">
        <v>609559</v>
      </c>
      <c r="H42" s="17"/>
      <c r="I42" s="16">
        <v>887582</v>
      </c>
    </row>
    <row r="43" spans="2:9" ht="21.95" customHeight="1" x14ac:dyDescent="0.25">
      <c r="B43" s="8" t="s">
        <v>35</v>
      </c>
      <c r="E43" s="9">
        <v>4</v>
      </c>
      <c r="G43" s="16">
        <v>3216706</v>
      </c>
      <c r="H43" s="17"/>
      <c r="I43" s="16">
        <v>174838</v>
      </c>
    </row>
    <row r="44" spans="2:9" s="24" customFormat="1" ht="21.95" customHeight="1" x14ac:dyDescent="0.25">
      <c r="B44" s="19" t="s">
        <v>36</v>
      </c>
      <c r="C44" s="19"/>
      <c r="D44" s="19"/>
      <c r="E44" s="13"/>
      <c r="G44" s="22">
        <f>SUM(G37:G43)</f>
        <v>51976579</v>
      </c>
      <c r="H44" s="23"/>
      <c r="I44" s="22">
        <f>SUM(I37:I43)</f>
        <v>43236685</v>
      </c>
    </row>
    <row r="45" spans="2:9" ht="9.9499999999999993" customHeight="1" x14ac:dyDescent="0.25">
      <c r="B45" s="19"/>
      <c r="C45" s="19"/>
      <c r="D45" s="19"/>
      <c r="G45" s="25"/>
      <c r="H45" s="17"/>
      <c r="I45" s="25"/>
    </row>
    <row r="46" spans="2:9" ht="21.95" customHeight="1" x14ac:dyDescent="0.25">
      <c r="B46" s="12" t="s">
        <v>37</v>
      </c>
      <c r="C46" s="12"/>
      <c r="D46" s="12"/>
      <c r="G46" s="25"/>
      <c r="H46" s="17"/>
      <c r="I46" s="25"/>
    </row>
    <row r="47" spans="2:9" ht="21.95" customHeight="1" x14ac:dyDescent="0.25">
      <c r="B47" s="8" t="s">
        <v>38</v>
      </c>
      <c r="E47" s="9">
        <v>16</v>
      </c>
      <c r="G47" s="16">
        <v>16670734</v>
      </c>
      <c r="H47" s="17"/>
      <c r="I47" s="16">
        <v>12051646</v>
      </c>
    </row>
    <row r="48" spans="2:9" ht="21.95" customHeight="1" x14ac:dyDescent="0.25">
      <c r="B48" s="18" t="s">
        <v>39</v>
      </c>
      <c r="E48" s="9" t="s">
        <v>33</v>
      </c>
      <c r="G48" s="16">
        <v>1718428</v>
      </c>
      <c r="H48" s="17"/>
      <c r="I48" s="16">
        <v>1066814</v>
      </c>
    </row>
    <row r="49" spans="2:9" ht="21.95" customHeight="1" x14ac:dyDescent="0.25">
      <c r="B49" s="18" t="s">
        <v>40</v>
      </c>
      <c r="E49" s="9">
        <v>16</v>
      </c>
      <c r="G49" s="16">
        <v>5493051</v>
      </c>
      <c r="H49" s="17"/>
      <c r="I49" s="16">
        <v>0</v>
      </c>
    </row>
    <row r="50" spans="2:9" ht="21.95" customHeight="1" x14ac:dyDescent="0.25">
      <c r="B50" s="8" t="s">
        <v>41</v>
      </c>
      <c r="E50" s="9">
        <v>14</v>
      </c>
      <c r="G50" s="16">
        <v>4491388</v>
      </c>
      <c r="H50" s="17"/>
      <c r="I50" s="16">
        <v>2403658</v>
      </c>
    </row>
    <row r="51" spans="2:9" ht="21.95" customHeight="1" x14ac:dyDescent="0.25">
      <c r="B51" s="18" t="s">
        <v>42</v>
      </c>
      <c r="E51" s="9">
        <v>17</v>
      </c>
      <c r="G51" s="16">
        <v>3877591</v>
      </c>
      <c r="H51" s="17"/>
      <c r="I51" s="16">
        <v>3598083</v>
      </c>
    </row>
    <row r="52" spans="2:9" ht="21.95" customHeight="1" x14ac:dyDescent="0.25">
      <c r="B52" s="8" t="s">
        <v>43</v>
      </c>
      <c r="G52" s="16">
        <v>296026</v>
      </c>
      <c r="H52" s="17"/>
      <c r="I52" s="16">
        <v>231212</v>
      </c>
    </row>
    <row r="53" spans="2:9" ht="21.95" customHeight="1" x14ac:dyDescent="0.25">
      <c r="B53" s="19" t="s">
        <v>44</v>
      </c>
      <c r="C53" s="19"/>
      <c r="D53" s="19"/>
      <c r="G53" s="22">
        <f>SUM(G47:G52)</f>
        <v>32547218</v>
      </c>
      <c r="H53" s="23"/>
      <c r="I53" s="22">
        <f>SUM(I47:I52)</f>
        <v>19351413</v>
      </c>
    </row>
    <row r="54" spans="2:9" ht="9.9499999999999993" customHeight="1" x14ac:dyDescent="0.25">
      <c r="B54" s="19"/>
      <c r="C54" s="19"/>
      <c r="D54" s="19"/>
      <c r="G54" s="25"/>
      <c r="H54" s="17"/>
      <c r="I54" s="25"/>
    </row>
    <row r="55" spans="2:9" ht="21.95" customHeight="1" x14ac:dyDescent="0.25">
      <c r="B55" s="19" t="s">
        <v>45</v>
      </c>
      <c r="C55" s="19"/>
      <c r="D55" s="19"/>
      <c r="G55" s="31">
        <f>SUM(G44,G53)</f>
        <v>84523797</v>
      </c>
      <c r="H55" s="23"/>
      <c r="I55" s="31">
        <f>SUM(I44,I53)</f>
        <v>62588098</v>
      </c>
    </row>
    <row r="56" spans="2:9" ht="9.9499999999999993" customHeight="1" x14ac:dyDescent="0.25">
      <c r="B56" s="19"/>
      <c r="C56" s="19"/>
      <c r="D56" s="19"/>
      <c r="G56" s="28"/>
      <c r="H56" s="28"/>
      <c r="I56" s="28"/>
    </row>
    <row r="57" spans="2:9" s="3" customFormat="1" ht="21.95" customHeight="1" x14ac:dyDescent="0.25">
      <c r="B57" s="1" t="s">
        <v>0</v>
      </c>
      <c r="C57" s="1"/>
      <c r="D57" s="1"/>
      <c r="E57" s="2"/>
    </row>
    <row r="58" spans="2:9" s="6" customFormat="1" ht="21.95" customHeight="1" x14ac:dyDescent="0.25">
      <c r="B58" s="4" t="s">
        <v>1</v>
      </c>
      <c r="C58" s="4"/>
      <c r="D58" s="4"/>
      <c r="E58" s="5"/>
    </row>
    <row r="59" spans="2:9" s="6" customFormat="1" ht="21.95" customHeight="1" x14ac:dyDescent="0.25">
      <c r="B59" s="7" t="str">
        <f>$B$3</f>
        <v>As at 31 December 2021</v>
      </c>
      <c r="C59" s="7"/>
      <c r="D59" s="7"/>
      <c r="E59" s="5"/>
    </row>
    <row r="60" spans="2:9" ht="9.9499999999999993" customHeight="1" x14ac:dyDescent="0.25">
      <c r="B60" s="4"/>
      <c r="C60" s="4"/>
      <c r="D60" s="4"/>
      <c r="G60" s="149"/>
      <c r="H60" s="149"/>
      <c r="I60" s="149"/>
    </row>
    <row r="61" spans="2:9" ht="21.95" customHeight="1" x14ac:dyDescent="0.25">
      <c r="B61" s="4" t="s">
        <v>26</v>
      </c>
      <c r="C61" s="4"/>
      <c r="D61" s="4"/>
      <c r="E61" s="9" t="s">
        <v>3</v>
      </c>
      <c r="G61" s="11">
        <v>2021</v>
      </c>
      <c r="H61" s="11"/>
      <c r="I61" s="11">
        <v>2020</v>
      </c>
    </row>
    <row r="62" spans="2:9" ht="21.95" customHeight="1" x14ac:dyDescent="0.25">
      <c r="B62" s="4"/>
      <c r="C62" s="4"/>
      <c r="D62" s="4"/>
      <c r="G62" s="149" t="s">
        <v>4</v>
      </c>
      <c r="H62" s="149"/>
      <c r="I62" s="149"/>
    </row>
    <row r="63" spans="2:9" ht="21.95" customHeight="1" x14ac:dyDescent="0.25">
      <c r="B63" s="12" t="s">
        <v>46</v>
      </c>
      <c r="C63" s="12"/>
      <c r="D63" s="12"/>
      <c r="G63" s="15"/>
      <c r="H63" s="15"/>
      <c r="I63" s="15"/>
    </row>
    <row r="64" spans="2:9" ht="21.95" customHeight="1" x14ac:dyDescent="0.25">
      <c r="B64" s="18" t="s">
        <v>47</v>
      </c>
      <c r="C64" s="32"/>
      <c r="D64" s="32"/>
      <c r="E64" s="9">
        <v>18</v>
      </c>
      <c r="G64" s="15"/>
      <c r="H64" s="15"/>
      <c r="I64" s="15"/>
    </row>
    <row r="65" spans="2:9" ht="21.95" customHeight="1" x14ac:dyDescent="0.25">
      <c r="C65" s="33" t="s">
        <v>48</v>
      </c>
      <c r="D65" s="34"/>
      <c r="G65" s="15"/>
      <c r="H65" s="15"/>
      <c r="I65" s="15"/>
    </row>
    <row r="66" spans="2:9" ht="21.95" customHeight="1" thickBot="1" x14ac:dyDescent="0.3">
      <c r="B66" s="10"/>
      <c r="C66" s="35"/>
      <c r="D66" s="36" t="s">
        <v>49</v>
      </c>
      <c r="G66" s="27">
        <v>4500000</v>
      </c>
      <c r="H66" s="23"/>
      <c r="I66" s="27">
        <v>4500000</v>
      </c>
    </row>
    <row r="67" spans="2:9" ht="21.95" customHeight="1" thickTop="1" x14ac:dyDescent="0.25">
      <c r="B67" s="10"/>
      <c r="C67" s="33" t="s">
        <v>50</v>
      </c>
      <c r="D67" s="37"/>
      <c r="G67" s="23"/>
      <c r="H67" s="23"/>
      <c r="I67" s="23"/>
    </row>
    <row r="68" spans="2:9" ht="21.95" customHeight="1" x14ac:dyDescent="0.25">
      <c r="C68" s="35"/>
      <c r="D68" s="36" t="s">
        <v>49</v>
      </c>
      <c r="G68" s="16">
        <v>4292920</v>
      </c>
      <c r="H68" s="17"/>
      <c r="I68" s="16">
        <v>4292920</v>
      </c>
    </row>
    <row r="69" spans="2:9" ht="21.95" customHeight="1" x14ac:dyDescent="0.25">
      <c r="B69" s="8" t="s">
        <v>51</v>
      </c>
      <c r="D69" s="10"/>
      <c r="E69" s="9">
        <v>18</v>
      </c>
      <c r="G69" s="16">
        <v>40860245</v>
      </c>
      <c r="H69" s="17"/>
      <c r="I69" s="16">
        <v>40860245</v>
      </c>
    </row>
    <row r="70" spans="2:9" ht="21.95" customHeight="1" x14ac:dyDescent="0.25">
      <c r="B70" s="8" t="s">
        <v>52</v>
      </c>
      <c r="D70" s="10"/>
      <c r="G70" s="16">
        <v>-1445045</v>
      </c>
      <c r="H70" s="17"/>
      <c r="I70" s="16">
        <v>-448444</v>
      </c>
    </row>
    <row r="71" spans="2:9" ht="21.95" customHeight="1" x14ac:dyDescent="0.25">
      <c r="B71" s="18" t="s">
        <v>53</v>
      </c>
      <c r="C71" s="32"/>
      <c r="D71" s="32"/>
      <c r="E71" s="13"/>
      <c r="F71" s="24"/>
      <c r="G71" s="16"/>
      <c r="H71" s="17"/>
      <c r="I71" s="16"/>
    </row>
    <row r="72" spans="2:9" ht="21.95" customHeight="1" x14ac:dyDescent="0.25">
      <c r="C72" s="33" t="s">
        <v>54</v>
      </c>
      <c r="D72" s="35"/>
      <c r="G72" s="16"/>
      <c r="H72" s="17"/>
      <c r="I72" s="16"/>
    </row>
    <row r="73" spans="2:9" ht="21.95" customHeight="1" x14ac:dyDescent="0.25">
      <c r="C73" s="34"/>
      <c r="D73" s="38" t="s">
        <v>55</v>
      </c>
      <c r="E73" s="9">
        <v>19</v>
      </c>
      <c r="G73" s="16">
        <v>450000</v>
      </c>
      <c r="H73" s="17"/>
      <c r="I73" s="16">
        <v>337700</v>
      </c>
    </row>
    <row r="74" spans="2:9" ht="21.95" customHeight="1" x14ac:dyDescent="0.25">
      <c r="C74" s="34"/>
      <c r="D74" s="35" t="s">
        <v>56</v>
      </c>
      <c r="G74" s="16">
        <v>3000</v>
      </c>
      <c r="H74" s="17"/>
      <c r="I74" s="16">
        <v>3000</v>
      </c>
    </row>
    <row r="75" spans="2:9" ht="21.95" customHeight="1" x14ac:dyDescent="0.25">
      <c r="C75" s="33" t="s">
        <v>57</v>
      </c>
      <c r="D75" s="35"/>
      <c r="G75" s="16">
        <v>52106464</v>
      </c>
      <c r="H75" s="17"/>
      <c r="I75" s="16">
        <v>46836323</v>
      </c>
    </row>
    <row r="76" spans="2:9" ht="21.95" customHeight="1" x14ac:dyDescent="0.25">
      <c r="B76" s="8" t="s">
        <v>58</v>
      </c>
      <c r="G76" s="16">
        <v>569616</v>
      </c>
      <c r="H76" s="17"/>
      <c r="I76" s="16">
        <v>-3143927</v>
      </c>
    </row>
    <row r="77" spans="2:9" ht="21.95" customHeight="1" x14ac:dyDescent="0.25">
      <c r="B77" s="19" t="s">
        <v>59</v>
      </c>
      <c r="C77" s="19"/>
      <c r="D77" s="19"/>
      <c r="G77" s="39">
        <f>SUM(G68:G76)</f>
        <v>96837200</v>
      </c>
      <c r="H77" s="23"/>
      <c r="I77" s="39">
        <f>SUM(I68:I76)</f>
        <v>88737817</v>
      </c>
    </row>
    <row r="78" spans="2:9" ht="9.9499999999999993" customHeight="1" x14ac:dyDescent="0.25">
      <c r="B78" s="19"/>
      <c r="C78" s="19"/>
      <c r="D78" s="19"/>
      <c r="G78" s="23"/>
      <c r="H78" s="23"/>
      <c r="I78" s="23"/>
    </row>
    <row r="79" spans="2:9" ht="21.95" customHeight="1" x14ac:dyDescent="0.25">
      <c r="B79" s="8" t="s">
        <v>60</v>
      </c>
      <c r="C79" s="32"/>
      <c r="D79" s="32"/>
      <c r="G79" s="40">
        <v>25462744</v>
      </c>
      <c r="H79" s="17"/>
      <c r="I79" s="40">
        <v>21102965</v>
      </c>
    </row>
    <row r="80" spans="2:9" ht="9.9499999999999993" customHeight="1" x14ac:dyDescent="0.25">
      <c r="G80" s="41"/>
      <c r="H80" s="23"/>
      <c r="I80" s="41"/>
    </row>
    <row r="81" spans="2:10" ht="21.95" customHeight="1" x14ac:dyDescent="0.25">
      <c r="B81" s="19" t="s">
        <v>61</v>
      </c>
      <c r="C81" s="19"/>
      <c r="D81" s="19"/>
      <c r="G81" s="42">
        <f>SUM(G77:G79)</f>
        <v>122299944</v>
      </c>
      <c r="H81" s="23"/>
      <c r="I81" s="42">
        <f>SUM(I77:I79)</f>
        <v>109840782</v>
      </c>
    </row>
    <row r="82" spans="2:10" ht="9.9499999999999993" customHeight="1" x14ac:dyDescent="0.25">
      <c r="G82" s="41"/>
      <c r="H82" s="23"/>
      <c r="I82" s="41"/>
    </row>
    <row r="83" spans="2:10" ht="21.95" customHeight="1" thickBot="1" x14ac:dyDescent="0.3">
      <c r="B83" s="19" t="s">
        <v>62</v>
      </c>
      <c r="C83" s="19"/>
      <c r="D83" s="19"/>
      <c r="G83" s="27">
        <f>SUM(G55,G81)</f>
        <v>206823741</v>
      </c>
      <c r="H83" s="23"/>
      <c r="I83" s="27">
        <f>SUM(I55,I81)</f>
        <v>172428880</v>
      </c>
    </row>
    <row r="84" spans="2:10" ht="9.9499999999999993" customHeight="1" thickTop="1" x14ac:dyDescent="0.25">
      <c r="B84" s="19"/>
      <c r="C84" s="19"/>
      <c r="D84" s="19"/>
      <c r="G84" s="28"/>
      <c r="H84" s="28"/>
      <c r="I84" s="28"/>
    </row>
    <row r="85" spans="2:10" ht="21.95" customHeight="1" x14ac:dyDescent="0.25"/>
    <row r="86" spans="2:10" ht="20.25" customHeight="1" x14ac:dyDescent="0.25">
      <c r="G86" s="25"/>
      <c r="H86" s="25"/>
      <c r="I86" s="25"/>
      <c r="J86" s="25"/>
    </row>
  </sheetData>
  <mergeCells count="4">
    <mergeCell ref="G6:I6"/>
    <mergeCell ref="G34:I34"/>
    <mergeCell ref="G60:I60"/>
    <mergeCell ref="G62:I62"/>
  </mergeCells>
  <pageMargins left="0.9055118110236221" right="0.9055118110236221" top="1.1811023622047245" bottom="0.59055118110236227" header="1.1811023622047245" footer="0.59055118110236227"/>
  <pageSetup paperSize="9" firstPageNumber="8" fitToHeight="4" orientation="portrait" useFirstPageNumber="1" r:id="rId1"/>
  <headerFooter>
    <oddFooter>&amp;LThe accompanying notes are an integral part of these financial statements.
&amp;C&amp;P</oddFooter>
  </headerFooter>
  <rowBreaks count="6" manualBreakCount="6">
    <brk id="28" max="16383" man="1"/>
    <brk id="56" max="16383" man="1"/>
    <brk id="84" max="16383" man="1"/>
    <brk id="118" max="16383" man="1"/>
    <brk id="158" max="16383" man="1"/>
    <brk id="192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71"/>
  <sheetViews>
    <sheetView showGridLines="0" zoomScaleNormal="100" zoomScaleSheetLayoutView="100" workbookViewId="0"/>
  </sheetViews>
  <sheetFormatPr defaultColWidth="9.140625" defaultRowHeight="15" x14ac:dyDescent="0.25"/>
  <cols>
    <col min="1" max="1" width="1.7109375" style="43" customWidth="1"/>
    <col min="2" max="3" width="2.7109375" style="43" customWidth="1"/>
    <col min="4" max="4" width="40.7109375" style="43" customWidth="1"/>
    <col min="5" max="5" width="6.7109375" style="43" customWidth="1"/>
    <col min="6" max="6" width="1.7109375" style="43" customWidth="1"/>
    <col min="7" max="7" width="13.7109375" style="43" customWidth="1"/>
    <col min="8" max="8" width="1.7109375" style="43" customWidth="1"/>
    <col min="9" max="9" width="13.7109375" style="43" customWidth="1"/>
    <col min="10" max="10" width="1.7109375" style="43" customWidth="1"/>
    <col min="11" max="11" width="11" style="43" bestFit="1" customWidth="1"/>
    <col min="12" max="12" width="9.5703125" style="43" bestFit="1" customWidth="1"/>
    <col min="13" max="16384" width="9.140625" style="43"/>
  </cols>
  <sheetData>
    <row r="1" spans="2:12" ht="21.95" customHeight="1" x14ac:dyDescent="0.25">
      <c r="B1" s="1" t="s">
        <v>0</v>
      </c>
      <c r="C1" s="1"/>
      <c r="D1" s="1"/>
      <c r="E1" s="9"/>
      <c r="I1" s="44"/>
    </row>
    <row r="2" spans="2:12" ht="21.95" customHeight="1" x14ac:dyDescent="0.25">
      <c r="B2" s="7" t="s">
        <v>63</v>
      </c>
      <c r="C2" s="7"/>
      <c r="D2" s="7"/>
      <c r="E2" s="9"/>
      <c r="I2" s="44"/>
    </row>
    <row r="3" spans="2:12" ht="21.95" customHeight="1" x14ac:dyDescent="0.25">
      <c r="B3" s="7" t="s">
        <v>64</v>
      </c>
      <c r="C3" s="7"/>
      <c r="D3" s="7"/>
      <c r="E3" s="9"/>
    </row>
    <row r="4" spans="2:12" ht="9.9499999999999993" customHeight="1" x14ac:dyDescent="0.25">
      <c r="B4" s="19"/>
      <c r="C4" s="19"/>
      <c r="D4" s="19"/>
      <c r="E4" s="9"/>
    </row>
    <row r="5" spans="2:12" ht="21.95" customHeight="1" x14ac:dyDescent="0.25">
      <c r="B5" s="19"/>
      <c r="C5" s="19"/>
      <c r="D5" s="19"/>
      <c r="E5" s="9" t="s">
        <v>3</v>
      </c>
      <c r="F5" s="24"/>
      <c r="G5" s="45">
        <f>'1'!$G$5</f>
        <v>2021</v>
      </c>
      <c r="H5" s="45"/>
      <c r="I5" s="45">
        <f>'1'!$I$5</f>
        <v>2020</v>
      </c>
    </row>
    <row r="6" spans="2:12" ht="21.95" customHeight="1" x14ac:dyDescent="0.25">
      <c r="B6" s="19"/>
      <c r="C6" s="19"/>
      <c r="D6" s="19"/>
      <c r="E6" s="9"/>
      <c r="F6" s="24"/>
      <c r="G6" s="149" t="s">
        <v>4</v>
      </c>
      <c r="H6" s="149"/>
      <c r="I6" s="149"/>
    </row>
    <row r="7" spans="2:12" ht="21.95" customHeight="1" x14ac:dyDescent="0.25">
      <c r="B7" s="18" t="s">
        <v>65</v>
      </c>
      <c r="C7" s="18"/>
      <c r="D7" s="18"/>
      <c r="E7" s="9">
        <v>5</v>
      </c>
      <c r="G7" s="46">
        <v>124222657</v>
      </c>
      <c r="H7" s="46"/>
      <c r="I7" s="46">
        <v>92785968</v>
      </c>
    </row>
    <row r="8" spans="2:12" ht="21.95" customHeight="1" x14ac:dyDescent="0.25">
      <c r="B8" s="18" t="s">
        <v>66</v>
      </c>
      <c r="C8" s="18"/>
      <c r="D8" s="18"/>
      <c r="E8" s="9">
        <v>5</v>
      </c>
      <c r="G8" s="47">
        <v>-101344520</v>
      </c>
      <c r="H8" s="46"/>
      <c r="I8" s="47">
        <v>-73332592</v>
      </c>
    </row>
    <row r="9" spans="2:12" ht="21.95" customHeight="1" x14ac:dyDescent="0.25">
      <c r="B9" s="19" t="s">
        <v>67</v>
      </c>
      <c r="C9" s="19"/>
      <c r="D9" s="19"/>
      <c r="E9" s="9"/>
      <c r="G9" s="48">
        <f>SUM(G7:G8)</f>
        <v>22878137</v>
      </c>
      <c r="H9" s="23"/>
      <c r="I9" s="48">
        <f>SUM(I7:I8)</f>
        <v>19453376</v>
      </c>
    </row>
    <row r="10" spans="2:12" ht="5.0999999999999996" customHeight="1" x14ac:dyDescent="0.25">
      <c r="B10" s="18"/>
      <c r="C10" s="18"/>
      <c r="D10" s="18"/>
      <c r="E10" s="9"/>
      <c r="G10" s="46"/>
      <c r="H10" s="46"/>
      <c r="I10" s="46"/>
    </row>
    <row r="11" spans="2:12" ht="21.95" customHeight="1" x14ac:dyDescent="0.25">
      <c r="B11" s="18" t="s">
        <v>68</v>
      </c>
      <c r="C11" s="18"/>
      <c r="D11" s="18"/>
      <c r="E11" s="9"/>
      <c r="G11" s="46">
        <v>317207</v>
      </c>
      <c r="H11" s="46"/>
      <c r="I11" s="46">
        <v>0</v>
      </c>
      <c r="K11" s="49"/>
      <c r="L11" s="49"/>
    </row>
    <row r="12" spans="2:12" ht="21.95" customHeight="1" x14ac:dyDescent="0.25">
      <c r="B12" s="18" t="s">
        <v>69</v>
      </c>
      <c r="C12" s="18"/>
      <c r="D12" s="18"/>
      <c r="E12" s="9" t="s">
        <v>70</v>
      </c>
      <c r="G12" s="47">
        <v>2214237</v>
      </c>
      <c r="H12" s="46"/>
      <c r="I12" s="47">
        <v>602365</v>
      </c>
    </row>
    <row r="13" spans="2:12" ht="21.95" customHeight="1" x14ac:dyDescent="0.25">
      <c r="B13" s="19" t="s">
        <v>71</v>
      </c>
      <c r="C13" s="19"/>
      <c r="D13" s="19"/>
      <c r="E13" s="9"/>
      <c r="G13" s="48">
        <f>SUM(G9:G12)</f>
        <v>25409581</v>
      </c>
      <c r="H13" s="23"/>
      <c r="I13" s="48">
        <f>SUM(I9:I12)</f>
        <v>20055741</v>
      </c>
    </row>
    <row r="14" spans="2:12" ht="5.0999999999999996" customHeight="1" x14ac:dyDescent="0.25">
      <c r="B14" s="18"/>
      <c r="C14" s="18"/>
      <c r="D14" s="18"/>
      <c r="E14" s="9"/>
      <c r="G14" s="46"/>
      <c r="H14" s="46"/>
      <c r="I14" s="46"/>
    </row>
    <row r="15" spans="2:12" ht="21.95" customHeight="1" x14ac:dyDescent="0.25">
      <c r="B15" s="18" t="s">
        <v>72</v>
      </c>
      <c r="C15" s="18"/>
      <c r="D15" s="18"/>
      <c r="E15" s="9">
        <v>21</v>
      </c>
      <c r="G15" s="46">
        <v>-6819674</v>
      </c>
      <c r="H15" s="46"/>
      <c r="I15" s="46">
        <v>-5148777</v>
      </c>
    </row>
    <row r="16" spans="2:12" ht="21.95" customHeight="1" x14ac:dyDescent="0.25">
      <c r="B16" s="18" t="s">
        <v>73</v>
      </c>
      <c r="C16" s="18"/>
      <c r="D16" s="18"/>
      <c r="E16" s="9" t="s">
        <v>214</v>
      </c>
      <c r="G16" s="46">
        <v>-5754846</v>
      </c>
      <c r="H16" s="46"/>
      <c r="I16" s="46">
        <v>-4991736</v>
      </c>
    </row>
    <row r="17" spans="2:12" ht="21.95" customHeight="1" x14ac:dyDescent="0.25">
      <c r="B17" s="18" t="s">
        <v>74</v>
      </c>
      <c r="C17" s="18"/>
      <c r="D17" s="18"/>
      <c r="E17" s="9"/>
      <c r="G17" s="46">
        <v>0</v>
      </c>
      <c r="H17" s="46"/>
      <c r="I17" s="46">
        <v>-222208</v>
      </c>
    </row>
    <row r="18" spans="2:12" ht="21.95" customHeight="1" x14ac:dyDescent="0.25">
      <c r="B18" s="19" t="s">
        <v>75</v>
      </c>
      <c r="C18" s="19"/>
      <c r="D18" s="19"/>
      <c r="E18" s="9"/>
      <c r="G18" s="50">
        <f>SUM(G15:G17)</f>
        <v>-12574520</v>
      </c>
      <c r="H18" s="23"/>
      <c r="I18" s="50">
        <f>SUM(I15:I17)</f>
        <v>-10362721</v>
      </c>
    </row>
    <row r="19" spans="2:12" ht="5.0999999999999996" customHeight="1" x14ac:dyDescent="0.25">
      <c r="B19" s="18"/>
      <c r="C19" s="18"/>
      <c r="D19" s="18"/>
      <c r="E19" s="9"/>
      <c r="G19" s="51"/>
      <c r="H19" s="46"/>
      <c r="I19" s="51"/>
    </row>
    <row r="20" spans="2:12" ht="21.95" customHeight="1" x14ac:dyDescent="0.25">
      <c r="B20" s="19" t="s">
        <v>76</v>
      </c>
      <c r="C20" s="19"/>
      <c r="D20" s="19"/>
      <c r="E20" s="9"/>
      <c r="G20" s="48">
        <f>SUM(G13,G18)</f>
        <v>12835061</v>
      </c>
      <c r="H20" s="23"/>
      <c r="I20" s="48">
        <f>SUM(I13,I18)</f>
        <v>9693020</v>
      </c>
    </row>
    <row r="21" spans="2:12" ht="5.0999999999999996" customHeight="1" x14ac:dyDescent="0.25">
      <c r="B21" s="18"/>
      <c r="C21" s="18"/>
      <c r="D21" s="18"/>
      <c r="E21" s="9"/>
      <c r="G21" s="51"/>
      <c r="H21" s="46"/>
      <c r="I21" s="51"/>
    </row>
    <row r="22" spans="2:12" ht="21.95" customHeight="1" x14ac:dyDescent="0.25">
      <c r="B22" s="18" t="s">
        <v>77</v>
      </c>
      <c r="C22" s="18"/>
      <c r="D22" s="18"/>
      <c r="E22" s="9"/>
      <c r="G22" s="51">
        <v>-1179918</v>
      </c>
      <c r="H22" s="46"/>
      <c r="I22" s="51">
        <v>-1451881</v>
      </c>
      <c r="K22" s="49"/>
      <c r="L22" s="49"/>
    </row>
    <row r="23" spans="2:12" ht="21.95" customHeight="1" x14ac:dyDescent="0.25">
      <c r="B23" s="18" t="s">
        <v>78</v>
      </c>
      <c r="C23" s="18"/>
      <c r="D23" s="18"/>
      <c r="E23" s="9"/>
      <c r="G23" s="51"/>
      <c r="H23" s="46"/>
      <c r="I23" s="51"/>
      <c r="K23" s="49"/>
      <c r="L23" s="49"/>
    </row>
    <row r="24" spans="2:12" ht="21.95" customHeight="1" x14ac:dyDescent="0.25">
      <c r="B24" s="18"/>
      <c r="C24" s="18" t="s">
        <v>79</v>
      </c>
      <c r="D24" s="18"/>
      <c r="E24" s="9">
        <v>9</v>
      </c>
      <c r="G24" s="52">
        <v>57226</v>
      </c>
      <c r="H24" s="46"/>
      <c r="I24" s="52">
        <v>66384</v>
      </c>
    </row>
    <row r="25" spans="2:12" ht="21.95" customHeight="1" x14ac:dyDescent="0.25">
      <c r="B25" s="24" t="s">
        <v>80</v>
      </c>
      <c r="C25" s="24"/>
      <c r="D25" s="24"/>
      <c r="E25" s="9"/>
      <c r="G25" s="23">
        <f>SUM(G20,G22:G24)</f>
        <v>11712369</v>
      </c>
      <c r="H25" s="23"/>
      <c r="I25" s="23">
        <f>SUM(I20,I22:I24)</f>
        <v>8307523</v>
      </c>
    </row>
    <row r="26" spans="2:12" ht="5.0999999999999996" customHeight="1" x14ac:dyDescent="0.25">
      <c r="B26" s="19"/>
      <c r="C26" s="19"/>
      <c r="D26" s="19"/>
      <c r="E26" s="9"/>
      <c r="G26" s="23"/>
      <c r="H26" s="23"/>
      <c r="I26" s="23"/>
    </row>
    <row r="27" spans="2:12" ht="21.95" customHeight="1" x14ac:dyDescent="0.25">
      <c r="B27" s="18" t="s">
        <v>81</v>
      </c>
      <c r="C27" s="18"/>
      <c r="D27" s="18"/>
      <c r="E27" s="9">
        <v>24</v>
      </c>
      <c r="G27" s="53">
        <v>-2065425</v>
      </c>
      <c r="H27" s="46"/>
      <c r="I27" s="53">
        <v>-1001605</v>
      </c>
    </row>
    <row r="28" spans="2:12" ht="21.95" customHeight="1" thickBot="1" x14ac:dyDescent="0.3">
      <c r="B28" s="19" t="s">
        <v>205</v>
      </c>
      <c r="C28" s="19"/>
      <c r="D28" s="19"/>
      <c r="E28" s="9"/>
      <c r="G28" s="27">
        <f>SUM(G25:G27)</f>
        <v>9646944</v>
      </c>
      <c r="H28" s="23"/>
      <c r="I28" s="27">
        <f>SUM(I25:I27)</f>
        <v>7305918</v>
      </c>
    </row>
    <row r="29" spans="2:12" ht="9.9499999999999993" customHeight="1" thickTop="1" x14ac:dyDescent="0.25">
      <c r="B29" s="19"/>
      <c r="C29" s="19"/>
      <c r="D29" s="19"/>
      <c r="E29" s="9"/>
      <c r="G29" s="23"/>
      <c r="H29" s="23"/>
      <c r="I29" s="23"/>
    </row>
    <row r="30" spans="2:12" ht="21.95" customHeight="1" x14ac:dyDescent="0.25">
      <c r="B30" s="18" t="s">
        <v>82</v>
      </c>
      <c r="C30" s="18"/>
      <c r="D30" s="18"/>
      <c r="E30" s="9"/>
      <c r="G30" s="23"/>
      <c r="H30" s="23"/>
      <c r="I30" s="23"/>
    </row>
    <row r="31" spans="2:12" ht="21.95" customHeight="1" x14ac:dyDescent="0.25">
      <c r="B31" s="19"/>
      <c r="C31" s="19" t="s">
        <v>83</v>
      </c>
      <c r="D31" s="19"/>
      <c r="E31" s="13"/>
      <c r="F31" s="24"/>
      <c r="G31" s="23">
        <v>8294367</v>
      </c>
      <c r="H31" s="23"/>
      <c r="I31" s="54">
        <v>6457475</v>
      </c>
    </row>
    <row r="32" spans="2:12" ht="21.95" customHeight="1" x14ac:dyDescent="0.25">
      <c r="B32" s="18"/>
      <c r="C32" s="18" t="s">
        <v>60</v>
      </c>
      <c r="D32" s="18"/>
      <c r="E32" s="9"/>
      <c r="G32" s="53">
        <v>1352577</v>
      </c>
      <c r="H32" s="46"/>
      <c r="I32" s="53">
        <v>848443</v>
      </c>
    </row>
    <row r="33" spans="2:9" ht="21.95" customHeight="1" thickBot="1" x14ac:dyDescent="0.3">
      <c r="B33" s="19"/>
      <c r="C33" s="19"/>
      <c r="D33" s="19"/>
      <c r="E33" s="9"/>
      <c r="G33" s="55">
        <f>SUM(G31:G32)</f>
        <v>9646944</v>
      </c>
      <c r="H33" s="46"/>
      <c r="I33" s="55">
        <f>SUM(I31:I32)</f>
        <v>7305918</v>
      </c>
    </row>
    <row r="34" spans="2:9" ht="9.9499999999999993" customHeight="1" thickTop="1" x14ac:dyDescent="0.25">
      <c r="B34" s="19"/>
      <c r="C34" s="19"/>
      <c r="D34" s="19"/>
      <c r="E34" s="9"/>
      <c r="G34" s="51"/>
      <c r="H34" s="56"/>
      <c r="I34" s="51"/>
    </row>
    <row r="35" spans="2:9" ht="21.95" customHeight="1" x14ac:dyDescent="0.25">
      <c r="B35" s="12" t="s">
        <v>84</v>
      </c>
      <c r="C35" s="12"/>
      <c r="D35" s="12"/>
      <c r="E35" s="9"/>
      <c r="G35" s="51"/>
      <c r="H35" s="56"/>
      <c r="I35" s="51"/>
    </row>
    <row r="36" spans="2:9" ht="21.95" customHeight="1" thickBot="1" x14ac:dyDescent="0.3">
      <c r="B36" s="19" t="s">
        <v>85</v>
      </c>
      <c r="D36" s="19"/>
      <c r="E36" s="9">
        <v>26</v>
      </c>
      <c r="G36" s="57">
        <v>1.93</v>
      </c>
      <c r="H36" s="58"/>
      <c r="I36" s="57">
        <v>1.95</v>
      </c>
    </row>
    <row r="37" spans="2:9" ht="9.9499999999999993" customHeight="1" thickTop="1" x14ac:dyDescent="0.25">
      <c r="B37" s="19"/>
      <c r="C37" s="19"/>
      <c r="D37" s="19"/>
      <c r="E37" s="9"/>
      <c r="G37" s="28"/>
      <c r="H37" s="28"/>
      <c r="I37" s="28"/>
    </row>
    <row r="38" spans="2:9" ht="21.95" customHeight="1" x14ac:dyDescent="0.25">
      <c r="B38" s="1" t="s">
        <v>0</v>
      </c>
      <c r="C38" s="1"/>
      <c r="D38" s="1"/>
      <c r="E38" s="9"/>
      <c r="I38" s="44"/>
    </row>
    <row r="39" spans="2:9" ht="21.95" customHeight="1" x14ac:dyDescent="0.25">
      <c r="B39" s="7" t="s">
        <v>86</v>
      </c>
      <c r="C39" s="7"/>
      <c r="D39" s="7"/>
      <c r="E39" s="9"/>
      <c r="I39" s="44"/>
    </row>
    <row r="40" spans="2:9" ht="21.95" customHeight="1" x14ac:dyDescent="0.25">
      <c r="B40" s="7" t="str">
        <f>$B$3</f>
        <v>For the year ended 31 December 2021</v>
      </c>
      <c r="C40" s="7"/>
      <c r="D40" s="7"/>
      <c r="E40" s="9"/>
    </row>
    <row r="41" spans="2:9" ht="9.9499999999999993" customHeight="1" x14ac:dyDescent="0.25">
      <c r="B41" s="19"/>
      <c r="C41" s="19"/>
      <c r="D41" s="19"/>
      <c r="E41" s="9"/>
    </row>
    <row r="42" spans="2:9" ht="21.95" customHeight="1" x14ac:dyDescent="0.25">
      <c r="B42" s="19"/>
      <c r="C42" s="19"/>
      <c r="D42" s="19"/>
      <c r="E42" s="9" t="s">
        <v>3</v>
      </c>
      <c r="F42" s="24"/>
      <c r="G42" s="45">
        <f>$G$5</f>
        <v>2021</v>
      </c>
      <c r="H42" s="45"/>
      <c r="I42" s="45">
        <f>$I$5</f>
        <v>2020</v>
      </c>
    </row>
    <row r="43" spans="2:9" ht="21.95" customHeight="1" x14ac:dyDescent="0.25">
      <c r="B43" s="19"/>
      <c r="C43" s="19"/>
      <c r="D43" s="19"/>
      <c r="E43" s="9"/>
      <c r="F43" s="24"/>
      <c r="G43" s="149" t="s">
        <v>4</v>
      </c>
      <c r="H43" s="149"/>
      <c r="I43" s="149"/>
    </row>
    <row r="44" spans="2:9" ht="21.95" customHeight="1" x14ac:dyDescent="0.25">
      <c r="B44" s="19" t="s">
        <v>205</v>
      </c>
      <c r="C44" s="19"/>
      <c r="D44" s="19"/>
      <c r="E44" s="9"/>
      <c r="F44" s="24"/>
      <c r="G44" s="23">
        <f>G28</f>
        <v>9646944</v>
      </c>
      <c r="H44" s="23"/>
      <c r="I44" s="23">
        <f>I28</f>
        <v>7305918</v>
      </c>
    </row>
    <row r="45" spans="2:9" ht="9.9499999999999993" customHeight="1" x14ac:dyDescent="0.25">
      <c r="B45" s="19"/>
      <c r="C45" s="19"/>
      <c r="D45" s="19"/>
      <c r="E45" s="13"/>
      <c r="F45" s="24"/>
      <c r="G45" s="23"/>
      <c r="H45" s="23"/>
      <c r="I45" s="23"/>
    </row>
    <row r="46" spans="2:9" ht="21.95" customHeight="1" x14ac:dyDescent="0.25">
      <c r="B46" s="19" t="s">
        <v>87</v>
      </c>
      <c r="C46" s="18"/>
      <c r="D46" s="18"/>
      <c r="E46" s="9"/>
      <c r="G46" s="46"/>
      <c r="H46" s="46"/>
      <c r="I46" s="46"/>
    </row>
    <row r="47" spans="2:9" ht="21.95" customHeight="1" x14ac:dyDescent="0.25">
      <c r="B47" s="59" t="s">
        <v>215</v>
      </c>
      <c r="C47" s="59"/>
      <c r="D47" s="59"/>
      <c r="E47" s="9"/>
      <c r="G47" s="51"/>
      <c r="H47" s="46"/>
      <c r="I47" s="51"/>
    </row>
    <row r="48" spans="2:9" ht="21.95" customHeight="1" x14ac:dyDescent="0.25">
      <c r="B48" s="59"/>
      <c r="C48" s="59" t="s">
        <v>88</v>
      </c>
      <c r="D48" s="59"/>
      <c r="E48" s="9"/>
      <c r="G48" s="51"/>
      <c r="H48" s="46"/>
      <c r="I48" s="51"/>
    </row>
    <row r="49" spans="2:9" ht="21.95" customHeight="1" x14ac:dyDescent="0.25">
      <c r="B49" s="18" t="s">
        <v>89</v>
      </c>
      <c r="C49" s="18"/>
      <c r="D49" s="18"/>
      <c r="E49" s="9"/>
      <c r="G49" s="60">
        <v>5005211</v>
      </c>
      <c r="H49" s="46"/>
      <c r="I49" s="60">
        <v>-408129</v>
      </c>
    </row>
    <row r="50" spans="2:9" ht="21.95" customHeight="1" x14ac:dyDescent="0.25">
      <c r="B50" s="59" t="s">
        <v>216</v>
      </c>
      <c r="C50" s="18"/>
      <c r="D50" s="18"/>
      <c r="E50" s="9"/>
      <c r="G50" s="46"/>
      <c r="H50" s="46"/>
      <c r="I50" s="46"/>
    </row>
    <row r="51" spans="2:9" ht="21.95" customHeight="1" x14ac:dyDescent="0.25">
      <c r="B51" s="59"/>
      <c r="C51" s="59" t="s">
        <v>88</v>
      </c>
      <c r="D51" s="18"/>
      <c r="E51" s="9"/>
      <c r="G51" s="46"/>
      <c r="H51" s="46"/>
      <c r="I51" s="46"/>
    </row>
    <row r="52" spans="2:9" ht="21.95" customHeight="1" x14ac:dyDescent="0.25">
      <c r="B52" s="43" t="s">
        <v>90</v>
      </c>
      <c r="C52" s="59"/>
      <c r="D52" s="18"/>
      <c r="E52" s="9"/>
      <c r="G52" s="46"/>
      <c r="H52" s="46"/>
      <c r="I52" s="46"/>
    </row>
    <row r="53" spans="2:9" ht="21.95" customHeight="1" x14ac:dyDescent="0.25">
      <c r="C53" s="37" t="s">
        <v>91</v>
      </c>
      <c r="D53" s="18"/>
      <c r="E53" s="9"/>
      <c r="G53" s="46">
        <v>1658</v>
      </c>
      <c r="H53" s="46"/>
      <c r="I53" s="46">
        <v>0</v>
      </c>
    </row>
    <row r="54" spans="2:9" ht="21.95" customHeight="1" x14ac:dyDescent="0.25">
      <c r="B54" s="43" t="s">
        <v>92</v>
      </c>
      <c r="C54" s="18"/>
      <c r="D54" s="18"/>
      <c r="E54" s="9">
        <v>17</v>
      </c>
      <c r="G54" s="51">
        <v>137031</v>
      </c>
      <c r="H54" s="46"/>
      <c r="I54" s="51">
        <v>-159063</v>
      </c>
    </row>
    <row r="55" spans="2:9" ht="21.95" customHeight="1" x14ac:dyDescent="0.25">
      <c r="B55" s="18" t="s">
        <v>93</v>
      </c>
      <c r="C55" s="18"/>
      <c r="D55" s="18"/>
      <c r="E55" s="9"/>
    </row>
    <row r="56" spans="2:9" ht="21.95" customHeight="1" x14ac:dyDescent="0.25">
      <c r="B56" s="18"/>
      <c r="C56" s="18" t="s">
        <v>79</v>
      </c>
      <c r="D56" s="18"/>
      <c r="E56" s="9">
        <v>9</v>
      </c>
      <c r="G56" s="51">
        <v>7585</v>
      </c>
      <c r="H56" s="46"/>
      <c r="I56" s="51">
        <v>-4184</v>
      </c>
    </row>
    <row r="57" spans="2:9" ht="21.95" customHeight="1" x14ac:dyDescent="0.25">
      <c r="B57" s="18" t="s">
        <v>94</v>
      </c>
      <c r="C57" s="18"/>
      <c r="D57" s="18"/>
      <c r="E57" s="9"/>
      <c r="G57" s="51"/>
      <c r="H57" s="46"/>
      <c r="I57" s="51"/>
    </row>
    <row r="58" spans="2:9" ht="21.95" customHeight="1" x14ac:dyDescent="0.25">
      <c r="C58" s="18" t="s">
        <v>217</v>
      </c>
      <c r="D58" s="18"/>
      <c r="E58" s="9">
        <v>24</v>
      </c>
      <c r="G58" s="53">
        <v>-25725</v>
      </c>
      <c r="H58" s="46"/>
      <c r="I58" s="53">
        <v>34478</v>
      </c>
    </row>
    <row r="59" spans="2:9" ht="21.95" customHeight="1" x14ac:dyDescent="0.25">
      <c r="B59" s="61" t="s">
        <v>95</v>
      </c>
      <c r="C59" s="61"/>
      <c r="D59" s="18"/>
      <c r="E59" s="9"/>
      <c r="G59" s="51"/>
      <c r="H59" s="46"/>
      <c r="I59" s="51"/>
    </row>
    <row r="60" spans="2:9" ht="21.95" customHeight="1" x14ac:dyDescent="0.25">
      <c r="B60" s="61"/>
      <c r="C60" s="61" t="s">
        <v>218</v>
      </c>
      <c r="D60" s="18"/>
      <c r="E60" s="9"/>
      <c r="G60" s="148">
        <f>SUM(G53:G58)</f>
        <v>120549</v>
      </c>
      <c r="H60" s="46"/>
      <c r="I60" s="148">
        <f>SUM(I53:I58)</f>
        <v>-128769</v>
      </c>
    </row>
    <row r="61" spans="2:9" ht="9.9499999999999993" customHeight="1" x14ac:dyDescent="0.25">
      <c r="B61" s="24"/>
      <c r="C61" s="18"/>
      <c r="D61" s="18"/>
      <c r="E61" s="9"/>
      <c r="G61" s="51"/>
      <c r="H61" s="46"/>
      <c r="I61" s="51"/>
    </row>
    <row r="62" spans="2:9" ht="21.95" customHeight="1" x14ac:dyDescent="0.25">
      <c r="B62" s="19" t="s">
        <v>206</v>
      </c>
      <c r="C62" s="19"/>
      <c r="D62" s="19"/>
      <c r="E62" s="9"/>
      <c r="G62" s="31">
        <f>SUM(G49,G60)</f>
        <v>5125760</v>
      </c>
      <c r="H62" s="23"/>
      <c r="I62" s="31">
        <f>SUM(I49,I60)</f>
        <v>-536898</v>
      </c>
    </row>
    <row r="63" spans="2:9" ht="9.9499999999999993" customHeight="1" x14ac:dyDescent="0.25">
      <c r="B63" s="19"/>
      <c r="C63" s="19"/>
      <c r="D63" s="19"/>
      <c r="E63" s="9"/>
      <c r="G63" s="23"/>
      <c r="H63" s="23"/>
      <c r="I63" s="23"/>
    </row>
    <row r="64" spans="2:9" ht="21.95" customHeight="1" thickBot="1" x14ac:dyDescent="0.3">
      <c r="B64" s="19" t="s">
        <v>207</v>
      </c>
      <c r="C64" s="19"/>
      <c r="D64" s="19"/>
      <c r="E64" s="9"/>
      <c r="G64" s="27">
        <f>SUM(G44,G62)</f>
        <v>14772704</v>
      </c>
      <c r="H64" s="23"/>
      <c r="I64" s="27">
        <f>SUM(I44,I62)</f>
        <v>6769020</v>
      </c>
    </row>
    <row r="65" spans="2:9" ht="9.9499999999999993" customHeight="1" thickTop="1" x14ac:dyDescent="0.25">
      <c r="B65" s="19"/>
      <c r="C65" s="19"/>
      <c r="D65" s="19"/>
      <c r="E65" s="9"/>
      <c r="G65" s="23"/>
      <c r="H65" s="23"/>
      <c r="I65" s="23"/>
    </row>
    <row r="66" spans="2:9" ht="21.95" customHeight="1" x14ac:dyDescent="0.25">
      <c r="B66" s="18" t="s">
        <v>96</v>
      </c>
      <c r="C66" s="18"/>
      <c r="D66" s="18"/>
      <c r="E66" s="9"/>
      <c r="G66" s="23"/>
      <c r="H66" s="23"/>
      <c r="I66" s="23"/>
    </row>
    <row r="67" spans="2:9" ht="21.95" customHeight="1" x14ac:dyDescent="0.25">
      <c r="B67" s="19"/>
      <c r="C67" s="19" t="s">
        <v>83</v>
      </c>
      <c r="D67" s="19"/>
      <c r="E67" s="13"/>
      <c r="F67" s="24"/>
      <c r="G67" s="23">
        <v>12100069</v>
      </c>
      <c r="H67" s="23"/>
      <c r="I67" s="54">
        <v>6110723</v>
      </c>
    </row>
    <row r="68" spans="2:9" ht="21.95" customHeight="1" x14ac:dyDescent="0.25">
      <c r="B68" s="18"/>
      <c r="C68" s="18" t="s">
        <v>60</v>
      </c>
      <c r="D68" s="18"/>
      <c r="E68" s="9"/>
      <c r="G68" s="47">
        <v>2672635</v>
      </c>
      <c r="H68" s="62"/>
      <c r="I68" s="53">
        <v>658297</v>
      </c>
    </row>
    <row r="69" spans="2:9" ht="21.95" customHeight="1" thickBot="1" x14ac:dyDescent="0.3">
      <c r="B69" s="19"/>
      <c r="C69" s="19"/>
      <c r="D69" s="19"/>
      <c r="E69" s="9"/>
      <c r="G69" s="55">
        <f>SUM(G67:G68)</f>
        <v>14772704</v>
      </c>
      <c r="H69" s="46"/>
      <c r="I69" s="55">
        <f>SUM(I67:I68)</f>
        <v>6769020</v>
      </c>
    </row>
    <row r="70" spans="2:9" ht="9.9499999999999993" customHeight="1" thickTop="1" x14ac:dyDescent="0.25"/>
    <row r="71" spans="2:9" ht="21.95" customHeight="1" x14ac:dyDescent="0.25"/>
  </sheetData>
  <mergeCells count="2">
    <mergeCell ref="G6:I6"/>
    <mergeCell ref="G43:I43"/>
  </mergeCells>
  <pageMargins left="0.9055118110236221" right="0.9055118110236221" top="1.1811023622047245" bottom="0.59055118110236227" header="1.1811023622047245" footer="0.59055118110236227"/>
  <pageSetup paperSize="9" firstPageNumber="11" orientation="portrait" useFirstPageNumber="1" r:id="rId1"/>
  <headerFooter>
    <oddFooter>&amp;LThe accompanying notes are an integral part of these financial statements.
&amp;C&amp;P</oddFooter>
  </headerFooter>
  <rowBreaks count="1" manualBreakCount="1">
    <brk id="37" min="1" max="8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D44"/>
  <sheetViews>
    <sheetView showGridLines="0" zoomScaleNormal="100" zoomScaleSheetLayoutView="85" workbookViewId="0"/>
  </sheetViews>
  <sheetFormatPr defaultColWidth="9.140625" defaultRowHeight="22.7" customHeight="1" x14ac:dyDescent="0.25"/>
  <cols>
    <col min="1" max="1" width="1.7109375" style="67" customWidth="1"/>
    <col min="2" max="3" width="1.7109375" style="64" customWidth="1"/>
    <col min="4" max="4" width="44.7109375" style="64" customWidth="1"/>
    <col min="5" max="5" width="5.7109375" style="71" customWidth="1"/>
    <col min="6" max="6" width="0.85546875" style="64" customWidth="1"/>
    <col min="7" max="7" width="11.7109375" style="64" customWidth="1"/>
    <col min="8" max="8" width="0.85546875" style="64" customWidth="1"/>
    <col min="9" max="9" width="12.7109375" style="64" customWidth="1"/>
    <col min="10" max="10" width="0.85546875" style="64" customWidth="1"/>
    <col min="11" max="11" width="12.7109375" style="64" customWidth="1"/>
    <col min="12" max="12" width="0.85546875" style="64" customWidth="1"/>
    <col min="13" max="13" width="11.7109375" style="64" customWidth="1"/>
    <col min="14" max="14" width="0.85546875" style="64" customWidth="1"/>
    <col min="15" max="15" width="11.7109375" style="64" customWidth="1"/>
    <col min="16" max="16" width="0.85546875" style="64" customWidth="1"/>
    <col min="17" max="17" width="12.7109375" style="64" customWidth="1"/>
    <col min="18" max="18" width="0.85546875" style="64" customWidth="1"/>
    <col min="19" max="19" width="12.7109375" style="64" customWidth="1"/>
    <col min="20" max="20" width="0.85546875" style="64" customWidth="1"/>
    <col min="21" max="21" width="12.7109375" style="64" customWidth="1"/>
    <col min="22" max="22" width="0.85546875" style="64" customWidth="1"/>
    <col min="23" max="23" width="12.7109375" style="64" customWidth="1"/>
    <col min="24" max="24" width="0.85546875" style="64" customWidth="1"/>
    <col min="25" max="25" width="12.7109375" style="64" customWidth="1"/>
    <col min="26" max="26" width="0.85546875" style="64" customWidth="1"/>
    <col min="27" max="27" width="12.7109375" style="64" customWidth="1"/>
    <col min="28" max="28" width="0.85546875" style="64" customWidth="1"/>
    <col min="29" max="29" width="13.7109375" style="64" customWidth="1"/>
    <col min="30" max="30" width="1.7109375" style="64" customWidth="1"/>
    <col min="31" max="16384" width="9.140625" style="67"/>
  </cols>
  <sheetData>
    <row r="1" spans="2:30" ht="23.1" customHeight="1" x14ac:dyDescent="0.35">
      <c r="B1" s="63" t="s">
        <v>0</v>
      </c>
      <c r="E1" s="65"/>
      <c r="F1" s="63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X1" s="66"/>
      <c r="Y1" s="66"/>
      <c r="Z1" s="66"/>
      <c r="AA1" s="66"/>
      <c r="AB1" s="66"/>
      <c r="AC1" s="66"/>
      <c r="AD1" s="63"/>
    </row>
    <row r="2" spans="2:30" ht="23.1" customHeight="1" x14ac:dyDescent="0.25">
      <c r="B2" s="68" t="s">
        <v>97</v>
      </c>
      <c r="E2" s="69"/>
      <c r="F2" s="68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X2" s="66"/>
      <c r="Y2" s="66"/>
      <c r="Z2" s="66"/>
      <c r="AA2" s="66"/>
      <c r="AB2" s="66"/>
      <c r="AC2" s="66"/>
      <c r="AD2" s="68"/>
    </row>
    <row r="3" spans="2:30" ht="23.1" customHeight="1" x14ac:dyDescent="0.25">
      <c r="B3" s="68" t="str">
        <f>'2'!$B$3</f>
        <v>For the year ended 31 December 2021</v>
      </c>
      <c r="E3" s="69"/>
      <c r="F3" s="68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X3" s="66"/>
      <c r="Y3" s="66"/>
      <c r="Z3" s="66"/>
      <c r="AA3" s="66"/>
      <c r="AB3" s="66"/>
      <c r="AC3" s="66"/>
      <c r="AD3" s="68"/>
    </row>
    <row r="4" spans="2:30" ht="9.9499999999999993" customHeight="1" x14ac:dyDescent="0.25">
      <c r="D4" s="70"/>
      <c r="E4" s="64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71"/>
      <c r="T4" s="71"/>
      <c r="U4" s="71"/>
      <c r="V4" s="71"/>
      <c r="X4" s="71"/>
      <c r="Y4" s="66"/>
      <c r="Z4" s="66"/>
      <c r="AA4" s="66"/>
      <c r="AB4" s="66"/>
      <c r="AC4" s="66"/>
    </row>
    <row r="5" spans="2:30" ht="20.100000000000001" customHeight="1" x14ac:dyDescent="0.25">
      <c r="B5" s="10"/>
      <c r="C5" s="10"/>
      <c r="D5" s="72"/>
      <c r="E5" s="9"/>
      <c r="F5" s="72"/>
      <c r="G5" s="11"/>
      <c r="H5" s="11"/>
      <c r="I5" s="11"/>
      <c r="J5" s="11"/>
      <c r="K5" s="11"/>
      <c r="L5" s="11"/>
      <c r="M5" s="73" t="s">
        <v>53</v>
      </c>
      <c r="N5" s="73"/>
      <c r="O5" s="73"/>
      <c r="P5" s="73"/>
      <c r="Q5" s="73"/>
      <c r="R5" s="11"/>
      <c r="S5" s="73" t="s">
        <v>98</v>
      </c>
      <c r="T5" s="73"/>
      <c r="U5" s="73"/>
      <c r="V5" s="73"/>
      <c r="W5" s="73"/>
      <c r="X5" s="9"/>
      <c r="Y5" s="10"/>
      <c r="Z5" s="74"/>
      <c r="AA5" s="11"/>
      <c r="AB5" s="11"/>
      <c r="AC5" s="11"/>
      <c r="AD5" s="10"/>
    </row>
    <row r="6" spans="2:30" ht="20.100000000000001" customHeight="1" x14ac:dyDescent="0.25">
      <c r="B6" s="10"/>
      <c r="C6" s="10"/>
      <c r="D6" s="72"/>
      <c r="E6" s="10"/>
      <c r="F6" s="72"/>
      <c r="G6" s="10"/>
      <c r="H6" s="11"/>
      <c r="I6" s="10"/>
      <c r="J6" s="11"/>
      <c r="K6" s="10"/>
      <c r="L6" s="11"/>
      <c r="M6" s="75" t="s">
        <v>54</v>
      </c>
      <c r="N6" s="75"/>
      <c r="O6" s="75"/>
      <c r="P6" s="14"/>
      <c r="Q6" s="11" t="s">
        <v>99</v>
      </c>
      <c r="R6" s="11"/>
      <c r="S6" s="45"/>
      <c r="T6" s="11"/>
      <c r="U6" s="11" t="s">
        <v>100</v>
      </c>
      <c r="V6" s="11"/>
      <c r="W6" s="45"/>
      <c r="X6" s="11"/>
      <c r="Y6" s="74"/>
      <c r="Z6" s="74"/>
      <c r="AA6" s="10"/>
      <c r="AB6" s="14"/>
      <c r="AC6" s="10"/>
      <c r="AD6" s="10"/>
    </row>
    <row r="7" spans="2:30" ht="20.100000000000001" customHeight="1" x14ac:dyDescent="0.25">
      <c r="B7" s="10"/>
      <c r="C7" s="10"/>
      <c r="D7" s="72"/>
      <c r="E7" s="10"/>
      <c r="F7" s="72"/>
      <c r="G7" s="10"/>
      <c r="H7" s="11"/>
      <c r="I7" s="10"/>
      <c r="J7" s="11"/>
      <c r="K7" s="10"/>
      <c r="L7" s="11"/>
      <c r="M7" s="45"/>
      <c r="N7" s="45"/>
      <c r="O7" s="45"/>
      <c r="P7" s="14"/>
      <c r="Q7" s="11"/>
      <c r="R7" s="11"/>
      <c r="S7" s="45" t="s">
        <v>225</v>
      </c>
      <c r="T7" s="11"/>
      <c r="U7" s="11" t="s">
        <v>219</v>
      </c>
      <c r="V7" s="11"/>
      <c r="W7" s="45"/>
      <c r="X7" s="11"/>
      <c r="Y7" s="74"/>
      <c r="Z7" s="74"/>
      <c r="AA7" s="10"/>
      <c r="AB7" s="14"/>
      <c r="AC7" s="10"/>
      <c r="AD7" s="10"/>
    </row>
    <row r="8" spans="2:30" ht="20.100000000000001" customHeight="1" x14ac:dyDescent="0.25">
      <c r="B8" s="10"/>
      <c r="C8" s="10"/>
      <c r="D8" s="72"/>
      <c r="E8" s="10"/>
      <c r="F8" s="72"/>
      <c r="G8" s="10"/>
      <c r="H8" s="11"/>
      <c r="I8" s="10"/>
      <c r="J8" s="11"/>
      <c r="K8" s="10"/>
      <c r="L8" s="11"/>
      <c r="M8" s="45"/>
      <c r="N8" s="45"/>
      <c r="O8" s="45"/>
      <c r="P8" s="14"/>
      <c r="Q8" s="11"/>
      <c r="R8" s="11"/>
      <c r="S8" s="45" t="s">
        <v>101</v>
      </c>
      <c r="T8" s="11"/>
      <c r="U8" s="11" t="s">
        <v>220</v>
      </c>
      <c r="V8" s="11"/>
      <c r="W8" s="45" t="s">
        <v>102</v>
      </c>
      <c r="X8" s="11"/>
      <c r="Y8" s="74" t="s">
        <v>103</v>
      </c>
      <c r="Z8" s="74"/>
      <c r="AA8" s="10"/>
      <c r="AB8" s="14"/>
      <c r="AC8" s="10"/>
      <c r="AD8" s="10"/>
    </row>
    <row r="9" spans="2:30" ht="20.100000000000001" customHeight="1" x14ac:dyDescent="0.25">
      <c r="B9" s="10"/>
      <c r="C9" s="10"/>
      <c r="D9" s="72"/>
      <c r="E9" s="9"/>
      <c r="F9" s="72"/>
      <c r="G9" s="45" t="s">
        <v>223</v>
      </c>
      <c r="H9" s="11"/>
      <c r="I9" s="11"/>
      <c r="J9" s="11"/>
      <c r="K9" s="76"/>
      <c r="L9" s="11"/>
      <c r="M9" s="11"/>
      <c r="N9" s="14"/>
      <c r="O9" s="11"/>
      <c r="P9" s="11"/>
      <c r="Q9" s="11"/>
      <c r="R9" s="11"/>
      <c r="S9" s="45" t="s">
        <v>104</v>
      </c>
      <c r="T9" s="11"/>
      <c r="U9" s="45" t="s">
        <v>105</v>
      </c>
      <c r="V9" s="11"/>
      <c r="W9" s="45" t="s">
        <v>106</v>
      </c>
      <c r="X9" s="11"/>
      <c r="Y9" s="76" t="s">
        <v>107</v>
      </c>
      <c r="Z9" s="74"/>
      <c r="AA9" s="76" t="s">
        <v>108</v>
      </c>
      <c r="AB9" s="14"/>
      <c r="AC9" s="11" t="s">
        <v>227</v>
      </c>
      <c r="AD9" s="10"/>
    </row>
    <row r="10" spans="2:30" ht="20.100000000000001" customHeight="1" x14ac:dyDescent="0.25">
      <c r="B10" s="10"/>
      <c r="C10" s="10"/>
      <c r="D10" s="72"/>
      <c r="E10" s="9"/>
      <c r="F10" s="72"/>
      <c r="G10" s="45" t="s">
        <v>109</v>
      </c>
      <c r="H10" s="11"/>
      <c r="I10" s="11" t="s">
        <v>110</v>
      </c>
      <c r="J10" s="11"/>
      <c r="K10" s="76" t="s">
        <v>111</v>
      </c>
      <c r="L10" s="11"/>
      <c r="M10" s="11" t="s">
        <v>112</v>
      </c>
      <c r="N10" s="14"/>
      <c r="O10" s="11" t="s">
        <v>113</v>
      </c>
      <c r="P10" s="11"/>
      <c r="Q10" s="11"/>
      <c r="R10" s="11"/>
      <c r="S10" s="11" t="s">
        <v>114</v>
      </c>
      <c r="T10" s="11"/>
      <c r="U10" s="45" t="s">
        <v>115</v>
      </c>
      <c r="V10" s="11"/>
      <c r="W10" s="45" t="s">
        <v>116</v>
      </c>
      <c r="X10" s="11"/>
      <c r="Y10" s="76" t="s">
        <v>117</v>
      </c>
      <c r="Z10" s="74"/>
      <c r="AA10" s="76" t="s">
        <v>226</v>
      </c>
      <c r="AB10" s="14"/>
      <c r="AC10" s="45" t="s">
        <v>118</v>
      </c>
      <c r="AD10" s="10"/>
    </row>
    <row r="11" spans="2:30" s="76" customFormat="1" ht="20.100000000000001" customHeight="1" x14ac:dyDescent="0.25">
      <c r="B11" s="10"/>
      <c r="C11" s="10"/>
      <c r="D11" s="72"/>
      <c r="E11" s="9" t="s">
        <v>3</v>
      </c>
      <c r="F11" s="72"/>
      <c r="G11" s="11" t="s">
        <v>224</v>
      </c>
      <c r="H11" s="11"/>
      <c r="I11" s="11" t="s">
        <v>222</v>
      </c>
      <c r="J11" s="11"/>
      <c r="K11" s="77" t="s">
        <v>119</v>
      </c>
      <c r="L11" s="11"/>
      <c r="M11" s="11" t="s">
        <v>221</v>
      </c>
      <c r="N11" s="14"/>
      <c r="O11" s="11" t="s">
        <v>221</v>
      </c>
      <c r="P11" s="11"/>
      <c r="Q11" s="11"/>
      <c r="R11" s="11"/>
      <c r="S11" s="45" t="s">
        <v>120</v>
      </c>
      <c r="T11" s="11"/>
      <c r="U11" s="11" t="s">
        <v>121</v>
      </c>
      <c r="V11" s="11"/>
      <c r="W11" s="45" t="s">
        <v>122</v>
      </c>
      <c r="X11" s="11"/>
      <c r="Y11" s="74" t="s">
        <v>123</v>
      </c>
      <c r="Z11" s="74"/>
      <c r="AA11" s="76" t="s">
        <v>124</v>
      </c>
      <c r="AB11" s="14"/>
      <c r="AC11" s="45" t="s">
        <v>122</v>
      </c>
      <c r="AD11" s="10"/>
    </row>
    <row r="12" spans="2:30" s="76" customFormat="1" ht="20.100000000000001" customHeight="1" x14ac:dyDescent="0.25">
      <c r="B12" s="78"/>
      <c r="C12" s="10"/>
      <c r="D12" s="72"/>
      <c r="E12" s="9"/>
      <c r="F12" s="72"/>
      <c r="G12" s="149" t="s">
        <v>4</v>
      </c>
      <c r="H12" s="149"/>
      <c r="I12" s="149"/>
      <c r="J12" s="149"/>
      <c r="K12" s="149"/>
      <c r="L12" s="149"/>
      <c r="M12" s="149"/>
      <c r="N12" s="149"/>
      <c r="O12" s="149"/>
      <c r="P12" s="149"/>
      <c r="Q12" s="149"/>
      <c r="R12" s="149"/>
      <c r="S12" s="149"/>
      <c r="T12" s="149"/>
      <c r="U12" s="149"/>
      <c r="V12" s="149"/>
      <c r="W12" s="149"/>
      <c r="X12" s="149"/>
      <c r="Y12" s="149"/>
      <c r="Z12" s="149"/>
      <c r="AA12" s="149"/>
      <c r="AB12" s="149"/>
      <c r="AC12" s="149"/>
      <c r="AD12" s="78"/>
    </row>
    <row r="13" spans="2:30" s="76" customFormat="1" ht="20.100000000000001" customHeight="1" x14ac:dyDescent="0.25">
      <c r="B13" s="79" t="s">
        <v>125</v>
      </c>
      <c r="C13" s="10"/>
      <c r="D13" s="10"/>
      <c r="E13" s="80"/>
      <c r="F13" s="81"/>
      <c r="G13" s="28">
        <v>3126000</v>
      </c>
      <c r="H13" s="28"/>
      <c r="I13" s="28">
        <v>1935000</v>
      </c>
      <c r="J13" s="28"/>
      <c r="K13" s="28">
        <v>-1362434</v>
      </c>
      <c r="L13" s="28"/>
      <c r="M13" s="28">
        <v>218600</v>
      </c>
      <c r="N13" s="28"/>
      <c r="O13" s="28">
        <v>3000</v>
      </c>
      <c r="P13" s="28"/>
      <c r="Q13" s="28">
        <v>41919302</v>
      </c>
      <c r="R13" s="28"/>
      <c r="S13" s="28">
        <v>-2897896</v>
      </c>
      <c r="T13" s="28"/>
      <c r="U13" s="82">
        <v>-7713</v>
      </c>
      <c r="V13" s="28"/>
      <c r="W13" s="28">
        <f>SUM(S13,U13)</f>
        <v>-2905609</v>
      </c>
      <c r="X13" s="28"/>
      <c r="Y13" s="28">
        <f>SUM(G13,I13,K13,M13,O13,Q13,W13)</f>
        <v>42933859</v>
      </c>
      <c r="Z13" s="28"/>
      <c r="AA13" s="82">
        <v>19861514</v>
      </c>
      <c r="AB13" s="28"/>
      <c r="AC13" s="28">
        <f>SUM(Y13,AA13)</f>
        <v>62795373</v>
      </c>
      <c r="AD13" s="79"/>
    </row>
    <row r="14" spans="2:30" s="76" customFormat="1" ht="20.100000000000001" customHeight="1" x14ac:dyDescent="0.25">
      <c r="B14" s="83" t="s">
        <v>126</v>
      </c>
      <c r="C14" s="10"/>
      <c r="D14" s="10"/>
      <c r="E14" s="10"/>
      <c r="F14" s="81"/>
      <c r="G14" s="84"/>
      <c r="H14" s="28"/>
      <c r="I14" s="84"/>
      <c r="J14" s="28"/>
      <c r="K14" s="84"/>
      <c r="L14" s="28"/>
      <c r="M14" s="84"/>
      <c r="N14" s="28"/>
      <c r="O14" s="84"/>
      <c r="P14" s="28"/>
      <c r="Q14" s="10"/>
      <c r="R14" s="28"/>
      <c r="S14" s="84"/>
      <c r="T14" s="84"/>
      <c r="U14" s="84"/>
      <c r="V14" s="84"/>
      <c r="W14" s="84"/>
      <c r="X14" s="84"/>
      <c r="Y14" s="10"/>
      <c r="Z14" s="10"/>
      <c r="AA14" s="10"/>
      <c r="AB14" s="28"/>
      <c r="AC14" s="28"/>
      <c r="AD14" s="83"/>
    </row>
    <row r="15" spans="2:30" ht="20.100000000000001" customHeight="1" x14ac:dyDescent="0.25">
      <c r="B15" s="10"/>
      <c r="C15" s="83" t="s">
        <v>127</v>
      </c>
      <c r="D15" s="10"/>
      <c r="E15" s="85"/>
      <c r="F15" s="81"/>
      <c r="G15" s="84"/>
      <c r="H15" s="28"/>
      <c r="I15" s="84"/>
      <c r="J15" s="28"/>
      <c r="K15" s="84"/>
      <c r="L15" s="28"/>
      <c r="M15" s="84"/>
      <c r="N15" s="28"/>
      <c r="O15" s="84"/>
      <c r="P15" s="28"/>
      <c r="Q15" s="28"/>
      <c r="R15" s="28"/>
      <c r="S15" s="84"/>
      <c r="T15" s="84"/>
      <c r="U15" s="84"/>
      <c r="V15" s="84"/>
      <c r="W15" s="84"/>
      <c r="X15" s="84"/>
      <c r="Y15" s="28"/>
      <c r="Z15" s="28"/>
      <c r="AA15" s="28"/>
      <c r="AB15" s="28"/>
      <c r="AC15" s="28"/>
      <c r="AD15" s="10"/>
    </row>
    <row r="16" spans="2:30" ht="20.100000000000001" customHeight="1" x14ac:dyDescent="0.25">
      <c r="B16" s="10"/>
      <c r="C16" s="86" t="s">
        <v>128</v>
      </c>
      <c r="D16" s="10"/>
      <c r="E16" s="83"/>
      <c r="F16" s="67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10"/>
    </row>
    <row r="17" spans="2:30" ht="20.100000000000001" customHeight="1" x14ac:dyDescent="0.25">
      <c r="B17" s="10"/>
      <c r="C17" s="10"/>
      <c r="D17" s="86" t="s">
        <v>129</v>
      </c>
      <c r="E17" s="10"/>
      <c r="F17" s="67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10"/>
    </row>
    <row r="18" spans="2:30" ht="20.100000000000001" customHeight="1" x14ac:dyDescent="0.25">
      <c r="B18" s="10"/>
      <c r="C18" s="10" t="s">
        <v>130</v>
      </c>
      <c r="D18" s="86"/>
      <c r="E18" s="9">
        <v>18</v>
      </c>
      <c r="F18" s="67"/>
      <c r="G18" s="26">
        <v>1166920</v>
      </c>
      <c r="H18" s="84"/>
      <c r="I18" s="26">
        <v>38925245</v>
      </c>
      <c r="J18" s="84"/>
      <c r="K18" s="26">
        <v>0</v>
      </c>
      <c r="L18" s="84"/>
      <c r="M18" s="26">
        <v>0</v>
      </c>
      <c r="N18" s="84"/>
      <c r="O18" s="26">
        <v>0</v>
      </c>
      <c r="P18" s="87"/>
      <c r="Q18" s="88">
        <v>0</v>
      </c>
      <c r="R18" s="87"/>
      <c r="S18" s="26">
        <v>0</v>
      </c>
      <c r="T18" s="84"/>
      <c r="U18" s="89">
        <v>0</v>
      </c>
      <c r="V18" s="90"/>
      <c r="W18" s="88">
        <f>SUM(S18,U18)</f>
        <v>0</v>
      </c>
      <c r="X18" s="88"/>
      <c r="Y18" s="88">
        <f>SUM(G18,I18,K18,M18,O18,Q18,W18)</f>
        <v>40092165</v>
      </c>
      <c r="Z18" s="88"/>
      <c r="AA18" s="88">
        <v>0</v>
      </c>
      <c r="AB18" s="88"/>
      <c r="AC18" s="88">
        <f>SUM(Y18,AA18)</f>
        <v>40092165</v>
      </c>
      <c r="AD18" s="10"/>
    </row>
    <row r="19" spans="2:30" ht="20.100000000000001" customHeight="1" x14ac:dyDescent="0.25">
      <c r="B19" s="10"/>
      <c r="C19" s="37" t="s">
        <v>131</v>
      </c>
      <c r="D19" s="10"/>
      <c r="E19" s="9">
        <v>27</v>
      </c>
      <c r="F19" s="67"/>
      <c r="G19" s="40">
        <v>0</v>
      </c>
      <c r="H19" s="84"/>
      <c r="I19" s="40">
        <v>0</v>
      </c>
      <c r="J19" s="84"/>
      <c r="K19" s="40">
        <v>0</v>
      </c>
      <c r="L19" s="84"/>
      <c r="M19" s="40">
        <v>0</v>
      </c>
      <c r="N19" s="84"/>
      <c r="O19" s="40">
        <v>0</v>
      </c>
      <c r="P19" s="87"/>
      <c r="Q19" s="91">
        <v>-1312920</v>
      </c>
      <c r="R19" s="87"/>
      <c r="S19" s="40">
        <v>0</v>
      </c>
      <c r="T19" s="84"/>
      <c r="U19" s="92">
        <v>0</v>
      </c>
      <c r="V19" s="90"/>
      <c r="W19" s="91">
        <f>SUM(S19,U19)</f>
        <v>0</v>
      </c>
      <c r="X19" s="88"/>
      <c r="Y19" s="91">
        <f>SUM(G19,I19,K19,M19,O19,Q19,W19)</f>
        <v>-1312920</v>
      </c>
      <c r="Z19" s="88"/>
      <c r="AA19" s="91">
        <v>-666535</v>
      </c>
      <c r="AB19" s="88"/>
      <c r="AC19" s="91">
        <f>SUM(Y19,AA19)</f>
        <v>-1979455</v>
      </c>
      <c r="AD19" s="10"/>
    </row>
    <row r="20" spans="2:30" ht="20.100000000000001" customHeight="1" x14ac:dyDescent="0.25">
      <c r="B20" s="10"/>
      <c r="C20" s="86" t="s">
        <v>132</v>
      </c>
      <c r="D20" s="10"/>
      <c r="E20" s="10"/>
      <c r="F20" s="67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10"/>
    </row>
    <row r="21" spans="2:30" ht="20.100000000000001" customHeight="1" x14ac:dyDescent="0.25">
      <c r="B21" s="10"/>
      <c r="C21" s="10"/>
      <c r="D21" s="86" t="s">
        <v>129</v>
      </c>
      <c r="E21" s="10"/>
      <c r="F21" s="72"/>
      <c r="G21" s="93">
        <f>SUM(G18:G19)</f>
        <v>1166920</v>
      </c>
      <c r="H21" s="94"/>
      <c r="I21" s="95">
        <f>SUM(I18:I19)</f>
        <v>38925245</v>
      </c>
      <c r="J21" s="94"/>
      <c r="K21" s="95">
        <f>SUM(K18:K19)</f>
        <v>0</v>
      </c>
      <c r="L21" s="94"/>
      <c r="M21" s="95">
        <f>SUM(M18:M19)</f>
        <v>0</v>
      </c>
      <c r="N21" s="94"/>
      <c r="O21" s="95">
        <f>SUM(O18:O19)</f>
        <v>0</v>
      </c>
      <c r="P21" s="96"/>
      <c r="Q21" s="97">
        <f>SUM(Q18:Q19)</f>
        <v>-1312920</v>
      </c>
      <c r="R21" s="96"/>
      <c r="S21" s="95">
        <f>SUM(S18:S19)</f>
        <v>0</v>
      </c>
      <c r="T21" s="98"/>
      <c r="U21" s="95">
        <f>SUM(U18:U19)</f>
        <v>0</v>
      </c>
      <c r="V21" s="99"/>
      <c r="W21" s="93">
        <f>SUM(W18:W19)</f>
        <v>0</v>
      </c>
      <c r="X21" s="100"/>
      <c r="Y21" s="93">
        <f>SUM(Y18:Y19)</f>
        <v>38779245</v>
      </c>
      <c r="Z21" s="15"/>
      <c r="AA21" s="93">
        <f>SUM(AA18:AA19)</f>
        <v>-666535</v>
      </c>
      <c r="AB21" s="15"/>
      <c r="AC21" s="93">
        <f>SUM(AC18:AC19)</f>
        <v>38112710</v>
      </c>
      <c r="AD21" s="10"/>
    </row>
    <row r="22" spans="2:30" ht="20.100000000000001" customHeight="1" x14ac:dyDescent="0.25">
      <c r="B22" s="10"/>
      <c r="C22" s="86" t="s">
        <v>133</v>
      </c>
      <c r="D22" s="10"/>
      <c r="E22" s="67"/>
      <c r="F22" s="10"/>
      <c r="G22" s="101"/>
      <c r="H22" s="87"/>
      <c r="I22" s="101"/>
      <c r="J22" s="87"/>
      <c r="K22" s="101"/>
      <c r="L22" s="87"/>
      <c r="M22" s="101"/>
      <c r="N22" s="87"/>
      <c r="O22" s="101"/>
      <c r="P22" s="15"/>
      <c r="Q22" s="10"/>
      <c r="R22" s="15"/>
      <c r="S22" s="101"/>
      <c r="T22" s="101"/>
      <c r="U22" s="101"/>
      <c r="V22" s="101"/>
      <c r="W22" s="101"/>
      <c r="X22" s="84"/>
      <c r="Y22" s="10"/>
      <c r="Z22" s="10"/>
      <c r="AA22" s="10"/>
      <c r="AB22" s="15"/>
      <c r="AC22" s="28"/>
      <c r="AD22" s="10"/>
    </row>
    <row r="23" spans="2:30" ht="20.100000000000001" customHeight="1" x14ac:dyDescent="0.25">
      <c r="B23" s="10"/>
      <c r="C23" s="10" t="s">
        <v>134</v>
      </c>
      <c r="D23" s="10"/>
      <c r="E23" s="9">
        <v>4</v>
      </c>
      <c r="F23" s="10"/>
      <c r="G23" s="84">
        <v>0</v>
      </c>
      <c r="H23" s="102"/>
      <c r="I23" s="84">
        <v>0</v>
      </c>
      <c r="J23" s="102"/>
      <c r="K23" s="103">
        <v>913990</v>
      </c>
      <c r="L23" s="102"/>
      <c r="M23" s="84">
        <v>0</v>
      </c>
      <c r="N23" s="102"/>
      <c r="O23" s="84">
        <v>0</v>
      </c>
      <c r="P23" s="104"/>
      <c r="Q23" s="84">
        <v>0</v>
      </c>
      <c r="R23" s="104"/>
      <c r="S23" s="84">
        <v>0</v>
      </c>
      <c r="T23" s="102"/>
      <c r="U23" s="84">
        <v>0</v>
      </c>
      <c r="V23" s="101"/>
      <c r="W23" s="105">
        <f>SUM(S23,U23)</f>
        <v>0</v>
      </c>
      <c r="X23" s="103"/>
      <c r="Y23" s="105">
        <f>SUM(G23,I23,K23,M23,O23,Q23,W23)</f>
        <v>913990</v>
      </c>
      <c r="Z23" s="106"/>
      <c r="AA23" s="107">
        <v>1171632</v>
      </c>
      <c r="AB23" s="28"/>
      <c r="AC23" s="107">
        <f>SUM(Y23,AA23)</f>
        <v>2085622</v>
      </c>
      <c r="AD23" s="10"/>
    </row>
    <row r="24" spans="2:30" ht="20.100000000000001" customHeight="1" x14ac:dyDescent="0.25">
      <c r="B24" s="10"/>
      <c r="C24" s="10" t="s">
        <v>135</v>
      </c>
      <c r="D24" s="10"/>
      <c r="E24" s="9"/>
      <c r="F24" s="10"/>
      <c r="G24" s="84"/>
      <c r="H24" s="102"/>
      <c r="I24" s="84"/>
      <c r="J24" s="102"/>
      <c r="K24" s="103"/>
      <c r="L24" s="102"/>
      <c r="M24" s="84"/>
      <c r="N24" s="102"/>
      <c r="O24" s="84"/>
      <c r="P24" s="104"/>
      <c r="Q24" s="84"/>
      <c r="R24" s="104"/>
      <c r="S24" s="84"/>
      <c r="T24" s="102"/>
      <c r="U24" s="84"/>
      <c r="V24" s="101"/>
      <c r="W24" s="105"/>
      <c r="X24" s="103"/>
      <c r="Y24" s="105"/>
      <c r="Z24" s="106"/>
      <c r="AA24" s="107"/>
      <c r="AB24" s="28"/>
      <c r="AC24" s="107"/>
      <c r="AD24" s="10"/>
    </row>
    <row r="25" spans="2:30" ht="20.100000000000001" customHeight="1" x14ac:dyDescent="0.25">
      <c r="B25" s="10"/>
      <c r="C25" s="10"/>
      <c r="D25" s="10" t="s">
        <v>136</v>
      </c>
      <c r="E25" s="9">
        <v>4</v>
      </c>
      <c r="F25" s="10"/>
      <c r="G25" s="108">
        <v>0</v>
      </c>
      <c r="H25" s="102"/>
      <c r="I25" s="108">
        <v>0</v>
      </c>
      <c r="J25" s="102"/>
      <c r="K25" s="109">
        <v>0</v>
      </c>
      <c r="L25" s="102"/>
      <c r="M25" s="108">
        <v>0</v>
      </c>
      <c r="N25" s="102"/>
      <c r="O25" s="108">
        <v>0</v>
      </c>
      <c r="P25" s="104"/>
      <c r="Q25" s="108">
        <v>0</v>
      </c>
      <c r="R25" s="104"/>
      <c r="S25" s="108">
        <v>0</v>
      </c>
      <c r="T25" s="110"/>
      <c r="U25" s="108">
        <v>0</v>
      </c>
      <c r="V25" s="101"/>
      <c r="W25" s="105">
        <f>SUM(S25,U25)</f>
        <v>0</v>
      </c>
      <c r="X25" s="103"/>
      <c r="Y25" s="105">
        <f>SUM(G25,I25,K25,M25,O25,Q25,W25)</f>
        <v>0</v>
      </c>
      <c r="Z25" s="106"/>
      <c r="AA25" s="107">
        <v>78057</v>
      </c>
      <c r="AB25" s="28"/>
      <c r="AC25" s="107">
        <f>SUM(Y25,AA25)</f>
        <v>78057</v>
      </c>
      <c r="AD25" s="10"/>
    </row>
    <row r="26" spans="2:30" ht="20.100000000000001" customHeight="1" x14ac:dyDescent="0.25">
      <c r="B26" s="10"/>
      <c r="C26" s="86" t="s">
        <v>137</v>
      </c>
      <c r="D26" s="59"/>
      <c r="E26" s="10"/>
      <c r="F26" s="111"/>
      <c r="G26" s="93">
        <f>SUM(G25:G25)</f>
        <v>0</v>
      </c>
      <c r="H26" s="28"/>
      <c r="I26" s="93">
        <f>SUM(I23:I25)</f>
        <v>0</v>
      </c>
      <c r="J26" s="28"/>
      <c r="K26" s="93">
        <f>SUM(K23:K25)</f>
        <v>913990</v>
      </c>
      <c r="L26" s="28"/>
      <c r="M26" s="93">
        <f>SUM(M23:M25)</f>
        <v>0</v>
      </c>
      <c r="N26" s="28"/>
      <c r="O26" s="93">
        <f>SUM(O23:O25)</f>
        <v>0</v>
      </c>
      <c r="P26" s="28"/>
      <c r="Q26" s="93">
        <f>SUM(Q23:Q25)</f>
        <v>0</v>
      </c>
      <c r="R26" s="28"/>
      <c r="S26" s="93">
        <f>SUM(S23:S25)</f>
        <v>0</v>
      </c>
      <c r="T26" s="100"/>
      <c r="U26" s="93">
        <f>SUM(U23:U25)</f>
        <v>0</v>
      </c>
      <c r="V26" s="100"/>
      <c r="W26" s="112">
        <f>SUM(W23:W25)</f>
        <v>0</v>
      </c>
      <c r="X26" s="99"/>
      <c r="Y26" s="112">
        <f>SUM(Y23:Y25)</f>
        <v>913990</v>
      </c>
      <c r="Z26" s="99"/>
      <c r="AA26" s="112">
        <f>SUM(AA23:AA25)</f>
        <v>1249689</v>
      </c>
      <c r="AB26" s="28"/>
      <c r="AC26" s="112">
        <f>SUM(AC23:AC25)</f>
        <v>2163679</v>
      </c>
      <c r="AD26" s="10"/>
    </row>
    <row r="27" spans="2:30" ht="20.100000000000001" customHeight="1" x14ac:dyDescent="0.25">
      <c r="B27" s="83" t="s">
        <v>138</v>
      </c>
      <c r="C27" s="10"/>
      <c r="D27" s="10"/>
      <c r="E27" s="10"/>
      <c r="F27" s="111"/>
      <c r="G27" s="113"/>
      <c r="H27" s="23"/>
      <c r="I27" s="113"/>
      <c r="J27" s="23"/>
      <c r="K27" s="113"/>
      <c r="L27" s="23"/>
      <c r="M27" s="113"/>
      <c r="N27" s="23"/>
      <c r="O27" s="113"/>
      <c r="P27" s="23"/>
      <c r="Q27" s="113"/>
      <c r="R27" s="23"/>
      <c r="S27" s="113"/>
      <c r="T27" s="103"/>
      <c r="U27" s="113"/>
      <c r="V27" s="103"/>
      <c r="W27" s="113"/>
      <c r="X27" s="103"/>
      <c r="Y27" s="113"/>
      <c r="Z27" s="103"/>
      <c r="AA27" s="114"/>
      <c r="AB27" s="23"/>
      <c r="AC27" s="39"/>
      <c r="AD27" s="83"/>
    </row>
    <row r="28" spans="2:30" ht="20.100000000000001" customHeight="1" x14ac:dyDescent="0.25">
      <c r="B28" s="10"/>
      <c r="C28" s="10"/>
      <c r="D28" s="83" t="s">
        <v>127</v>
      </c>
      <c r="E28" s="10"/>
      <c r="F28" s="111"/>
      <c r="G28" s="93">
        <f>SUM(G21,G26)</f>
        <v>1166920</v>
      </c>
      <c r="H28" s="23"/>
      <c r="I28" s="93">
        <f>SUM(I21,I26)</f>
        <v>38925245</v>
      </c>
      <c r="J28" s="23"/>
      <c r="K28" s="93">
        <f>SUM(K21,K26)</f>
        <v>913990</v>
      </c>
      <c r="L28" s="23"/>
      <c r="M28" s="93">
        <f>SUM(M21,M26)</f>
        <v>0</v>
      </c>
      <c r="N28" s="23"/>
      <c r="O28" s="93">
        <f>SUM(O21,O26)</f>
        <v>0</v>
      </c>
      <c r="P28" s="23"/>
      <c r="Q28" s="93">
        <f>SUM(Q21,Q26)</f>
        <v>-1312920</v>
      </c>
      <c r="R28" s="23"/>
      <c r="S28" s="93">
        <f>SUM(S21,S26)</f>
        <v>0</v>
      </c>
      <c r="T28" s="100"/>
      <c r="U28" s="93">
        <f>SUM(U21,U26)</f>
        <v>0</v>
      </c>
      <c r="V28" s="100"/>
      <c r="W28" s="93">
        <f>SUM(W21,W26)</f>
        <v>0</v>
      </c>
      <c r="X28" s="100"/>
      <c r="Y28" s="93">
        <f>SUM(Y21,Y26)</f>
        <v>39693235</v>
      </c>
      <c r="Z28" s="100"/>
      <c r="AA28" s="93">
        <f>SUM(AA21,AA26)</f>
        <v>583154</v>
      </c>
      <c r="AB28" s="23"/>
      <c r="AC28" s="93">
        <f>SUM(AC21,AC26)</f>
        <v>40276389</v>
      </c>
      <c r="AD28" s="10"/>
    </row>
    <row r="29" spans="2:30" ht="6" customHeight="1" x14ac:dyDescent="0.25">
      <c r="B29" s="10"/>
      <c r="C29" s="10"/>
      <c r="D29" s="83"/>
      <c r="E29" s="86"/>
      <c r="F29" s="67"/>
      <c r="G29" s="84"/>
      <c r="H29" s="28"/>
      <c r="I29" s="84"/>
      <c r="J29" s="28"/>
      <c r="K29" s="84"/>
      <c r="L29" s="28"/>
      <c r="M29" s="84"/>
      <c r="N29" s="28"/>
      <c r="O29" s="84"/>
      <c r="P29" s="28"/>
      <c r="Q29" s="100"/>
      <c r="R29" s="28"/>
      <c r="S29" s="84"/>
      <c r="T29" s="84"/>
      <c r="U29" s="84"/>
      <c r="V29" s="84"/>
      <c r="W29" s="84"/>
      <c r="X29" s="84"/>
      <c r="Y29" s="84"/>
      <c r="Z29" s="84"/>
      <c r="AA29" s="28"/>
      <c r="AB29" s="28"/>
      <c r="AC29" s="28"/>
      <c r="AD29" s="10"/>
    </row>
    <row r="30" spans="2:30" ht="20.100000000000001" customHeight="1" x14ac:dyDescent="0.25">
      <c r="B30" s="83" t="s">
        <v>208</v>
      </c>
      <c r="C30" s="10"/>
      <c r="D30" s="10"/>
      <c r="E30" s="10"/>
      <c r="F30" s="67"/>
      <c r="G30" s="84"/>
      <c r="H30" s="28"/>
      <c r="I30" s="84"/>
      <c r="J30" s="28"/>
      <c r="K30" s="84"/>
      <c r="L30" s="28"/>
      <c r="M30" s="84"/>
      <c r="N30" s="28"/>
      <c r="O30" s="84"/>
      <c r="P30" s="28"/>
      <c r="Q30" s="100"/>
      <c r="R30" s="28"/>
      <c r="S30" s="84"/>
      <c r="T30" s="84"/>
      <c r="U30" s="84"/>
      <c r="V30" s="84"/>
      <c r="W30" s="84"/>
      <c r="X30" s="84"/>
      <c r="Y30" s="100"/>
      <c r="Z30" s="100"/>
      <c r="AA30" s="100"/>
      <c r="AB30" s="28"/>
      <c r="AC30" s="100"/>
      <c r="AD30" s="83"/>
    </row>
    <row r="31" spans="2:30" ht="20.100000000000001" customHeight="1" x14ac:dyDescent="0.25">
      <c r="B31" s="10"/>
      <c r="C31" s="10"/>
      <c r="D31" s="115" t="s">
        <v>139</v>
      </c>
      <c r="E31" s="10"/>
      <c r="F31" s="67"/>
      <c r="G31" s="84">
        <v>0</v>
      </c>
      <c r="H31" s="28"/>
      <c r="I31" s="84">
        <v>0</v>
      </c>
      <c r="J31" s="28"/>
      <c r="K31" s="84">
        <v>0</v>
      </c>
      <c r="L31" s="28"/>
      <c r="M31" s="84">
        <v>0</v>
      </c>
      <c r="N31" s="28"/>
      <c r="O31" s="84">
        <v>0</v>
      </c>
      <c r="P31" s="28"/>
      <c r="Q31" s="103">
        <v>6457475</v>
      </c>
      <c r="R31" s="28"/>
      <c r="S31" s="84">
        <v>0</v>
      </c>
      <c r="T31" s="84"/>
      <c r="U31" s="84">
        <v>0</v>
      </c>
      <c r="V31" s="84"/>
      <c r="W31" s="84">
        <f>SUM(S31,U31)</f>
        <v>0</v>
      </c>
      <c r="X31" s="84"/>
      <c r="Y31" s="103">
        <f>SUM(G31,I31,K31,M31,O31,Q31,W31)</f>
        <v>6457475</v>
      </c>
      <c r="Z31" s="103"/>
      <c r="AA31" s="56">
        <v>848443</v>
      </c>
      <c r="AB31" s="28"/>
      <c r="AC31" s="116">
        <f>SUM(Y31,AA31)</f>
        <v>7305918</v>
      </c>
      <c r="AD31" s="10"/>
    </row>
    <row r="32" spans="2:30" ht="20.100000000000001" customHeight="1" x14ac:dyDescent="0.25">
      <c r="B32" s="10"/>
      <c r="C32" s="10"/>
      <c r="D32" s="115" t="s">
        <v>140</v>
      </c>
      <c r="E32" s="83"/>
      <c r="F32" s="67"/>
      <c r="G32" s="108">
        <v>0</v>
      </c>
      <c r="H32" s="28"/>
      <c r="I32" s="108">
        <v>0</v>
      </c>
      <c r="J32" s="28"/>
      <c r="K32" s="108">
        <v>0</v>
      </c>
      <c r="L32" s="28"/>
      <c r="M32" s="108">
        <v>0</v>
      </c>
      <c r="N32" s="28"/>
      <c r="O32" s="108">
        <v>0</v>
      </c>
      <c r="P32" s="28"/>
      <c r="Q32" s="109">
        <v>-108434</v>
      </c>
      <c r="R32" s="28"/>
      <c r="S32" s="109">
        <v>-238318</v>
      </c>
      <c r="T32" s="103"/>
      <c r="U32" s="108">
        <v>0</v>
      </c>
      <c r="V32" s="103"/>
      <c r="W32" s="109">
        <f>SUM(S32,U32)</f>
        <v>-238318</v>
      </c>
      <c r="X32" s="103"/>
      <c r="Y32" s="109">
        <f>SUM(G32,I32,K32,M32,O32,Q32,W32)</f>
        <v>-346752</v>
      </c>
      <c r="Z32" s="103"/>
      <c r="AA32" s="117">
        <v>-190146</v>
      </c>
      <c r="AB32" s="28"/>
      <c r="AC32" s="52">
        <f>SUM(Y32,AA32)</f>
        <v>-536898</v>
      </c>
      <c r="AD32" s="10"/>
    </row>
    <row r="33" spans="2:30" ht="20.100000000000001" customHeight="1" x14ac:dyDescent="0.25">
      <c r="B33" s="83" t="s">
        <v>207</v>
      </c>
      <c r="C33" s="10"/>
      <c r="D33" s="10"/>
      <c r="E33" s="83"/>
      <c r="F33" s="67"/>
      <c r="G33" s="112">
        <f>SUM(G31:G32)</f>
        <v>0</v>
      </c>
      <c r="H33" s="24"/>
      <c r="I33" s="112">
        <f>SUM(I31:I32)</f>
        <v>0</v>
      </c>
      <c r="J33" s="24"/>
      <c r="K33" s="112">
        <f>SUM(K31:K32)</f>
        <v>0</v>
      </c>
      <c r="L33" s="24"/>
      <c r="M33" s="112">
        <f>SUM(M31:M32)</f>
        <v>0</v>
      </c>
      <c r="N33" s="24"/>
      <c r="O33" s="112">
        <f>SUM(O31:O32)</f>
        <v>0</v>
      </c>
      <c r="P33" s="24"/>
      <c r="Q33" s="112">
        <f>SUM(Q31:Q32)</f>
        <v>6349041</v>
      </c>
      <c r="R33" s="24"/>
      <c r="S33" s="112">
        <f>SUM(S31:S32)</f>
        <v>-238318</v>
      </c>
      <c r="T33" s="41"/>
      <c r="U33" s="112">
        <f>SUM(U31:U32)</f>
        <v>0</v>
      </c>
      <c r="V33" s="41"/>
      <c r="W33" s="112">
        <f>SUM(W31:W32)</f>
        <v>-238318</v>
      </c>
      <c r="X33" s="41"/>
      <c r="Y33" s="112">
        <f>SUM(Y31:Y32)</f>
        <v>6110723</v>
      </c>
      <c r="Z33" s="41"/>
      <c r="AA33" s="112">
        <f>SUM(AA31:AA32)</f>
        <v>658297</v>
      </c>
      <c r="AB33" s="24"/>
      <c r="AC33" s="112">
        <f>SUM(AC31:AC32)</f>
        <v>6769020</v>
      </c>
      <c r="AD33" s="83"/>
    </row>
    <row r="34" spans="2:30" ht="6" customHeight="1" x14ac:dyDescent="0.25">
      <c r="B34" s="83"/>
      <c r="C34" s="10"/>
      <c r="D34" s="10"/>
      <c r="E34" s="83"/>
      <c r="F34" s="67"/>
      <c r="G34" s="100"/>
      <c r="H34" s="24"/>
      <c r="I34" s="100"/>
      <c r="J34" s="24"/>
      <c r="K34" s="100"/>
      <c r="L34" s="24"/>
      <c r="M34" s="100"/>
      <c r="N34" s="24"/>
      <c r="O34" s="100"/>
      <c r="P34" s="24"/>
      <c r="Q34" s="100"/>
      <c r="R34" s="24"/>
      <c r="S34" s="100"/>
      <c r="T34" s="41"/>
      <c r="U34" s="100"/>
      <c r="V34" s="41"/>
      <c r="W34" s="100"/>
      <c r="X34" s="41"/>
      <c r="Y34" s="100"/>
      <c r="Z34" s="41"/>
      <c r="AA34" s="100"/>
      <c r="AB34" s="24"/>
      <c r="AC34" s="100"/>
      <c r="AD34" s="83"/>
    </row>
    <row r="35" spans="2:30" ht="20.100000000000001" customHeight="1" x14ac:dyDescent="0.25">
      <c r="B35" s="10" t="s">
        <v>141</v>
      </c>
      <c r="C35" s="10"/>
      <c r="D35" s="115"/>
      <c r="E35" s="10"/>
      <c r="F35" s="67"/>
      <c r="G35" s="103">
        <v>0</v>
      </c>
      <c r="H35" s="23"/>
      <c r="I35" s="103">
        <v>0</v>
      </c>
      <c r="J35" s="23"/>
      <c r="K35" s="103">
        <v>0</v>
      </c>
      <c r="L35" s="23"/>
      <c r="M35" s="103">
        <v>119100</v>
      </c>
      <c r="N35" s="23"/>
      <c r="O35" s="103">
        <v>0</v>
      </c>
      <c r="P35" s="23"/>
      <c r="Q35" s="103">
        <v>-119100</v>
      </c>
      <c r="R35" s="23"/>
      <c r="S35" s="103">
        <v>0</v>
      </c>
      <c r="T35" s="103"/>
      <c r="U35" s="103">
        <v>0</v>
      </c>
      <c r="V35" s="103"/>
      <c r="W35" s="103">
        <f>SUM(S35,U35)</f>
        <v>0</v>
      </c>
      <c r="X35" s="103"/>
      <c r="Y35" s="103">
        <f>SUM(G35,I35,K35,M35,O35,Q35,W35)</f>
        <v>0</v>
      </c>
      <c r="Z35" s="103"/>
      <c r="AA35" s="46">
        <v>0</v>
      </c>
      <c r="AB35" s="23"/>
      <c r="AC35" s="116">
        <f>SUM(Y35,AA35)</f>
        <v>0</v>
      </c>
      <c r="AD35" s="10"/>
    </row>
    <row r="36" spans="2:30" ht="6" customHeight="1" x14ac:dyDescent="0.25">
      <c r="B36" s="83"/>
      <c r="C36" s="10"/>
      <c r="D36" s="10"/>
      <c r="E36" s="83"/>
      <c r="F36" s="67"/>
      <c r="G36" s="100"/>
      <c r="H36" s="24"/>
      <c r="I36" s="100"/>
      <c r="J36" s="24"/>
      <c r="K36" s="100"/>
      <c r="L36" s="24"/>
      <c r="M36" s="100"/>
      <c r="N36" s="24"/>
      <c r="O36" s="100"/>
      <c r="P36" s="24"/>
      <c r="Q36" s="100"/>
      <c r="R36" s="24"/>
      <c r="S36" s="100"/>
      <c r="T36" s="41"/>
      <c r="U36" s="100"/>
      <c r="V36" s="41"/>
      <c r="W36" s="100"/>
      <c r="X36" s="41"/>
      <c r="Y36" s="100"/>
      <c r="Z36" s="41"/>
      <c r="AA36" s="100"/>
      <c r="AB36" s="24"/>
      <c r="AC36" s="100"/>
      <c r="AD36" s="83"/>
    </row>
    <row r="37" spans="2:30" ht="20.100000000000001" customHeight="1" thickBot="1" x14ac:dyDescent="0.3">
      <c r="B37" s="83" t="s">
        <v>209</v>
      </c>
      <c r="C37" s="10"/>
      <c r="D37" s="10"/>
      <c r="E37" s="83"/>
      <c r="F37" s="67"/>
      <c r="G37" s="118">
        <f>SUM(G13,G28,G33,G35)</f>
        <v>4292920</v>
      </c>
      <c r="H37" s="119"/>
      <c r="I37" s="118">
        <f>SUM(I13,I28,I33,I35)</f>
        <v>40860245</v>
      </c>
      <c r="J37" s="119"/>
      <c r="K37" s="118">
        <f>SUM(K13,K28,K33,K35)</f>
        <v>-448444</v>
      </c>
      <c r="L37" s="119"/>
      <c r="M37" s="118">
        <f>SUM(M13,M28,M33,M35)</f>
        <v>337700</v>
      </c>
      <c r="N37" s="119"/>
      <c r="O37" s="118">
        <f>SUM(O13,O28,O33,O35)</f>
        <v>3000</v>
      </c>
      <c r="P37" s="119"/>
      <c r="Q37" s="120">
        <f>SUM(Q13,Q28,Q33,Q35)</f>
        <v>46836323</v>
      </c>
      <c r="R37" s="119"/>
      <c r="S37" s="118">
        <f>SUM(S13,S28,S33,S35)</f>
        <v>-3136214</v>
      </c>
      <c r="T37" s="121"/>
      <c r="U37" s="118">
        <f>SUM(U13,U28,U33,U35)</f>
        <v>-7713</v>
      </c>
      <c r="V37" s="121"/>
      <c r="W37" s="118">
        <f>SUM(W13,W28,W33,W35)</f>
        <v>-3143927</v>
      </c>
      <c r="X37" s="121"/>
      <c r="Y37" s="120">
        <f>SUM(Y13,Y28,Y33,Y35)</f>
        <v>88737817</v>
      </c>
      <c r="Z37" s="121"/>
      <c r="AA37" s="118">
        <f>SUM(AA13,AA28,AA33,AA35)</f>
        <v>21102965</v>
      </c>
      <c r="AB37" s="119"/>
      <c r="AC37" s="118">
        <f>SUM(AC13,AC28,AC33,AC35)</f>
        <v>109840782</v>
      </c>
      <c r="AD37" s="83"/>
    </row>
    <row r="38" spans="2:30" ht="9.9499999999999993" customHeight="1" thickTop="1" x14ac:dyDescent="0.25"/>
    <row r="39" spans="2:30" ht="21.95" customHeight="1" x14ac:dyDescent="0.25"/>
    <row r="40" spans="2:30" ht="9.9499999999999993" customHeight="1" x14ac:dyDescent="0.25"/>
    <row r="42" spans="2:30" ht="22.7" customHeight="1" x14ac:dyDescent="0.25">
      <c r="G42" s="122"/>
      <c r="H42" s="123"/>
      <c r="I42" s="122"/>
      <c r="J42" s="123"/>
      <c r="K42" s="122"/>
      <c r="L42" s="123"/>
      <c r="M42" s="122"/>
      <c r="N42" s="123"/>
      <c r="O42" s="122"/>
      <c r="P42" s="123"/>
      <c r="Q42" s="122"/>
      <c r="R42" s="123"/>
      <c r="S42" s="122"/>
      <c r="T42" s="122"/>
      <c r="U42" s="122"/>
      <c r="V42" s="122"/>
      <c r="W42" s="122"/>
      <c r="X42" s="123"/>
      <c r="Y42" s="122"/>
      <c r="Z42" s="123"/>
      <c r="AA42" s="122"/>
      <c r="AB42" s="122"/>
      <c r="AC42" s="26"/>
      <c r="AD42" s="124"/>
    </row>
    <row r="44" spans="2:30" ht="22.7" customHeight="1" x14ac:dyDescent="0.25">
      <c r="G44" s="125"/>
      <c r="H44" s="125"/>
      <c r="I44" s="125"/>
      <c r="J44" s="125"/>
      <c r="K44" s="125"/>
      <c r="L44" s="125"/>
      <c r="M44" s="125"/>
      <c r="N44" s="125"/>
      <c r="O44" s="125"/>
      <c r="P44" s="125"/>
      <c r="Q44" s="125"/>
      <c r="R44" s="125"/>
      <c r="S44" s="125"/>
      <c r="T44" s="125"/>
      <c r="U44" s="125"/>
      <c r="V44" s="125"/>
      <c r="W44" s="125"/>
      <c r="X44" s="125"/>
      <c r="Y44" s="125"/>
      <c r="Z44" s="125"/>
      <c r="AA44" s="125"/>
      <c r="AB44" s="125"/>
      <c r="AC44" s="125"/>
      <c r="AD44" s="125"/>
    </row>
  </sheetData>
  <mergeCells count="1">
    <mergeCell ref="G12:AC12"/>
  </mergeCells>
  <pageMargins left="0.39370078740157483" right="0.39370078740157483" top="1.1811023622047245" bottom="0.59055118110236227" header="1.1811023622047245" footer="0.59055118110236227"/>
  <pageSetup paperSize="9" scale="66" firstPageNumber="13" orientation="landscape" blackAndWhite="1" useFirstPageNumber="1" r:id="rId1"/>
  <headerFooter>
    <oddFooter>&amp;LThe accompanying notes are an integral part of these financial statements.
&amp;C&amp;P</oddFooter>
  </headerFooter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D43"/>
  <sheetViews>
    <sheetView showGridLines="0" zoomScaleNormal="100" zoomScaleSheetLayoutView="85" workbookViewId="0"/>
  </sheetViews>
  <sheetFormatPr defaultColWidth="9.140625" defaultRowHeight="22.7" customHeight="1" x14ac:dyDescent="0.25"/>
  <cols>
    <col min="1" max="1" width="1.7109375" style="67" customWidth="1"/>
    <col min="2" max="3" width="1.7109375" style="64" customWidth="1"/>
    <col min="4" max="4" width="44.7109375" style="64" customWidth="1"/>
    <col min="5" max="5" width="5.7109375" style="71" customWidth="1"/>
    <col min="6" max="6" width="0.85546875" style="64" customWidth="1"/>
    <col min="7" max="7" width="11.7109375" style="64" customWidth="1"/>
    <col min="8" max="8" width="0.85546875" style="64" customWidth="1"/>
    <col min="9" max="9" width="12.7109375" style="64" customWidth="1"/>
    <col min="10" max="10" width="0.85546875" style="64" customWidth="1"/>
    <col min="11" max="11" width="12.7109375" style="64" customWidth="1"/>
    <col min="12" max="12" width="0.85546875" style="64" customWidth="1"/>
    <col min="13" max="13" width="11.7109375" style="64" customWidth="1"/>
    <col min="14" max="14" width="0.85546875" style="64" customWidth="1"/>
    <col min="15" max="15" width="11.7109375" style="64" customWidth="1"/>
    <col min="16" max="16" width="0.85546875" style="64" customWidth="1"/>
    <col min="17" max="17" width="12.7109375" style="64" customWidth="1"/>
    <col min="18" max="18" width="0.85546875" style="64" customWidth="1"/>
    <col min="19" max="19" width="12.7109375" style="64" customWidth="1"/>
    <col min="20" max="20" width="0.85546875" style="64" customWidth="1"/>
    <col min="21" max="21" width="12.7109375" style="64" customWidth="1"/>
    <col min="22" max="22" width="0.85546875" style="64" customWidth="1"/>
    <col min="23" max="23" width="12.7109375" style="64" customWidth="1"/>
    <col min="24" max="24" width="0.85546875" style="64" customWidth="1"/>
    <col min="25" max="25" width="12.7109375" style="64" customWidth="1"/>
    <col min="26" max="26" width="0.85546875" style="64" customWidth="1"/>
    <col min="27" max="27" width="12.7109375" style="64" customWidth="1"/>
    <col min="28" max="28" width="0.85546875" style="64" customWidth="1"/>
    <col min="29" max="29" width="13.7109375" style="64" customWidth="1"/>
    <col min="30" max="30" width="1.7109375" style="64" customWidth="1"/>
    <col min="31" max="16384" width="9.140625" style="67"/>
  </cols>
  <sheetData>
    <row r="1" spans="2:30" ht="23.1" customHeight="1" x14ac:dyDescent="0.35">
      <c r="B1" s="63" t="s">
        <v>0</v>
      </c>
      <c r="E1" s="65"/>
      <c r="F1" s="63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X1" s="66"/>
      <c r="Y1" s="66"/>
      <c r="Z1" s="66"/>
      <c r="AA1" s="66"/>
      <c r="AB1" s="66"/>
      <c r="AC1" s="66"/>
      <c r="AD1" s="63"/>
    </row>
    <row r="2" spans="2:30" ht="23.1" customHeight="1" x14ac:dyDescent="0.25">
      <c r="B2" s="68" t="s">
        <v>97</v>
      </c>
      <c r="E2" s="69"/>
      <c r="F2" s="68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X2" s="66"/>
      <c r="Y2" s="66"/>
      <c r="Z2" s="66"/>
      <c r="AA2" s="66"/>
      <c r="AB2" s="66"/>
      <c r="AC2" s="66"/>
      <c r="AD2" s="68"/>
    </row>
    <row r="3" spans="2:30" ht="23.1" customHeight="1" x14ac:dyDescent="0.25">
      <c r="B3" s="68" t="str">
        <f>'3'!$B$3</f>
        <v>For the year ended 31 December 2021</v>
      </c>
      <c r="E3" s="69"/>
      <c r="F3" s="68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X3" s="66"/>
      <c r="Y3" s="66"/>
      <c r="Z3" s="66"/>
      <c r="AA3" s="66"/>
      <c r="AB3" s="66"/>
      <c r="AC3" s="66"/>
      <c r="AD3" s="68"/>
    </row>
    <row r="4" spans="2:30" ht="9.9499999999999993" customHeight="1" x14ac:dyDescent="0.25">
      <c r="D4" s="70"/>
      <c r="E4" s="64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71"/>
      <c r="T4" s="71"/>
      <c r="U4" s="71"/>
      <c r="V4" s="71"/>
      <c r="X4" s="71"/>
      <c r="Y4" s="66"/>
      <c r="Z4" s="66"/>
      <c r="AA4" s="66"/>
      <c r="AB4" s="66"/>
      <c r="AC4" s="66"/>
    </row>
    <row r="5" spans="2:30" ht="20.100000000000001" customHeight="1" x14ac:dyDescent="0.25">
      <c r="B5" s="10"/>
      <c r="C5" s="10"/>
      <c r="D5" s="72"/>
      <c r="E5" s="9"/>
      <c r="F5" s="72"/>
      <c r="G5" s="11"/>
      <c r="H5" s="11"/>
      <c r="I5" s="11"/>
      <c r="J5" s="11"/>
      <c r="K5" s="11"/>
      <c r="L5" s="11"/>
      <c r="M5" s="73" t="s">
        <v>53</v>
      </c>
      <c r="N5" s="73"/>
      <c r="O5" s="73"/>
      <c r="P5" s="73"/>
      <c r="Q5" s="73"/>
      <c r="R5" s="11"/>
      <c r="S5" s="73" t="s">
        <v>98</v>
      </c>
      <c r="T5" s="73"/>
      <c r="U5" s="73"/>
      <c r="V5" s="73"/>
      <c r="W5" s="73"/>
      <c r="X5" s="9"/>
      <c r="Y5" s="10"/>
      <c r="Z5" s="74"/>
      <c r="AA5" s="11"/>
      <c r="AB5" s="11"/>
      <c r="AC5" s="11"/>
      <c r="AD5" s="10"/>
    </row>
    <row r="6" spans="2:30" ht="20.100000000000001" customHeight="1" x14ac:dyDescent="0.25">
      <c r="B6" s="10"/>
      <c r="C6" s="10"/>
      <c r="D6" s="72"/>
      <c r="E6" s="10"/>
      <c r="F6" s="72"/>
      <c r="G6" s="10"/>
      <c r="H6" s="11"/>
      <c r="I6" s="10"/>
      <c r="J6" s="11"/>
      <c r="K6" s="10"/>
      <c r="L6" s="11"/>
      <c r="M6" s="150" t="s">
        <v>54</v>
      </c>
      <c r="N6" s="150"/>
      <c r="O6" s="150"/>
      <c r="P6" s="14"/>
      <c r="Q6" s="11" t="s">
        <v>99</v>
      </c>
      <c r="R6" s="11"/>
      <c r="S6" s="45"/>
      <c r="T6" s="11"/>
      <c r="U6" s="11" t="s">
        <v>100</v>
      </c>
      <c r="V6" s="11"/>
      <c r="W6" s="45"/>
      <c r="X6" s="11"/>
      <c r="Y6" s="74"/>
      <c r="Z6" s="74"/>
      <c r="AA6" s="10"/>
      <c r="AB6" s="14"/>
      <c r="AC6" s="10"/>
      <c r="AD6" s="10"/>
    </row>
    <row r="7" spans="2:30" ht="20.100000000000001" customHeight="1" x14ac:dyDescent="0.25">
      <c r="B7" s="10"/>
      <c r="C7" s="10"/>
      <c r="D7" s="72"/>
      <c r="E7" s="10"/>
      <c r="F7" s="72"/>
      <c r="G7" s="10"/>
      <c r="H7" s="11"/>
      <c r="I7" s="10"/>
      <c r="J7" s="11"/>
      <c r="K7" s="10"/>
      <c r="L7" s="11"/>
      <c r="M7" s="45"/>
      <c r="N7" s="45"/>
      <c r="O7" s="45"/>
      <c r="P7" s="14"/>
      <c r="Q7" s="11"/>
      <c r="R7" s="11"/>
      <c r="S7" s="45" t="s">
        <v>225</v>
      </c>
      <c r="T7" s="11"/>
      <c r="U7" s="11" t="s">
        <v>219</v>
      </c>
      <c r="V7" s="11"/>
      <c r="W7" s="45"/>
      <c r="X7" s="11"/>
      <c r="Y7" s="74"/>
      <c r="Z7" s="74"/>
      <c r="AA7" s="10"/>
      <c r="AB7" s="14"/>
      <c r="AC7" s="10"/>
      <c r="AD7" s="10"/>
    </row>
    <row r="8" spans="2:30" ht="20.100000000000001" customHeight="1" x14ac:dyDescent="0.25">
      <c r="B8" s="10"/>
      <c r="C8" s="10"/>
      <c r="D8" s="72"/>
      <c r="E8" s="10"/>
      <c r="F8" s="72"/>
      <c r="G8" s="10"/>
      <c r="H8" s="11"/>
      <c r="I8" s="10"/>
      <c r="J8" s="11"/>
      <c r="K8" s="10"/>
      <c r="L8" s="11"/>
      <c r="M8" s="45"/>
      <c r="N8" s="45"/>
      <c r="O8" s="45"/>
      <c r="P8" s="14"/>
      <c r="Q8" s="11"/>
      <c r="R8" s="11"/>
      <c r="S8" s="45" t="s">
        <v>101</v>
      </c>
      <c r="T8" s="11"/>
      <c r="U8" s="11" t="s">
        <v>228</v>
      </c>
      <c r="V8" s="11"/>
      <c r="W8" s="45" t="s">
        <v>102</v>
      </c>
      <c r="X8" s="11"/>
      <c r="Y8" s="74" t="s">
        <v>103</v>
      </c>
      <c r="Z8" s="74"/>
      <c r="AA8" s="10"/>
      <c r="AB8" s="14"/>
      <c r="AC8" s="10"/>
      <c r="AD8" s="10"/>
    </row>
    <row r="9" spans="2:30" ht="20.100000000000001" customHeight="1" x14ac:dyDescent="0.25">
      <c r="B9" s="10"/>
      <c r="C9" s="10"/>
      <c r="D9" s="72"/>
      <c r="E9" s="9"/>
      <c r="F9" s="72"/>
      <c r="G9" s="45" t="s">
        <v>223</v>
      </c>
      <c r="H9" s="11"/>
      <c r="I9" s="11"/>
      <c r="J9" s="11"/>
      <c r="K9" s="76"/>
      <c r="L9" s="11"/>
      <c r="M9" s="11"/>
      <c r="N9" s="14"/>
      <c r="O9" s="11"/>
      <c r="P9" s="11"/>
      <c r="Q9" s="11"/>
      <c r="R9" s="11"/>
      <c r="S9" s="45" t="s">
        <v>104</v>
      </c>
      <c r="T9" s="11"/>
      <c r="U9" s="45" t="s">
        <v>105</v>
      </c>
      <c r="V9" s="11"/>
      <c r="W9" s="45" t="s">
        <v>106</v>
      </c>
      <c r="X9" s="11"/>
      <c r="Y9" s="76" t="s">
        <v>107</v>
      </c>
      <c r="Z9" s="74"/>
      <c r="AA9" s="76" t="s">
        <v>108</v>
      </c>
      <c r="AB9" s="14"/>
      <c r="AC9" s="11" t="s">
        <v>227</v>
      </c>
      <c r="AD9" s="10"/>
    </row>
    <row r="10" spans="2:30" ht="20.100000000000001" customHeight="1" x14ac:dyDescent="0.25">
      <c r="B10" s="10"/>
      <c r="C10" s="10"/>
      <c r="D10" s="72"/>
      <c r="E10" s="9"/>
      <c r="F10" s="72"/>
      <c r="G10" s="45" t="s">
        <v>109</v>
      </c>
      <c r="H10" s="11"/>
      <c r="I10" s="11" t="s">
        <v>110</v>
      </c>
      <c r="J10" s="11"/>
      <c r="K10" s="76" t="s">
        <v>111</v>
      </c>
      <c r="L10" s="11"/>
      <c r="M10" s="11" t="s">
        <v>112</v>
      </c>
      <c r="N10" s="14"/>
      <c r="O10" s="11" t="s">
        <v>113</v>
      </c>
      <c r="P10" s="11"/>
      <c r="Q10" s="11"/>
      <c r="R10" s="11"/>
      <c r="S10" s="11" t="s">
        <v>114</v>
      </c>
      <c r="T10" s="11"/>
      <c r="U10" s="45" t="s">
        <v>115</v>
      </c>
      <c r="V10" s="11"/>
      <c r="W10" s="45" t="s">
        <v>116</v>
      </c>
      <c r="X10" s="11"/>
      <c r="Y10" s="76" t="s">
        <v>117</v>
      </c>
      <c r="Z10" s="74"/>
      <c r="AA10" s="76" t="s">
        <v>226</v>
      </c>
      <c r="AB10" s="14"/>
      <c r="AC10" s="45" t="s">
        <v>118</v>
      </c>
      <c r="AD10" s="10"/>
    </row>
    <row r="11" spans="2:30" s="76" customFormat="1" ht="20.100000000000001" customHeight="1" x14ac:dyDescent="0.25">
      <c r="B11" s="10"/>
      <c r="C11" s="10"/>
      <c r="D11" s="72"/>
      <c r="E11" s="9" t="s">
        <v>3</v>
      </c>
      <c r="F11" s="72"/>
      <c r="G11" s="11" t="s">
        <v>224</v>
      </c>
      <c r="H11" s="11"/>
      <c r="I11" s="11" t="s">
        <v>222</v>
      </c>
      <c r="J11" s="11"/>
      <c r="K11" s="77" t="s">
        <v>119</v>
      </c>
      <c r="L11" s="11"/>
      <c r="M11" s="11" t="s">
        <v>221</v>
      </c>
      <c r="N11" s="14"/>
      <c r="O11" s="11" t="s">
        <v>221</v>
      </c>
      <c r="P11" s="11"/>
      <c r="Q11" s="11"/>
      <c r="R11" s="11"/>
      <c r="S11" s="45" t="s">
        <v>120</v>
      </c>
      <c r="T11" s="11"/>
      <c r="U11" s="11" t="s">
        <v>121</v>
      </c>
      <c r="V11" s="11"/>
      <c r="W11" s="45" t="s">
        <v>122</v>
      </c>
      <c r="X11" s="11"/>
      <c r="Y11" s="74" t="s">
        <v>123</v>
      </c>
      <c r="Z11" s="74"/>
      <c r="AA11" s="76" t="s">
        <v>124</v>
      </c>
      <c r="AB11" s="14"/>
      <c r="AC11" s="45" t="s">
        <v>122</v>
      </c>
      <c r="AD11" s="10"/>
    </row>
    <row r="12" spans="2:30" s="76" customFormat="1" ht="20.100000000000001" customHeight="1" x14ac:dyDescent="0.25">
      <c r="B12" s="78"/>
      <c r="C12" s="10"/>
      <c r="D12" s="72"/>
      <c r="E12" s="9"/>
      <c r="F12" s="72"/>
      <c r="G12" s="126" t="s">
        <v>4</v>
      </c>
      <c r="H12" s="126"/>
      <c r="I12" s="126"/>
      <c r="J12" s="126"/>
      <c r="K12" s="126"/>
      <c r="L12" s="126"/>
      <c r="M12" s="126"/>
      <c r="N12" s="126"/>
      <c r="O12" s="126"/>
      <c r="P12" s="126"/>
      <c r="Q12" s="126"/>
      <c r="R12" s="126"/>
      <c r="S12" s="126"/>
      <c r="T12" s="126"/>
      <c r="U12" s="126"/>
      <c r="V12" s="126"/>
      <c r="W12" s="126"/>
      <c r="X12" s="126"/>
      <c r="Y12" s="126"/>
      <c r="Z12" s="126"/>
      <c r="AA12" s="126"/>
      <c r="AB12" s="126"/>
      <c r="AC12" s="126"/>
      <c r="AD12" s="78"/>
    </row>
    <row r="13" spans="2:30" s="76" customFormat="1" ht="20.100000000000001" customHeight="1" x14ac:dyDescent="0.25">
      <c r="B13" s="79" t="s">
        <v>142</v>
      </c>
      <c r="C13" s="10"/>
      <c r="D13" s="10"/>
      <c r="E13" s="80"/>
      <c r="F13" s="81"/>
      <c r="G13" s="28">
        <v>4292920</v>
      </c>
      <c r="H13" s="28"/>
      <c r="I13" s="28">
        <v>40860245</v>
      </c>
      <c r="J13" s="28"/>
      <c r="K13" s="28">
        <v>-448444</v>
      </c>
      <c r="L13" s="28"/>
      <c r="M13" s="28">
        <v>337700</v>
      </c>
      <c r="N13" s="28"/>
      <c r="O13" s="28">
        <v>3000</v>
      </c>
      <c r="P13" s="28"/>
      <c r="Q13" s="28">
        <v>46836323</v>
      </c>
      <c r="R13" s="28"/>
      <c r="S13" s="28">
        <v>-3136214</v>
      </c>
      <c r="T13" s="28"/>
      <c r="U13" s="28">
        <v>-7713</v>
      </c>
      <c r="V13" s="28"/>
      <c r="W13" s="127">
        <f>SUM(S13,U13)</f>
        <v>-3143927</v>
      </c>
      <c r="X13" s="28"/>
      <c r="Y13" s="127">
        <f>SUM(G13,I13,K13,M13,O13,Q13,W13)</f>
        <v>88737817</v>
      </c>
      <c r="Z13" s="28"/>
      <c r="AA13" s="28">
        <v>21102965</v>
      </c>
      <c r="AB13" s="28"/>
      <c r="AC13" s="127">
        <f>SUM(Y13,AA13)</f>
        <v>109840782</v>
      </c>
      <c r="AD13" s="79"/>
    </row>
    <row r="14" spans="2:30" s="76" customFormat="1" ht="20.100000000000001" customHeight="1" x14ac:dyDescent="0.25">
      <c r="B14" s="83" t="s">
        <v>126</v>
      </c>
      <c r="C14" s="10"/>
      <c r="D14" s="10"/>
      <c r="E14" s="10"/>
      <c r="F14" s="81"/>
      <c r="G14" s="84"/>
      <c r="H14" s="28"/>
      <c r="I14" s="84"/>
      <c r="J14" s="28"/>
      <c r="K14" s="84"/>
      <c r="L14" s="28"/>
      <c r="M14" s="84"/>
      <c r="N14" s="28"/>
      <c r="O14" s="84"/>
      <c r="P14" s="28"/>
      <c r="Q14" s="10"/>
      <c r="R14" s="28"/>
      <c r="S14" s="84"/>
      <c r="T14" s="84"/>
      <c r="U14" s="84"/>
      <c r="V14" s="84"/>
      <c r="W14" s="84"/>
      <c r="X14" s="84"/>
      <c r="Y14" s="10"/>
      <c r="Z14" s="10"/>
      <c r="AA14" s="10"/>
      <c r="AB14" s="28"/>
      <c r="AC14" s="28"/>
      <c r="AD14" s="83"/>
    </row>
    <row r="15" spans="2:30" ht="20.100000000000001" customHeight="1" x14ac:dyDescent="0.25">
      <c r="B15" s="10"/>
      <c r="C15" s="83" t="s">
        <v>127</v>
      </c>
      <c r="D15" s="10"/>
      <c r="E15" s="85"/>
      <c r="F15" s="81"/>
      <c r="G15" s="84"/>
      <c r="H15" s="28"/>
      <c r="I15" s="84"/>
      <c r="J15" s="28"/>
      <c r="K15" s="84"/>
      <c r="L15" s="28"/>
      <c r="M15" s="84"/>
      <c r="N15" s="28"/>
      <c r="O15" s="84"/>
      <c r="P15" s="28"/>
      <c r="Q15" s="28"/>
      <c r="R15" s="28"/>
      <c r="S15" s="84"/>
      <c r="T15" s="84"/>
      <c r="U15" s="84"/>
      <c r="V15" s="84"/>
      <c r="W15" s="84"/>
      <c r="X15" s="84"/>
      <c r="Y15" s="28"/>
      <c r="Z15" s="28"/>
      <c r="AA15" s="28"/>
      <c r="AB15" s="28"/>
      <c r="AC15" s="28"/>
      <c r="AD15" s="10"/>
    </row>
    <row r="16" spans="2:30" ht="20.100000000000001" customHeight="1" x14ac:dyDescent="0.25">
      <c r="B16" s="10"/>
      <c r="C16" s="86" t="s">
        <v>128</v>
      </c>
      <c r="D16" s="10"/>
      <c r="E16" s="83"/>
      <c r="F16" s="67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10"/>
    </row>
    <row r="17" spans="2:30" ht="20.100000000000001" customHeight="1" x14ac:dyDescent="0.25">
      <c r="B17" s="10"/>
      <c r="C17" s="10"/>
      <c r="D17" s="86" t="s">
        <v>129</v>
      </c>
      <c r="E17" s="10"/>
      <c r="F17" s="67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10"/>
    </row>
    <row r="18" spans="2:30" ht="20.100000000000001" customHeight="1" x14ac:dyDescent="0.25">
      <c r="B18" s="10"/>
      <c r="C18" s="37" t="s">
        <v>131</v>
      </c>
      <c r="D18" s="10"/>
      <c r="E18" s="9">
        <v>27</v>
      </c>
      <c r="F18" s="67"/>
      <c r="G18" s="40">
        <v>0</v>
      </c>
      <c r="H18" s="84"/>
      <c r="I18" s="40">
        <v>0</v>
      </c>
      <c r="J18" s="84"/>
      <c r="K18" s="40">
        <v>0</v>
      </c>
      <c r="L18" s="84"/>
      <c r="M18" s="40">
        <v>0</v>
      </c>
      <c r="N18" s="84"/>
      <c r="O18" s="40">
        <v>0</v>
      </c>
      <c r="P18" s="87"/>
      <c r="Q18" s="91">
        <v>-3004085</v>
      </c>
      <c r="R18" s="87"/>
      <c r="S18" s="40">
        <v>0</v>
      </c>
      <c r="T18" s="84"/>
      <c r="U18" s="92">
        <v>0</v>
      </c>
      <c r="V18" s="90"/>
      <c r="W18" s="91">
        <f>SUM(S18,U18)</f>
        <v>0</v>
      </c>
      <c r="X18" s="88"/>
      <c r="Y18" s="91">
        <f>SUM(G18,I18,K18,M18,O18,Q18,W18)</f>
        <v>-3004085</v>
      </c>
      <c r="Z18" s="88"/>
      <c r="AA18" s="91">
        <v>-517452</v>
      </c>
      <c r="AB18" s="88"/>
      <c r="AC18" s="91">
        <f>SUM(Y18,AA18)</f>
        <v>-3521537</v>
      </c>
      <c r="AD18" s="10"/>
    </row>
    <row r="19" spans="2:30" ht="20.100000000000001" customHeight="1" x14ac:dyDescent="0.25">
      <c r="B19" s="10"/>
      <c r="C19" s="86" t="s">
        <v>132</v>
      </c>
      <c r="D19" s="10"/>
      <c r="E19" s="10"/>
      <c r="F19" s="67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10"/>
    </row>
    <row r="20" spans="2:30" ht="20.100000000000001" customHeight="1" x14ac:dyDescent="0.25">
      <c r="B20" s="10"/>
      <c r="C20" s="10"/>
      <c r="D20" s="86" t="s">
        <v>129</v>
      </c>
      <c r="E20" s="10"/>
      <c r="F20" s="72"/>
      <c r="G20" s="95">
        <f>SUM(G18)</f>
        <v>0</v>
      </c>
      <c r="H20" s="94"/>
      <c r="I20" s="95">
        <f>SUM(I18)</f>
        <v>0</v>
      </c>
      <c r="J20" s="94"/>
      <c r="K20" s="95">
        <f>SUM(K18)</f>
        <v>0</v>
      </c>
      <c r="L20" s="94"/>
      <c r="M20" s="95">
        <f>SUM(M18)</f>
        <v>0</v>
      </c>
      <c r="N20" s="94"/>
      <c r="O20" s="95">
        <f>SUM(O18)</f>
        <v>0</v>
      </c>
      <c r="P20" s="96"/>
      <c r="Q20" s="97">
        <f>SUM(Q18)</f>
        <v>-3004085</v>
      </c>
      <c r="R20" s="96"/>
      <c r="S20" s="95">
        <f>SUM(S18)</f>
        <v>0</v>
      </c>
      <c r="T20" s="98"/>
      <c r="U20" s="95">
        <f>SUM(U18)</f>
        <v>0</v>
      </c>
      <c r="V20" s="99"/>
      <c r="W20" s="93">
        <f>SUM(W18)</f>
        <v>0</v>
      </c>
      <c r="X20" s="100"/>
      <c r="Y20" s="93">
        <f>SUM(Y18)</f>
        <v>-3004085</v>
      </c>
      <c r="Z20" s="15"/>
      <c r="AA20" s="93">
        <f>SUM(AA18)</f>
        <v>-517452</v>
      </c>
      <c r="AB20" s="15"/>
      <c r="AC20" s="93">
        <f>SUM(AC18)</f>
        <v>-3521537</v>
      </c>
      <c r="AD20" s="10"/>
    </row>
    <row r="21" spans="2:30" ht="20.100000000000001" customHeight="1" x14ac:dyDescent="0.25">
      <c r="B21" s="10"/>
      <c r="C21" s="86" t="s">
        <v>133</v>
      </c>
      <c r="D21" s="10"/>
      <c r="E21" s="67"/>
      <c r="F21" s="10"/>
      <c r="G21" s="101"/>
      <c r="H21" s="87"/>
      <c r="I21" s="101"/>
      <c r="J21" s="87"/>
      <c r="K21" s="101"/>
      <c r="L21" s="87"/>
      <c r="M21" s="101"/>
      <c r="N21" s="87"/>
      <c r="O21" s="101"/>
      <c r="P21" s="15"/>
      <c r="Q21" s="10"/>
      <c r="R21" s="15"/>
      <c r="S21" s="101"/>
      <c r="T21" s="101"/>
      <c r="U21" s="101"/>
      <c r="V21" s="101"/>
      <c r="W21" s="101"/>
      <c r="X21" s="84"/>
      <c r="Y21" s="10"/>
      <c r="Z21" s="10"/>
      <c r="AA21" s="10"/>
      <c r="AB21" s="15"/>
      <c r="AC21" s="28"/>
      <c r="AD21" s="10"/>
    </row>
    <row r="22" spans="2:30" s="135" customFormat="1" ht="20.100000000000001" customHeight="1" x14ac:dyDescent="0.25">
      <c r="B22" s="128"/>
      <c r="C22" s="10" t="s">
        <v>134</v>
      </c>
      <c r="D22" s="129"/>
      <c r="E22" s="9">
        <v>4</v>
      </c>
      <c r="F22" s="130"/>
      <c r="G22" s="84">
        <v>0</v>
      </c>
      <c r="H22" s="84"/>
      <c r="I22" s="84">
        <v>0</v>
      </c>
      <c r="J22" s="84"/>
      <c r="K22" s="103">
        <v>-996601</v>
      </c>
      <c r="L22" s="84"/>
      <c r="M22" s="84">
        <v>0</v>
      </c>
      <c r="N22" s="84"/>
      <c r="O22" s="84">
        <v>0</v>
      </c>
      <c r="P22" s="131"/>
      <c r="Q22" s="84">
        <v>0</v>
      </c>
      <c r="R22" s="131"/>
      <c r="S22" s="84">
        <v>0</v>
      </c>
      <c r="T22" s="84"/>
      <c r="U22" s="84">
        <v>0</v>
      </c>
      <c r="V22" s="132"/>
      <c r="W22" s="133">
        <f>SUM(S22,U22)</f>
        <v>0</v>
      </c>
      <c r="X22" s="131"/>
      <c r="Y22" s="133">
        <f>SUM(G22,I22,K22,M22,O22,Q22,W22)</f>
        <v>-996601</v>
      </c>
      <c r="Z22" s="134"/>
      <c r="AA22" s="133">
        <v>-413917</v>
      </c>
      <c r="AB22" s="134"/>
      <c r="AC22" s="133">
        <f>SUM(Y22,AA22)</f>
        <v>-1410518</v>
      </c>
      <c r="AD22" s="128"/>
    </row>
    <row r="23" spans="2:30" s="135" customFormat="1" ht="20.100000000000001" customHeight="1" x14ac:dyDescent="0.25">
      <c r="B23" s="128"/>
      <c r="C23" s="10" t="s">
        <v>135</v>
      </c>
      <c r="D23" s="129"/>
      <c r="E23" s="9"/>
      <c r="F23" s="130"/>
      <c r="G23" s="84"/>
      <c r="H23" s="84"/>
      <c r="I23" s="84"/>
      <c r="J23" s="84"/>
      <c r="K23" s="103"/>
      <c r="L23" s="84"/>
      <c r="M23" s="84"/>
      <c r="N23" s="84"/>
      <c r="O23" s="84"/>
      <c r="P23" s="131"/>
      <c r="Q23" s="84"/>
      <c r="R23" s="131"/>
      <c r="S23" s="84"/>
      <c r="T23" s="84"/>
      <c r="U23" s="84"/>
      <c r="V23" s="132"/>
      <c r="W23" s="133"/>
      <c r="X23" s="131"/>
      <c r="Y23" s="133"/>
      <c r="Z23" s="134"/>
      <c r="AA23" s="133"/>
      <c r="AB23" s="134"/>
      <c r="AC23" s="133"/>
      <c r="AD23" s="128"/>
    </row>
    <row r="24" spans="2:30" s="135" customFormat="1" ht="20.100000000000001" customHeight="1" x14ac:dyDescent="0.25">
      <c r="B24" s="128"/>
      <c r="C24" s="10"/>
      <c r="D24" s="10" t="s">
        <v>136</v>
      </c>
      <c r="E24" s="147">
        <v>4</v>
      </c>
      <c r="F24" s="130"/>
      <c r="G24" s="108">
        <v>0</v>
      </c>
      <c r="H24" s="84"/>
      <c r="I24" s="108">
        <v>0</v>
      </c>
      <c r="J24" s="84"/>
      <c r="K24" s="108">
        <v>0</v>
      </c>
      <c r="L24" s="84"/>
      <c r="M24" s="108">
        <v>0</v>
      </c>
      <c r="N24" s="84"/>
      <c r="O24" s="108">
        <v>0</v>
      </c>
      <c r="P24" s="131"/>
      <c r="Q24" s="108">
        <v>0</v>
      </c>
      <c r="R24" s="131"/>
      <c r="S24" s="108">
        <v>0</v>
      </c>
      <c r="T24" s="84"/>
      <c r="U24" s="108">
        <v>0</v>
      </c>
      <c r="V24" s="136"/>
      <c r="W24" s="137">
        <f>SUM(S24,U24)</f>
        <v>0</v>
      </c>
      <c r="X24" s="131"/>
      <c r="Y24" s="137">
        <f>SUM(G24,I24,K24,M24,O24,Q24,W24)</f>
        <v>0</v>
      </c>
      <c r="Z24" s="134"/>
      <c r="AA24" s="137">
        <v>2618513</v>
      </c>
      <c r="AB24" s="134"/>
      <c r="AC24" s="137">
        <f>SUM(Y24,AA24)</f>
        <v>2618513</v>
      </c>
      <c r="AD24" s="128"/>
    </row>
    <row r="25" spans="2:30" ht="20.100000000000001" customHeight="1" x14ac:dyDescent="0.25">
      <c r="B25" s="10"/>
      <c r="C25" s="86" t="s">
        <v>137</v>
      </c>
      <c r="D25" s="59"/>
      <c r="E25" s="10"/>
      <c r="F25" s="111"/>
      <c r="G25" s="93">
        <f>SUM(G24:G24)</f>
        <v>0</v>
      </c>
      <c r="H25" s="28"/>
      <c r="I25" s="93">
        <f>SUM(I22:I24)</f>
        <v>0</v>
      </c>
      <c r="J25" s="28"/>
      <c r="K25" s="93">
        <f>SUM(K22:K24)</f>
        <v>-996601</v>
      </c>
      <c r="L25" s="28"/>
      <c r="M25" s="93">
        <f>SUM(M22:M24)</f>
        <v>0</v>
      </c>
      <c r="N25" s="28"/>
      <c r="O25" s="93">
        <f>SUM(O22:O24)</f>
        <v>0</v>
      </c>
      <c r="P25" s="28"/>
      <c r="Q25" s="93">
        <f>SUM(Q22:Q24)</f>
        <v>0</v>
      </c>
      <c r="R25" s="28"/>
      <c r="S25" s="93">
        <f>SUM(S22:S24)</f>
        <v>0</v>
      </c>
      <c r="T25" s="100"/>
      <c r="U25" s="93">
        <f>SUM(U22:U24)</f>
        <v>0</v>
      </c>
      <c r="V25" s="100"/>
      <c r="W25" s="112">
        <f>SUM(W22:W24)</f>
        <v>0</v>
      </c>
      <c r="X25" s="99"/>
      <c r="Y25" s="112">
        <f>SUM(Y22:Y24)</f>
        <v>-996601</v>
      </c>
      <c r="Z25" s="99"/>
      <c r="AA25" s="112">
        <f>SUM(AA22:AA24)</f>
        <v>2204596</v>
      </c>
      <c r="AB25" s="28"/>
      <c r="AC25" s="112">
        <f>SUM(AC22:AC24)</f>
        <v>1207995</v>
      </c>
      <c r="AD25" s="10"/>
    </row>
    <row r="26" spans="2:30" ht="20.100000000000001" customHeight="1" x14ac:dyDescent="0.25">
      <c r="B26" s="83" t="s">
        <v>138</v>
      </c>
      <c r="C26" s="10"/>
      <c r="D26" s="10"/>
      <c r="E26" s="10"/>
      <c r="F26" s="111"/>
      <c r="G26" s="113"/>
      <c r="H26" s="23"/>
      <c r="I26" s="113"/>
      <c r="J26" s="23"/>
      <c r="K26" s="113"/>
      <c r="L26" s="23"/>
      <c r="M26" s="113"/>
      <c r="N26" s="23"/>
      <c r="O26" s="113"/>
      <c r="P26" s="23"/>
      <c r="Q26" s="113"/>
      <c r="R26" s="23"/>
      <c r="S26" s="113"/>
      <c r="T26" s="103"/>
      <c r="U26" s="113"/>
      <c r="V26" s="103"/>
      <c r="W26" s="113"/>
      <c r="X26" s="103"/>
      <c r="Y26" s="113"/>
      <c r="Z26" s="103"/>
      <c r="AA26" s="114"/>
      <c r="AB26" s="23"/>
      <c r="AC26" s="39"/>
      <c r="AD26" s="83"/>
    </row>
    <row r="27" spans="2:30" ht="20.100000000000001" customHeight="1" x14ac:dyDescent="0.25">
      <c r="B27" s="10"/>
      <c r="C27" s="10"/>
      <c r="D27" s="83" t="s">
        <v>127</v>
      </c>
      <c r="E27" s="10"/>
      <c r="F27" s="111"/>
      <c r="G27" s="93">
        <f>G20+G25</f>
        <v>0</v>
      </c>
      <c r="H27" s="23"/>
      <c r="I27" s="93">
        <f>I20+I25</f>
        <v>0</v>
      </c>
      <c r="J27" s="23"/>
      <c r="K27" s="93">
        <f>K20+K25</f>
        <v>-996601</v>
      </c>
      <c r="L27" s="23"/>
      <c r="M27" s="93">
        <f>M20+M25</f>
        <v>0</v>
      </c>
      <c r="N27" s="23"/>
      <c r="O27" s="93">
        <f>O20+O25</f>
        <v>0</v>
      </c>
      <c r="P27" s="23"/>
      <c r="Q27" s="93">
        <f>Q20+Q25</f>
        <v>-3004085</v>
      </c>
      <c r="R27" s="23"/>
      <c r="S27" s="93">
        <f>S20+S25</f>
        <v>0</v>
      </c>
      <c r="T27" s="100"/>
      <c r="U27" s="93">
        <f>U20+U25</f>
        <v>0</v>
      </c>
      <c r="V27" s="100"/>
      <c r="W27" s="93">
        <f>W20+W25</f>
        <v>0</v>
      </c>
      <c r="X27" s="100"/>
      <c r="Y27" s="93">
        <f>Y20+Y25</f>
        <v>-4000686</v>
      </c>
      <c r="Z27" s="100"/>
      <c r="AA27" s="93">
        <f>AA20+AA25</f>
        <v>1687144</v>
      </c>
      <c r="AB27" s="23"/>
      <c r="AC27" s="93">
        <f>AC20+AC25</f>
        <v>-2313542</v>
      </c>
      <c r="AD27" s="10"/>
    </row>
    <row r="28" spans="2:30" ht="6" customHeight="1" x14ac:dyDescent="0.25">
      <c r="B28" s="10"/>
      <c r="C28" s="10"/>
      <c r="D28" s="83"/>
      <c r="E28" s="86"/>
      <c r="F28" s="67"/>
      <c r="G28" s="84"/>
      <c r="H28" s="28"/>
      <c r="I28" s="84"/>
      <c r="J28" s="28"/>
      <c r="K28" s="84"/>
      <c r="L28" s="28"/>
      <c r="M28" s="84"/>
      <c r="N28" s="28"/>
      <c r="O28" s="84"/>
      <c r="P28" s="28"/>
      <c r="Q28" s="100"/>
      <c r="R28" s="28"/>
      <c r="S28" s="84"/>
      <c r="T28" s="84"/>
      <c r="U28" s="84"/>
      <c r="V28" s="84"/>
      <c r="W28" s="84"/>
      <c r="X28" s="84"/>
      <c r="Y28" s="84"/>
      <c r="Z28" s="84"/>
      <c r="AA28" s="28"/>
      <c r="AB28" s="28"/>
      <c r="AC28" s="28"/>
      <c r="AD28" s="10"/>
    </row>
    <row r="29" spans="2:30" ht="20.100000000000001" customHeight="1" x14ac:dyDescent="0.25">
      <c r="B29" s="83" t="s">
        <v>208</v>
      </c>
      <c r="C29" s="10"/>
      <c r="D29" s="10"/>
      <c r="E29" s="10"/>
      <c r="F29" s="67"/>
      <c r="G29" s="84"/>
      <c r="H29" s="28"/>
      <c r="I29" s="84"/>
      <c r="J29" s="28"/>
      <c r="K29" s="84"/>
      <c r="L29" s="28"/>
      <c r="M29" s="84"/>
      <c r="N29" s="28"/>
      <c r="O29" s="84"/>
      <c r="P29" s="28"/>
      <c r="Q29" s="100"/>
      <c r="R29" s="28"/>
      <c r="S29" s="84"/>
      <c r="T29" s="84"/>
      <c r="U29" s="84"/>
      <c r="V29" s="84"/>
      <c r="W29" s="84"/>
      <c r="X29" s="84"/>
      <c r="Y29" s="100"/>
      <c r="Z29" s="100"/>
      <c r="AA29" s="100"/>
      <c r="AB29" s="28"/>
      <c r="AC29" s="100"/>
      <c r="AD29" s="83"/>
    </row>
    <row r="30" spans="2:30" ht="20.100000000000001" customHeight="1" x14ac:dyDescent="0.25">
      <c r="B30" s="10"/>
      <c r="C30" s="10"/>
      <c r="D30" s="115" t="s">
        <v>139</v>
      </c>
      <c r="E30" s="10"/>
      <c r="F30" s="67"/>
      <c r="G30" s="84">
        <v>0</v>
      </c>
      <c r="H30" s="28"/>
      <c r="I30" s="84">
        <v>0</v>
      </c>
      <c r="J30" s="28"/>
      <c r="K30" s="84">
        <v>0</v>
      </c>
      <c r="L30" s="28"/>
      <c r="M30" s="84">
        <v>0</v>
      </c>
      <c r="N30" s="28"/>
      <c r="O30" s="84">
        <v>0</v>
      </c>
      <c r="P30" s="28"/>
      <c r="Q30" s="103">
        <v>8294367</v>
      </c>
      <c r="R30" s="28"/>
      <c r="S30" s="84">
        <v>0</v>
      </c>
      <c r="T30" s="84"/>
      <c r="U30" s="84">
        <v>0</v>
      </c>
      <c r="V30" s="84"/>
      <c r="W30" s="84">
        <f>SUM(S30,U30)</f>
        <v>0</v>
      </c>
      <c r="X30" s="84"/>
      <c r="Y30" s="103">
        <f>SUM(G30,I30,K30,M30,O30,Q30,W30)</f>
        <v>8294367</v>
      </c>
      <c r="Z30" s="103"/>
      <c r="AA30" s="56">
        <v>1352577</v>
      </c>
      <c r="AB30" s="28"/>
      <c r="AC30" s="116">
        <f>SUM(Y30,AA30)</f>
        <v>9646944</v>
      </c>
      <c r="AD30" s="10"/>
    </row>
    <row r="31" spans="2:30" ht="20.100000000000001" customHeight="1" x14ac:dyDescent="0.25">
      <c r="B31" s="10"/>
      <c r="C31" s="10"/>
      <c r="D31" s="115" t="s">
        <v>140</v>
      </c>
      <c r="E31" s="83"/>
      <c r="F31" s="67"/>
      <c r="G31" s="108">
        <v>0</v>
      </c>
      <c r="H31" s="28"/>
      <c r="I31" s="108">
        <v>0</v>
      </c>
      <c r="J31" s="28"/>
      <c r="K31" s="108">
        <v>0</v>
      </c>
      <c r="L31" s="28"/>
      <c r="M31" s="108">
        <v>0</v>
      </c>
      <c r="N31" s="28"/>
      <c r="O31" s="108">
        <v>0</v>
      </c>
      <c r="P31" s="28"/>
      <c r="Q31" s="109">
        <v>92159</v>
      </c>
      <c r="R31" s="28"/>
      <c r="S31" s="109">
        <v>3712303</v>
      </c>
      <c r="T31" s="103"/>
      <c r="U31" s="109">
        <v>1240</v>
      </c>
      <c r="V31" s="103"/>
      <c r="W31" s="109">
        <f>SUM(S31,U31)</f>
        <v>3713543</v>
      </c>
      <c r="X31" s="103"/>
      <c r="Y31" s="109">
        <f>SUM(G31,I31,K31,M31,O31,Q31,W31)</f>
        <v>3805702</v>
      </c>
      <c r="Z31" s="103"/>
      <c r="AA31" s="117">
        <v>1320058</v>
      </c>
      <c r="AB31" s="28"/>
      <c r="AC31" s="52">
        <f>SUM(Y31,AA31)</f>
        <v>5125760</v>
      </c>
      <c r="AD31" s="10"/>
    </row>
    <row r="32" spans="2:30" ht="20.100000000000001" customHeight="1" x14ac:dyDescent="0.25">
      <c r="B32" s="83" t="s">
        <v>207</v>
      </c>
      <c r="C32" s="10"/>
      <c r="D32" s="10"/>
      <c r="E32" s="83"/>
      <c r="F32" s="67"/>
      <c r="G32" s="112">
        <f>SUM(G30:G31)</f>
        <v>0</v>
      </c>
      <c r="H32" s="24"/>
      <c r="I32" s="112">
        <f>SUM(I30:I31)</f>
        <v>0</v>
      </c>
      <c r="J32" s="24"/>
      <c r="K32" s="112">
        <f>SUM(K30:K31)</f>
        <v>0</v>
      </c>
      <c r="L32" s="24"/>
      <c r="M32" s="112">
        <f>SUM(M30:M31)</f>
        <v>0</v>
      </c>
      <c r="N32" s="24"/>
      <c r="O32" s="112">
        <f>SUM(O30:O31)</f>
        <v>0</v>
      </c>
      <c r="P32" s="24"/>
      <c r="Q32" s="112">
        <f>SUM(Q30:Q31)</f>
        <v>8386526</v>
      </c>
      <c r="R32" s="24"/>
      <c r="S32" s="112">
        <f>SUM(S30:S31)</f>
        <v>3712303</v>
      </c>
      <c r="T32" s="41"/>
      <c r="U32" s="112">
        <f>SUM(U30:U31)</f>
        <v>1240</v>
      </c>
      <c r="V32" s="41"/>
      <c r="W32" s="112">
        <f>SUM(W30:W31)</f>
        <v>3713543</v>
      </c>
      <c r="X32" s="41"/>
      <c r="Y32" s="112">
        <f>SUM(Y30:Y31)</f>
        <v>12100069</v>
      </c>
      <c r="Z32" s="41"/>
      <c r="AA32" s="112">
        <f>SUM(AA30:AA31)</f>
        <v>2672635</v>
      </c>
      <c r="AB32" s="24"/>
      <c r="AC32" s="112">
        <f>SUM(AC30:AC31)</f>
        <v>14772704</v>
      </c>
      <c r="AD32" s="83"/>
    </row>
    <row r="33" spans="2:30" ht="6" customHeight="1" x14ac:dyDescent="0.25">
      <c r="B33" s="83"/>
      <c r="C33" s="10"/>
      <c r="D33" s="10"/>
      <c r="E33" s="83"/>
      <c r="F33" s="67"/>
      <c r="G33" s="100"/>
      <c r="H33" s="24"/>
      <c r="I33" s="100"/>
      <c r="J33" s="24"/>
      <c r="K33" s="100"/>
      <c r="L33" s="24"/>
      <c r="M33" s="100"/>
      <c r="N33" s="24"/>
      <c r="O33" s="100"/>
      <c r="P33" s="24"/>
      <c r="Q33" s="100"/>
      <c r="R33" s="24"/>
      <c r="S33" s="100"/>
      <c r="T33" s="41"/>
      <c r="U33" s="100"/>
      <c r="V33" s="41"/>
      <c r="W33" s="100"/>
      <c r="X33" s="41"/>
      <c r="Y33" s="100"/>
      <c r="Z33" s="41"/>
      <c r="AA33" s="100"/>
      <c r="AB33" s="24"/>
      <c r="AC33" s="100"/>
      <c r="AD33" s="83"/>
    </row>
    <row r="34" spans="2:30" ht="20.100000000000001" customHeight="1" x14ac:dyDescent="0.25">
      <c r="B34" s="10" t="s">
        <v>141</v>
      </c>
      <c r="C34" s="10"/>
      <c r="D34" s="115"/>
      <c r="E34" s="10"/>
      <c r="F34" s="67"/>
      <c r="G34" s="103">
        <v>0</v>
      </c>
      <c r="H34" s="82"/>
      <c r="I34" s="103">
        <v>0</v>
      </c>
      <c r="J34" s="82"/>
      <c r="K34" s="103">
        <v>0</v>
      </c>
      <c r="L34" s="82"/>
      <c r="M34" s="103">
        <v>112300</v>
      </c>
      <c r="N34" s="82"/>
      <c r="O34" s="103">
        <v>0</v>
      </c>
      <c r="P34" s="82"/>
      <c r="Q34" s="103">
        <v>-112300</v>
      </c>
      <c r="R34" s="82"/>
      <c r="S34" s="103">
        <v>0</v>
      </c>
      <c r="T34" s="103"/>
      <c r="U34" s="103">
        <v>0</v>
      </c>
      <c r="V34" s="103"/>
      <c r="W34" s="103">
        <f>SUM(S34,U34)</f>
        <v>0</v>
      </c>
      <c r="X34" s="103"/>
      <c r="Y34" s="103">
        <f>SUM(G34,I34,K34,M34,O34,Q34,W34)</f>
        <v>0</v>
      </c>
      <c r="Z34" s="103"/>
      <c r="AA34" s="116">
        <v>0</v>
      </c>
      <c r="AB34" s="82"/>
      <c r="AC34" s="116">
        <f>SUM(Y34,AA34)</f>
        <v>0</v>
      </c>
      <c r="AD34" s="10"/>
    </row>
    <row r="35" spans="2:30" ht="6" customHeight="1" x14ac:dyDescent="0.25">
      <c r="B35" s="83"/>
      <c r="C35" s="10"/>
      <c r="D35" s="10"/>
      <c r="E35" s="83"/>
      <c r="F35" s="67"/>
      <c r="G35" s="100"/>
      <c r="H35" s="24"/>
      <c r="I35" s="100"/>
      <c r="J35" s="24"/>
      <c r="K35" s="100"/>
      <c r="L35" s="24"/>
      <c r="M35" s="100"/>
      <c r="N35" s="24"/>
      <c r="O35" s="100"/>
      <c r="P35" s="24"/>
      <c r="Q35" s="100"/>
      <c r="R35" s="24"/>
      <c r="S35" s="100"/>
      <c r="T35" s="41"/>
      <c r="U35" s="100"/>
      <c r="V35" s="41"/>
      <c r="W35" s="100"/>
      <c r="X35" s="41"/>
      <c r="Y35" s="100"/>
      <c r="Z35" s="41"/>
      <c r="AA35" s="100"/>
      <c r="AB35" s="24"/>
      <c r="AC35" s="100"/>
      <c r="AD35" s="83"/>
    </row>
    <row r="36" spans="2:30" ht="20.100000000000001" customHeight="1" thickBot="1" x14ac:dyDescent="0.3">
      <c r="B36" s="83" t="s">
        <v>210</v>
      </c>
      <c r="C36" s="10"/>
      <c r="D36" s="10"/>
      <c r="E36" s="83"/>
      <c r="F36" s="67"/>
      <c r="G36" s="118">
        <f>SUM(G13,G27,G32,G34)</f>
        <v>4292920</v>
      </c>
      <c r="H36" s="119"/>
      <c r="I36" s="118">
        <f>SUM(I13,I27,I32,I34)</f>
        <v>40860245</v>
      </c>
      <c r="J36" s="119"/>
      <c r="K36" s="118">
        <f>SUM(K13,K27,K32)</f>
        <v>-1445045</v>
      </c>
      <c r="L36" s="119"/>
      <c r="M36" s="118">
        <f>SUM(M13,M27,M32,M34)</f>
        <v>450000</v>
      </c>
      <c r="N36" s="119"/>
      <c r="O36" s="118">
        <f>SUM(O13,O27,O32,O34)</f>
        <v>3000</v>
      </c>
      <c r="P36" s="119"/>
      <c r="Q36" s="120">
        <f>SUM(Q13,Q27,Q32,Q34)</f>
        <v>52106464</v>
      </c>
      <c r="R36" s="119"/>
      <c r="S36" s="118">
        <f>SUM(S13,S27,S32,S34)</f>
        <v>576089</v>
      </c>
      <c r="T36" s="121"/>
      <c r="U36" s="118">
        <f>SUM(U13,U27,U32,U34)</f>
        <v>-6473</v>
      </c>
      <c r="V36" s="121"/>
      <c r="W36" s="118">
        <f>SUM(W13,W27,W32,W34)</f>
        <v>569616</v>
      </c>
      <c r="X36" s="121"/>
      <c r="Y36" s="120">
        <f>SUM(Y13,Y27,Y32,Y34)</f>
        <v>96837200</v>
      </c>
      <c r="Z36" s="121"/>
      <c r="AA36" s="118">
        <f>SUM(AA13,AA27,AA32,AA34)</f>
        <v>25462744</v>
      </c>
      <c r="AB36" s="119"/>
      <c r="AC36" s="118">
        <f>SUM(AC13,AC27,AC32,AC34)</f>
        <v>122299944</v>
      </c>
      <c r="AD36" s="83"/>
    </row>
    <row r="37" spans="2:30" ht="9.9499999999999993" customHeight="1" thickTop="1" x14ac:dyDescent="0.25"/>
    <row r="38" spans="2:30" ht="21.95" customHeight="1" x14ac:dyDescent="0.25"/>
    <row r="39" spans="2:30" ht="9.9499999999999993" customHeight="1" x14ac:dyDescent="0.25"/>
    <row r="41" spans="2:30" ht="22.7" customHeight="1" x14ac:dyDescent="0.25">
      <c r="G41" s="122"/>
      <c r="H41" s="123"/>
      <c r="I41" s="122"/>
      <c r="J41" s="123"/>
      <c r="K41" s="122"/>
      <c r="L41" s="123"/>
      <c r="M41" s="122"/>
      <c r="N41" s="123"/>
      <c r="O41" s="122"/>
      <c r="P41" s="123"/>
      <c r="Q41" s="122"/>
      <c r="R41" s="123"/>
      <c r="S41" s="122"/>
      <c r="T41" s="122"/>
      <c r="U41" s="122"/>
      <c r="V41" s="122"/>
      <c r="W41" s="122"/>
      <c r="X41" s="123"/>
      <c r="Y41" s="122"/>
      <c r="Z41" s="123"/>
      <c r="AA41" s="122"/>
      <c r="AB41" s="122"/>
      <c r="AC41" s="26"/>
      <c r="AD41" s="124"/>
    </row>
    <row r="43" spans="2:30" ht="22.7" customHeight="1" x14ac:dyDescent="0.25">
      <c r="G43" s="125"/>
      <c r="H43" s="125"/>
      <c r="I43" s="125"/>
      <c r="J43" s="125"/>
      <c r="K43" s="125"/>
      <c r="L43" s="125"/>
      <c r="M43" s="125"/>
      <c r="N43" s="125"/>
      <c r="O43" s="125"/>
      <c r="P43" s="125"/>
      <c r="Q43" s="125"/>
      <c r="R43" s="125"/>
      <c r="S43" s="125"/>
      <c r="T43" s="125"/>
      <c r="U43" s="125"/>
      <c r="V43" s="125"/>
      <c r="W43" s="125"/>
      <c r="X43" s="125"/>
      <c r="Y43" s="125"/>
      <c r="Z43" s="125"/>
      <c r="AA43" s="125"/>
      <c r="AB43" s="125"/>
      <c r="AC43" s="125"/>
      <c r="AD43" s="125"/>
    </row>
  </sheetData>
  <mergeCells count="1">
    <mergeCell ref="M6:O6"/>
  </mergeCells>
  <pageMargins left="0.39370078740157483" right="0.39370078740157483" top="1.1811023622047245" bottom="0.59055118110236227" header="1.1811023622047245" footer="0.59055118110236227"/>
  <pageSetup paperSize="9" scale="66" firstPageNumber="14" orientation="landscape" blackAndWhite="1" useFirstPageNumber="1" r:id="rId1"/>
  <headerFooter>
    <oddFooter>&amp;LThe accompanying notes are an integral part of these financial statements.
&amp;C&amp;P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97"/>
  <sheetViews>
    <sheetView showGridLines="0" zoomScaleNormal="100" zoomScaleSheetLayoutView="100" workbookViewId="0"/>
  </sheetViews>
  <sheetFormatPr defaultColWidth="9.140625" defaultRowHeight="20.25" customHeight="1" x14ac:dyDescent="0.25"/>
  <cols>
    <col min="1" max="1" width="1.7109375" style="43" customWidth="1"/>
    <col min="2" max="3" width="2.7109375" style="43" customWidth="1"/>
    <col min="4" max="4" width="40.7109375" style="43" customWidth="1"/>
    <col min="5" max="5" width="6.7109375" style="43" customWidth="1"/>
    <col min="6" max="6" width="1.7109375" style="43" customWidth="1"/>
    <col min="7" max="7" width="13.7109375" style="43" customWidth="1"/>
    <col min="8" max="8" width="1.7109375" style="43" customWidth="1"/>
    <col min="9" max="9" width="13.7109375" style="43" customWidth="1"/>
    <col min="10" max="10" width="1.7109375" style="43" customWidth="1"/>
    <col min="11" max="11" width="11" style="43" bestFit="1" customWidth="1"/>
    <col min="12" max="16384" width="9.140625" style="43"/>
  </cols>
  <sheetData>
    <row r="1" spans="2:14" ht="23.1" customHeight="1" x14ac:dyDescent="0.25">
      <c r="B1" s="1" t="s">
        <v>0</v>
      </c>
      <c r="C1" s="30"/>
      <c r="D1" s="30"/>
      <c r="E1" s="30"/>
      <c r="F1" s="30"/>
      <c r="H1" s="45"/>
    </row>
    <row r="2" spans="2:14" ht="23.1" customHeight="1" x14ac:dyDescent="0.25">
      <c r="B2" s="138" t="s">
        <v>143</v>
      </c>
      <c r="C2" s="24"/>
      <c r="D2" s="24"/>
      <c r="E2" s="24"/>
      <c r="F2" s="24"/>
      <c r="G2" s="24" t="s">
        <v>144</v>
      </c>
      <c r="H2" s="45"/>
      <c r="I2" s="24" t="s">
        <v>144</v>
      </c>
    </row>
    <row r="3" spans="2:14" s="139" customFormat="1" ht="23.1" customHeight="1" x14ac:dyDescent="0.25">
      <c r="B3" s="7" t="str">
        <f>'2'!$B$3</f>
        <v>For the year ended 31 December 2021</v>
      </c>
      <c r="C3" s="19"/>
      <c r="D3" s="19"/>
      <c r="E3" s="19"/>
      <c r="F3" s="19"/>
      <c r="G3" s="43"/>
      <c r="H3" s="43"/>
      <c r="I3" s="43"/>
    </row>
    <row r="4" spans="2:14" ht="5.0999999999999996" customHeight="1" x14ac:dyDescent="0.25"/>
    <row r="5" spans="2:14" ht="20.100000000000001" customHeight="1" x14ac:dyDescent="0.25">
      <c r="B5" s="24"/>
      <c r="C5" s="24"/>
      <c r="D5" s="24"/>
      <c r="E5" s="9"/>
      <c r="F5" s="24"/>
      <c r="G5" s="45">
        <f>'2'!$G$5</f>
        <v>2021</v>
      </c>
      <c r="H5" s="45"/>
      <c r="I5" s="45">
        <f>'2'!$I$5</f>
        <v>2020</v>
      </c>
    </row>
    <row r="6" spans="2:14" ht="20.100000000000001" customHeight="1" x14ac:dyDescent="0.25">
      <c r="B6" s="24"/>
      <c r="C6" s="24"/>
      <c r="D6" s="24"/>
      <c r="E6" s="24"/>
      <c r="F6" s="24"/>
      <c r="G6" s="126" t="s">
        <v>4</v>
      </c>
      <c r="H6" s="126"/>
      <c r="I6" s="126"/>
    </row>
    <row r="7" spans="2:14" s="142" customFormat="1" ht="20.100000000000001" customHeight="1" x14ac:dyDescent="0.25">
      <c r="B7" s="140" t="s">
        <v>145</v>
      </c>
      <c r="C7" s="140"/>
      <c r="D7" s="140"/>
      <c r="E7" s="140"/>
      <c r="F7" s="140"/>
      <c r="G7" s="141"/>
      <c r="H7" s="141"/>
      <c r="I7" s="141"/>
    </row>
    <row r="8" spans="2:14" ht="20.100000000000001" customHeight="1" x14ac:dyDescent="0.25">
      <c r="B8" s="43" t="s">
        <v>205</v>
      </c>
      <c r="E8" s="9"/>
      <c r="G8" s="46">
        <v>9646944</v>
      </c>
      <c r="H8" s="46"/>
      <c r="I8" s="46">
        <v>7305918</v>
      </c>
      <c r="N8" s="49"/>
    </row>
    <row r="9" spans="2:14" ht="20.100000000000001" customHeight="1" x14ac:dyDescent="0.25">
      <c r="B9" s="140" t="s">
        <v>146</v>
      </c>
      <c r="C9" s="140"/>
      <c r="D9" s="140"/>
      <c r="E9" s="9"/>
      <c r="F9" s="140"/>
      <c r="G9" s="46"/>
      <c r="H9" s="46"/>
      <c r="I9" s="46"/>
      <c r="N9" s="49"/>
    </row>
    <row r="10" spans="2:14" ht="20.100000000000001" customHeight="1" x14ac:dyDescent="0.25">
      <c r="B10" s="43" t="s">
        <v>81</v>
      </c>
      <c r="E10" s="9"/>
      <c r="G10" s="46">
        <v>2065425</v>
      </c>
      <c r="H10" s="46"/>
      <c r="I10" s="46">
        <v>1001605</v>
      </c>
      <c r="N10" s="49"/>
    </row>
    <row r="11" spans="2:14" ht="20.100000000000001" customHeight="1" x14ac:dyDescent="0.25">
      <c r="B11" s="43" t="s">
        <v>147</v>
      </c>
      <c r="E11" s="9"/>
      <c r="G11" s="46">
        <v>8315232</v>
      </c>
      <c r="H11" s="46"/>
      <c r="I11" s="46">
        <v>7183177</v>
      </c>
      <c r="N11" s="49"/>
    </row>
    <row r="12" spans="2:14" ht="20.100000000000001" customHeight="1" x14ac:dyDescent="0.25">
      <c r="B12" s="43" t="s">
        <v>148</v>
      </c>
      <c r="E12" s="9"/>
      <c r="G12" s="46">
        <v>-59092</v>
      </c>
      <c r="H12" s="46"/>
      <c r="I12" s="46">
        <v>-6245</v>
      </c>
      <c r="N12" s="49"/>
    </row>
    <row r="13" spans="2:14" ht="20.100000000000001" customHeight="1" x14ac:dyDescent="0.25">
      <c r="B13" s="43" t="s">
        <v>149</v>
      </c>
      <c r="E13" s="9"/>
      <c r="G13" s="46">
        <v>89820</v>
      </c>
      <c r="H13" s="46"/>
      <c r="I13" s="46">
        <v>-34590</v>
      </c>
      <c r="N13" s="49"/>
    </row>
    <row r="14" spans="2:14" ht="20.100000000000001" customHeight="1" x14ac:dyDescent="0.25">
      <c r="B14" s="43" t="s">
        <v>150</v>
      </c>
      <c r="E14" s="9"/>
      <c r="G14" s="46">
        <v>370276</v>
      </c>
      <c r="H14" s="46"/>
      <c r="I14" s="46">
        <v>352135</v>
      </c>
      <c r="K14" s="49"/>
      <c r="L14" s="49"/>
      <c r="N14" s="49"/>
    </row>
    <row r="15" spans="2:14" ht="20.100000000000001" customHeight="1" x14ac:dyDescent="0.25">
      <c r="B15" s="43" t="s">
        <v>151</v>
      </c>
      <c r="E15" s="9"/>
      <c r="G15" s="46">
        <v>-209704</v>
      </c>
      <c r="H15" s="46"/>
      <c r="I15" s="46">
        <v>350106</v>
      </c>
      <c r="N15" s="49"/>
    </row>
    <row r="16" spans="2:14" ht="20.100000000000001" customHeight="1" x14ac:dyDescent="0.25">
      <c r="B16" s="43" t="s">
        <v>152</v>
      </c>
      <c r="E16" s="9"/>
      <c r="G16" s="46">
        <v>-57226</v>
      </c>
      <c r="H16" s="46"/>
      <c r="I16" s="46">
        <v>-66384</v>
      </c>
      <c r="N16" s="49"/>
    </row>
    <row r="17" spans="2:14" ht="20.100000000000001" customHeight="1" x14ac:dyDescent="0.25">
      <c r="B17" s="43" t="s">
        <v>153</v>
      </c>
      <c r="E17" s="9"/>
      <c r="G17" s="46">
        <v>-196725</v>
      </c>
      <c r="H17" s="46"/>
      <c r="I17" s="46">
        <v>-217369</v>
      </c>
    </row>
    <row r="18" spans="2:14" ht="20.100000000000001" customHeight="1" x14ac:dyDescent="0.25">
      <c r="B18" s="43" t="s">
        <v>154</v>
      </c>
      <c r="E18" s="9"/>
      <c r="G18" s="46">
        <v>1179918</v>
      </c>
      <c r="H18" s="46"/>
      <c r="I18" s="46">
        <v>1386550</v>
      </c>
      <c r="N18" s="49"/>
    </row>
    <row r="19" spans="2:14" ht="20.100000000000001" customHeight="1" x14ac:dyDescent="0.25">
      <c r="B19" s="43" t="s">
        <v>155</v>
      </c>
      <c r="E19" s="9"/>
      <c r="G19" s="46">
        <v>132349</v>
      </c>
      <c r="H19" s="46"/>
      <c r="I19" s="46">
        <v>0</v>
      </c>
      <c r="N19" s="49"/>
    </row>
    <row r="20" spans="2:14" ht="20.100000000000001" customHeight="1" x14ac:dyDescent="0.25">
      <c r="B20" s="43" t="s">
        <v>156</v>
      </c>
      <c r="E20" s="9"/>
      <c r="G20" s="46">
        <v>-1405125</v>
      </c>
      <c r="H20" s="46"/>
      <c r="I20" s="46">
        <v>3511</v>
      </c>
      <c r="N20" s="49"/>
    </row>
    <row r="21" spans="2:14" ht="20.100000000000001" customHeight="1" x14ac:dyDescent="0.25">
      <c r="B21" s="24" t="s">
        <v>157</v>
      </c>
      <c r="C21" s="24"/>
      <c r="D21" s="24"/>
      <c r="E21" s="9"/>
      <c r="F21" s="24"/>
      <c r="G21" s="114"/>
      <c r="H21" s="46"/>
      <c r="I21" s="114"/>
    </row>
    <row r="22" spans="2:14" ht="20.100000000000001" customHeight="1" x14ac:dyDescent="0.25">
      <c r="B22" s="24"/>
      <c r="C22" s="24" t="s">
        <v>158</v>
      </c>
      <c r="D22" s="24"/>
      <c r="E22" s="9"/>
      <c r="F22" s="24"/>
      <c r="G22" s="31">
        <f>SUM(G8:G20)</f>
        <v>19872092</v>
      </c>
      <c r="H22" s="23"/>
      <c r="I22" s="31">
        <f>SUM(I8:I20)</f>
        <v>17258414</v>
      </c>
      <c r="N22" s="49"/>
    </row>
    <row r="23" spans="2:14" ht="9.9499999999999993" customHeight="1" x14ac:dyDescent="0.25">
      <c r="B23" s="24"/>
      <c r="C23" s="24"/>
      <c r="D23" s="24"/>
      <c r="E23" s="24"/>
      <c r="F23" s="24"/>
      <c r="G23" s="23"/>
      <c r="H23" s="23"/>
      <c r="I23" s="23"/>
    </row>
    <row r="24" spans="2:14" ht="20.100000000000001" customHeight="1" x14ac:dyDescent="0.25">
      <c r="B24" s="140" t="s">
        <v>159</v>
      </c>
      <c r="C24" s="140"/>
      <c r="D24" s="140"/>
      <c r="E24" s="9"/>
      <c r="F24" s="140"/>
      <c r="G24" s="46"/>
      <c r="H24" s="46"/>
      <c r="I24" s="46"/>
    </row>
    <row r="25" spans="2:14" ht="20.100000000000001" customHeight="1" x14ac:dyDescent="0.25">
      <c r="B25" s="43" t="s">
        <v>8</v>
      </c>
      <c r="E25" s="9"/>
      <c r="G25" s="46">
        <v>-4903162</v>
      </c>
      <c r="H25" s="46"/>
      <c r="I25" s="46">
        <v>-646040</v>
      </c>
      <c r="N25" s="49"/>
    </row>
    <row r="26" spans="2:14" ht="20.100000000000001" customHeight="1" x14ac:dyDescent="0.25">
      <c r="B26" s="43" t="s">
        <v>12</v>
      </c>
      <c r="E26" s="9"/>
      <c r="G26" s="46">
        <v>-6881734</v>
      </c>
      <c r="H26" s="46"/>
      <c r="I26" s="46">
        <v>724890</v>
      </c>
      <c r="N26" s="49"/>
    </row>
    <row r="27" spans="2:14" ht="20.100000000000001" customHeight="1" x14ac:dyDescent="0.25">
      <c r="B27" s="43" t="s">
        <v>160</v>
      </c>
      <c r="E27" s="9"/>
      <c r="G27" s="46">
        <v>-209600</v>
      </c>
      <c r="H27" s="46"/>
      <c r="I27" s="46">
        <v>-252725</v>
      </c>
      <c r="N27" s="49"/>
    </row>
    <row r="28" spans="2:14" ht="20.100000000000001" customHeight="1" x14ac:dyDescent="0.25">
      <c r="B28" s="24" t="s">
        <v>161</v>
      </c>
      <c r="C28" s="24"/>
      <c r="D28" s="24"/>
      <c r="E28" s="9"/>
      <c r="F28" s="24"/>
      <c r="G28" s="22">
        <f>SUM(G25:G27)</f>
        <v>-11994496</v>
      </c>
      <c r="H28" s="23"/>
      <c r="I28" s="22">
        <f>SUM(I25:I27)</f>
        <v>-173875</v>
      </c>
    </row>
    <row r="29" spans="2:14" ht="9.9499999999999993" customHeight="1" x14ac:dyDescent="0.25">
      <c r="B29" s="24"/>
      <c r="C29" s="24"/>
      <c r="D29" s="24"/>
      <c r="E29" s="9"/>
      <c r="F29" s="24"/>
      <c r="G29" s="46"/>
      <c r="H29" s="46"/>
      <c r="I29" s="46"/>
    </row>
    <row r="30" spans="2:14" ht="23.1" customHeight="1" x14ac:dyDescent="0.25">
      <c r="B30" s="1" t="s">
        <v>0</v>
      </c>
      <c r="C30" s="30"/>
      <c r="D30" s="30"/>
      <c r="E30" s="30"/>
      <c r="F30" s="30"/>
      <c r="H30" s="45"/>
    </row>
    <row r="31" spans="2:14" ht="23.1" customHeight="1" x14ac:dyDescent="0.25">
      <c r="B31" s="138" t="s">
        <v>143</v>
      </c>
      <c r="C31" s="24"/>
      <c r="D31" s="24"/>
      <c r="E31" s="24"/>
      <c r="F31" s="24"/>
      <c r="G31" s="24" t="s">
        <v>144</v>
      </c>
      <c r="H31" s="45"/>
      <c r="I31" s="24" t="s">
        <v>144</v>
      </c>
    </row>
    <row r="32" spans="2:14" ht="23.1" customHeight="1" x14ac:dyDescent="0.25">
      <c r="B32" s="7" t="str">
        <f>$B$3</f>
        <v>For the year ended 31 December 2021</v>
      </c>
      <c r="C32" s="19"/>
      <c r="D32" s="19"/>
      <c r="E32" s="19"/>
      <c r="F32" s="19"/>
    </row>
    <row r="33" spans="2:14" ht="5.0999999999999996" customHeight="1" x14ac:dyDescent="0.25">
      <c r="B33" s="19"/>
      <c r="C33" s="19"/>
      <c r="D33" s="19"/>
      <c r="E33" s="19"/>
      <c r="F33" s="19"/>
    </row>
    <row r="34" spans="2:14" ht="20.100000000000001" customHeight="1" x14ac:dyDescent="0.25">
      <c r="B34" s="24"/>
      <c r="C34" s="24"/>
      <c r="D34" s="24"/>
      <c r="E34" s="9" t="s">
        <v>3</v>
      </c>
      <c r="F34" s="9"/>
      <c r="G34" s="143">
        <f>G5</f>
        <v>2021</v>
      </c>
      <c r="H34" s="144"/>
      <c r="I34" s="145">
        <f>I5</f>
        <v>2020</v>
      </c>
    </row>
    <row r="35" spans="2:14" ht="20.100000000000001" customHeight="1" x14ac:dyDescent="0.25">
      <c r="B35" s="24"/>
      <c r="C35" s="24"/>
      <c r="D35" s="24"/>
      <c r="E35" s="24"/>
      <c r="F35" s="24"/>
      <c r="G35" s="126" t="s">
        <v>4</v>
      </c>
      <c r="H35" s="126"/>
      <c r="I35" s="126"/>
    </row>
    <row r="36" spans="2:14" ht="20.100000000000001" customHeight="1" x14ac:dyDescent="0.25">
      <c r="B36" s="140" t="s">
        <v>162</v>
      </c>
      <c r="C36" s="140"/>
      <c r="D36" s="140"/>
      <c r="E36" s="9"/>
      <c r="F36" s="140"/>
      <c r="G36" s="56"/>
      <c r="H36" s="56"/>
      <c r="I36" s="56"/>
    </row>
    <row r="37" spans="2:14" ht="20.100000000000001" customHeight="1" x14ac:dyDescent="0.25">
      <c r="B37" s="43" t="s">
        <v>30</v>
      </c>
      <c r="E37" s="9"/>
      <c r="G37" s="46">
        <v>2224408</v>
      </c>
      <c r="H37" s="46"/>
      <c r="I37" s="46">
        <v>227803</v>
      </c>
      <c r="K37" s="49"/>
      <c r="L37" s="49"/>
      <c r="N37" s="49"/>
    </row>
    <row r="38" spans="2:14" ht="20.100000000000001" customHeight="1" x14ac:dyDescent="0.25">
      <c r="B38" s="43" t="s">
        <v>42</v>
      </c>
      <c r="E38" s="9"/>
      <c r="G38" s="46">
        <v>-185462</v>
      </c>
      <c r="H38" s="46"/>
      <c r="I38" s="46">
        <v>-280786</v>
      </c>
      <c r="K38" s="49"/>
      <c r="L38" s="49"/>
      <c r="N38" s="49"/>
    </row>
    <row r="39" spans="2:14" ht="20.100000000000001" customHeight="1" x14ac:dyDescent="0.25">
      <c r="B39" s="43" t="s">
        <v>163</v>
      </c>
      <c r="E39" s="9"/>
      <c r="F39" s="24"/>
      <c r="G39" s="46">
        <v>-169025</v>
      </c>
      <c r="H39" s="46"/>
      <c r="I39" s="46">
        <v>185729</v>
      </c>
      <c r="K39" s="49"/>
      <c r="L39" s="49"/>
      <c r="N39" s="49"/>
    </row>
    <row r="40" spans="2:14" ht="20.100000000000001" customHeight="1" x14ac:dyDescent="0.25">
      <c r="B40" s="24" t="s">
        <v>164</v>
      </c>
      <c r="C40" s="24"/>
      <c r="D40" s="24"/>
      <c r="E40" s="9"/>
      <c r="F40" s="24"/>
      <c r="G40" s="22">
        <f>SUM(G37:G39)</f>
        <v>1869921</v>
      </c>
      <c r="H40" s="23"/>
      <c r="I40" s="22">
        <f>SUM(I37:I39)</f>
        <v>132746</v>
      </c>
    </row>
    <row r="41" spans="2:14" ht="9.9499999999999993" customHeight="1" x14ac:dyDescent="0.25">
      <c r="B41" s="24"/>
      <c r="C41" s="24"/>
      <c r="D41" s="24"/>
      <c r="E41" s="9"/>
      <c r="F41" s="24"/>
      <c r="G41" s="23"/>
      <c r="H41" s="23"/>
      <c r="I41" s="23"/>
    </row>
    <row r="42" spans="2:14" ht="20.100000000000001" customHeight="1" x14ac:dyDescent="0.25">
      <c r="B42" s="24" t="s">
        <v>165</v>
      </c>
      <c r="C42" s="24"/>
      <c r="D42" s="24"/>
      <c r="E42" s="9"/>
      <c r="F42" s="24"/>
      <c r="G42" s="23">
        <f>SUM(G22,G28,G40)</f>
        <v>9747517</v>
      </c>
      <c r="H42" s="23"/>
      <c r="I42" s="23">
        <f>SUM(I22,I28,I40)</f>
        <v>17217285</v>
      </c>
      <c r="N42" s="49"/>
    </row>
    <row r="43" spans="2:14" ht="20.100000000000001" customHeight="1" x14ac:dyDescent="0.25">
      <c r="B43" s="43" t="s">
        <v>166</v>
      </c>
      <c r="E43" s="9"/>
      <c r="G43" s="47">
        <v>-2246540</v>
      </c>
      <c r="H43" s="49"/>
      <c r="I43" s="47">
        <v>-1488611</v>
      </c>
      <c r="N43" s="49"/>
    </row>
    <row r="44" spans="2:14" ht="20.100000000000001" customHeight="1" x14ac:dyDescent="0.25">
      <c r="B44" s="24" t="s">
        <v>167</v>
      </c>
      <c r="C44" s="24"/>
      <c r="D44" s="24"/>
      <c r="E44" s="9"/>
      <c r="F44" s="24"/>
      <c r="G44" s="31">
        <f>SUM(G42:G43)</f>
        <v>7500977</v>
      </c>
      <c r="H44" s="23"/>
      <c r="I44" s="31">
        <f>SUM(I42:I43)</f>
        <v>15728674</v>
      </c>
      <c r="J44" s="146"/>
    </row>
    <row r="45" spans="2:14" ht="9.9499999999999993" customHeight="1" x14ac:dyDescent="0.25">
      <c r="B45" s="43" t="s">
        <v>10</v>
      </c>
      <c r="E45" s="9"/>
      <c r="G45" s="49"/>
      <c r="H45" s="49"/>
      <c r="I45" s="49"/>
    </row>
    <row r="46" spans="2:14" ht="20.100000000000001" customHeight="1" x14ac:dyDescent="0.25">
      <c r="B46" s="140" t="s">
        <v>168</v>
      </c>
      <c r="C46" s="140"/>
      <c r="D46" s="140"/>
      <c r="E46" s="9"/>
      <c r="F46" s="140"/>
      <c r="G46" s="46"/>
      <c r="H46" s="46"/>
      <c r="I46" s="46"/>
    </row>
    <row r="47" spans="2:14" ht="20.100000000000001" customHeight="1" x14ac:dyDescent="0.25">
      <c r="B47" s="43" t="s">
        <v>169</v>
      </c>
      <c r="D47" s="140"/>
      <c r="E47" s="9">
        <v>4</v>
      </c>
      <c r="F47" s="140"/>
      <c r="G47" s="46">
        <v>-13778582</v>
      </c>
      <c r="H47" s="46"/>
      <c r="I47" s="46">
        <v>-2707501</v>
      </c>
      <c r="N47" s="49"/>
    </row>
    <row r="48" spans="2:14" ht="20.100000000000001" customHeight="1" x14ac:dyDescent="0.25">
      <c r="B48" s="43" t="s">
        <v>170</v>
      </c>
      <c r="E48" s="9"/>
      <c r="G48" s="46">
        <v>-11038224</v>
      </c>
      <c r="H48" s="46"/>
      <c r="I48" s="46">
        <v>-480705</v>
      </c>
      <c r="N48" s="49"/>
    </row>
    <row r="49" spans="2:14" ht="20.100000000000001" customHeight="1" x14ac:dyDescent="0.25">
      <c r="B49" s="43" t="s">
        <v>171</v>
      </c>
      <c r="E49" s="9"/>
      <c r="G49" s="46">
        <v>20631</v>
      </c>
      <c r="H49" s="46"/>
      <c r="I49" s="46">
        <v>22627</v>
      </c>
      <c r="N49" s="49"/>
    </row>
    <row r="50" spans="2:14" ht="20.100000000000001" customHeight="1" x14ac:dyDescent="0.25">
      <c r="B50" s="43" t="s">
        <v>172</v>
      </c>
      <c r="E50" s="9"/>
      <c r="G50" s="46">
        <v>-6191481</v>
      </c>
      <c r="H50" s="46"/>
      <c r="I50" s="46">
        <v>-7568057</v>
      </c>
      <c r="N50" s="49"/>
    </row>
    <row r="51" spans="2:14" ht="20.100000000000001" customHeight="1" x14ac:dyDescent="0.25">
      <c r="B51" s="43" t="s">
        <v>173</v>
      </c>
      <c r="E51" s="9"/>
      <c r="G51" s="46">
        <v>-223690</v>
      </c>
      <c r="H51" s="46"/>
      <c r="I51" s="46">
        <v>-157596</v>
      </c>
      <c r="N51" s="49"/>
    </row>
    <row r="52" spans="2:14" ht="20.100000000000001" customHeight="1" x14ac:dyDescent="0.25">
      <c r="B52" s="43" t="s">
        <v>174</v>
      </c>
      <c r="E52" s="9"/>
      <c r="G52" s="51">
        <v>7328</v>
      </c>
      <c r="H52" s="46"/>
      <c r="I52" s="46">
        <v>4523</v>
      </c>
      <c r="N52" s="49"/>
    </row>
    <row r="53" spans="2:14" ht="20.100000000000001" customHeight="1" x14ac:dyDescent="0.25">
      <c r="B53" s="43" t="s">
        <v>175</v>
      </c>
      <c r="E53" s="9"/>
      <c r="G53" s="46">
        <v>14397</v>
      </c>
      <c r="H53" s="46"/>
      <c r="I53" s="46">
        <v>7739</v>
      </c>
      <c r="N53" s="49"/>
    </row>
    <row r="54" spans="2:14" ht="21.95" customHeight="1" x14ac:dyDescent="0.25">
      <c r="B54" s="43" t="s">
        <v>176</v>
      </c>
      <c r="E54" s="9"/>
      <c r="G54" s="46">
        <v>194307</v>
      </c>
      <c r="H54" s="46"/>
      <c r="I54" s="46">
        <v>206540</v>
      </c>
      <c r="N54" s="49"/>
    </row>
    <row r="55" spans="2:14" ht="20.100000000000001" customHeight="1" x14ac:dyDescent="0.25">
      <c r="B55" s="24" t="s">
        <v>177</v>
      </c>
      <c r="C55" s="24"/>
      <c r="D55" s="24"/>
      <c r="E55" s="9"/>
      <c r="F55" s="24"/>
      <c r="G55" s="22">
        <f>SUM(G52:G54,G47:G51)</f>
        <v>-30995314</v>
      </c>
      <c r="H55" s="23"/>
      <c r="I55" s="22">
        <f>SUM(I47:I51)+SUM(I52:I54)</f>
        <v>-10672430</v>
      </c>
      <c r="J55" s="146"/>
      <c r="N55" s="49"/>
    </row>
    <row r="56" spans="2:14" ht="9.9499999999999993" customHeight="1" x14ac:dyDescent="0.25">
      <c r="B56" s="24"/>
      <c r="C56" s="24"/>
      <c r="D56" s="24"/>
      <c r="E56" s="9"/>
      <c r="F56" s="24"/>
      <c r="G56" s="23"/>
      <c r="H56" s="23"/>
      <c r="I56" s="23"/>
      <c r="J56" s="146"/>
    </row>
    <row r="57" spans="2:14" ht="23.1" customHeight="1" x14ac:dyDescent="0.25">
      <c r="B57" s="1" t="s">
        <v>0</v>
      </c>
      <c r="C57" s="30"/>
      <c r="D57" s="30"/>
      <c r="E57" s="24"/>
      <c r="F57" s="24"/>
      <c r="H57" s="45"/>
    </row>
    <row r="58" spans="2:14" ht="23.1" customHeight="1" x14ac:dyDescent="0.25">
      <c r="B58" s="138" t="s">
        <v>143</v>
      </c>
      <c r="C58" s="24"/>
      <c r="D58" s="24"/>
      <c r="E58" s="19"/>
      <c r="F58" s="19"/>
      <c r="G58" s="24" t="s">
        <v>144</v>
      </c>
      <c r="H58" s="45"/>
      <c r="I58" s="24" t="s">
        <v>144</v>
      </c>
    </row>
    <row r="59" spans="2:14" ht="23.1" customHeight="1" x14ac:dyDescent="0.25">
      <c r="B59" s="7" t="str">
        <f>$B$32</f>
        <v>For the year ended 31 December 2021</v>
      </c>
      <c r="C59" s="19"/>
      <c r="D59" s="19"/>
    </row>
    <row r="60" spans="2:14" ht="5.0999999999999996" customHeight="1" x14ac:dyDescent="0.25">
      <c r="E60" s="24"/>
      <c r="F60" s="24"/>
    </row>
    <row r="61" spans="2:14" ht="20.100000000000001" customHeight="1" x14ac:dyDescent="0.25">
      <c r="B61" s="24"/>
      <c r="C61" s="24"/>
      <c r="D61" s="24"/>
      <c r="E61" s="9"/>
      <c r="F61" s="24"/>
      <c r="G61" s="143">
        <f>G5</f>
        <v>2021</v>
      </c>
      <c r="H61" s="144"/>
      <c r="I61" s="145">
        <f>I5</f>
        <v>2020</v>
      </c>
    </row>
    <row r="62" spans="2:14" ht="20.100000000000001" customHeight="1" x14ac:dyDescent="0.25">
      <c r="B62" s="24"/>
      <c r="C62" s="24"/>
      <c r="D62" s="24"/>
      <c r="E62" s="140"/>
      <c r="F62" s="140"/>
      <c r="G62" s="126" t="s">
        <v>4</v>
      </c>
      <c r="H62" s="126"/>
      <c r="I62" s="126"/>
    </row>
    <row r="63" spans="2:14" ht="20.100000000000001" customHeight="1" x14ac:dyDescent="0.25">
      <c r="B63" s="140" t="s">
        <v>178</v>
      </c>
      <c r="C63" s="140"/>
      <c r="D63" s="140"/>
      <c r="E63" s="9"/>
      <c r="F63" s="140"/>
      <c r="G63" s="44"/>
      <c r="H63" s="44"/>
      <c r="I63" s="44"/>
    </row>
    <row r="64" spans="2:14" ht="20.100000000000001" customHeight="1" x14ac:dyDescent="0.25">
      <c r="B64" s="43" t="s">
        <v>179</v>
      </c>
      <c r="C64" s="140"/>
      <c r="D64" s="140"/>
      <c r="E64" s="9"/>
      <c r="F64" s="140"/>
      <c r="G64" s="46">
        <v>0</v>
      </c>
      <c r="H64" s="46"/>
      <c r="I64" s="46">
        <v>40092165</v>
      </c>
    </row>
    <row r="65" spans="2:9" ht="20.100000000000001" customHeight="1" x14ac:dyDescent="0.25">
      <c r="B65" s="43" t="s">
        <v>180</v>
      </c>
      <c r="G65" s="46"/>
      <c r="H65" s="46"/>
      <c r="I65" s="46"/>
    </row>
    <row r="66" spans="2:9" ht="20.100000000000001" customHeight="1" x14ac:dyDescent="0.25">
      <c r="C66" s="43" t="s">
        <v>181</v>
      </c>
      <c r="E66" s="9"/>
      <c r="G66" s="46">
        <v>0</v>
      </c>
      <c r="H66" s="46"/>
      <c r="I66" s="46">
        <v>2557172</v>
      </c>
    </row>
    <row r="67" spans="2:9" ht="20.100000000000001" customHeight="1" x14ac:dyDescent="0.25">
      <c r="B67" s="43" t="s">
        <v>182</v>
      </c>
      <c r="E67" s="9"/>
      <c r="G67" s="46"/>
      <c r="H67" s="46"/>
      <c r="I67" s="46"/>
    </row>
    <row r="68" spans="2:9" ht="20.100000000000001" customHeight="1" x14ac:dyDescent="0.25">
      <c r="C68" s="43" t="s">
        <v>183</v>
      </c>
      <c r="E68" s="9"/>
      <c r="G68" s="46">
        <v>-1410518</v>
      </c>
      <c r="H68" s="46"/>
      <c r="I68" s="46">
        <v>-547469</v>
      </c>
    </row>
    <row r="69" spans="2:9" ht="20.100000000000001" customHeight="1" x14ac:dyDescent="0.25">
      <c r="B69" s="140" t="s">
        <v>184</v>
      </c>
      <c r="C69" s="140"/>
      <c r="D69" s="140"/>
      <c r="E69" s="9"/>
      <c r="G69" s="44"/>
      <c r="H69" s="44"/>
      <c r="I69" s="44"/>
    </row>
    <row r="70" spans="2:9" ht="20.100000000000001" customHeight="1" x14ac:dyDescent="0.25">
      <c r="B70" s="43" t="s">
        <v>185</v>
      </c>
      <c r="E70" s="9"/>
      <c r="G70" s="46"/>
      <c r="H70" s="46"/>
      <c r="I70" s="46"/>
    </row>
    <row r="71" spans="2:9" ht="20.100000000000001" customHeight="1" x14ac:dyDescent="0.25">
      <c r="C71" s="43" t="s">
        <v>29</v>
      </c>
      <c r="E71" s="9"/>
      <c r="G71" s="46">
        <v>12454078</v>
      </c>
      <c r="H71" s="46"/>
      <c r="I71" s="46">
        <v>7734053</v>
      </c>
    </row>
    <row r="72" spans="2:9" ht="20.100000000000001" customHeight="1" x14ac:dyDescent="0.25">
      <c r="B72" s="43" t="s">
        <v>186</v>
      </c>
      <c r="E72" s="9"/>
      <c r="G72" s="46">
        <v>0</v>
      </c>
      <c r="H72" s="46"/>
      <c r="I72" s="46">
        <v>-33825986</v>
      </c>
    </row>
    <row r="73" spans="2:9" ht="20.100000000000001" customHeight="1" x14ac:dyDescent="0.25">
      <c r="B73" s="43" t="s">
        <v>187</v>
      </c>
      <c r="E73" s="9"/>
      <c r="G73" s="46">
        <v>5000000</v>
      </c>
      <c r="H73" s="46"/>
      <c r="I73" s="46">
        <v>15327851</v>
      </c>
    </row>
    <row r="74" spans="2:9" ht="20.100000000000001" customHeight="1" x14ac:dyDescent="0.25">
      <c r="B74" s="43" t="s">
        <v>188</v>
      </c>
      <c r="E74" s="9"/>
      <c r="G74" s="46">
        <v>-17334493</v>
      </c>
      <c r="H74" s="46"/>
      <c r="I74" s="46">
        <v>-5652253</v>
      </c>
    </row>
    <row r="75" spans="2:9" ht="20.100000000000001" customHeight="1" x14ac:dyDescent="0.25">
      <c r="B75" s="43" t="s">
        <v>189</v>
      </c>
      <c r="E75" s="9"/>
      <c r="G75" s="46">
        <v>-549444</v>
      </c>
      <c r="H75" s="46"/>
      <c r="I75" s="46">
        <v>-490137</v>
      </c>
    </row>
    <row r="76" spans="2:9" ht="20.100000000000001" customHeight="1" x14ac:dyDescent="0.25">
      <c r="B76" s="43" t="s">
        <v>190</v>
      </c>
      <c r="E76" s="9"/>
      <c r="G76" s="46">
        <v>5500000</v>
      </c>
      <c r="H76" s="46"/>
      <c r="I76" s="46">
        <v>0</v>
      </c>
    </row>
    <row r="77" spans="2:9" ht="20.100000000000001" customHeight="1" x14ac:dyDescent="0.25">
      <c r="B77" s="24" t="s">
        <v>191</v>
      </c>
      <c r="C77" s="24"/>
      <c r="D77" s="24"/>
      <c r="E77" s="9"/>
      <c r="F77" s="24"/>
      <c r="G77" s="22">
        <f>SUM(G70:G76)</f>
        <v>5070141</v>
      </c>
      <c r="H77" s="23"/>
      <c r="I77" s="22">
        <f>SUM(I70:I76)</f>
        <v>-16906472</v>
      </c>
    </row>
    <row r="78" spans="2:9" ht="20.100000000000001" customHeight="1" x14ac:dyDescent="0.25">
      <c r="B78" s="24" t="s">
        <v>192</v>
      </c>
      <c r="C78" s="24"/>
      <c r="E78" s="9"/>
      <c r="G78" s="46"/>
      <c r="H78" s="46"/>
      <c r="I78" s="46"/>
    </row>
    <row r="79" spans="2:9" ht="20.100000000000001" customHeight="1" x14ac:dyDescent="0.25">
      <c r="B79" s="43" t="s">
        <v>193</v>
      </c>
      <c r="E79" s="9"/>
      <c r="G79" s="46">
        <v>-3004085</v>
      </c>
      <c r="H79" s="46"/>
      <c r="I79" s="46">
        <v>-1312920</v>
      </c>
    </row>
    <row r="80" spans="2:9" ht="20.100000000000001" customHeight="1" x14ac:dyDescent="0.25">
      <c r="B80" s="43" t="s">
        <v>194</v>
      </c>
      <c r="E80" s="9"/>
      <c r="G80" s="46">
        <v>-517452</v>
      </c>
      <c r="H80" s="46"/>
      <c r="I80" s="46">
        <v>-666535</v>
      </c>
    </row>
    <row r="81" spans="2:9" ht="20.100000000000001" customHeight="1" x14ac:dyDescent="0.25">
      <c r="B81" s="24" t="s">
        <v>195</v>
      </c>
      <c r="C81" s="24"/>
      <c r="E81" s="9"/>
      <c r="G81" s="39">
        <f>SUM(G79:G80)</f>
        <v>-3521537</v>
      </c>
      <c r="H81" s="46"/>
      <c r="I81" s="39">
        <f>SUM(I79:I80)</f>
        <v>-1979455</v>
      </c>
    </row>
    <row r="82" spans="2:9" ht="20.100000000000001" customHeight="1" x14ac:dyDescent="0.25">
      <c r="B82" s="43" t="s">
        <v>196</v>
      </c>
      <c r="E82" s="9"/>
      <c r="G82" s="46">
        <v>-1180397</v>
      </c>
      <c r="H82" s="46"/>
      <c r="I82" s="46">
        <v>-1426178</v>
      </c>
    </row>
    <row r="83" spans="2:9" ht="20.100000000000001" customHeight="1" x14ac:dyDescent="0.25">
      <c r="B83" s="24" t="s">
        <v>197</v>
      </c>
      <c r="C83" s="24"/>
      <c r="D83" s="24"/>
      <c r="E83" s="9"/>
      <c r="F83" s="24"/>
      <c r="G83" s="22">
        <f>SUM(G64:G68,G77,G81:G82)</f>
        <v>-1042311</v>
      </c>
      <c r="H83" s="23"/>
      <c r="I83" s="22">
        <f>SUM(I64:I68,I77,I81:I82)</f>
        <v>21789763</v>
      </c>
    </row>
    <row r="84" spans="2:9" ht="5.0999999999999996" customHeight="1" x14ac:dyDescent="0.25">
      <c r="B84" s="24"/>
      <c r="C84" s="24"/>
      <c r="D84" s="24"/>
      <c r="E84" s="30"/>
      <c r="F84" s="30"/>
      <c r="G84" s="44"/>
      <c r="H84" s="44"/>
      <c r="I84" s="44"/>
    </row>
    <row r="85" spans="2:9" ht="20.100000000000001" customHeight="1" x14ac:dyDescent="0.25">
      <c r="B85" s="24" t="s">
        <v>198</v>
      </c>
      <c r="C85" s="24"/>
      <c r="D85" s="24"/>
      <c r="E85" s="9"/>
      <c r="F85" s="24"/>
      <c r="G85" s="23">
        <f>SUM(G44,G55,G83)</f>
        <v>-24536648</v>
      </c>
      <c r="H85" s="23"/>
      <c r="I85" s="23">
        <f>SUM(I44,I55,I83)</f>
        <v>26846007</v>
      </c>
    </row>
    <row r="86" spans="2:9" ht="20.100000000000001" customHeight="1" x14ac:dyDescent="0.25">
      <c r="B86" s="43" t="s">
        <v>199</v>
      </c>
      <c r="D86" s="24"/>
      <c r="E86" s="9"/>
      <c r="G86" s="46">
        <v>591258</v>
      </c>
      <c r="H86" s="46"/>
      <c r="I86" s="46">
        <v>15850</v>
      </c>
    </row>
    <row r="87" spans="2:9" ht="20.100000000000001" customHeight="1" x14ac:dyDescent="0.25">
      <c r="B87" s="43" t="s">
        <v>211</v>
      </c>
      <c r="E87" s="9"/>
      <c r="F87" s="24"/>
      <c r="G87" s="47">
        <v>31255702</v>
      </c>
      <c r="H87" s="46"/>
      <c r="I87" s="47">
        <v>4393845</v>
      </c>
    </row>
    <row r="88" spans="2:9" ht="20.100000000000001" customHeight="1" thickBot="1" x14ac:dyDescent="0.3">
      <c r="B88" s="24" t="s">
        <v>212</v>
      </c>
      <c r="C88" s="24"/>
      <c r="D88" s="24"/>
      <c r="E88" s="9"/>
      <c r="F88" s="24"/>
      <c r="G88" s="27">
        <f>SUM(G85:G87)</f>
        <v>7310312</v>
      </c>
      <c r="H88" s="23"/>
      <c r="I88" s="27">
        <f>SUM(I85:I87)</f>
        <v>31255702</v>
      </c>
    </row>
    <row r="89" spans="2:9" ht="5.0999999999999996" customHeight="1" thickTop="1" x14ac:dyDescent="0.25">
      <c r="B89" s="24"/>
      <c r="C89" s="24"/>
      <c r="D89" s="24"/>
      <c r="E89" s="9"/>
      <c r="F89" s="140"/>
      <c r="G89" s="56"/>
      <c r="H89" s="56"/>
      <c r="I89" s="56"/>
    </row>
    <row r="90" spans="2:9" ht="20.100000000000001" customHeight="1" x14ac:dyDescent="0.25">
      <c r="B90" s="140" t="s">
        <v>200</v>
      </c>
      <c r="C90" s="140"/>
      <c r="D90" s="140"/>
      <c r="E90" s="9"/>
      <c r="F90" s="61"/>
      <c r="G90" s="49"/>
    </row>
    <row r="91" spans="2:9" ht="20.100000000000001" customHeight="1" x14ac:dyDescent="0.25">
      <c r="B91" s="61" t="s">
        <v>201</v>
      </c>
      <c r="C91" s="61"/>
      <c r="D91" s="61"/>
      <c r="E91" s="9"/>
      <c r="F91" s="37"/>
    </row>
    <row r="92" spans="2:9" ht="20.100000000000001" customHeight="1" x14ac:dyDescent="0.25">
      <c r="B92" s="43" t="s">
        <v>202</v>
      </c>
      <c r="E92" s="9"/>
      <c r="G92" s="51">
        <v>517439</v>
      </c>
      <c r="H92" s="51"/>
      <c r="I92" s="51">
        <v>705650</v>
      </c>
    </row>
    <row r="93" spans="2:9" ht="20.100000000000001" customHeight="1" x14ac:dyDescent="0.25">
      <c r="B93" s="37" t="s">
        <v>203</v>
      </c>
      <c r="E93" s="9"/>
      <c r="G93" s="51">
        <v>3664557</v>
      </c>
      <c r="H93" s="51"/>
      <c r="I93" s="51">
        <v>572618</v>
      </c>
    </row>
    <row r="94" spans="2:9" ht="5.0999999999999996" customHeight="1" x14ac:dyDescent="0.25"/>
    <row r="97" spans="4:4" ht="20.25" customHeight="1" x14ac:dyDescent="0.25">
      <c r="D97" s="43" t="s">
        <v>10</v>
      </c>
    </row>
  </sheetData>
  <pageMargins left="0.9055118110236221" right="0.9055118110236221" top="1.1811023622047245" bottom="0.59055118110236227" header="1.1811023622047245" footer="0.59055118110236227"/>
  <pageSetup paperSize="9" firstPageNumber="15" fitToHeight="3" orientation="portrait" useFirstPageNumber="1" r:id="rId1"/>
  <headerFooter>
    <oddFooter>&amp;LThe accompanying notes are an integral part of these financial statements.
&amp;C&amp;P</oddFooter>
  </headerFooter>
  <rowBreaks count="2" manualBreakCount="2">
    <brk id="29" min="1" max="8" man="1"/>
    <brk id="56" min="1" max="8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1</vt:lpstr>
      <vt:lpstr>2</vt:lpstr>
      <vt:lpstr>3</vt:lpstr>
      <vt:lpstr>4</vt:lpstr>
      <vt:lpstr>5</vt:lpstr>
      <vt:lpstr>'1'!Print_Area</vt:lpstr>
      <vt:lpstr>'2'!Print_Area</vt:lpstr>
      <vt:lpstr>'3'!Print_Area</vt:lpstr>
      <vt:lpstr>'4'!Print_Area</vt:lpstr>
      <vt:lpstr>'5'!Print_Area</vt:lpstr>
    </vt:vector>
  </TitlesOfParts>
  <Company>SCGP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SCGP</dc:title>
  <dc:creator>SCGP</dc:creator>
  <cp:lastModifiedBy>Chon</cp:lastModifiedBy>
  <cp:lastPrinted>2022-02-12T19:48:28Z</cp:lastPrinted>
  <dcterms:created xsi:type="dcterms:W3CDTF">2022-02-03T19:05:22Z</dcterms:created>
  <dcterms:modified xsi:type="dcterms:W3CDTF">2022-02-14T10:58:17Z</dcterms:modified>
</cp:coreProperties>
</file>