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4 Packaging\0740_SCGP\SET\Y2021\Q4'2021\ตรวจสอบแล้ว\EN\"/>
    </mc:Choice>
  </mc:AlternateContent>
  <bookViews>
    <workbookView xWindow="0" yWindow="0" windowWidth="24000" windowHeight="9600" tabRatio="747"/>
  </bookViews>
  <sheets>
    <sheet name="1" sheetId="1" r:id="rId1"/>
    <sheet name="2" sheetId="10" r:id="rId2"/>
    <sheet name="3" sheetId="2" r:id="rId3"/>
    <sheet name="4" sheetId="3" r:id="rId4"/>
  </sheets>
  <definedNames>
    <definedName name="_xlnm.Print_Area" localSheetId="0">'1'!$A$1:$F$74</definedName>
    <definedName name="_xlnm.Print_Area" localSheetId="2">'3'!$A$1:$M$57</definedName>
    <definedName name="_xlnm.Print_Area" localSheetId="3">'4'!$A$1:$F$74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4" i="2" l="1"/>
  <c r="K52" i="2"/>
  <c r="I52" i="2"/>
  <c r="G52" i="2"/>
  <c r="E52" i="2"/>
  <c r="C52" i="2"/>
  <c r="M51" i="2"/>
  <c r="M50" i="2"/>
  <c r="M52" i="2" s="1"/>
  <c r="K45" i="2"/>
  <c r="K47" i="2" s="1"/>
  <c r="I45" i="2"/>
  <c r="I47" i="2" s="1"/>
  <c r="I56" i="2" s="1"/>
  <c r="G45" i="2"/>
  <c r="G47" i="2" s="1"/>
  <c r="E45" i="2"/>
  <c r="E47" i="2" s="1"/>
  <c r="C45" i="2"/>
  <c r="C47" i="2" s="1"/>
  <c r="M43" i="2"/>
  <c r="M45" i="2" s="1"/>
  <c r="M47" i="2" s="1"/>
  <c r="C56" i="2" l="1"/>
  <c r="E56" i="2"/>
  <c r="G56" i="2"/>
  <c r="K56" i="2"/>
  <c r="M56" i="2"/>
  <c r="M17" i="2" l="1"/>
  <c r="M19" i="2" s="1"/>
  <c r="K17" i="2"/>
  <c r="K19" i="2" s="1"/>
  <c r="I17" i="2"/>
  <c r="I19" i="2" s="1"/>
  <c r="G17" i="2"/>
  <c r="G19" i="2" s="1"/>
  <c r="E17" i="2"/>
  <c r="E19" i="2" s="1"/>
  <c r="C17" i="2"/>
  <c r="C19" i="2" s="1"/>
  <c r="F62" i="3" l="1"/>
  <c r="F41" i="1" l="1"/>
  <c r="F71" i="1"/>
  <c r="F65" i="3" l="1"/>
  <c r="F23" i="10"/>
  <c r="F34" i="10" s="1"/>
  <c r="F24" i="3"/>
  <c r="F51" i="3"/>
  <c r="F49" i="1"/>
  <c r="D30" i="3"/>
  <c r="D24" i="3"/>
  <c r="F11" i="10"/>
  <c r="F30" i="3"/>
  <c r="F42" i="10"/>
  <c r="D42" i="10"/>
  <c r="D11" i="10"/>
  <c r="D15" i="10" s="1"/>
  <c r="D19" i="10" s="1"/>
  <c r="F23" i="1"/>
  <c r="F13" i="1"/>
  <c r="A38" i="3"/>
  <c r="M24" i="2"/>
  <c r="M28" i="2" s="1"/>
  <c r="C24" i="2"/>
  <c r="E24" i="2"/>
  <c r="G24" i="2"/>
  <c r="I24" i="2"/>
  <c r="I28" i="2" s="1"/>
  <c r="K24" i="2"/>
  <c r="K28" i="2" s="1"/>
  <c r="F51" i="1"/>
  <c r="D71" i="1"/>
  <c r="D49" i="1"/>
  <c r="D41" i="1"/>
  <c r="D51" i="1" s="1"/>
  <c r="D23" i="1"/>
  <c r="D13" i="1"/>
  <c r="D62" i="3"/>
  <c r="D65" i="3" s="1"/>
  <c r="D51" i="3"/>
  <c r="F19" i="3"/>
  <c r="C28" i="2" l="1"/>
  <c r="F73" i="1"/>
  <c r="F34" i="3"/>
  <c r="F67" i="3" s="1"/>
  <c r="F69" i="3" s="1"/>
  <c r="G28" i="2"/>
  <c r="E28" i="2"/>
  <c r="D23" i="10"/>
  <c r="F25" i="1"/>
  <c r="D25" i="1"/>
  <c r="D73" i="1"/>
  <c r="D34" i="10" l="1"/>
  <c r="D44" i="10" s="1"/>
  <c r="D8" i="3"/>
  <c r="D19" i="3" s="1"/>
  <c r="F44" i="10"/>
  <c r="D32" i="3" l="1"/>
  <c r="D34" i="3" s="1"/>
  <c r="D67" i="3" s="1"/>
  <c r="D69" i="3" s="1"/>
</calcChain>
</file>

<file path=xl/sharedStrings.xml><?xml version="1.0" encoding="utf-8"?>
<sst xmlns="http://schemas.openxmlformats.org/spreadsheetml/2006/main" count="240" uniqueCount="163">
  <si>
    <t xml:space="preserve">SCG Packaging Public Company Limited 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</si>
  <si>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</si>
  <si>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</si>
  <si>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</si>
  <si>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</si>
  <si>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</si>
  <si>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</si>
  <si>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</si>
  <si>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</si>
  <si>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</si>
  <si>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</si>
  <si>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</si>
  <si>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 xml:space="preserve">Investments in subsidiaries 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</si>
  <si>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</si>
  <si>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</si>
  <si>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</si>
  <si>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</si>
  <si>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</si>
  <si>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</si>
  <si>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</si>
  <si>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</si>
  <si>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</si>
  <si>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</si>
  <si>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</si>
  <si>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</si>
  <si>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 xml:space="preserve">Share capital </t>
  </si>
  <si>
    <t>Share premium</t>
  </si>
  <si>
    <t xml:space="preserve">Retained earnings 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</si>
  <si>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</si>
  <si>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</si>
  <si>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</si>
  <si>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</si>
  <si>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</si>
  <si>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Total liabilities and shareholders’ equity</t>
  </si>
  <si>
    <t>Other income</t>
  </si>
  <si>
    <t>Administrative expenses</t>
  </si>
  <si>
    <t>Finance costs</t>
  </si>
  <si>
    <t>Statement of comprehensive income</t>
  </si>
  <si>
    <t xml:space="preserve">Other comprehensive income </t>
  </si>
  <si>
    <t>Statement of cash flows</t>
  </si>
  <si>
    <t>Cash flows from operating activities</t>
  </si>
  <si>
    <t>Adjustments for</t>
  </si>
  <si>
    <t>Interest income</t>
  </si>
  <si>
    <t>Increase (decrease) in operating liabilities</t>
  </si>
  <si>
    <t>Cash flows from investing activities</t>
  </si>
  <si>
    <t>Interest received</t>
  </si>
  <si>
    <t xml:space="preserve">Dividends received </t>
  </si>
  <si>
    <t>Cash flows from financing activities</t>
  </si>
  <si>
    <t>Statement of changes in shareholders' equity</t>
  </si>
  <si>
    <t>Issued and</t>
  </si>
  <si>
    <t xml:space="preserve">Appropriated </t>
  </si>
  <si>
    <t xml:space="preserve">Total </t>
  </si>
  <si>
    <t>Legal</t>
  </si>
  <si>
    <t>General</t>
  </si>
  <si>
    <t>shareholders’</t>
  </si>
  <si>
    <t xml:space="preserve">  share capital </t>
  </si>
  <si>
    <t xml:space="preserve"> reserve </t>
  </si>
  <si>
    <t xml:space="preserve">reserve </t>
  </si>
  <si>
    <t>Unappropriated</t>
  </si>
  <si>
    <t>equity</t>
  </si>
  <si>
    <t>Transactions with owners,</t>
  </si>
  <si>
    <t xml:space="preserve">   recorded directly in shareholders' equity</t>
  </si>
  <si>
    <t xml:space="preserve">   Dividends</t>
  </si>
  <si>
    <t>Total transactions with owners,</t>
  </si>
  <si>
    <t xml:space="preserve">   Profit or loss</t>
  </si>
  <si>
    <t xml:space="preserve">   Other comprehensive income</t>
  </si>
  <si>
    <t>4, 6, 7</t>
  </si>
  <si>
    <t xml:space="preserve">  </t>
  </si>
  <si>
    <t>Dividend income</t>
  </si>
  <si>
    <t>Income statement</t>
  </si>
  <si>
    <t xml:space="preserve">Profit before income tax </t>
  </si>
  <si>
    <t>Other current payables</t>
  </si>
  <si>
    <t>Supplementary information for cash flows</t>
  </si>
  <si>
    <t>Other current receivables</t>
  </si>
  <si>
    <t>Non-current provisions for employee benefits</t>
  </si>
  <si>
    <t>Cash flows generated from operations</t>
  </si>
  <si>
    <t xml:space="preserve">   before changes in operating assets and liabilities</t>
  </si>
  <si>
    <t>Acquisition of property, plant and equipment</t>
  </si>
  <si>
    <t>Acquisition of intangible assets</t>
  </si>
  <si>
    <t xml:space="preserve">    </t>
  </si>
  <si>
    <t xml:space="preserve">Depreciation and amortization </t>
  </si>
  <si>
    <t xml:space="preserve">   Authorized share capital </t>
  </si>
  <si>
    <t>Service income</t>
  </si>
  <si>
    <t>Short-term borrowings from related parties</t>
  </si>
  <si>
    <t xml:space="preserve">   Issued and paid share capital </t>
  </si>
  <si>
    <t>paid</t>
  </si>
  <si>
    <t>Net increase in operating assets</t>
  </si>
  <si>
    <t>Long-term borrowings from financial institutions</t>
  </si>
  <si>
    <t>Balance at 1 January 2020</t>
  </si>
  <si>
    <t>Short-term borrowings from financial institutions</t>
  </si>
  <si>
    <t>Current portion of lease liabilities</t>
  </si>
  <si>
    <t>Lease liabilities</t>
  </si>
  <si>
    <t>Account payables from purchase of assets</t>
  </si>
  <si>
    <t>Dividends paid</t>
  </si>
  <si>
    <t>Current portion of long-term borrowings</t>
  </si>
  <si>
    <t>Tax income</t>
  </si>
  <si>
    <t>Net cash flows provided by (used in) investing activities</t>
  </si>
  <si>
    <t>Net increase (decrease) in borrowings</t>
  </si>
  <si>
    <t>Investment property</t>
  </si>
  <si>
    <t>Deferred tax assets</t>
  </si>
  <si>
    <t>Payments of lease liabilities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</si>
  <si>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</si>
  <si>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>Profit for the year</t>
  </si>
  <si>
    <t>Other comprehensive income for the year, net of tax</t>
  </si>
  <si>
    <t>Total comprehensive income for the year</t>
  </si>
  <si>
    <t>Comprehensive income for the year</t>
  </si>
  <si>
    <t>Income tax paid</t>
  </si>
  <si>
    <t>Net cash flows provide by financing activities</t>
  </si>
  <si>
    <t>Other current liabilities</t>
  </si>
  <si>
    <t>Other non-current liabilities</t>
  </si>
  <si>
    <t xml:space="preserve">   Issuance of ordinary shares</t>
  </si>
  <si>
    <t xml:space="preserve">Other current receivables </t>
  </si>
  <si>
    <t>Decrease (increase) in operating assets</t>
  </si>
  <si>
    <t>Proceeds from issue of shares</t>
  </si>
  <si>
    <t>Other assets</t>
  </si>
  <si>
    <t>Other liabilities</t>
  </si>
  <si>
    <t>Interest expense and others</t>
  </si>
  <si>
    <t>As at 31 December 2021</t>
  </si>
  <si>
    <t>For the year ended 31 December 2021</t>
  </si>
  <si>
    <t>Balance at 1 January 2021</t>
  </si>
  <si>
    <t>Balance at 31 December 2021</t>
  </si>
  <si>
    <t>Investments in short-term debt instrument</t>
  </si>
  <si>
    <t xml:space="preserve">   from financial institutions</t>
  </si>
  <si>
    <t>Debenture</t>
  </si>
  <si>
    <t>Profit from operations</t>
  </si>
  <si>
    <t xml:space="preserve">Items that will not be reclassified subsequently </t>
  </si>
  <si>
    <t xml:space="preserve">   to profit or loss</t>
  </si>
  <si>
    <t xml:space="preserve">Income tax relating to items that will not be </t>
  </si>
  <si>
    <t xml:space="preserve">    reclassified subsequently to profit or loss</t>
  </si>
  <si>
    <t xml:space="preserve">     owners of the Company</t>
  </si>
  <si>
    <t xml:space="preserve">   Contributions by and distributions to</t>
  </si>
  <si>
    <t>Balance at 31 December 2020</t>
  </si>
  <si>
    <t>Non-current provisions for employee benefit expense</t>
  </si>
  <si>
    <t>Interest and other finance costs paid</t>
  </si>
  <si>
    <t>Payments of investments in subsidiaries</t>
  </si>
  <si>
    <t>Proceeds from repayment of (cash payments for)</t>
  </si>
  <si>
    <t xml:space="preserve">   short-term loans to related parties </t>
  </si>
  <si>
    <t>Proceeds from short-term borrowings from financial institutions</t>
  </si>
  <si>
    <t>Proceeds from long-term borrowings from financial  institutions</t>
  </si>
  <si>
    <t>Proceeds from issuance of debenture</t>
  </si>
  <si>
    <t>Cash and cash equivalents at the beginning of the year</t>
  </si>
  <si>
    <t>Cash and cash equivalents at the end of the year</t>
  </si>
  <si>
    <t>4, 5</t>
  </si>
  <si>
    <t>4, 13</t>
  </si>
  <si>
    <t>4, 18</t>
  </si>
  <si>
    <t>Gain (loss) on remeasurements of defined benefit plans</t>
  </si>
  <si>
    <t>Loss (gain) on foreign currency exchange</t>
  </si>
  <si>
    <t>Gain on measured at fair value</t>
  </si>
  <si>
    <t>Acquisition of debt instruments of the others</t>
  </si>
  <si>
    <t>Payments of long-term borrowings from financial institutions</t>
  </si>
  <si>
    <t>Transfer to legal reserve</t>
  </si>
  <si>
    <t xml:space="preserve">   Total contributions by and distributions to</t>
  </si>
  <si>
    <t xml:space="preserve">      owners of the Company</t>
  </si>
  <si>
    <t>Net increase (decrease) in operating liabilities</t>
  </si>
  <si>
    <t>Net cash flows generated from (used in) operations</t>
  </si>
  <si>
    <t>Net cash flows provided by (used in) operating activities</t>
  </si>
  <si>
    <t>Net increase (decrease) in cash and cash equivalents</t>
  </si>
  <si>
    <t>Non-cash transactions at the end of the year</t>
  </si>
  <si>
    <t>Proceeds from (payments of) borrowings</t>
  </si>
  <si>
    <t>Payments of short-term borrowings from related parties</t>
  </si>
  <si>
    <t>Total revenues</t>
  </si>
  <si>
    <t xml:space="preserve">      - Ordinary share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</si>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</sst>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.00_);_(* \(#,##0.00\);_(* &quot;-&quot;??_);_(@_)"/>
    <numFmt numFmtId="192" formatCode="_-&quot;฿&quot;* #,##0_-;\-&quot;฿&quot;* #,##0_-;_-&quot;฿&quot;* &quot;-&quot;_-;_-@_-"/>
    <numFmt numFmtId="193" formatCode="_-&quot;฿&quot;* #,##0.00_-;\-&quot;฿&quot;* #,##0.00_-;_-&quot;฿&quot;* &quot;-&quot;??_-;_-@_-"/>
    <numFmt numFmtId="194" formatCode="\t&quot;฿&quot;#,##0.00_);\(\t&quot;฿&quot;#,##0.00\)"/>
    <numFmt numFmtId="195" formatCode="#,##0\ ;\(#,##0\)"/>
    <numFmt numFmtId="196" formatCode="_(* #,##0_);_(* \(#,##0\);_(* &quot;-&quot;??_);_(@_)"/>
    <numFmt numFmtId="197" formatCode="#,##0;\(#,##0\);0"/>
    <numFmt numFmtId="198" formatCode="#,##0.00\ ;\(#,##0.00\)"/>
    <numFmt numFmtId="199" formatCode="#,##0;\(#,##0\)"/>
    <numFmt numFmtId="200" formatCode="[$-409]mmmm\ d\,\ yyyy;@"/>
    <numFmt numFmtId="201" formatCode="#,##0;\(#,##0\);"/>
    <numFmt numFmtId="202" formatCode="_(* #,##0.00000_);_(* \(#,##0.00000\);_(* &quot;-&quot;??_);_(@_)"/>
    <numFmt numFmtId="203" formatCode="0.00_)"/>
    <numFmt numFmtId="204" formatCode="#,##0;[Red]\(#,##0\)"/>
    <numFmt numFmtId="205" formatCode="&quot;฿&quot;\t#,##0_);[Red]\(&quot;฿&quot;\t#,##0\)"/>
  </numFmts>
  <fonts count="44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นูลมรผ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9.5"/>
      <name val="Times New Roman"/>
      <family val="1"/>
    </font>
    <font>
      <i/>
      <sz val="9.5"/>
      <name val="Times New Roman"/>
      <family val="1"/>
    </font>
    <font>
      <b/>
      <sz val="9.5"/>
      <name val="Times New Roman"/>
      <family val="1"/>
    </font>
    <font>
      <b/>
      <i/>
      <sz val="9.5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6">
    <xf numFmtId="0" fontId="0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9" fontId="11" fillId="0" borderId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11" borderId="1" applyNumberFormat="0" applyAlignment="0" applyProtection="0"/>
    <xf numFmtId="0" fontId="26" fillId="23" borderId="2" applyNumberFormat="0" applyAlignment="0" applyProtection="0"/>
    <xf numFmtId="191" fontId="7" fillId="0" borderId="0" applyFont="0" applyFill="0" applyBorder="0" applyAlignment="0" applyProtection="0"/>
    <xf numFmtId="0" fontId="9" fillId="0" borderId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202" fontId="11" fillId="0" borderId="0"/>
    <xf numFmtId="0" fontId="13" fillId="0" borderId="0" applyProtection="0"/>
    <xf numFmtId="194" fontId="14" fillId="0" borderId="0"/>
    <xf numFmtId="0" fontId="27" fillId="0" borderId="0" applyNumberFormat="0" applyFill="0" applyBorder="0" applyAlignment="0" applyProtection="0"/>
    <xf numFmtId="2" fontId="13" fillId="0" borderId="0" applyProtection="0"/>
    <xf numFmtId="0" fontId="28" fillId="6" borderId="0" applyNumberFormat="0" applyBorder="0" applyAlignment="0" applyProtection="0"/>
    <xf numFmtId="38" fontId="15" fillId="24" borderId="0" applyNumberFormat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7" fillId="0" borderId="0" applyProtection="0"/>
    <xf numFmtId="0" fontId="16" fillId="0" borderId="0" applyProtection="0"/>
    <xf numFmtId="10" fontId="15" fillId="25" borderId="8" applyNumberFormat="0" applyBorder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2" fillId="4" borderId="1" applyNumberFormat="0" applyAlignment="0" applyProtection="0"/>
    <xf numFmtId="0" fontId="33" fillId="0" borderId="9" applyNumberFormat="0" applyFill="0" applyAlignment="0" applyProtection="0"/>
    <xf numFmtId="205" fontId="20" fillId="0" borderId="0" applyFont="0" applyFill="0" applyBorder="0" applyAlignment="0" applyProtection="0"/>
    <xf numFmtId="0" fontId="34" fillId="13" borderId="0" applyNumberFormat="0" applyBorder="0" applyAlignment="0" applyProtection="0"/>
    <xf numFmtId="37" fontId="18" fillId="0" borderId="0"/>
    <xf numFmtId="203" fontId="1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10" fillId="7" borderId="10" applyNumberFormat="0" applyFont="0" applyAlignment="0" applyProtection="0"/>
    <xf numFmtId="0" fontId="10" fillId="7" borderId="10" applyNumberFormat="0" applyFont="0" applyAlignment="0" applyProtection="0"/>
    <xf numFmtId="0" fontId="35" fillId="11" borderId="11" applyNumberFormat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12" fillId="0" borderId="13" applyAlignment="0">
      <alignment horizontal="centerContinuous"/>
    </xf>
    <xf numFmtId="204" fontId="7" fillId="0" borderId="14" applyFill="0">
      <alignment horizontal="fill" vertical="top" wrapText="1" indent="8" readingOrder="3"/>
      <protection locked="0" hidden="1"/>
    </xf>
    <xf numFmtId="0" fontId="36" fillId="0" borderId="0" applyNumberFormat="0" applyFill="0" applyBorder="0" applyAlignment="0" applyProtection="0"/>
    <xf numFmtId="0" fontId="13" fillId="0" borderId="15" applyProtection="0"/>
    <xf numFmtId="188" fontId="14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7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1" fillId="0" borderId="0"/>
  </cellStyleXfs>
  <cellXfs count="167">
    <xf numFmtId="0" fontId="0" fillId="0" borderId="0" xfId="0"/>
    <xf numFmtId="0" fontId="2" fillId="0" borderId="0" xfId="0" applyFont="1" applyAlignment="1"/>
    <xf numFmtId="49" fontId="4" fillId="0" borderId="0" xfId="0" applyNumberFormat="1" applyFont="1" applyBorder="1" applyAlignment="1"/>
    <xf numFmtId="49" fontId="5" fillId="0" borderId="0" xfId="0" applyNumberFormat="1" applyFont="1" applyBorder="1" applyAlignment="1"/>
    <xf numFmtId="49" fontId="6" fillId="0" borderId="0" xfId="0" applyNumberFormat="1" applyFont="1" applyBorder="1" applyAlignment="1"/>
    <xf numFmtId="37" fontId="0" fillId="0" borderId="0" xfId="0" applyNumberFormat="1" applyFont="1" applyBorder="1" applyAlignment="1">
      <alignment horizontal="center"/>
    </xf>
    <xf numFmtId="37" fontId="5" fillId="0" borderId="4" xfId="0" applyNumberFormat="1" applyFont="1" applyBorder="1" applyAlignment="1">
      <alignment horizontal="right"/>
    </xf>
    <xf numFmtId="195" fontId="5" fillId="0" borderId="0" xfId="0" applyNumberFormat="1" applyFont="1" applyBorder="1" applyAlignment="1">
      <alignment horizontal="right"/>
    </xf>
    <xf numFmtId="37" fontId="5" fillId="0" borderId="16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196" fontId="0" fillId="0" borderId="0" xfId="29" applyNumberFormat="1" applyFont="1" applyFill="1" applyBorder="1" applyAlignment="1">
      <alignment horizontal="center"/>
    </xf>
    <xf numFmtId="37" fontId="5" fillId="0" borderId="17" xfId="0" applyNumberFormat="1" applyFont="1" applyBorder="1" applyAlignment="1">
      <alignment horizontal="right"/>
    </xf>
    <xf numFmtId="49" fontId="0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0" fillId="0" borderId="0" xfId="0" applyFont="1" applyBorder="1" applyAlignment="1"/>
    <xf numFmtId="0" fontId="5" fillId="0" borderId="0" xfId="0" applyFont="1" applyAlignment="1"/>
    <xf numFmtId="38" fontId="3" fillId="0" borderId="0" xfId="140" applyNumberFormat="1" applyFont="1" applyFill="1" applyAlignment="1">
      <alignment horizontal="center"/>
    </xf>
    <xf numFmtId="196" fontId="5" fillId="0" borderId="0" xfId="29" applyNumberFormat="1" applyFont="1" applyFill="1" applyBorder="1" applyAlignment="1">
      <alignment horizontal="right"/>
    </xf>
    <xf numFmtId="49" fontId="38" fillId="0" borderId="0" xfId="0" applyNumberFormat="1" applyFont="1" applyFill="1" applyAlignment="1">
      <alignment vertical="center"/>
    </xf>
    <xf numFmtId="38" fontId="6" fillId="0" borderId="0" xfId="140" applyNumberFormat="1" applyFont="1" applyFill="1" applyAlignment="1">
      <alignment horizontal="center"/>
    </xf>
    <xf numFmtId="196" fontId="5" fillId="0" borderId="17" xfId="29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49" fontId="0" fillId="0" borderId="0" xfId="0" applyNumberFormat="1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39" fillId="0" borderId="0" xfId="0" applyFont="1" applyBorder="1" applyAlignment="1"/>
    <xf numFmtId="196" fontId="5" fillId="0" borderId="17" xfId="29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196" fontId="0" fillId="0" borderId="0" xfId="29" applyNumberFormat="1" applyFont="1" applyFill="1" applyBorder="1" applyAlignment="1"/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49" fontId="0" fillId="0" borderId="0" xfId="140" applyNumberFormat="1" applyFont="1"/>
    <xf numFmtId="196" fontId="0" fillId="0" borderId="0" xfId="29" applyNumberFormat="1" applyFont="1" applyAlignment="1">
      <alignment horizontal="right"/>
    </xf>
    <xf numFmtId="195" fontId="0" fillId="0" borderId="0" xfId="118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5" fontId="5" fillId="0" borderId="0" xfId="0" applyNumberFormat="1" applyFont="1" applyAlignment="1">
      <alignment horizontal="right"/>
    </xf>
    <xf numFmtId="37" fontId="5" fillId="0" borderId="0" xfId="0" applyNumberFormat="1" applyFont="1"/>
    <xf numFmtId="37" fontId="5" fillId="0" borderId="16" xfId="0" applyNumberFormat="1" applyFont="1" applyBorder="1"/>
    <xf numFmtId="198" fontId="5" fillId="0" borderId="16" xfId="0" applyNumberFormat="1" applyFont="1" applyBorder="1" applyAlignment="1">
      <alignment horizontal="right"/>
    </xf>
    <xf numFmtId="198" fontId="5" fillId="0" borderId="0" xfId="0" applyNumberFormat="1" applyFont="1" applyAlignment="1">
      <alignment horizontal="right"/>
    </xf>
    <xf numFmtId="39" fontId="5" fillId="0" borderId="0" xfId="0" applyNumberFormat="1" applyFont="1"/>
    <xf numFmtId="195" fontId="5" fillId="0" borderId="0" xfId="140" applyNumberFormat="1" applyFont="1" applyAlignment="1">
      <alignment horizontal="right"/>
    </xf>
    <xf numFmtId="196" fontId="5" fillId="0" borderId="0" xfId="29" applyNumberFormat="1" applyFont="1" applyAlignment="1">
      <alignment horizontal="right"/>
    </xf>
    <xf numFmtId="38" fontId="5" fillId="0" borderId="0" xfId="140" applyNumberFormat="1" applyFont="1"/>
    <xf numFmtId="196" fontId="8" fillId="0" borderId="16" xfId="29" applyNumberFormat="1" applyFont="1" applyBorder="1" applyAlignment="1">
      <alignment horizontal="right"/>
    </xf>
    <xf numFmtId="196" fontId="5" fillId="0" borderId="4" xfId="0" applyNumberFormat="1" applyFont="1" applyFill="1" applyBorder="1" applyAlignment="1">
      <alignment horizontal="right"/>
    </xf>
    <xf numFmtId="195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196" fontId="5" fillId="0" borderId="4" xfId="29" applyNumberFormat="1" applyFont="1" applyFill="1" applyBorder="1" applyAlignment="1">
      <alignment horizontal="right"/>
    </xf>
    <xf numFmtId="199" fontId="5" fillId="0" borderId="0" xfId="0" applyNumberFormat="1" applyFont="1" applyFill="1" applyBorder="1" applyAlignment="1"/>
    <xf numFmtId="49" fontId="0" fillId="0" borderId="0" xfId="0" applyNumberFormat="1" applyFont="1" applyFill="1" applyAlignment="1"/>
    <xf numFmtId="49" fontId="5" fillId="0" borderId="0" xfId="0" applyNumberFormat="1" applyFont="1" applyFill="1"/>
    <xf numFmtId="191" fontId="5" fillId="0" borderId="0" xfId="29" applyFont="1" applyBorder="1" applyAlignment="1">
      <alignment horizontal="right"/>
    </xf>
    <xf numFmtId="195" fontId="5" fillId="0" borderId="0" xfId="140" applyNumberFormat="1" applyFont="1" applyBorder="1" applyAlignment="1">
      <alignment horizontal="right"/>
    </xf>
    <xf numFmtId="195" fontId="0" fillId="0" borderId="0" xfId="0" applyNumberFormat="1" applyFont="1" applyBorder="1" applyAlignment="1">
      <alignment horizontal="right"/>
    </xf>
    <xf numFmtId="0" fontId="2" fillId="0" borderId="0" xfId="0" applyFont="1" applyFill="1" applyAlignment="1"/>
    <xf numFmtId="196" fontId="0" fillId="0" borderId="0" xfId="29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96" fontId="5" fillId="0" borderId="0" xfId="29" applyNumberFormat="1" applyFont="1" applyFill="1" applyBorder="1" applyAlignment="1"/>
    <xf numFmtId="0" fontId="6" fillId="0" borderId="0" xfId="0" applyFont="1" applyFill="1"/>
    <xf numFmtId="0" fontId="0" fillId="0" borderId="0" xfId="0" applyFont="1" applyFill="1"/>
    <xf numFmtId="196" fontId="0" fillId="0" borderId="0" xfId="29" applyNumberFormat="1" applyFont="1" applyFill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95" fontId="0" fillId="0" borderId="0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195" fontId="0" fillId="0" borderId="0" xfId="0" applyNumberFormat="1" applyFont="1" applyFill="1" applyBorder="1" applyAlignment="1">
      <alignment horizontal="right"/>
    </xf>
    <xf numFmtId="195" fontId="0" fillId="0" borderId="0" xfId="0" applyNumberFormat="1" applyFont="1" applyBorder="1" applyAlignment="1">
      <alignment horizontal="center"/>
    </xf>
    <xf numFmtId="191" fontId="0" fillId="0" borderId="0" xfId="29" applyFont="1" applyBorder="1" applyAlignment="1"/>
    <xf numFmtId="49" fontId="0" fillId="0" borderId="0" xfId="0" applyNumberFormat="1" applyFont="1"/>
    <xf numFmtId="196" fontId="0" fillId="0" borderId="0" xfId="29" applyNumberFormat="1" applyFont="1" applyBorder="1" applyAlignment="1">
      <alignment horizontal="center"/>
    </xf>
    <xf numFmtId="196" fontId="0" fillId="0" borderId="17" xfId="29" applyNumberFormat="1" applyFont="1" applyBorder="1" applyAlignment="1">
      <alignment horizontal="center"/>
    </xf>
    <xf numFmtId="37" fontId="0" fillId="0" borderId="17" xfId="0" applyNumberFormat="1" applyFont="1" applyFill="1" applyBorder="1" applyAlignment="1">
      <alignment horizontal="right"/>
    </xf>
    <xf numFmtId="191" fontId="0" fillId="0" borderId="0" xfId="29" applyFont="1" applyBorder="1" applyAlignment="1">
      <alignment horizontal="right"/>
    </xf>
    <xf numFmtId="196" fontId="0" fillId="0" borderId="17" xfId="29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96" fontId="0" fillId="0" borderId="17" xfId="29" applyNumberFormat="1" applyFont="1" applyFill="1" applyBorder="1" applyAlignment="1">
      <alignment horizontal="right"/>
    </xf>
    <xf numFmtId="195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37" fontId="0" fillId="0" borderId="18" xfId="0" applyNumberFormat="1" applyFont="1" applyFill="1" applyBorder="1" applyAlignment="1">
      <alignment horizontal="right"/>
    </xf>
    <xf numFmtId="49" fontId="0" fillId="0" borderId="0" xfId="0" applyNumberFormat="1" applyFont="1" applyFill="1"/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195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0" fillId="0" borderId="0" xfId="140" applyNumberFormat="1" applyFont="1" applyFill="1"/>
    <xf numFmtId="37" fontId="0" fillId="0" borderId="17" xfId="0" applyNumberFormat="1" applyFont="1" applyFill="1" applyBorder="1"/>
    <xf numFmtId="37" fontId="0" fillId="0" borderId="17" xfId="0" applyNumberFormat="1" applyFont="1" applyBorder="1"/>
    <xf numFmtId="197" fontId="0" fillId="0" borderId="0" xfId="0" applyNumberFormat="1" applyFont="1" applyBorder="1" applyAlignment="1">
      <alignment horizontal="right"/>
    </xf>
    <xf numFmtId="195" fontId="0" fillId="0" borderId="17" xfId="140" applyNumberFormat="1" applyFont="1" applyBorder="1" applyAlignment="1">
      <alignment horizontal="right"/>
    </xf>
    <xf numFmtId="196" fontId="0" fillId="0" borderId="17" xfId="29" applyNumberFormat="1" applyFont="1" applyFill="1" applyBorder="1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wrapText="1"/>
    </xf>
    <xf numFmtId="38" fontId="0" fillId="0" borderId="0" xfId="140" applyNumberFormat="1" applyFont="1"/>
    <xf numFmtId="191" fontId="0" fillId="0" borderId="0" xfId="29" applyFont="1" applyAlignment="1">
      <alignment horizontal="right"/>
    </xf>
    <xf numFmtId="0" fontId="0" fillId="0" borderId="0" xfId="0" applyFont="1" applyFill="1" applyAlignment="1">
      <alignment horizontal="center"/>
    </xf>
    <xf numFmtId="196" fontId="5" fillId="0" borderId="15" xfId="29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0" fontId="40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2" fillId="0" borderId="0" xfId="0" applyFont="1" applyFill="1" applyBorder="1" applyAlignment="1">
      <alignment horizontal="left"/>
    </xf>
    <xf numFmtId="0" fontId="43" fillId="0" borderId="0" xfId="0" applyFont="1" applyFill="1" applyBorder="1" applyAlignment="1">
      <alignment horizontal="center"/>
    </xf>
    <xf numFmtId="200" fontId="42" fillId="0" borderId="0" xfId="0" applyNumberFormat="1" applyFont="1" applyFill="1" applyBorder="1" applyAlignment="1">
      <alignment horizontal="left"/>
    </xf>
    <xf numFmtId="0" fontId="41" fillId="0" borderId="0" xfId="0" applyFont="1" applyFill="1" applyAlignment="1">
      <alignment horizontal="center"/>
    </xf>
    <xf numFmtId="196" fontId="42" fillId="0" borderId="0" xfId="0" applyNumberFormat="1" applyFont="1" applyFill="1" applyBorder="1" applyAlignment="1"/>
    <xf numFmtId="0" fontId="42" fillId="0" borderId="0" xfId="0" applyFont="1" applyFill="1" applyBorder="1" applyAlignment="1"/>
    <xf numFmtId="196" fontId="42" fillId="0" borderId="0" xfId="29" applyNumberFormat="1" applyFont="1" applyAlignment="1"/>
    <xf numFmtId="196" fontId="40" fillId="0" borderId="0" xfId="29" applyNumberFormat="1" applyFont="1" applyAlignment="1"/>
    <xf numFmtId="200" fontId="43" fillId="0" borderId="0" xfId="0" applyNumberFormat="1" applyFont="1" applyFill="1" applyBorder="1" applyAlignment="1">
      <alignment horizontal="left"/>
    </xf>
    <xf numFmtId="191" fontId="40" fillId="0" borderId="17" xfId="29" applyFont="1" applyBorder="1" applyAlignment="1">
      <alignment horizontal="center"/>
    </xf>
    <xf numFmtId="195" fontId="40" fillId="0" borderId="0" xfId="0" applyNumberFormat="1" applyFont="1" applyBorder="1" applyAlignment="1">
      <alignment horizontal="right"/>
    </xf>
    <xf numFmtId="201" fontId="40" fillId="0" borderId="0" xfId="0" applyNumberFormat="1" applyFont="1" applyAlignment="1"/>
    <xf numFmtId="196" fontId="40" fillId="0" borderId="17" xfId="29" applyNumberFormat="1" applyFont="1" applyBorder="1" applyAlignment="1"/>
    <xf numFmtId="196" fontId="40" fillId="0" borderId="17" xfId="0" applyNumberFormat="1" applyFont="1" applyBorder="1" applyAlignment="1"/>
    <xf numFmtId="0" fontId="43" fillId="0" borderId="0" xfId="0" applyFont="1" applyFill="1" applyBorder="1" applyAlignment="1">
      <alignment horizontal="left"/>
    </xf>
    <xf numFmtId="191" fontId="40" fillId="0" borderId="0" xfId="29" applyFont="1" applyBorder="1" applyAlignment="1">
      <alignment horizontal="center"/>
    </xf>
    <xf numFmtId="196" fontId="40" fillId="0" borderId="0" xfId="29" applyNumberFormat="1" applyFont="1" applyBorder="1" applyAlignment="1"/>
    <xf numFmtId="196" fontId="40" fillId="0" borderId="0" xfId="0" applyNumberFormat="1" applyFont="1" applyBorder="1" applyAlignment="1"/>
    <xf numFmtId="196" fontId="42" fillId="0" borderId="17" xfId="29" applyNumberFormat="1" applyFont="1" applyFill="1" applyBorder="1" applyAlignment="1">
      <alignment horizontal="center"/>
    </xf>
    <xf numFmtId="195" fontId="42" fillId="0" borderId="0" xfId="0" applyNumberFormat="1" applyFont="1" applyFill="1" applyBorder="1" applyAlignment="1">
      <alignment horizontal="right"/>
    </xf>
    <xf numFmtId="191" fontId="42" fillId="0" borderId="17" xfId="29" applyFont="1" applyFill="1" applyBorder="1" applyAlignment="1">
      <alignment horizontal="center"/>
    </xf>
    <xf numFmtId="201" fontId="42" fillId="0" borderId="0" xfId="0" applyNumberFormat="1" applyFont="1" applyFill="1" applyAlignment="1"/>
    <xf numFmtId="0" fontId="40" fillId="0" borderId="0" xfId="0" applyFont="1" applyFill="1" applyAlignment="1"/>
    <xf numFmtId="0" fontId="40" fillId="0" borderId="0" xfId="0" applyFont="1" applyFill="1" applyAlignment="1">
      <alignment horizontal="left"/>
    </xf>
    <xf numFmtId="196" fontId="40" fillId="0" borderId="0" xfId="29" applyNumberFormat="1" applyFont="1" applyFill="1" applyBorder="1" applyAlignment="1">
      <alignment horizontal="center"/>
    </xf>
    <xf numFmtId="196" fontId="40" fillId="0" borderId="0" xfId="29" applyNumberFormat="1" applyFont="1" applyFill="1" applyBorder="1" applyAlignment="1">
      <alignment horizontal="right"/>
    </xf>
    <xf numFmtId="196" fontId="40" fillId="0" borderId="0" xfId="29" applyNumberFormat="1" applyFont="1" applyFill="1" applyAlignment="1"/>
    <xf numFmtId="196" fontId="40" fillId="0" borderId="0" xfId="29" applyNumberFormat="1" applyFont="1" applyFill="1" applyBorder="1" applyAlignment="1"/>
    <xf numFmtId="49" fontId="40" fillId="0" borderId="0" xfId="0" applyNumberFormat="1" applyFont="1" applyFill="1" applyAlignment="1"/>
    <xf numFmtId="196" fontId="40" fillId="0" borderId="17" xfId="29" applyNumberFormat="1" applyFont="1" applyFill="1" applyBorder="1" applyAlignment="1">
      <alignment horizont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"/>
    </xf>
    <xf numFmtId="191" fontId="42" fillId="0" borderId="4" xfId="29" applyFont="1" applyFill="1" applyBorder="1" applyAlignment="1">
      <alignment horizontal="center"/>
    </xf>
    <xf numFmtId="0" fontId="42" fillId="0" borderId="0" xfId="0" applyFont="1" applyFill="1" applyAlignment="1"/>
    <xf numFmtId="196" fontId="42" fillId="0" borderId="4" xfId="29" applyNumberFormat="1" applyFont="1" applyFill="1" applyBorder="1" applyAlignment="1">
      <alignment horizontal="center"/>
    </xf>
    <xf numFmtId="0" fontId="42" fillId="0" borderId="0" xfId="0" applyFont="1" applyFill="1"/>
    <xf numFmtId="196" fontId="42" fillId="0" borderId="16" xfId="0" applyNumberFormat="1" applyFont="1" applyFill="1" applyBorder="1" applyAlignment="1"/>
    <xf numFmtId="0" fontId="42" fillId="0" borderId="0" xfId="141" applyFont="1" applyFill="1" applyAlignment="1"/>
    <xf numFmtId="0" fontId="42" fillId="0" borderId="0" xfId="141" applyFont="1" applyFill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17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0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75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" xfId="29" builtinId="3"/>
    <cellStyle name="Comma 2" xfId="30"/>
    <cellStyle name="Comma 2 2" xfId="31"/>
    <cellStyle name="Comma 3" xfId="32"/>
    <cellStyle name="Comma 3 2" xfId="33"/>
    <cellStyle name="comma zerodec" xfId="34"/>
    <cellStyle name="Currency1" xfId="35"/>
    <cellStyle name="Date" xfId="36"/>
    <cellStyle name="Dollar (zero dec)" xfId="37"/>
    <cellStyle name="Explanatory Text 2" xfId="38"/>
    <cellStyle name="Fixed" xfId="39"/>
    <cellStyle name="Good 2" xfId="40"/>
    <cellStyle name="Grey" xfId="41"/>
    <cellStyle name="Header1" xfId="42"/>
    <cellStyle name="Header2" xfId="43"/>
    <cellStyle name="Heading 1 2" xfId="44"/>
    <cellStyle name="Heading 2 2" xfId="45"/>
    <cellStyle name="Heading 3 2" xfId="46"/>
    <cellStyle name="Heading 4 2" xfId="47"/>
    <cellStyle name="HEADING1" xfId="48"/>
    <cellStyle name="HEADING2" xfId="49"/>
    <cellStyle name="Input [yellow]" xfId="50"/>
    <cellStyle name="Input 10" xfId="51"/>
    <cellStyle name="Input 11" xfId="52"/>
    <cellStyle name="Input 12" xfId="53"/>
    <cellStyle name="Input 13" xfId="54"/>
    <cellStyle name="Input 14" xfId="55"/>
    <cellStyle name="Input 15" xfId="56"/>
    <cellStyle name="Input 16" xfId="57"/>
    <cellStyle name="Input 17" xfId="58"/>
    <cellStyle name="Input 18" xfId="59"/>
    <cellStyle name="Input 19" xfId="60"/>
    <cellStyle name="Input 2" xfId="61"/>
    <cellStyle name="Input 20" xfId="62"/>
    <cellStyle name="Input 21" xfId="63"/>
    <cellStyle name="Input 22" xfId="64"/>
    <cellStyle name="Input 23" xfId="65"/>
    <cellStyle name="Input 24" xfId="66"/>
    <cellStyle name="Input 25" xfId="67"/>
    <cellStyle name="Input 26" xfId="68"/>
    <cellStyle name="Input 27" xfId="69"/>
    <cellStyle name="Input 28" xfId="70"/>
    <cellStyle name="Input 29" xfId="71"/>
    <cellStyle name="Input 3" xfId="72"/>
    <cellStyle name="Input 30" xfId="73"/>
    <cellStyle name="Input 31" xfId="74"/>
    <cellStyle name="Input 32" xfId="75"/>
    <cellStyle name="Input 33" xfId="76"/>
    <cellStyle name="Input 34" xfId="77"/>
    <cellStyle name="Input 35" xfId="78"/>
    <cellStyle name="Input 36" xfId="79"/>
    <cellStyle name="Input 37" xfId="80"/>
    <cellStyle name="Input 38" xfId="81"/>
    <cellStyle name="Input 39" xfId="82"/>
    <cellStyle name="Input 4" xfId="83"/>
    <cellStyle name="Input 40" xfId="84"/>
    <cellStyle name="Input 5" xfId="85"/>
    <cellStyle name="Input 6" xfId="86"/>
    <cellStyle name="Input 7" xfId="87"/>
    <cellStyle name="Input 8" xfId="88"/>
    <cellStyle name="Input 9" xfId="89"/>
    <cellStyle name="Linked Cell 2" xfId="90"/>
    <cellStyle name="Migliaia (0)" xfId="91"/>
    <cellStyle name="Neutral 2" xfId="92"/>
    <cellStyle name="no dec" xfId="93"/>
    <cellStyle name="Normal" xfId="0" builtinId="0"/>
    <cellStyle name="Normal - Style1" xfId="94"/>
    <cellStyle name="Normal 10" xfId="95"/>
    <cellStyle name="Normal 10 2" xfId="96"/>
    <cellStyle name="Normal 11" xfId="97"/>
    <cellStyle name="Normal 12" xfId="98"/>
    <cellStyle name="Normal 13" xfId="99"/>
    <cellStyle name="Normal 14" xfId="100"/>
    <cellStyle name="Normal 15" xfId="101"/>
    <cellStyle name="Normal 16" xfId="102"/>
    <cellStyle name="Normal 17" xfId="103"/>
    <cellStyle name="Normal 18" xfId="104"/>
    <cellStyle name="Normal 19" xfId="105"/>
    <cellStyle name="Normal 2" xfId="106"/>
    <cellStyle name="Normal 2 2" xfId="107"/>
    <cellStyle name="Normal 20" xfId="108"/>
    <cellStyle name="Normal 21" xfId="109"/>
    <cellStyle name="Normal 22" xfId="110"/>
    <cellStyle name="Normal 23" xfId="111"/>
    <cellStyle name="Normal 24" xfId="112"/>
    <cellStyle name="Normal 25" xfId="113"/>
    <cellStyle name="Normal 26" xfId="114"/>
    <cellStyle name="Normal 27" xfId="115"/>
    <cellStyle name="Normal 28" xfId="116"/>
    <cellStyle name="Normal 29" xfId="117"/>
    <cellStyle name="Normal 3" xfId="118"/>
    <cellStyle name="Normal 3 2" xfId="119"/>
    <cellStyle name="Normal 30" xfId="120"/>
    <cellStyle name="Normal 31" xfId="121"/>
    <cellStyle name="Normal 32" xfId="122"/>
    <cellStyle name="Normal 33" xfId="123"/>
    <cellStyle name="Normal 34" xfId="124"/>
    <cellStyle name="Normal 35" xfId="125"/>
    <cellStyle name="Normal 35 2" xfId="126"/>
    <cellStyle name="Normal 36" xfId="127"/>
    <cellStyle name="Normal 36 2" xfId="128"/>
    <cellStyle name="Normal 37" xfId="129"/>
    <cellStyle name="Normal 37 2" xfId="130"/>
    <cellStyle name="Normal 38" xfId="131"/>
    <cellStyle name="Normal 39" xfId="132"/>
    <cellStyle name="Normal 4" xfId="133"/>
    <cellStyle name="Normal 40" xfId="134"/>
    <cellStyle name="Normal 5" xfId="135"/>
    <cellStyle name="Normal 6" xfId="136"/>
    <cellStyle name="Normal 7" xfId="137"/>
    <cellStyle name="Normal 8" xfId="138"/>
    <cellStyle name="Normal 9" xfId="139"/>
    <cellStyle name="Normal_B&amp;Pt" xfId="140"/>
    <cellStyle name="Normal_Q1-11_FS_KPMG_TH_link" xfId="141"/>
    <cellStyle name="Note 2" xfId="142"/>
    <cellStyle name="Note 2 2" xfId="143"/>
    <cellStyle name="Output 2" xfId="144"/>
    <cellStyle name="Percent [2]" xfId="145"/>
    <cellStyle name="Q" xfId="146"/>
    <cellStyle name="Q_Analyse Q306" xfId="147"/>
    <cellStyle name="Q_Analyse Q306_Variance TPC_PL" xfId="148"/>
    <cellStyle name="Q_analysis" xfId="149"/>
    <cellStyle name="Q_Book2" xfId="150"/>
    <cellStyle name="Q_Edited Pages 2 and 23.1" xfId="151"/>
    <cellStyle name="Q_FS_SCC Analysis Q2-06 Value" xfId="152"/>
    <cellStyle name="Q_FS_SCC Analysis Q3-06 value" xfId="153"/>
    <cellStyle name="Q_FS_SCC Analysis Value" xfId="154"/>
    <cellStyle name="Q_FS_SCC Analysis_Value" xfId="155"/>
    <cellStyle name="Q_norestate" xfId="156"/>
    <cellStyle name="Q_Operation Q1-07" xfId="157"/>
    <cellStyle name="Q_q106thai_new" xfId="158"/>
    <cellStyle name="Q_q206thai_new" xfId="159"/>
    <cellStyle name="Q_Q2-07_Operation" xfId="160"/>
    <cellStyle name="Q_q306thai_new" xfId="161"/>
    <cellStyle name="Q_q405thai_new" xfId="162"/>
    <cellStyle name="Q_Ratio-งบรวม" xfId="163"/>
    <cellStyle name="Q_SCG Conso Q3-06 Unreviewed # 1 Edited" xfId="164"/>
    <cellStyle name="Q_segment" xfId="165"/>
    <cellStyle name="Q_segment_nonre" xfId="166"/>
    <cellStyle name="Quantity" xfId="167"/>
    <cellStyle name="small border line" xfId="168"/>
    <cellStyle name="Style 1" xfId="169"/>
    <cellStyle name="Title 2" xfId="170"/>
    <cellStyle name="Total 2" xfId="171"/>
    <cellStyle name="Valuta (0)" xfId="172"/>
    <cellStyle name="W" xfId="173"/>
    <cellStyle name="W_Analyse Q306" xfId="174"/>
    <cellStyle name="W_Analyse Q306_Variance TPC_PL" xfId="175"/>
    <cellStyle name="W_analysis" xfId="176"/>
    <cellStyle name="W_Book2" xfId="177"/>
    <cellStyle name="W_Edited Pages 2 and 23.1" xfId="178"/>
    <cellStyle name="W_FS_SCC Analysis Q2-06 Value" xfId="179"/>
    <cellStyle name="W_FS_SCC Analysis Q3-06 value" xfId="180"/>
    <cellStyle name="W_FS_SCC Analysis Value" xfId="181"/>
    <cellStyle name="W_FS_SCC Analysis_Value" xfId="182"/>
    <cellStyle name="W_norestate" xfId="183"/>
    <cellStyle name="W_Operation Q1-07" xfId="184"/>
    <cellStyle name="W_q106thai_new" xfId="185"/>
    <cellStyle name="W_q206thai_new" xfId="186"/>
    <cellStyle name="W_Q2-07_Operation" xfId="187"/>
    <cellStyle name="W_q306thai_new" xfId="188"/>
    <cellStyle name="W_q405thai_new" xfId="189"/>
    <cellStyle name="W_Ratio-งบรวม" xfId="190"/>
    <cellStyle name="W_SCG Conso Q3-06 Unreviewed # 1 Edited" xfId="191"/>
    <cellStyle name="W_segment" xfId="192"/>
    <cellStyle name="W_segment_nonre" xfId="193"/>
    <cellStyle name="Warning Text 2" xfId="194"/>
    <cellStyle name="เครื่องหมายจุลภาค [0]_PERSONAL" xfId="195"/>
    <cellStyle name="เครื่องหมายจุลภาค_PERSONAL" xfId="196"/>
    <cellStyle name="เครื่องหมายสกุลเงิน [0]_PERSONAL" xfId="197"/>
    <cellStyle name="เครื่องหมายสกุลเงิน_PERSONAL" xfId="198"/>
    <cellStyle name="น้บะภฒ_95" xfId="199"/>
    <cellStyle name="ปกติ_PERSONAL" xfId="200"/>
    <cellStyle name="ฤธถ [0]_95" xfId="201"/>
    <cellStyle name="ฤธถ_95" xfId="202"/>
    <cellStyle name="ล๋ศญ [0]_95" xfId="203"/>
    <cellStyle name="ล๋ศญ_95" xfId="204"/>
    <cellStyle name="วฅมุ_4ฟ๙ฝวภ๛" xfId="20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tabSelected="1" zoomScaleNormal="100" zoomScaleSheetLayoutView="85" zoomScalePageLayoutView="80" workbookViewId="0"/>
  </sheetViews>
  <sheetFormatPr defaultColWidth="9.28515625" defaultRowHeight="20.25" customHeight="1"/>
  <cols>
    <col min="1" max="1" width="44.5703125" style="12" customWidth="1"/>
    <col min="2" max="2" width="8" style="111" customWidth="1"/>
    <col min="3" max="3" width="1.85546875" style="16" customWidth="1"/>
    <col min="4" max="4" width="11.28515625" style="16" bestFit="1" customWidth="1"/>
    <col min="5" max="5" width="2.7109375" style="16" customWidth="1"/>
    <col min="6" max="6" width="13.85546875" style="16" customWidth="1"/>
    <col min="7" max="16384" width="9.28515625" style="16"/>
  </cols>
  <sheetData>
    <row r="1" spans="1:6" ht="20.25" customHeight="1">
      <c r="A1" s="1" t="s">
        <v>0</v>
      </c>
    </row>
    <row r="2" spans="1:6" ht="20.25" customHeight="1">
      <c r="A2" s="118" t="s">
        <v>1</v>
      </c>
    </row>
    <row r="3" spans="1:6" ht="20.100000000000001" customHeight="1">
      <c r="A3" s="2" t="s">
        <v>117</v>
      </c>
    </row>
    <row r="4" spans="1:6" ht="20.100000000000001" customHeight="1">
      <c r="A4" s="3"/>
    </row>
    <row r="5" spans="1:6" ht="20.100000000000001" customHeight="1">
      <c r="A5" s="2" t="s">
        <v>2</v>
      </c>
      <c r="B5" s="110" t="s">
        <v>3</v>
      </c>
      <c r="D5" s="24">
        <v>2021</v>
      </c>
      <c r="E5" s="24"/>
      <c r="F5" s="24">
        <v>2020</v>
      </c>
    </row>
    <row r="6" spans="1:6" ht="19.5" customHeight="1">
      <c r="A6" s="3"/>
      <c r="B6" s="110"/>
      <c r="D6" s="161" t="s">
        <v>4</v>
      </c>
      <c r="E6" s="161"/>
      <c r="F6" s="161"/>
    </row>
    <row r="7" spans="1:6" ht="20.100000000000001" customHeight="1">
      <c r="A7" s="4" t="s">
        <v>5</v>
      </c>
      <c r="D7" s="74"/>
      <c r="E7" s="74"/>
      <c r="F7" s="74"/>
    </row>
    <row r="8" spans="1:6" ht="19.5" customHeight="1">
      <c r="A8" s="12" t="s">
        <v>6</v>
      </c>
      <c r="B8" s="110"/>
      <c r="D8" s="28">
        <v>331908</v>
      </c>
      <c r="E8" s="62"/>
      <c r="F8" s="28">
        <v>25127640</v>
      </c>
    </row>
    <row r="9" spans="1:6" ht="19.5" customHeight="1">
      <c r="A9" s="12" t="s">
        <v>121</v>
      </c>
      <c r="B9" s="116">
        <v>23</v>
      </c>
      <c r="D9" s="28">
        <v>12106320</v>
      </c>
      <c r="E9" s="62"/>
      <c r="F9" s="83">
        <v>0</v>
      </c>
    </row>
    <row r="10" spans="1:6" ht="19.5" customHeight="1">
      <c r="A10" s="12" t="s">
        <v>73</v>
      </c>
      <c r="B10" s="110" t="s">
        <v>142</v>
      </c>
      <c r="D10" s="28">
        <v>562317</v>
      </c>
      <c r="E10" s="62"/>
      <c r="F10" s="28">
        <v>329043</v>
      </c>
    </row>
    <row r="11" spans="1:6" ht="19.5" customHeight="1">
      <c r="A11" s="12" t="s">
        <v>7</v>
      </c>
      <c r="B11" s="110">
        <v>4</v>
      </c>
      <c r="D11" s="28">
        <v>43384481</v>
      </c>
      <c r="E11" s="62"/>
      <c r="F11" s="28">
        <v>32492002</v>
      </c>
    </row>
    <row r="12" spans="1:6" ht="19.5" customHeight="1">
      <c r="A12" s="12" t="s">
        <v>8</v>
      </c>
      <c r="B12" s="110"/>
      <c r="D12" s="28">
        <v>93869</v>
      </c>
      <c r="E12" s="62"/>
      <c r="F12" s="28">
        <v>79580</v>
      </c>
    </row>
    <row r="13" spans="1:6" ht="19.5" customHeight="1">
      <c r="A13" s="3" t="s">
        <v>9</v>
      </c>
      <c r="B13" s="110"/>
      <c r="D13" s="6">
        <f>SUM(D8:D12)</f>
        <v>56478895</v>
      </c>
      <c r="E13" s="7"/>
      <c r="F13" s="6">
        <f>SUM(F8:F12)</f>
        <v>58028265</v>
      </c>
    </row>
    <row r="14" spans="1:6" ht="14.1" customHeight="1">
      <c r="A14" s="3"/>
      <c r="B14" s="110"/>
      <c r="D14" s="28"/>
      <c r="E14" s="62"/>
      <c r="F14" s="28"/>
    </row>
    <row r="15" spans="1:6" ht="19.5" customHeight="1">
      <c r="A15" s="4" t="s">
        <v>10</v>
      </c>
      <c r="B15" s="110"/>
      <c r="D15" s="28"/>
      <c r="E15" s="62"/>
      <c r="F15" s="28"/>
    </row>
    <row r="16" spans="1:6" ht="19.5" customHeight="1">
      <c r="A16" s="12" t="s">
        <v>11</v>
      </c>
      <c r="B16" s="110">
        <v>6</v>
      </c>
      <c r="D16" s="28">
        <v>350121</v>
      </c>
      <c r="E16" s="62"/>
      <c r="F16" s="28">
        <v>350121</v>
      </c>
    </row>
    <row r="17" spans="1:7" ht="19.5" customHeight="1">
      <c r="A17" s="12" t="s">
        <v>12</v>
      </c>
      <c r="B17" s="110">
        <v>7</v>
      </c>
      <c r="D17" s="28">
        <v>40577172</v>
      </c>
      <c r="E17" s="62"/>
      <c r="F17" s="28">
        <v>34447438</v>
      </c>
    </row>
    <row r="18" spans="1:7" ht="19.5" customHeight="1">
      <c r="A18" s="27" t="s">
        <v>98</v>
      </c>
      <c r="B18" s="110">
        <v>8</v>
      </c>
      <c r="C18" s="66"/>
      <c r="D18" s="75">
        <v>302773</v>
      </c>
      <c r="E18" s="76"/>
      <c r="F18" s="75">
        <v>306886</v>
      </c>
      <c r="G18" s="30"/>
    </row>
    <row r="19" spans="1:7" ht="19.5" customHeight="1">
      <c r="A19" s="12" t="s">
        <v>13</v>
      </c>
      <c r="B19" s="110">
        <v>9</v>
      </c>
      <c r="D19" s="28">
        <v>344752</v>
      </c>
      <c r="E19" s="62"/>
      <c r="F19" s="28">
        <v>324220</v>
      </c>
      <c r="G19" s="30"/>
    </row>
    <row r="20" spans="1:7" ht="19.5" customHeight="1">
      <c r="A20" s="16" t="s">
        <v>14</v>
      </c>
      <c r="B20" s="110">
        <v>11</v>
      </c>
      <c r="C20" s="24"/>
      <c r="D20" s="28">
        <v>166645</v>
      </c>
      <c r="E20" s="77"/>
      <c r="F20" s="28">
        <v>60510</v>
      </c>
    </row>
    <row r="21" spans="1:7" ht="19.5" customHeight="1">
      <c r="A21" s="12" t="s">
        <v>99</v>
      </c>
      <c r="B21" s="110">
        <v>12</v>
      </c>
      <c r="D21" s="28">
        <v>100021</v>
      </c>
      <c r="E21" s="62"/>
      <c r="F21" s="28">
        <v>75006</v>
      </c>
    </row>
    <row r="22" spans="1:7" s="66" customFormat="1" ht="19.5" customHeight="1">
      <c r="A22" s="27" t="s">
        <v>15</v>
      </c>
      <c r="B22" s="110"/>
      <c r="D22" s="75">
        <v>56996</v>
      </c>
      <c r="E22" s="76"/>
      <c r="F22" s="75">
        <v>66814</v>
      </c>
    </row>
    <row r="23" spans="1:7" ht="19.5" customHeight="1">
      <c r="A23" s="3" t="s">
        <v>16</v>
      </c>
      <c r="D23" s="6">
        <f>SUM(D16:D22)</f>
        <v>41898480</v>
      </c>
      <c r="E23" s="7"/>
      <c r="F23" s="6">
        <f>SUM(F16:F22)</f>
        <v>35630995</v>
      </c>
    </row>
    <row r="24" spans="1:7" ht="15">
      <c r="A24" s="3"/>
      <c r="D24" s="28"/>
      <c r="E24" s="62"/>
      <c r="F24" s="28"/>
    </row>
    <row r="25" spans="1:7" ht="19.5" customHeight="1" thickBot="1">
      <c r="A25" s="3" t="s">
        <v>17</v>
      </c>
      <c r="D25" s="8">
        <f>D13+D23</f>
        <v>98377375</v>
      </c>
      <c r="E25" s="7"/>
      <c r="F25" s="8">
        <f>F13+F23</f>
        <v>93659260</v>
      </c>
    </row>
    <row r="26" spans="1:7" ht="20.100000000000001" customHeight="1" thickTop="1">
      <c r="A26" s="3"/>
      <c r="D26" s="9"/>
      <c r="E26" s="7"/>
      <c r="F26" s="9"/>
    </row>
    <row r="27" spans="1:7" ht="20.25" customHeight="1">
      <c r="A27" s="1" t="s">
        <v>0</v>
      </c>
    </row>
    <row r="28" spans="1:7" ht="20.25" customHeight="1">
      <c r="A28" s="118" t="s">
        <v>1</v>
      </c>
    </row>
    <row r="29" spans="1:7" ht="20.100000000000001" customHeight="1">
      <c r="A29" s="2" t="s">
        <v>117</v>
      </c>
    </row>
    <row r="30" spans="1:7" ht="20.25" customHeight="1">
      <c r="A30" s="3"/>
    </row>
    <row r="31" spans="1:7" ht="20.25" customHeight="1">
      <c r="A31" s="2" t="s">
        <v>18</v>
      </c>
      <c r="B31" s="110" t="s">
        <v>3</v>
      </c>
      <c r="D31" s="24">
        <v>2021</v>
      </c>
      <c r="E31" s="24"/>
      <c r="F31" s="24">
        <v>2020</v>
      </c>
    </row>
    <row r="32" spans="1:7" ht="19.5" customHeight="1">
      <c r="A32" s="3"/>
      <c r="B32" s="110"/>
      <c r="D32" s="161" t="s">
        <v>4</v>
      </c>
      <c r="E32" s="161"/>
      <c r="F32" s="161"/>
    </row>
    <row r="33" spans="1:6" ht="19.5" customHeight="1">
      <c r="A33" s="4" t="s">
        <v>19</v>
      </c>
      <c r="D33" s="74"/>
      <c r="E33" s="74"/>
      <c r="F33" s="74"/>
    </row>
    <row r="34" spans="1:6" ht="19.5" customHeight="1">
      <c r="A34" s="12" t="s">
        <v>89</v>
      </c>
      <c r="B34" s="110">
        <v>14</v>
      </c>
      <c r="D34" s="28">
        <v>16380000</v>
      </c>
      <c r="E34" s="74"/>
      <c r="F34" s="28">
        <v>7700000</v>
      </c>
    </row>
    <row r="35" spans="1:6" ht="19.5" customHeight="1">
      <c r="A35" s="12" t="s">
        <v>71</v>
      </c>
      <c r="B35" s="110" t="s">
        <v>143</v>
      </c>
      <c r="D35" s="28">
        <v>221518</v>
      </c>
      <c r="E35" s="62"/>
      <c r="F35" s="28">
        <v>285570</v>
      </c>
    </row>
    <row r="36" spans="1:6" ht="19.5" customHeight="1">
      <c r="A36" s="79" t="s">
        <v>94</v>
      </c>
      <c r="B36" s="16"/>
    </row>
    <row r="37" spans="1:6" ht="19.5" customHeight="1">
      <c r="A37" s="79" t="s">
        <v>122</v>
      </c>
      <c r="B37" s="110">
        <v>14</v>
      </c>
      <c r="D37" s="83">
        <v>0</v>
      </c>
      <c r="E37" s="62"/>
      <c r="F37" s="28">
        <v>14998088</v>
      </c>
    </row>
    <row r="38" spans="1:6" ht="19.5" customHeight="1">
      <c r="A38" s="79" t="s">
        <v>90</v>
      </c>
      <c r="B38" s="110" t="s">
        <v>162</v>
      </c>
      <c r="D38" s="28">
        <v>53113</v>
      </c>
      <c r="E38" s="62"/>
      <c r="F38" s="28">
        <v>37119</v>
      </c>
    </row>
    <row r="39" spans="1:6" ht="19.5" customHeight="1">
      <c r="A39" s="12" t="s">
        <v>83</v>
      </c>
      <c r="B39" s="110" t="s">
        <v>162</v>
      </c>
      <c r="D39" s="28">
        <v>118073</v>
      </c>
      <c r="E39" s="62"/>
      <c r="F39" s="28">
        <v>700035</v>
      </c>
    </row>
    <row r="40" spans="1:6" s="66" customFormat="1" ht="19.5" customHeight="1">
      <c r="A40" s="27" t="s">
        <v>108</v>
      </c>
      <c r="B40" s="110"/>
      <c r="D40" s="75">
        <v>27686</v>
      </c>
      <c r="E40" s="76"/>
      <c r="F40" s="75">
        <v>19359</v>
      </c>
    </row>
    <row r="41" spans="1:6" ht="19.5" customHeight="1">
      <c r="A41" s="3" t="s">
        <v>20</v>
      </c>
      <c r="B41" s="110"/>
      <c r="D41" s="6">
        <f>SUM(D34:D40)</f>
        <v>16800390</v>
      </c>
      <c r="E41" s="7"/>
      <c r="F41" s="6">
        <f>SUM(F34:F40)</f>
        <v>23740171</v>
      </c>
    </row>
    <row r="42" spans="1:6" ht="15">
      <c r="B42" s="110"/>
      <c r="D42" s="28"/>
      <c r="E42" s="62"/>
      <c r="F42" s="28"/>
    </row>
    <row r="43" spans="1:6" ht="19.5" customHeight="1">
      <c r="A43" s="4" t="s">
        <v>21</v>
      </c>
      <c r="B43" s="110"/>
      <c r="D43" s="5"/>
      <c r="E43" s="62"/>
      <c r="F43" s="5"/>
    </row>
    <row r="44" spans="1:6" ht="19.5" customHeight="1">
      <c r="A44" s="12" t="s">
        <v>87</v>
      </c>
      <c r="B44" s="110">
        <v>14</v>
      </c>
      <c r="D44" s="80">
        <v>9989467</v>
      </c>
      <c r="E44" s="62"/>
      <c r="F44" s="75">
        <v>4995304</v>
      </c>
    </row>
    <row r="45" spans="1:6" ht="19.5" customHeight="1">
      <c r="A45" s="12" t="s">
        <v>91</v>
      </c>
      <c r="B45" s="110" t="s">
        <v>162</v>
      </c>
      <c r="D45" s="80">
        <v>112021</v>
      </c>
      <c r="E45" s="62"/>
      <c r="F45" s="75">
        <v>98278</v>
      </c>
    </row>
    <row r="46" spans="1:6" ht="19.5" customHeight="1">
      <c r="A46" s="12" t="s">
        <v>123</v>
      </c>
      <c r="B46" s="116">
        <v>14</v>
      </c>
      <c r="D46" s="80">
        <v>5493051</v>
      </c>
      <c r="E46" s="62"/>
      <c r="F46" s="64">
        <v>0</v>
      </c>
    </row>
    <row r="47" spans="1:6" ht="19.5" customHeight="1">
      <c r="A47" s="58" t="s">
        <v>74</v>
      </c>
      <c r="B47" s="110">
        <v>15</v>
      </c>
      <c r="C47" s="66"/>
      <c r="D47" s="64">
        <v>524818</v>
      </c>
      <c r="E47" s="76"/>
      <c r="F47" s="75">
        <v>381643</v>
      </c>
    </row>
    <row r="48" spans="1:6" ht="19.5" customHeight="1">
      <c r="A48" s="27" t="s">
        <v>109</v>
      </c>
      <c r="B48" s="110"/>
      <c r="D48" s="81">
        <v>11392</v>
      </c>
      <c r="E48" s="62"/>
      <c r="F48" s="82">
        <v>11040</v>
      </c>
    </row>
    <row r="49" spans="1:6" ht="19.5" customHeight="1">
      <c r="A49" s="3" t="s">
        <v>22</v>
      </c>
      <c r="B49" s="110"/>
      <c r="D49" s="11">
        <f>SUM(D44:D48)</f>
        <v>16130749</v>
      </c>
      <c r="E49" s="7"/>
      <c r="F49" s="11">
        <f>SUM(F44:F48)</f>
        <v>5486265</v>
      </c>
    </row>
    <row r="50" spans="1:6" ht="15">
      <c r="A50" s="3"/>
      <c r="B50" s="110"/>
      <c r="D50" s="9"/>
      <c r="E50" s="7"/>
      <c r="F50" s="9"/>
    </row>
    <row r="51" spans="1:6" ht="20.100000000000001" customHeight="1">
      <c r="A51" s="3" t="s">
        <v>23</v>
      </c>
      <c r="B51" s="110"/>
      <c r="D51" s="11">
        <f>SUM(D41:D48)</f>
        <v>32931139</v>
      </c>
      <c r="E51" s="7"/>
      <c r="F51" s="11">
        <f>SUM(F41:F48)</f>
        <v>29226436</v>
      </c>
    </row>
    <row r="52" spans="1:6" ht="15">
      <c r="A52" s="3"/>
      <c r="B52" s="110"/>
      <c r="D52" s="9"/>
      <c r="E52" s="7"/>
      <c r="F52" s="9"/>
    </row>
    <row r="53" spans="1:6" ht="20.25" customHeight="1">
      <c r="A53" s="1" t="s">
        <v>0</v>
      </c>
    </row>
    <row r="54" spans="1:6" ht="20.25" customHeight="1">
      <c r="A54" s="118" t="s">
        <v>1</v>
      </c>
    </row>
    <row r="55" spans="1:6" ht="20.100000000000001" customHeight="1">
      <c r="A55" s="2" t="s">
        <v>117</v>
      </c>
    </row>
    <row r="56" spans="1:6" ht="20.100000000000001" customHeight="1">
      <c r="A56" s="3"/>
    </row>
    <row r="57" spans="1:6" ht="20.100000000000001" customHeight="1">
      <c r="A57" s="2" t="s">
        <v>18</v>
      </c>
      <c r="B57" s="110" t="s">
        <v>3</v>
      </c>
      <c r="D57" s="24">
        <v>2021</v>
      </c>
      <c r="E57" s="24"/>
      <c r="F57" s="24">
        <v>2020</v>
      </c>
    </row>
    <row r="58" spans="1:6" ht="19.5" customHeight="1">
      <c r="A58" s="3"/>
      <c r="B58" s="110"/>
      <c r="D58" s="161" t="s">
        <v>4</v>
      </c>
      <c r="E58" s="161"/>
      <c r="F58" s="161"/>
    </row>
    <row r="59" spans="1:6" ht="19.5" customHeight="1">
      <c r="A59" s="4" t="s">
        <v>24</v>
      </c>
      <c r="B59" s="110"/>
      <c r="D59" s="28"/>
      <c r="E59" s="62"/>
      <c r="F59" s="28"/>
    </row>
    <row r="60" spans="1:6" ht="19.5" customHeight="1">
      <c r="A60" s="12" t="s">
        <v>25</v>
      </c>
      <c r="B60" s="110">
        <v>16</v>
      </c>
      <c r="D60" s="28"/>
      <c r="E60" s="62"/>
      <c r="F60" s="28"/>
    </row>
    <row r="61" spans="1:6" ht="19.5" customHeight="1">
      <c r="A61" s="13" t="s">
        <v>81</v>
      </c>
    </row>
    <row r="62" spans="1:6" ht="19.5" customHeight="1" thickBot="1">
      <c r="A62" s="117" t="s">
        <v>161</v>
      </c>
      <c r="D62" s="8">
        <v>4500000</v>
      </c>
      <c r="E62" s="62"/>
      <c r="F62" s="8">
        <v>4500000</v>
      </c>
    </row>
    <row r="63" spans="1:6" ht="19.5" customHeight="1" thickTop="1">
      <c r="A63" s="117" t="s">
        <v>84</v>
      </c>
      <c r="D63" s="9"/>
      <c r="E63" s="62"/>
      <c r="F63" s="9"/>
    </row>
    <row r="64" spans="1:6" ht="19.5" customHeight="1">
      <c r="A64" s="117" t="s">
        <v>161</v>
      </c>
      <c r="B64" s="110"/>
      <c r="D64" s="28">
        <v>4292920</v>
      </c>
      <c r="E64" s="62"/>
      <c r="F64" s="28">
        <v>4292920</v>
      </c>
    </row>
    <row r="65" spans="1:6" ht="19.5" customHeight="1">
      <c r="A65" s="27" t="s">
        <v>26</v>
      </c>
      <c r="B65" s="110">
        <v>16</v>
      </c>
      <c r="D65" s="28">
        <v>40860245</v>
      </c>
      <c r="E65" s="62"/>
      <c r="F65" s="28">
        <v>40860245</v>
      </c>
    </row>
    <row r="66" spans="1:6" ht="19.5" customHeight="1">
      <c r="A66" s="12" t="s">
        <v>27</v>
      </c>
      <c r="B66" s="85"/>
      <c r="D66" s="28"/>
      <c r="E66" s="62"/>
      <c r="F66" s="28"/>
    </row>
    <row r="67" spans="1:6" ht="19.5" customHeight="1">
      <c r="A67" s="13" t="s">
        <v>28</v>
      </c>
      <c r="B67" s="110"/>
      <c r="D67" s="28"/>
      <c r="E67" s="62"/>
      <c r="F67" s="28"/>
    </row>
    <row r="68" spans="1:6" ht="19.5" customHeight="1">
      <c r="A68" s="12" t="s">
        <v>29</v>
      </c>
      <c r="B68" s="110">
        <v>17</v>
      </c>
      <c r="D68" s="28">
        <v>450000</v>
      </c>
      <c r="E68" s="62"/>
      <c r="F68" s="28">
        <v>337700</v>
      </c>
    </row>
    <row r="69" spans="1:6" ht="19.5" customHeight="1">
      <c r="A69" s="12" t="s">
        <v>30</v>
      </c>
      <c r="B69" s="110"/>
      <c r="D69" s="28">
        <v>3000</v>
      </c>
      <c r="E69" s="62"/>
      <c r="F69" s="28">
        <v>3000</v>
      </c>
    </row>
    <row r="70" spans="1:6" ht="19.5" customHeight="1">
      <c r="A70" s="13" t="s">
        <v>31</v>
      </c>
      <c r="B70" s="110"/>
      <c r="D70" s="28">
        <v>19840071</v>
      </c>
      <c r="E70" s="62"/>
      <c r="F70" s="28">
        <v>18938959</v>
      </c>
    </row>
    <row r="71" spans="1:6" ht="19.5" customHeight="1">
      <c r="A71" s="3" t="s">
        <v>32</v>
      </c>
      <c r="B71" s="110"/>
      <c r="D71" s="6">
        <f>SUM(D64:D70)</f>
        <v>65446236</v>
      </c>
      <c r="E71" s="7"/>
      <c r="F71" s="6">
        <f>SUM(F64:F70)</f>
        <v>64432824</v>
      </c>
    </row>
    <row r="72" spans="1:6" ht="15">
      <c r="A72" s="3"/>
      <c r="B72" s="110"/>
      <c r="D72" s="28"/>
      <c r="E72" s="62"/>
      <c r="F72" s="28"/>
    </row>
    <row r="73" spans="1:6" ht="20.100000000000001" customHeight="1" thickBot="1">
      <c r="A73" s="3" t="s">
        <v>33</v>
      </c>
      <c r="B73" s="110"/>
      <c r="D73" s="8">
        <f>D51+D71</f>
        <v>98377375</v>
      </c>
      <c r="E73" s="7"/>
      <c r="F73" s="8">
        <f>F51+F71</f>
        <v>93659260</v>
      </c>
    </row>
    <row r="74" spans="1:6" ht="20.100000000000001" customHeight="1" thickTop="1"/>
    <row r="75" spans="1:6" ht="20.25" customHeight="1">
      <c r="D75" s="78"/>
      <c r="F75" s="78"/>
    </row>
  </sheetData>
  <mergeCells count="3">
    <mergeCell ref="D6:F6"/>
    <mergeCell ref="D32:F32"/>
    <mergeCell ref="D58:F58"/>
  </mergeCells>
  <pageMargins left="0.9055118110236221" right="0.9055118110236221" top="1.1811023622047245" bottom="0.59055118110236227" header="1.1811023622047245" footer="0.59055118110236227"/>
  <pageSetup paperSize="9" firstPageNumber="5" orientation="portrait" useFirstPageNumber="1" r:id="rId1"/>
  <headerFooter>
    <oddFooter>&amp;LThe accompanying notes are an integral part of these financial statements.
&amp;C&amp;P</oddFooter>
  </headerFooter>
  <rowBreaks count="2" manualBreakCount="2">
    <brk id="26" max="16383" man="1"/>
    <brk id="52" max="5" man="1"/>
  </rowBreaks>
  <customProperties>
    <customPr name="_pios_id" r:id="rId2"/>
    <customPr name="EpmWorksheetKeyString_GUID" r:id="rId3"/>
  </customProperties>
  <ignoredErrors>
    <ignoredError sqref="B35 B38:B39 B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zoomScaleNormal="100" zoomScaleSheetLayoutView="100" zoomScalePageLayoutView="80" workbookViewId="0"/>
  </sheetViews>
  <sheetFormatPr defaultColWidth="9.28515625" defaultRowHeight="20.25" customHeight="1"/>
  <cols>
    <col min="1" max="1" width="46.28515625" style="79" customWidth="1"/>
    <col min="2" max="2" width="8" style="112" customWidth="1"/>
    <col min="3" max="3" width="1.85546875" style="92" customWidth="1"/>
    <col min="4" max="4" width="12.5703125" style="92" customWidth="1"/>
    <col min="5" max="5" width="1.85546875" style="92" customWidth="1"/>
    <col min="6" max="6" width="12.5703125" style="92" customWidth="1"/>
    <col min="7" max="16384" width="9.28515625" style="92"/>
  </cols>
  <sheetData>
    <row r="1" spans="1:6" ht="20.100000000000001" customHeight="1">
      <c r="A1" s="35" t="s">
        <v>0</v>
      </c>
    </row>
    <row r="2" spans="1:6" ht="20.100000000000001" customHeight="1">
      <c r="A2" s="36" t="s">
        <v>69</v>
      </c>
    </row>
    <row r="3" spans="1:6" ht="20.100000000000001" customHeight="1">
      <c r="A3" s="37" t="s">
        <v>118</v>
      </c>
    </row>
    <row r="4" spans="1:6" ht="20.100000000000001" customHeight="1">
      <c r="A4" s="38"/>
    </row>
    <row r="5" spans="1:6" ht="20.100000000000001" customHeight="1">
      <c r="B5" s="32" t="s">
        <v>3</v>
      </c>
      <c r="D5" s="93">
        <v>2021</v>
      </c>
      <c r="E5" s="93"/>
      <c r="F5" s="93">
        <v>2020</v>
      </c>
    </row>
    <row r="6" spans="1:6" ht="20.100000000000001" customHeight="1">
      <c r="B6" s="32"/>
      <c r="D6" s="162" t="s">
        <v>4</v>
      </c>
      <c r="E6" s="162"/>
      <c r="F6" s="162"/>
    </row>
    <row r="7" spans="1:6" ht="19.5" customHeight="1">
      <c r="A7" s="39" t="s">
        <v>68</v>
      </c>
      <c r="B7" s="32" t="s">
        <v>66</v>
      </c>
      <c r="D7" s="96">
        <v>3526312</v>
      </c>
      <c r="E7" s="95"/>
      <c r="F7" s="96">
        <v>2407522</v>
      </c>
    </row>
    <row r="8" spans="1:6" ht="19.5" customHeight="1">
      <c r="A8" s="39" t="s">
        <v>82</v>
      </c>
      <c r="B8" s="32">
        <v>4</v>
      </c>
      <c r="D8" s="96">
        <v>2003690</v>
      </c>
      <c r="E8" s="41"/>
      <c r="F8" s="96">
        <v>1746785</v>
      </c>
    </row>
    <row r="9" spans="1:6" ht="19.5" customHeight="1">
      <c r="A9" s="79" t="s">
        <v>42</v>
      </c>
      <c r="B9" s="32">
        <v>4</v>
      </c>
      <c r="D9" s="96">
        <v>805762</v>
      </c>
      <c r="E9" s="41"/>
      <c r="F9" s="97">
        <v>785509</v>
      </c>
    </row>
    <row r="10" spans="1:6" s="70" customFormat="1" ht="19.5" customHeight="1">
      <c r="A10" s="98" t="s">
        <v>34</v>
      </c>
      <c r="B10" s="32">
        <v>4</v>
      </c>
      <c r="D10" s="99">
        <v>489180</v>
      </c>
      <c r="E10" s="76"/>
      <c r="F10" s="99">
        <v>57401</v>
      </c>
    </row>
    <row r="11" spans="1:6" ht="20.100000000000001" customHeight="1">
      <c r="A11" s="38" t="s">
        <v>160</v>
      </c>
      <c r="B11" s="32"/>
      <c r="D11" s="42">
        <f>SUM(D7:D10)</f>
        <v>6824944</v>
      </c>
      <c r="E11" s="43"/>
      <c r="F11" s="42">
        <f>SUM(F7:F10)</f>
        <v>4997217</v>
      </c>
    </row>
    <row r="12" spans="1:6" ht="13.9" customHeight="1">
      <c r="A12" s="38"/>
      <c r="B12" s="32"/>
      <c r="D12" s="42"/>
      <c r="E12" s="43"/>
      <c r="F12" s="42"/>
    </row>
    <row r="13" spans="1:6" ht="19.5" customHeight="1">
      <c r="A13" s="79" t="s">
        <v>35</v>
      </c>
      <c r="B13" s="32" t="s">
        <v>144</v>
      </c>
      <c r="D13" s="102">
        <v>-2351351</v>
      </c>
      <c r="E13" s="101"/>
      <c r="F13" s="102">
        <v>-1807798</v>
      </c>
    </row>
    <row r="14" spans="1:6" ht="20.100000000000001" customHeight="1">
      <c r="A14" s="38"/>
      <c r="B14" s="32"/>
      <c r="D14" s="42"/>
      <c r="E14" s="43"/>
      <c r="F14" s="42"/>
    </row>
    <row r="15" spans="1:6" ht="20.100000000000001" customHeight="1">
      <c r="A15" s="38" t="s">
        <v>124</v>
      </c>
      <c r="B15" s="32"/>
      <c r="D15" s="42">
        <f>SUM(D11:D13)</f>
        <v>4473593</v>
      </c>
      <c r="E15" s="43"/>
      <c r="F15" s="42">
        <v>3189419</v>
      </c>
    </row>
    <row r="16" spans="1:6" ht="20.100000000000001" customHeight="1">
      <c r="B16" s="32"/>
      <c r="D16" s="94"/>
      <c r="E16" s="95"/>
      <c r="F16" s="94"/>
    </row>
    <row r="17" spans="1:6" ht="19.5" customHeight="1">
      <c r="A17" s="79" t="s">
        <v>36</v>
      </c>
      <c r="B17" s="32">
        <v>4</v>
      </c>
      <c r="D17" s="102">
        <v>-490091</v>
      </c>
      <c r="E17" s="95"/>
      <c r="F17" s="103">
        <v>-818922</v>
      </c>
    </row>
    <row r="18" spans="1:6" ht="19.5" customHeight="1">
      <c r="B18" s="32"/>
      <c r="D18" s="94"/>
      <c r="E18" s="95"/>
      <c r="F18" s="94"/>
    </row>
    <row r="19" spans="1:6" ht="19.5" customHeight="1">
      <c r="A19" s="26" t="s">
        <v>70</v>
      </c>
      <c r="B19" s="32"/>
      <c r="D19" s="44">
        <f>SUM(D15:D17)</f>
        <v>3983502</v>
      </c>
      <c r="E19" s="95"/>
      <c r="F19" s="44">
        <v>2370497</v>
      </c>
    </row>
    <row r="20" spans="1:6" ht="19.5" customHeight="1">
      <c r="B20" s="32"/>
      <c r="D20" s="94"/>
      <c r="E20" s="95"/>
      <c r="F20" s="94"/>
    </row>
    <row r="21" spans="1:6" ht="19.5" customHeight="1">
      <c r="A21" s="104" t="s">
        <v>95</v>
      </c>
      <c r="B21" s="32">
        <v>20</v>
      </c>
      <c r="D21" s="102">
        <v>26993</v>
      </c>
      <c r="E21" s="95"/>
      <c r="F21" s="100">
        <v>10268</v>
      </c>
    </row>
    <row r="22" spans="1:6" ht="19.5" customHeight="1">
      <c r="A22" s="105"/>
      <c r="B22" s="32"/>
      <c r="D22" s="94"/>
      <c r="E22" s="95"/>
      <c r="F22" s="94"/>
    </row>
    <row r="23" spans="1:6" ht="19.5" customHeight="1" thickBot="1">
      <c r="A23" s="33" t="s">
        <v>102</v>
      </c>
      <c r="B23" s="32"/>
      <c r="D23" s="45">
        <f>SUM(D19:D21)</f>
        <v>4010495</v>
      </c>
      <c r="E23" s="95"/>
      <c r="F23" s="45">
        <f>SUM(F19:F21)</f>
        <v>2380765</v>
      </c>
    </row>
    <row r="24" spans="1:6" ht="19.5" customHeight="1" thickTop="1">
      <c r="A24" s="26"/>
      <c r="B24" s="32"/>
      <c r="D24" s="94"/>
      <c r="E24" s="95"/>
      <c r="F24" s="94"/>
    </row>
    <row r="25" spans="1:6" ht="19.5" customHeight="1" thickBot="1">
      <c r="A25" s="38" t="s">
        <v>101</v>
      </c>
      <c r="B25" s="32">
        <v>21</v>
      </c>
      <c r="D25" s="46">
        <v>0.93</v>
      </c>
      <c r="E25" s="47"/>
      <c r="F25" s="46">
        <v>0.72</v>
      </c>
    </row>
    <row r="26" spans="1:6" ht="20.100000000000001" customHeight="1" thickTop="1">
      <c r="A26" s="38"/>
      <c r="B26" s="32"/>
      <c r="D26" s="48"/>
      <c r="E26" s="47"/>
      <c r="F26" s="48"/>
    </row>
    <row r="27" spans="1:6" ht="20.100000000000001" customHeight="1">
      <c r="A27" s="35" t="s">
        <v>0</v>
      </c>
    </row>
    <row r="28" spans="1:6" ht="20.100000000000001" customHeight="1">
      <c r="A28" s="36" t="s">
        <v>37</v>
      </c>
    </row>
    <row r="29" spans="1:6" ht="20.100000000000001" customHeight="1">
      <c r="A29" s="37" t="s">
        <v>118</v>
      </c>
    </row>
    <row r="30" spans="1:6" ht="20.100000000000001" customHeight="1"/>
    <row r="31" spans="1:6" ht="20.100000000000001" customHeight="1">
      <c r="B31" s="32" t="s">
        <v>3</v>
      </c>
      <c r="C31" s="93"/>
      <c r="D31" s="93">
        <v>2021</v>
      </c>
      <c r="E31" s="93"/>
      <c r="F31" s="93">
        <v>2020</v>
      </c>
    </row>
    <row r="32" spans="1:6" ht="20.100000000000001" customHeight="1">
      <c r="A32" s="38" t="s">
        <v>67</v>
      </c>
      <c r="B32" s="32"/>
      <c r="C32" s="93"/>
      <c r="D32" s="162" t="s">
        <v>4</v>
      </c>
      <c r="E32" s="162"/>
      <c r="F32" s="162"/>
    </row>
    <row r="33" spans="1:6" ht="20.100000000000001" customHeight="1">
      <c r="A33" s="38"/>
      <c r="B33" s="32"/>
      <c r="C33" s="93"/>
      <c r="D33" s="25"/>
      <c r="E33" s="25"/>
      <c r="F33" s="25"/>
    </row>
    <row r="34" spans="1:6" ht="19.5" customHeight="1">
      <c r="A34" s="33" t="s">
        <v>102</v>
      </c>
      <c r="B34" s="18"/>
      <c r="C34" s="106"/>
      <c r="D34" s="49">
        <f>+D23</f>
        <v>4010495</v>
      </c>
      <c r="E34" s="50"/>
      <c r="F34" s="49">
        <f>+F23</f>
        <v>2380765</v>
      </c>
    </row>
    <row r="35" spans="1:6" ht="19.5" customHeight="1">
      <c r="A35" s="92"/>
      <c r="B35" s="18"/>
      <c r="C35" s="106"/>
      <c r="E35" s="49"/>
    </row>
    <row r="36" spans="1:6" ht="19.5" customHeight="1">
      <c r="A36" s="38" t="s">
        <v>38</v>
      </c>
      <c r="B36" s="18"/>
      <c r="C36" s="106"/>
      <c r="D36" s="60"/>
      <c r="E36" s="61"/>
      <c r="F36" s="60"/>
    </row>
    <row r="37" spans="1:6" ht="19.5" customHeight="1">
      <c r="A37" s="29" t="s">
        <v>125</v>
      </c>
      <c r="B37" s="29"/>
      <c r="C37" s="106"/>
      <c r="D37" s="61"/>
      <c r="E37" s="61"/>
      <c r="F37" s="61"/>
    </row>
    <row r="38" spans="1:6" ht="19.5" customHeight="1">
      <c r="A38" s="29" t="s">
        <v>126</v>
      </c>
      <c r="B38" s="70"/>
      <c r="C38" s="106"/>
      <c r="D38" s="60"/>
      <c r="E38" s="60"/>
      <c r="F38" s="60"/>
    </row>
    <row r="39" spans="1:6" ht="19.5" customHeight="1">
      <c r="A39" s="91" t="s">
        <v>145</v>
      </c>
      <c r="B39" s="18">
        <v>15</v>
      </c>
      <c r="C39" s="106"/>
      <c r="D39" s="40">
        <v>8980</v>
      </c>
      <c r="E39" s="107"/>
      <c r="F39" s="40">
        <v>-35478</v>
      </c>
    </row>
    <row r="40" spans="1:6" ht="19.5" customHeight="1">
      <c r="A40" s="20" t="s">
        <v>127</v>
      </c>
      <c r="B40" s="20"/>
      <c r="C40" s="106"/>
      <c r="D40" s="107"/>
      <c r="E40" s="107"/>
      <c r="F40" s="107"/>
    </row>
    <row r="41" spans="1:6" ht="19.5" customHeight="1">
      <c r="A41" s="20" t="s">
        <v>128</v>
      </c>
      <c r="B41" s="18">
        <v>20</v>
      </c>
      <c r="C41" s="106"/>
      <c r="D41" s="84">
        <v>-1978</v>
      </c>
      <c r="E41" s="107"/>
      <c r="F41" s="84">
        <v>7069</v>
      </c>
    </row>
    <row r="42" spans="1:6" ht="19.5" customHeight="1">
      <c r="A42" s="33" t="s">
        <v>103</v>
      </c>
      <c r="B42" s="18"/>
      <c r="C42" s="106"/>
      <c r="D42" s="31">
        <f>SUM(D39:D41)</f>
        <v>7002</v>
      </c>
      <c r="E42" s="49"/>
      <c r="F42" s="31">
        <f>SUM(F39:F41)</f>
        <v>-28409</v>
      </c>
    </row>
    <row r="43" spans="1:6" ht="19.5" customHeight="1">
      <c r="A43" s="26" t="s">
        <v>79</v>
      </c>
      <c r="B43" s="21"/>
      <c r="C43" s="51"/>
    </row>
    <row r="44" spans="1:6" ht="19.5" customHeight="1" thickBot="1">
      <c r="A44" s="59" t="s">
        <v>104</v>
      </c>
      <c r="B44" s="18"/>
      <c r="C44" s="106"/>
      <c r="D44" s="52">
        <f>D34+D42</f>
        <v>4017497</v>
      </c>
      <c r="E44" s="49"/>
      <c r="F44" s="52">
        <f>F34+F42</f>
        <v>2352356</v>
      </c>
    </row>
    <row r="45" spans="1:6" ht="20.25" customHeight="1" thickTop="1"/>
  </sheetData>
  <mergeCells count="2">
    <mergeCell ref="D6:F6"/>
    <mergeCell ref="D32:F32"/>
  </mergeCells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B7 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showGridLines="0" zoomScaleNormal="100" zoomScaleSheetLayoutView="80" workbookViewId="0"/>
  </sheetViews>
  <sheetFormatPr defaultColWidth="9.28515625" defaultRowHeight="20.25" customHeight="1"/>
  <cols>
    <col min="1" max="1" width="38.28515625" style="73" customWidth="1"/>
    <col min="2" max="2" width="5.5703125" style="32" customWidth="1"/>
    <col min="3" max="3" width="13.7109375" style="72" customWidth="1"/>
    <col min="4" max="4" width="0.5703125" style="72" customWidth="1"/>
    <col min="5" max="5" width="13.7109375" style="72" customWidth="1"/>
    <col min="6" max="6" width="0.5703125" style="72" customWidth="1"/>
    <col min="7" max="7" width="13.7109375" style="72" customWidth="1"/>
    <col min="8" max="8" width="0.5703125" style="72" customWidth="1"/>
    <col min="9" max="9" width="13.7109375" style="72" customWidth="1"/>
    <col min="10" max="10" width="0.5703125" style="72" customWidth="1"/>
    <col min="11" max="11" width="13.7109375" style="72" customWidth="1"/>
    <col min="12" max="12" width="0.5703125" style="72" customWidth="1"/>
    <col min="13" max="13" width="13.7109375" style="72" customWidth="1"/>
    <col min="14" max="16384" width="9.28515625" style="72"/>
  </cols>
  <sheetData>
    <row r="1" spans="1:13" ht="20.25" customHeight="1">
      <c r="A1" s="63" t="s">
        <v>0</v>
      </c>
      <c r="B1" s="113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0.25" customHeight="1">
      <c r="A2" s="14" t="s">
        <v>48</v>
      </c>
      <c r="B2" s="114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0.25" customHeight="1">
      <c r="A3" s="14" t="s">
        <v>118</v>
      </c>
      <c r="B3" s="114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6" customFormat="1" ht="15">
      <c r="A4" s="119"/>
      <c r="B4" s="120"/>
      <c r="C4" s="121"/>
      <c r="D4" s="121"/>
      <c r="E4" s="121"/>
      <c r="F4" s="121"/>
      <c r="G4" s="164" t="s">
        <v>27</v>
      </c>
      <c r="H4" s="164"/>
      <c r="I4" s="164"/>
      <c r="J4" s="164"/>
      <c r="K4" s="164"/>
      <c r="L4" s="121"/>
      <c r="M4" s="121"/>
    </row>
    <row r="5" spans="1:13" s="16" customFormat="1" ht="15">
      <c r="A5" s="119"/>
      <c r="B5" s="120"/>
      <c r="C5" s="121" t="s">
        <v>49</v>
      </c>
      <c r="D5" s="121"/>
      <c r="E5" s="121"/>
      <c r="F5" s="121"/>
      <c r="G5" s="165" t="s">
        <v>50</v>
      </c>
      <c r="H5" s="165"/>
      <c r="I5" s="165"/>
      <c r="J5" s="121"/>
      <c r="K5" s="121" t="s">
        <v>58</v>
      </c>
      <c r="L5" s="121"/>
      <c r="M5" s="121" t="s">
        <v>51</v>
      </c>
    </row>
    <row r="6" spans="1:13" s="16" customFormat="1" ht="15">
      <c r="A6" s="119"/>
      <c r="B6" s="120"/>
      <c r="C6" s="121" t="s">
        <v>85</v>
      </c>
      <c r="D6" s="121"/>
      <c r="E6" s="121"/>
      <c r="F6" s="121"/>
      <c r="G6" s="121" t="s">
        <v>52</v>
      </c>
      <c r="H6" s="121"/>
      <c r="I6" s="121" t="s">
        <v>53</v>
      </c>
      <c r="J6" s="121"/>
      <c r="K6" s="121"/>
      <c r="L6" s="121"/>
      <c r="M6" s="121" t="s">
        <v>54</v>
      </c>
    </row>
    <row r="7" spans="1:13" s="16" customFormat="1" ht="15">
      <c r="A7" s="119"/>
      <c r="B7" s="120" t="s">
        <v>3</v>
      </c>
      <c r="C7" s="121" t="s">
        <v>55</v>
      </c>
      <c r="D7" s="121"/>
      <c r="E7" s="121" t="s">
        <v>26</v>
      </c>
      <c r="F7" s="121"/>
      <c r="G7" s="121" t="s">
        <v>56</v>
      </c>
      <c r="H7" s="121"/>
      <c r="I7" s="121" t="s">
        <v>57</v>
      </c>
      <c r="J7" s="121"/>
      <c r="K7" s="121"/>
      <c r="L7" s="121"/>
      <c r="M7" s="121" t="s">
        <v>59</v>
      </c>
    </row>
    <row r="8" spans="1:13" ht="15">
      <c r="A8" s="122"/>
      <c r="B8" s="123"/>
      <c r="C8" s="163" t="s">
        <v>4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</row>
    <row r="9" spans="1:13" ht="17.45" customHeight="1">
      <c r="A9" s="124" t="s">
        <v>88</v>
      </c>
      <c r="B9" s="125"/>
      <c r="C9" s="126">
        <v>3126000</v>
      </c>
      <c r="D9" s="127"/>
      <c r="E9" s="126">
        <v>1935000</v>
      </c>
      <c r="F9" s="127"/>
      <c r="G9" s="126">
        <v>218600</v>
      </c>
      <c r="H9" s="127"/>
      <c r="I9" s="126">
        <v>3000</v>
      </c>
      <c r="J9" s="127"/>
      <c r="K9" s="126">
        <v>18018623</v>
      </c>
      <c r="L9" s="127"/>
      <c r="M9" s="126">
        <v>23301223</v>
      </c>
    </row>
    <row r="10" spans="1:13" ht="17.45" customHeight="1">
      <c r="A10" s="124" t="s">
        <v>60</v>
      </c>
      <c r="B10" s="125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</row>
    <row r="11" spans="1:13" ht="17.45" customHeight="1">
      <c r="A11" s="124" t="s">
        <v>61</v>
      </c>
      <c r="B11" s="125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</row>
    <row r="12" spans="1:13" ht="17.45" customHeight="1">
      <c r="A12" s="130" t="s">
        <v>130</v>
      </c>
      <c r="B12" s="125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</row>
    <row r="13" spans="1:13" ht="17.45" customHeight="1">
      <c r="A13" s="130" t="s">
        <v>129</v>
      </c>
      <c r="B13" s="125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</row>
    <row r="14" spans="1:13" ht="17.45" customHeight="1">
      <c r="A14" s="119" t="s">
        <v>110</v>
      </c>
      <c r="B14" s="120">
        <v>16</v>
      </c>
      <c r="C14" s="129">
        <v>1166920</v>
      </c>
      <c r="D14" s="129"/>
      <c r="E14" s="129">
        <v>38925245</v>
      </c>
      <c r="F14" s="129"/>
      <c r="G14" s="129">
        <v>0</v>
      </c>
      <c r="H14" s="129"/>
      <c r="I14" s="129">
        <v>0</v>
      </c>
      <c r="J14" s="129"/>
      <c r="K14" s="129">
        <v>0</v>
      </c>
      <c r="L14" s="129"/>
      <c r="M14" s="129">
        <v>40092165</v>
      </c>
    </row>
    <row r="15" spans="1:13" ht="17.45" customHeight="1">
      <c r="A15" s="119" t="s">
        <v>62</v>
      </c>
      <c r="B15" s="120">
        <v>22</v>
      </c>
      <c r="C15" s="131">
        <v>0</v>
      </c>
      <c r="D15" s="132"/>
      <c r="E15" s="131">
        <v>0</v>
      </c>
      <c r="F15" s="132"/>
      <c r="G15" s="131">
        <v>0</v>
      </c>
      <c r="H15" s="132"/>
      <c r="I15" s="131">
        <v>0</v>
      </c>
      <c r="J15" s="133"/>
      <c r="K15" s="134">
        <v>-1312920</v>
      </c>
      <c r="L15" s="133"/>
      <c r="M15" s="135">
        <v>-1312920</v>
      </c>
    </row>
    <row r="16" spans="1:13" ht="17.45" customHeight="1">
      <c r="A16" s="136" t="s">
        <v>151</v>
      </c>
      <c r="B16" s="120"/>
      <c r="C16" s="137"/>
      <c r="D16" s="132"/>
      <c r="E16" s="137"/>
      <c r="F16" s="132"/>
      <c r="G16" s="137"/>
      <c r="H16" s="132"/>
      <c r="I16" s="137"/>
      <c r="J16" s="133"/>
      <c r="K16" s="138"/>
      <c r="L16" s="133"/>
      <c r="M16" s="139"/>
    </row>
    <row r="17" spans="1:13" ht="17.45" customHeight="1">
      <c r="A17" s="136" t="s">
        <v>152</v>
      </c>
      <c r="B17" s="120"/>
      <c r="C17" s="140">
        <f>SUM(C14:C15)</f>
        <v>1166920</v>
      </c>
      <c r="D17" s="141"/>
      <c r="E17" s="140">
        <f>SUM(E14:E15)</f>
        <v>38925245</v>
      </c>
      <c r="F17" s="141"/>
      <c r="G17" s="142">
        <f t="shared" ref="G17" si="0">SUM(G14:G15)</f>
        <v>0</v>
      </c>
      <c r="H17" s="141"/>
      <c r="I17" s="142">
        <f>SUM(I14:I15)</f>
        <v>0</v>
      </c>
      <c r="J17" s="143"/>
      <c r="K17" s="140">
        <f>SUM(K14:K15)</f>
        <v>-1312920</v>
      </c>
      <c r="L17" s="143"/>
      <c r="M17" s="140">
        <f>SUM(M14:M15)</f>
        <v>38779245</v>
      </c>
    </row>
    <row r="18" spans="1:13" ht="17.45" customHeight="1">
      <c r="A18" s="124" t="s">
        <v>63</v>
      </c>
      <c r="B18" s="125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</row>
    <row r="19" spans="1:13" ht="17.45" customHeight="1">
      <c r="A19" s="124" t="s">
        <v>61</v>
      </c>
      <c r="B19" s="125"/>
      <c r="C19" s="140">
        <f>SUM(C17)</f>
        <v>1166920</v>
      </c>
      <c r="D19" s="141"/>
      <c r="E19" s="140">
        <f>SUM(E17)</f>
        <v>38925245</v>
      </c>
      <c r="F19" s="141"/>
      <c r="G19" s="142">
        <f>SUM(G17)</f>
        <v>0</v>
      </c>
      <c r="H19" s="141"/>
      <c r="I19" s="142">
        <f>SUM(I17)</f>
        <v>0</v>
      </c>
      <c r="J19" s="143"/>
      <c r="K19" s="140">
        <f>SUM(K17)</f>
        <v>-1312920</v>
      </c>
      <c r="L19" s="143"/>
      <c r="M19" s="140">
        <f>SUM(M17)</f>
        <v>38779245</v>
      </c>
    </row>
    <row r="20" spans="1:13" ht="9.9499999999999993" customHeight="1">
      <c r="A20" s="145"/>
      <c r="B20" s="125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</row>
    <row r="21" spans="1:13" ht="17.45" customHeight="1">
      <c r="A21" s="122" t="s">
        <v>105</v>
      </c>
      <c r="B21" s="125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</row>
    <row r="22" spans="1:13" ht="17.45" customHeight="1">
      <c r="A22" s="145" t="s">
        <v>64</v>
      </c>
      <c r="B22" s="125"/>
      <c r="C22" s="146">
        <v>0</v>
      </c>
      <c r="D22" s="147"/>
      <c r="E22" s="146">
        <v>0</v>
      </c>
      <c r="F22" s="147"/>
      <c r="G22" s="146">
        <v>0</v>
      </c>
      <c r="H22" s="147"/>
      <c r="I22" s="146">
        <v>0</v>
      </c>
      <c r="J22" s="148"/>
      <c r="K22" s="148">
        <v>2380765</v>
      </c>
      <c r="L22" s="148"/>
      <c r="M22" s="149">
        <v>2380765</v>
      </c>
    </row>
    <row r="23" spans="1:13" ht="17.45" customHeight="1">
      <c r="A23" s="150" t="s">
        <v>65</v>
      </c>
      <c r="B23" s="125"/>
      <c r="C23" s="151">
        <v>0</v>
      </c>
      <c r="D23" s="147"/>
      <c r="E23" s="151">
        <v>0</v>
      </c>
      <c r="F23" s="147"/>
      <c r="G23" s="151">
        <v>0</v>
      </c>
      <c r="H23" s="147"/>
      <c r="I23" s="151">
        <v>0</v>
      </c>
      <c r="J23" s="148"/>
      <c r="K23" s="151">
        <v>-28409</v>
      </c>
      <c r="L23" s="148"/>
      <c r="M23" s="149">
        <v>-28409</v>
      </c>
    </row>
    <row r="24" spans="1:13" s="17" customFormat="1" ht="17.45" customHeight="1">
      <c r="A24" s="152" t="s">
        <v>104</v>
      </c>
      <c r="B24" s="153"/>
      <c r="C24" s="154">
        <f>SUM(C22:C23)</f>
        <v>0</v>
      </c>
      <c r="D24" s="155"/>
      <c r="E24" s="154">
        <f>SUM(E22:E23)</f>
        <v>0</v>
      </c>
      <c r="F24" s="155"/>
      <c r="G24" s="154">
        <f>SUM(G22:G23)</f>
        <v>0</v>
      </c>
      <c r="H24" s="155"/>
      <c r="I24" s="154">
        <f>SUM(I22:I23)</f>
        <v>0</v>
      </c>
      <c r="J24" s="155"/>
      <c r="K24" s="156">
        <f>SUM(K22:K23)</f>
        <v>2352356</v>
      </c>
      <c r="L24" s="155"/>
      <c r="M24" s="156">
        <f>SUM(M22:M23)</f>
        <v>2352356</v>
      </c>
    </row>
    <row r="25" spans="1:13" ht="9.9499999999999993" customHeight="1">
      <c r="A25" s="145"/>
      <c r="B25" s="125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</row>
    <row r="26" spans="1:13" ht="17.45" customHeight="1">
      <c r="A26" s="119" t="s">
        <v>150</v>
      </c>
      <c r="B26" s="125"/>
      <c r="C26" s="134">
        <v>0</v>
      </c>
      <c r="D26" s="129"/>
      <c r="E26" s="134">
        <v>0</v>
      </c>
      <c r="F26" s="129"/>
      <c r="G26" s="134">
        <v>119100</v>
      </c>
      <c r="H26" s="129"/>
      <c r="I26" s="134">
        <v>0</v>
      </c>
      <c r="J26" s="129"/>
      <c r="K26" s="134">
        <v>-119100</v>
      </c>
      <c r="L26" s="129"/>
      <c r="M26" s="134">
        <v>0</v>
      </c>
    </row>
    <row r="27" spans="1:13" ht="9.9499999999999993" customHeight="1">
      <c r="A27" s="119"/>
      <c r="B27" s="125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</row>
    <row r="28" spans="1:13" s="17" customFormat="1" ht="17.45" customHeight="1" thickBot="1">
      <c r="A28" s="157" t="s">
        <v>131</v>
      </c>
      <c r="B28" s="153"/>
      <c r="C28" s="158">
        <f>SUM(C9,C19,C24)</f>
        <v>4292920</v>
      </c>
      <c r="D28" s="155"/>
      <c r="E28" s="158">
        <f>SUM(E9,E19,E24)</f>
        <v>40860245</v>
      </c>
      <c r="F28" s="155"/>
      <c r="G28" s="158">
        <f>SUM(G9,G19,G24,G26)</f>
        <v>337700</v>
      </c>
      <c r="H28" s="155"/>
      <c r="I28" s="158">
        <f>SUM(I9,I19,I24)</f>
        <v>3000</v>
      </c>
      <c r="J28" s="155"/>
      <c r="K28" s="158">
        <f>SUM(K9,K19,K24,K26)</f>
        <v>18938959</v>
      </c>
      <c r="L28" s="155"/>
      <c r="M28" s="158">
        <f>SUM(M9,M19,M24)</f>
        <v>64432824</v>
      </c>
    </row>
    <row r="29" spans="1:13" ht="20.25" customHeight="1" thickTop="1"/>
    <row r="30" spans="1:13" ht="20.25" customHeight="1" thickTop="1">
      <c r="A30" s="63" t="s">
        <v>0</v>
      </c>
      <c r="B30" s="113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ht="20.25" customHeight="1">
      <c r="A31" s="14" t="s">
        <v>48</v>
      </c>
      <c r="B31" s="114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20.25" customHeight="1">
      <c r="A32" s="14" t="s">
        <v>118</v>
      </c>
      <c r="B32" s="114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s="16" customFormat="1" ht="15">
      <c r="A33" s="119"/>
      <c r="B33" s="120"/>
      <c r="C33" s="121"/>
      <c r="D33" s="121"/>
      <c r="E33" s="121"/>
      <c r="F33" s="121"/>
      <c r="G33" s="164" t="s">
        <v>27</v>
      </c>
      <c r="H33" s="164"/>
      <c r="I33" s="164"/>
      <c r="J33" s="164"/>
      <c r="K33" s="164"/>
      <c r="L33" s="121"/>
      <c r="M33" s="121"/>
    </row>
    <row r="34" spans="1:13" s="16" customFormat="1" ht="15">
      <c r="A34" s="119"/>
      <c r="B34" s="120"/>
      <c r="C34" s="121" t="s">
        <v>49</v>
      </c>
      <c r="D34" s="121"/>
      <c r="E34" s="121"/>
      <c r="F34" s="121"/>
      <c r="G34" s="165" t="s">
        <v>50</v>
      </c>
      <c r="H34" s="165"/>
      <c r="I34" s="165"/>
      <c r="J34" s="121"/>
      <c r="K34" s="121" t="s">
        <v>58</v>
      </c>
      <c r="L34" s="121"/>
      <c r="M34" s="121" t="s">
        <v>51</v>
      </c>
    </row>
    <row r="35" spans="1:13" s="16" customFormat="1" ht="15">
      <c r="A35" s="119"/>
      <c r="B35" s="120"/>
      <c r="C35" s="121" t="s">
        <v>85</v>
      </c>
      <c r="D35" s="121"/>
      <c r="E35" s="121"/>
      <c r="F35" s="121"/>
      <c r="G35" s="121" t="s">
        <v>52</v>
      </c>
      <c r="H35" s="121"/>
      <c r="I35" s="121" t="s">
        <v>53</v>
      </c>
      <c r="J35" s="121"/>
      <c r="K35" s="121"/>
      <c r="L35" s="121"/>
      <c r="M35" s="121" t="s">
        <v>54</v>
      </c>
    </row>
    <row r="36" spans="1:13" s="16" customFormat="1" ht="15">
      <c r="A36" s="119"/>
      <c r="B36" s="120" t="s">
        <v>3</v>
      </c>
      <c r="C36" s="121" t="s">
        <v>55</v>
      </c>
      <c r="D36" s="121"/>
      <c r="E36" s="121" t="s">
        <v>26</v>
      </c>
      <c r="F36" s="121"/>
      <c r="G36" s="121" t="s">
        <v>56</v>
      </c>
      <c r="H36" s="121"/>
      <c r="I36" s="121" t="s">
        <v>57</v>
      </c>
      <c r="J36" s="121"/>
      <c r="K36" s="121"/>
      <c r="L36" s="121"/>
      <c r="M36" s="121" t="s">
        <v>59</v>
      </c>
    </row>
    <row r="37" spans="1:13" ht="15">
      <c r="A37" s="122"/>
      <c r="B37" s="123"/>
      <c r="C37" s="163" t="s">
        <v>4</v>
      </c>
      <c r="D37" s="163"/>
      <c r="E37" s="163"/>
      <c r="F37" s="163"/>
      <c r="G37" s="163"/>
      <c r="H37" s="163"/>
      <c r="I37" s="163"/>
      <c r="J37" s="163"/>
      <c r="K37" s="163"/>
      <c r="L37" s="163"/>
      <c r="M37" s="163"/>
    </row>
    <row r="38" spans="1:13" ht="17.45" customHeight="1">
      <c r="A38" s="159" t="s">
        <v>119</v>
      </c>
      <c r="B38" s="160"/>
      <c r="C38" s="126">
        <v>4292920</v>
      </c>
      <c r="D38" s="127"/>
      <c r="E38" s="126">
        <v>40860245</v>
      </c>
      <c r="F38" s="127"/>
      <c r="G38" s="126">
        <v>337700</v>
      </c>
      <c r="H38" s="127"/>
      <c r="I38" s="126">
        <v>3000</v>
      </c>
      <c r="J38" s="127"/>
      <c r="K38" s="126">
        <v>18938959</v>
      </c>
      <c r="L38" s="127"/>
      <c r="M38" s="126">
        <v>64432824</v>
      </c>
    </row>
    <row r="39" spans="1:13" ht="17.45" customHeight="1">
      <c r="A39" s="124" t="s">
        <v>60</v>
      </c>
      <c r="B39" s="125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</row>
    <row r="40" spans="1:13" ht="17.45" customHeight="1">
      <c r="A40" s="124" t="s">
        <v>61</v>
      </c>
      <c r="B40" s="125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</row>
    <row r="41" spans="1:13" ht="17.45" customHeight="1">
      <c r="A41" s="130" t="s">
        <v>130</v>
      </c>
      <c r="B41" s="125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</row>
    <row r="42" spans="1:13" ht="17.45" customHeight="1">
      <c r="A42" s="130" t="s">
        <v>129</v>
      </c>
      <c r="B42" s="125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</row>
    <row r="43" spans="1:13" ht="17.45" customHeight="1">
      <c r="A43" s="119" t="s">
        <v>62</v>
      </c>
      <c r="B43" s="120">
        <v>22</v>
      </c>
      <c r="C43" s="131">
        <v>0</v>
      </c>
      <c r="D43" s="132"/>
      <c r="E43" s="131">
        <v>0</v>
      </c>
      <c r="F43" s="132"/>
      <c r="G43" s="131">
        <v>0</v>
      </c>
      <c r="H43" s="132"/>
      <c r="I43" s="131">
        <v>0</v>
      </c>
      <c r="J43" s="133"/>
      <c r="K43" s="134">
        <v>-3004085</v>
      </c>
      <c r="L43" s="133"/>
      <c r="M43" s="135">
        <f>SUM(C43,E43,G43,I43,K43)</f>
        <v>-3004085</v>
      </c>
    </row>
    <row r="44" spans="1:13" ht="17.45" customHeight="1">
      <c r="A44" s="136" t="s">
        <v>151</v>
      </c>
      <c r="B44" s="120"/>
      <c r="C44" s="137"/>
      <c r="D44" s="132"/>
      <c r="E44" s="137"/>
      <c r="F44" s="132"/>
      <c r="G44" s="137"/>
      <c r="H44" s="132"/>
      <c r="I44" s="137"/>
      <c r="J44" s="133"/>
      <c r="K44" s="138"/>
      <c r="L44" s="133"/>
      <c r="M44" s="139"/>
    </row>
    <row r="45" spans="1:13" ht="17.45" customHeight="1">
      <c r="A45" s="136" t="s">
        <v>152</v>
      </c>
      <c r="B45" s="120"/>
      <c r="C45" s="140">
        <f>SUM(C43)</f>
        <v>0</v>
      </c>
      <c r="D45" s="141"/>
      <c r="E45" s="140">
        <f>SUM(E43)</f>
        <v>0</v>
      </c>
      <c r="F45" s="141"/>
      <c r="G45" s="142">
        <f>SUM(G43)</f>
        <v>0</v>
      </c>
      <c r="H45" s="141"/>
      <c r="I45" s="142">
        <f>SUM(I43)</f>
        <v>0</v>
      </c>
      <c r="J45" s="143"/>
      <c r="K45" s="140">
        <f>SUM(K43)</f>
        <v>-3004085</v>
      </c>
      <c r="L45" s="143"/>
      <c r="M45" s="140">
        <f>SUM(M43)</f>
        <v>-3004085</v>
      </c>
    </row>
    <row r="46" spans="1:13" ht="17.45" customHeight="1">
      <c r="A46" s="124" t="s">
        <v>63</v>
      </c>
      <c r="B46" s="125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</row>
    <row r="47" spans="1:13" ht="17.45" customHeight="1">
      <c r="A47" s="124" t="s">
        <v>61</v>
      </c>
      <c r="B47" s="125"/>
      <c r="C47" s="140">
        <f>SUM(C45)</f>
        <v>0</v>
      </c>
      <c r="D47" s="141"/>
      <c r="E47" s="140">
        <f>SUM(E45)</f>
        <v>0</v>
      </c>
      <c r="F47" s="141"/>
      <c r="G47" s="142">
        <f>SUM(G45)</f>
        <v>0</v>
      </c>
      <c r="H47" s="141"/>
      <c r="I47" s="142">
        <f>SUM(I45)</f>
        <v>0</v>
      </c>
      <c r="J47" s="143"/>
      <c r="K47" s="140">
        <f>SUM(K45)</f>
        <v>-3004085</v>
      </c>
      <c r="L47" s="143"/>
      <c r="M47" s="140">
        <f>SUM(M45)</f>
        <v>-3004085</v>
      </c>
    </row>
    <row r="48" spans="1:13" ht="9.9499999999999993" customHeight="1">
      <c r="A48" s="145"/>
      <c r="B48" s="125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</row>
    <row r="49" spans="1:14" ht="17.45" customHeight="1">
      <c r="A49" s="122" t="s">
        <v>105</v>
      </c>
      <c r="B49" s="125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</row>
    <row r="50" spans="1:14" ht="17.45" customHeight="1">
      <c r="A50" s="145" t="s">
        <v>64</v>
      </c>
      <c r="B50" s="125"/>
      <c r="C50" s="146">
        <v>0</v>
      </c>
      <c r="D50" s="147"/>
      <c r="E50" s="146">
        <v>0</v>
      </c>
      <c r="F50" s="147"/>
      <c r="G50" s="146">
        <v>0</v>
      </c>
      <c r="H50" s="147"/>
      <c r="I50" s="146">
        <v>0</v>
      </c>
      <c r="J50" s="148"/>
      <c r="K50" s="148">
        <v>4010495</v>
      </c>
      <c r="L50" s="148"/>
      <c r="M50" s="149">
        <f>SUM(C50,E50,G50,I50,K50)</f>
        <v>4010495</v>
      </c>
    </row>
    <row r="51" spans="1:14" ht="17.45" customHeight="1">
      <c r="A51" s="150" t="s">
        <v>65</v>
      </c>
      <c r="B51" s="125"/>
      <c r="C51" s="151">
        <v>0</v>
      </c>
      <c r="D51" s="147"/>
      <c r="E51" s="151">
        <v>0</v>
      </c>
      <c r="F51" s="147"/>
      <c r="G51" s="151">
        <v>0</v>
      </c>
      <c r="H51" s="147"/>
      <c r="I51" s="151">
        <v>0</v>
      </c>
      <c r="J51" s="148"/>
      <c r="K51" s="151">
        <v>7002</v>
      </c>
      <c r="L51" s="148"/>
      <c r="M51" s="149">
        <f>SUM(C51,E51,G51,I51,K51)</f>
        <v>7002</v>
      </c>
    </row>
    <row r="52" spans="1:14" s="17" customFormat="1" ht="17.45" customHeight="1">
      <c r="A52" s="152" t="s">
        <v>104</v>
      </c>
      <c r="B52" s="153"/>
      <c r="C52" s="154">
        <f>SUM(C50:C51)</f>
        <v>0</v>
      </c>
      <c r="D52" s="155"/>
      <c r="E52" s="154">
        <f>SUM(E50:E51)</f>
        <v>0</v>
      </c>
      <c r="F52" s="155"/>
      <c r="G52" s="154">
        <f>SUM(G50:G51)</f>
        <v>0</v>
      </c>
      <c r="H52" s="155"/>
      <c r="I52" s="154">
        <f>SUM(I50:I51)</f>
        <v>0</v>
      </c>
      <c r="J52" s="155"/>
      <c r="K52" s="156">
        <f>SUM(K50:K51)</f>
        <v>4017497</v>
      </c>
      <c r="L52" s="155"/>
      <c r="M52" s="156">
        <f>SUM(M50:M51)</f>
        <v>4017497</v>
      </c>
    </row>
    <row r="53" spans="1:14" ht="9.9499999999999993" customHeight="1">
      <c r="A53" s="119"/>
      <c r="B53" s="125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</row>
    <row r="54" spans="1:14" ht="17.45" customHeight="1">
      <c r="A54" s="119" t="s">
        <v>150</v>
      </c>
      <c r="B54" s="125"/>
      <c r="C54" s="134">
        <v>0</v>
      </c>
      <c r="D54" s="129"/>
      <c r="E54" s="134">
        <v>0</v>
      </c>
      <c r="F54" s="129"/>
      <c r="G54" s="134">
        <v>112300</v>
      </c>
      <c r="H54" s="129"/>
      <c r="I54" s="134">
        <v>0</v>
      </c>
      <c r="J54" s="129"/>
      <c r="K54" s="134">
        <f>-G54</f>
        <v>-112300</v>
      </c>
      <c r="L54" s="129"/>
      <c r="M54" s="134">
        <v>0</v>
      </c>
    </row>
    <row r="55" spans="1:14" ht="9.9499999999999993" customHeight="1">
      <c r="A55" s="119"/>
      <c r="B55" s="125"/>
      <c r="C55" s="138"/>
      <c r="D55" s="129"/>
      <c r="E55" s="138"/>
      <c r="F55" s="129"/>
      <c r="G55" s="138"/>
      <c r="H55" s="129"/>
      <c r="I55" s="138"/>
      <c r="J55" s="129"/>
      <c r="K55" s="138"/>
      <c r="L55" s="129"/>
      <c r="M55" s="138"/>
    </row>
    <row r="56" spans="1:14" s="17" customFormat="1" ht="17.45" customHeight="1" thickBot="1">
      <c r="A56" s="157" t="s">
        <v>120</v>
      </c>
      <c r="B56" s="153"/>
      <c r="C56" s="158">
        <f>SUM(C38,C47,C52,C54)</f>
        <v>4292920</v>
      </c>
      <c r="D56" s="155"/>
      <c r="E56" s="158">
        <f>SUM(E38,E47,E52,E54)</f>
        <v>40860245</v>
      </c>
      <c r="F56" s="155"/>
      <c r="G56" s="158">
        <f>SUM(G38,G47,G52,G54)</f>
        <v>450000</v>
      </c>
      <c r="H56" s="155"/>
      <c r="I56" s="158">
        <f>SUM(I38,I47,I52,I54)</f>
        <v>3000</v>
      </c>
      <c r="J56" s="155"/>
      <c r="K56" s="158">
        <f>SUM(K38,K47,K52,K54)</f>
        <v>19840071</v>
      </c>
      <c r="L56" s="155"/>
      <c r="M56" s="158">
        <f>SUM(M38,M47,M52,M54)</f>
        <v>65446236</v>
      </c>
      <c r="N56" s="72"/>
    </row>
    <row r="57" spans="1:14" ht="20.25" customHeight="1" thickTop="1"/>
  </sheetData>
  <mergeCells count="6">
    <mergeCell ref="C37:M37"/>
    <mergeCell ref="G4:K4"/>
    <mergeCell ref="G5:I5"/>
    <mergeCell ref="C8:M8"/>
    <mergeCell ref="G33:K33"/>
    <mergeCell ref="G34:I34"/>
  </mergeCells>
  <pageMargins left="0.59055118110236227" right="1.1811023622047245" top="0.9055118110236221" bottom="0.9055118110236221" header="0.9055118110236221" footer="0.78740157480314965"/>
  <pageSetup paperSize="9" firstPageNumber="10" fitToHeight="0" orientation="landscape" useFirstPageNumber="1" r:id="rId1"/>
  <headerFooter>
    <oddFooter>&amp;L&amp;10The accompanying notes are an integral part of these financial statements.
&amp;C&amp;P</oddFooter>
  </headerFooter>
  <rowBreaks count="1" manualBreakCount="1">
    <brk id="29" max="12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showGridLines="0" zoomScaleNormal="100" zoomScaleSheetLayoutView="100" workbookViewId="0"/>
  </sheetViews>
  <sheetFormatPr defaultColWidth="9.140625" defaultRowHeight="15"/>
  <cols>
    <col min="1" max="1" width="51.7109375" style="70" customWidth="1"/>
    <col min="2" max="2" width="3.42578125" style="108" customWidth="1"/>
    <col min="3" max="3" width="0.85546875" style="70" customWidth="1"/>
    <col min="4" max="4" width="13.42578125" style="70" customWidth="1"/>
    <col min="5" max="5" width="0.85546875" style="70" customWidth="1"/>
    <col min="6" max="6" width="13.42578125" style="70" customWidth="1"/>
    <col min="7" max="16384" width="9.140625" style="70"/>
  </cols>
  <sheetData>
    <row r="1" spans="1:6" s="66" customFormat="1" ht="20.25" customHeight="1">
      <c r="A1" s="63" t="s">
        <v>0</v>
      </c>
      <c r="B1" s="116"/>
    </row>
    <row r="2" spans="1:6" s="66" customFormat="1" ht="20.25" customHeight="1">
      <c r="A2" s="14" t="s">
        <v>39</v>
      </c>
      <c r="B2" s="116"/>
    </row>
    <row r="3" spans="1:6" s="66" customFormat="1" ht="20.25" customHeight="1">
      <c r="A3" s="14" t="s">
        <v>118</v>
      </c>
      <c r="B3" s="116"/>
    </row>
    <row r="4" spans="1:6" s="66" customFormat="1" ht="9.75" customHeight="1">
      <c r="A4" s="23"/>
      <c r="B4" s="116"/>
    </row>
    <row r="5" spans="1:6" s="66" customFormat="1" ht="19.5" customHeight="1">
      <c r="A5" s="23"/>
      <c r="B5" s="116"/>
      <c r="D5" s="85">
        <v>2021</v>
      </c>
      <c r="E5" s="85"/>
      <c r="F5" s="85">
        <v>2020</v>
      </c>
    </row>
    <row r="6" spans="1:6" s="66" customFormat="1" ht="19.5" customHeight="1">
      <c r="A6" s="23"/>
      <c r="B6" s="116"/>
      <c r="D6" s="166" t="s">
        <v>4</v>
      </c>
      <c r="E6" s="166"/>
      <c r="F6" s="166"/>
    </row>
    <row r="7" spans="1:6" s="66" customFormat="1" ht="18.95" customHeight="1">
      <c r="A7" s="55" t="s">
        <v>40</v>
      </c>
      <c r="B7" s="116"/>
      <c r="C7" s="86"/>
      <c r="D7" s="86"/>
      <c r="F7" s="86"/>
    </row>
    <row r="8" spans="1:6" s="66" customFormat="1" ht="18.95" customHeight="1">
      <c r="A8" s="27" t="s">
        <v>102</v>
      </c>
      <c r="B8" s="116"/>
      <c r="C8" s="76"/>
      <c r="D8" s="64">
        <f>'2'!D23</f>
        <v>4010495</v>
      </c>
      <c r="E8" s="34"/>
      <c r="F8" s="64">
        <v>2380765</v>
      </c>
    </row>
    <row r="9" spans="1:6" s="66" customFormat="1" ht="18.95" customHeight="1">
      <c r="A9" s="55" t="s">
        <v>41</v>
      </c>
      <c r="B9" s="116"/>
      <c r="C9" s="76"/>
      <c r="D9" s="64"/>
      <c r="E9" s="34"/>
      <c r="F9" s="64"/>
    </row>
    <row r="10" spans="1:6" s="66" customFormat="1" ht="18.95" customHeight="1">
      <c r="A10" s="27" t="s">
        <v>95</v>
      </c>
      <c r="B10" s="116"/>
      <c r="C10" s="76"/>
      <c r="D10" s="64">
        <v>-26993</v>
      </c>
      <c r="E10" s="34"/>
      <c r="F10" s="64">
        <v>-10268</v>
      </c>
    </row>
    <row r="11" spans="1:6" s="66" customFormat="1" ht="18.95" customHeight="1">
      <c r="A11" s="27" t="s">
        <v>80</v>
      </c>
      <c r="B11" s="116"/>
      <c r="C11" s="76"/>
      <c r="D11" s="64">
        <v>82088</v>
      </c>
      <c r="E11" s="34"/>
      <c r="F11" s="64">
        <v>80355</v>
      </c>
    </row>
    <row r="12" spans="1:6" s="66" customFormat="1" ht="18.95" customHeight="1">
      <c r="A12" s="27" t="s">
        <v>132</v>
      </c>
      <c r="B12" s="116"/>
      <c r="C12" s="76"/>
      <c r="D12" s="64">
        <v>174455</v>
      </c>
      <c r="E12" s="34"/>
      <c r="F12" s="64">
        <v>77225</v>
      </c>
    </row>
    <row r="13" spans="1:6" s="66" customFormat="1" ht="18.95" customHeight="1">
      <c r="A13" s="27" t="s">
        <v>146</v>
      </c>
      <c r="B13" s="116"/>
      <c r="C13" s="76"/>
      <c r="D13" s="64">
        <v>-134611</v>
      </c>
      <c r="E13" s="34"/>
      <c r="F13" s="64">
        <v>3</v>
      </c>
    </row>
    <row r="14" spans="1:6" s="66" customFormat="1" ht="18.95" customHeight="1">
      <c r="A14" s="27" t="s">
        <v>147</v>
      </c>
      <c r="B14" s="116"/>
      <c r="C14" s="76"/>
      <c r="D14" s="64">
        <v>-106343</v>
      </c>
      <c r="E14" s="34"/>
      <c r="F14" s="64">
        <v>-6</v>
      </c>
    </row>
    <row r="15" spans="1:6" s="66" customFormat="1" ht="18.95" customHeight="1">
      <c r="A15" s="58" t="s">
        <v>68</v>
      </c>
      <c r="B15" s="116"/>
      <c r="C15" s="76"/>
      <c r="D15" s="64">
        <v>-3526312</v>
      </c>
      <c r="E15" s="34"/>
      <c r="F15" s="64">
        <v>-2407522</v>
      </c>
    </row>
    <row r="16" spans="1:6" s="66" customFormat="1" ht="18.95" customHeight="1">
      <c r="A16" s="27" t="s">
        <v>42</v>
      </c>
      <c r="B16" s="116"/>
      <c r="C16" s="76"/>
      <c r="D16" s="64">
        <v>-805762</v>
      </c>
      <c r="E16" s="34"/>
      <c r="F16" s="64">
        <v>-785509</v>
      </c>
    </row>
    <row r="17" spans="1:6" s="66" customFormat="1" ht="18.95" customHeight="1">
      <c r="A17" s="27" t="s">
        <v>116</v>
      </c>
      <c r="B17" s="116"/>
      <c r="C17" s="76"/>
      <c r="D17" s="87">
        <v>490968</v>
      </c>
      <c r="E17" s="34"/>
      <c r="F17" s="87">
        <v>818922</v>
      </c>
    </row>
    <row r="18" spans="1:6" s="66" customFormat="1" ht="18.95" customHeight="1">
      <c r="A18" s="23" t="s">
        <v>75</v>
      </c>
      <c r="B18" s="116"/>
      <c r="C18" s="76"/>
      <c r="D18" s="64"/>
      <c r="E18" s="34"/>
      <c r="F18" s="64"/>
    </row>
    <row r="19" spans="1:6" s="66" customFormat="1" ht="18.95" customHeight="1">
      <c r="A19" s="23" t="s">
        <v>76</v>
      </c>
      <c r="B19" s="116"/>
      <c r="C19" s="76"/>
      <c r="D19" s="22">
        <f>SUM(D8:D17)</f>
        <v>157985</v>
      </c>
      <c r="E19" s="54"/>
      <c r="F19" s="22">
        <f>SUM(F8:F17)</f>
        <v>153965</v>
      </c>
    </row>
    <row r="20" spans="1:6" s="66" customFormat="1" ht="9.6" customHeight="1">
      <c r="A20" s="23"/>
      <c r="B20" s="116"/>
      <c r="C20" s="76"/>
      <c r="D20" s="65"/>
      <c r="E20" s="54"/>
      <c r="F20" s="65"/>
    </row>
    <row r="21" spans="1:6" s="66" customFormat="1" ht="18.95" customHeight="1">
      <c r="A21" s="55" t="s">
        <v>112</v>
      </c>
      <c r="B21" s="116"/>
      <c r="C21" s="76"/>
      <c r="D21" s="75"/>
      <c r="E21" s="88"/>
      <c r="F21" s="75"/>
    </row>
    <row r="22" spans="1:6" s="66" customFormat="1" ht="18.95" customHeight="1">
      <c r="A22" s="89" t="s">
        <v>111</v>
      </c>
      <c r="B22" s="116"/>
      <c r="C22" s="76"/>
      <c r="D22" s="64">
        <v>-207177</v>
      </c>
      <c r="E22" s="34"/>
      <c r="F22" s="64">
        <v>-120083</v>
      </c>
    </row>
    <row r="23" spans="1:6" s="66" customFormat="1" ht="18.95" customHeight="1">
      <c r="A23" s="89" t="s">
        <v>114</v>
      </c>
      <c r="B23" s="116"/>
      <c r="C23" s="76"/>
      <c r="D23" s="87">
        <v>7837</v>
      </c>
      <c r="E23" s="34"/>
      <c r="F23" s="87">
        <v>74091</v>
      </c>
    </row>
    <row r="24" spans="1:6" s="66" customFormat="1" ht="18.95" customHeight="1">
      <c r="A24" s="23" t="s">
        <v>86</v>
      </c>
      <c r="B24" s="116"/>
      <c r="C24" s="76"/>
      <c r="D24" s="22">
        <f>SUM(D22:D23)</f>
        <v>-199340</v>
      </c>
      <c r="E24" s="57"/>
      <c r="F24" s="22">
        <f>SUM(F22:F23)</f>
        <v>-45992</v>
      </c>
    </row>
    <row r="25" spans="1:6" s="66" customFormat="1" ht="9.6" customHeight="1">
      <c r="A25" s="23"/>
      <c r="B25" s="116"/>
      <c r="C25" s="76"/>
      <c r="D25" s="65"/>
      <c r="E25" s="54"/>
      <c r="F25" s="65"/>
    </row>
    <row r="26" spans="1:6" s="66" customFormat="1" ht="18.95" customHeight="1">
      <c r="A26" s="55" t="s">
        <v>43</v>
      </c>
      <c r="B26" s="116"/>
      <c r="C26" s="76"/>
      <c r="D26" s="75"/>
      <c r="E26" s="88"/>
      <c r="F26" s="75"/>
    </row>
    <row r="27" spans="1:6" s="66" customFormat="1" ht="18.95" customHeight="1">
      <c r="A27" s="27" t="s">
        <v>71</v>
      </c>
      <c r="B27" s="116"/>
      <c r="C27" s="76"/>
      <c r="D27" s="64">
        <v>-88931</v>
      </c>
      <c r="E27" s="34"/>
      <c r="F27" s="64">
        <v>56902</v>
      </c>
    </row>
    <row r="28" spans="1:6" s="66" customFormat="1" ht="18.95" customHeight="1">
      <c r="A28" s="58" t="s">
        <v>74</v>
      </c>
      <c r="B28" s="116"/>
      <c r="C28" s="76"/>
      <c r="D28" s="64">
        <v>-22301</v>
      </c>
      <c r="E28" s="34"/>
      <c r="F28" s="64">
        <v>-26567</v>
      </c>
    </row>
    <row r="29" spans="1:6" s="66" customFormat="1" ht="18.95" customHeight="1">
      <c r="A29" s="27" t="s">
        <v>115</v>
      </c>
      <c r="B29" s="116"/>
      <c r="C29" s="76"/>
      <c r="D29" s="87">
        <v>8675</v>
      </c>
      <c r="E29" s="34"/>
      <c r="F29" s="87">
        <v>2803</v>
      </c>
    </row>
    <row r="30" spans="1:6" s="66" customFormat="1" ht="18.95" customHeight="1">
      <c r="A30" s="23" t="s">
        <v>153</v>
      </c>
      <c r="B30" s="116"/>
      <c r="C30" s="76"/>
      <c r="D30" s="56">
        <f>SUM(D27:D29)</f>
        <v>-102557</v>
      </c>
      <c r="E30" s="57"/>
      <c r="F30" s="56">
        <f>SUM(F27:F29)</f>
        <v>33138</v>
      </c>
    </row>
    <row r="31" spans="1:6" s="66" customFormat="1" ht="9.6" customHeight="1">
      <c r="A31" s="15"/>
      <c r="B31" s="116"/>
      <c r="C31" s="76"/>
      <c r="D31" s="65"/>
      <c r="E31" s="54"/>
      <c r="F31" s="65"/>
    </row>
    <row r="32" spans="1:6" s="66" customFormat="1" ht="18.95" customHeight="1">
      <c r="A32" s="23" t="s">
        <v>154</v>
      </c>
      <c r="B32" s="116"/>
      <c r="C32" s="76"/>
      <c r="D32" s="19">
        <f>D19+D24+D30</f>
        <v>-143912</v>
      </c>
      <c r="E32" s="65"/>
      <c r="F32" s="19">
        <v>141111</v>
      </c>
    </row>
    <row r="33" spans="1:6" s="66" customFormat="1" ht="18.95" customHeight="1">
      <c r="A33" s="58" t="s">
        <v>106</v>
      </c>
      <c r="B33" s="116"/>
      <c r="C33" s="76"/>
      <c r="D33" s="87">
        <v>-12281</v>
      </c>
      <c r="E33" s="34"/>
      <c r="F33" s="87">
        <v>-17409</v>
      </c>
    </row>
    <row r="34" spans="1:6" s="66" customFormat="1" ht="18.95" customHeight="1">
      <c r="A34" s="23" t="s">
        <v>155</v>
      </c>
      <c r="B34" s="116"/>
      <c r="C34" s="76"/>
      <c r="D34" s="56">
        <f>SUM(D32:D33)</f>
        <v>-156193</v>
      </c>
      <c r="E34" s="54"/>
      <c r="F34" s="56">
        <f>SUM(F32:F33)</f>
        <v>123702</v>
      </c>
    </row>
    <row r="35" spans="1:6" s="66" customFormat="1" ht="9.6" customHeight="1">
      <c r="A35" s="23"/>
      <c r="B35" s="116"/>
      <c r="C35" s="76"/>
      <c r="D35" s="65"/>
      <c r="E35" s="54"/>
      <c r="F35" s="65"/>
    </row>
    <row r="36" spans="1:6" s="66" customFormat="1" ht="20.25" customHeight="1">
      <c r="A36" s="63" t="s">
        <v>0</v>
      </c>
      <c r="B36" s="116"/>
    </row>
    <row r="37" spans="1:6" s="66" customFormat="1" ht="20.25" customHeight="1">
      <c r="A37" s="14" t="s">
        <v>39</v>
      </c>
      <c r="B37" s="116"/>
    </row>
    <row r="38" spans="1:6" s="66" customFormat="1" ht="20.25" customHeight="1">
      <c r="A38" s="14" t="str">
        <f>A3</f>
        <v>For the year ended 31 December 2021</v>
      </c>
      <c r="B38" s="116"/>
    </row>
    <row r="39" spans="1:6" s="66" customFormat="1" ht="9.6" customHeight="1">
      <c r="A39" s="14"/>
      <c r="B39" s="116"/>
    </row>
    <row r="40" spans="1:6" s="66" customFormat="1" ht="19.5" customHeight="1">
      <c r="A40" s="23"/>
      <c r="B40" s="116" t="s">
        <v>3</v>
      </c>
      <c r="D40" s="85">
        <v>2021</v>
      </c>
      <c r="E40" s="85"/>
      <c r="F40" s="85">
        <v>2020</v>
      </c>
    </row>
    <row r="41" spans="1:6" s="66" customFormat="1" ht="20.25" customHeight="1">
      <c r="A41" s="23"/>
      <c r="B41" s="116"/>
      <c r="D41" s="166" t="s">
        <v>4</v>
      </c>
      <c r="E41" s="166"/>
      <c r="F41" s="166"/>
    </row>
    <row r="42" spans="1:6" s="66" customFormat="1" ht="18.95" customHeight="1">
      <c r="A42" s="55" t="s">
        <v>44</v>
      </c>
      <c r="B42" s="116"/>
      <c r="C42" s="76"/>
      <c r="D42" s="76"/>
      <c r="E42" s="88"/>
      <c r="F42" s="76"/>
    </row>
    <row r="43" spans="1:6" s="66" customFormat="1" ht="18.95" customHeight="1">
      <c r="A43" s="27" t="s">
        <v>134</v>
      </c>
      <c r="B43" s="116"/>
      <c r="C43" s="76"/>
      <c r="D43" s="64">
        <v>-6129734</v>
      </c>
      <c r="E43" s="34"/>
      <c r="F43" s="64">
        <v>0</v>
      </c>
    </row>
    <row r="44" spans="1:6" s="66" customFormat="1" ht="18.95" customHeight="1">
      <c r="A44" s="27" t="s">
        <v>148</v>
      </c>
      <c r="B44" s="116"/>
      <c r="C44" s="76"/>
      <c r="D44" s="64">
        <v>-12000000</v>
      </c>
      <c r="E44" s="34"/>
      <c r="F44" s="64">
        <v>0</v>
      </c>
    </row>
    <row r="45" spans="1:6" s="66" customFormat="1" ht="18.95" customHeight="1">
      <c r="A45" s="27" t="s">
        <v>77</v>
      </c>
      <c r="B45" s="116"/>
      <c r="C45" s="76"/>
      <c r="D45" s="64">
        <v>-17757</v>
      </c>
      <c r="E45" s="34"/>
      <c r="F45" s="64">
        <v>-15224</v>
      </c>
    </row>
    <row r="46" spans="1:6" s="66" customFormat="1" ht="18.95" customHeight="1">
      <c r="A46" s="66" t="s">
        <v>78</v>
      </c>
      <c r="B46" s="116"/>
      <c r="C46" s="86"/>
      <c r="D46" s="10">
        <v>-115921</v>
      </c>
      <c r="E46" s="34"/>
      <c r="F46" s="10">
        <v>-40153</v>
      </c>
    </row>
    <row r="47" spans="1:6" s="66" customFormat="1" ht="18.95" customHeight="1">
      <c r="A47" s="27" t="s">
        <v>135</v>
      </c>
      <c r="B47" s="116"/>
      <c r="C47" s="76"/>
      <c r="D47" s="64"/>
      <c r="E47" s="34"/>
    </row>
    <row r="48" spans="1:6" s="66" customFormat="1" ht="18.95" customHeight="1">
      <c r="A48" s="27" t="s">
        <v>136</v>
      </c>
      <c r="B48" s="116"/>
      <c r="C48" s="76"/>
      <c r="D48" s="64">
        <v>-10758038</v>
      </c>
      <c r="E48" s="34"/>
      <c r="F48" s="64">
        <v>1458893</v>
      </c>
    </row>
    <row r="49" spans="1:6" s="66" customFormat="1" ht="18.95" customHeight="1">
      <c r="A49" s="27" t="s">
        <v>46</v>
      </c>
      <c r="B49" s="116"/>
      <c r="C49" s="76"/>
      <c r="D49" s="64">
        <v>3526312</v>
      </c>
      <c r="E49" s="34"/>
      <c r="F49" s="64">
        <v>2407522</v>
      </c>
    </row>
    <row r="50" spans="1:6" s="66" customFormat="1" ht="18.95" customHeight="1">
      <c r="A50" s="58" t="s">
        <v>45</v>
      </c>
      <c r="B50" s="116"/>
      <c r="C50" s="76"/>
      <c r="D50" s="64">
        <v>779855</v>
      </c>
      <c r="E50" s="34"/>
      <c r="F50" s="64">
        <v>797728</v>
      </c>
    </row>
    <row r="51" spans="1:6" s="66" customFormat="1" ht="18.95" customHeight="1">
      <c r="A51" s="23" t="s">
        <v>96</v>
      </c>
      <c r="B51" s="116"/>
      <c r="C51" s="76"/>
      <c r="D51" s="53">
        <f>SUM(D43:D50)</f>
        <v>-24715283</v>
      </c>
      <c r="E51" s="54"/>
      <c r="F51" s="53">
        <f>SUM(F43:F50)</f>
        <v>4608766</v>
      </c>
    </row>
    <row r="52" spans="1:6" s="66" customFormat="1" ht="9.6" customHeight="1">
      <c r="A52" s="23"/>
      <c r="B52" s="116"/>
      <c r="C52" s="76"/>
      <c r="D52" s="90"/>
      <c r="E52" s="88"/>
      <c r="F52" s="90"/>
    </row>
    <row r="53" spans="1:6" s="66" customFormat="1" ht="18.95" customHeight="1">
      <c r="A53" s="55" t="s">
        <v>47</v>
      </c>
      <c r="B53" s="116"/>
      <c r="C53" s="76"/>
      <c r="D53" s="75"/>
      <c r="E53" s="88"/>
      <c r="F53" s="75"/>
    </row>
    <row r="54" spans="1:6" s="66" customFormat="1" ht="18.95" customHeight="1">
      <c r="A54" s="27" t="s">
        <v>113</v>
      </c>
      <c r="B54" s="116">
        <v>16</v>
      </c>
      <c r="C54" s="76"/>
      <c r="D54" s="64">
        <v>0</v>
      </c>
      <c r="E54" s="88"/>
      <c r="F54" s="64">
        <v>40092165</v>
      </c>
    </row>
    <row r="55" spans="1:6" s="66" customFormat="1" ht="18.95" customHeight="1">
      <c r="A55" s="55" t="s">
        <v>158</v>
      </c>
      <c r="B55" s="116"/>
      <c r="C55" s="76"/>
      <c r="D55" s="64"/>
      <c r="E55" s="88"/>
      <c r="F55" s="64"/>
    </row>
    <row r="56" spans="1:6" s="66" customFormat="1" ht="18.95" customHeight="1">
      <c r="A56" s="58" t="s">
        <v>137</v>
      </c>
      <c r="B56" s="116"/>
      <c r="C56" s="76"/>
      <c r="D56" s="64">
        <v>8680000</v>
      </c>
      <c r="E56" s="34"/>
      <c r="F56" s="64">
        <v>7700000</v>
      </c>
    </row>
    <row r="57" spans="1:6" s="66" customFormat="1" ht="18.95" customHeight="1">
      <c r="A57" s="27" t="s">
        <v>159</v>
      </c>
      <c r="B57" s="116"/>
      <c r="C57" s="76"/>
      <c r="D57" s="64">
        <v>-581962</v>
      </c>
      <c r="F57" s="64">
        <v>-33206998</v>
      </c>
    </row>
    <row r="58" spans="1:6" s="66" customFormat="1" ht="18.95" customHeight="1">
      <c r="A58" s="91" t="s">
        <v>138</v>
      </c>
      <c r="B58" s="116"/>
      <c r="C58" s="76"/>
      <c r="D58" s="64">
        <v>5000000</v>
      </c>
      <c r="E58" s="34"/>
      <c r="F58" s="64">
        <v>8000000</v>
      </c>
    </row>
    <row r="59" spans="1:6" s="66" customFormat="1" ht="18.95" customHeight="1">
      <c r="A59" s="91" t="s">
        <v>149</v>
      </c>
      <c r="B59" s="116"/>
      <c r="C59" s="76"/>
      <c r="D59" s="64">
        <v>-15000000</v>
      </c>
      <c r="E59" s="34"/>
      <c r="F59" s="64">
        <v>0</v>
      </c>
    </row>
    <row r="60" spans="1:6" s="66" customFormat="1" ht="18.95" customHeight="1">
      <c r="A60" s="58" t="s">
        <v>100</v>
      </c>
      <c r="B60" s="116"/>
      <c r="C60" s="76"/>
      <c r="D60" s="64">
        <v>-40353</v>
      </c>
      <c r="E60" s="34"/>
      <c r="F60" s="64">
        <v>-37459</v>
      </c>
    </row>
    <row r="61" spans="1:6" s="66" customFormat="1" ht="18.95" customHeight="1">
      <c r="A61" s="58" t="s">
        <v>139</v>
      </c>
      <c r="B61" s="116"/>
      <c r="C61" s="76"/>
      <c r="D61" s="87">
        <v>5500000</v>
      </c>
      <c r="E61" s="34"/>
      <c r="F61" s="87">
        <v>0</v>
      </c>
    </row>
    <row r="62" spans="1:6" s="66" customFormat="1" ht="18.95" customHeight="1">
      <c r="A62" s="23" t="s">
        <v>97</v>
      </c>
      <c r="B62" s="116"/>
      <c r="C62" s="76"/>
      <c r="D62" s="19">
        <f>SUM(D56:D61)</f>
        <v>3557685</v>
      </c>
      <c r="E62" s="34"/>
      <c r="F62" s="19">
        <f>SUM(F56:F61)</f>
        <v>-17544457</v>
      </c>
    </row>
    <row r="63" spans="1:6" s="66" customFormat="1" ht="18.95" customHeight="1">
      <c r="A63" s="27" t="s">
        <v>93</v>
      </c>
      <c r="B63" s="116"/>
      <c r="C63" s="76"/>
      <c r="D63" s="64">
        <v>-3004085</v>
      </c>
      <c r="E63" s="34"/>
      <c r="F63" s="64">
        <v>-1312920</v>
      </c>
    </row>
    <row r="64" spans="1:6" s="66" customFormat="1" ht="18.95" customHeight="1">
      <c r="A64" s="27" t="s">
        <v>133</v>
      </c>
      <c r="B64" s="116"/>
      <c r="C64" s="76"/>
      <c r="D64" s="87">
        <v>-477856</v>
      </c>
      <c r="E64" s="34"/>
      <c r="F64" s="87">
        <v>-848196</v>
      </c>
    </row>
    <row r="65" spans="1:8" s="66" customFormat="1" ht="18.95" customHeight="1">
      <c r="A65" s="67" t="s">
        <v>107</v>
      </c>
      <c r="B65" s="116"/>
      <c r="C65" s="76"/>
      <c r="D65" s="56">
        <f>SUM(D62:D64)+D54</f>
        <v>75744</v>
      </c>
      <c r="E65" s="57"/>
      <c r="F65" s="56">
        <f>SUM(F62:F64)+F54</f>
        <v>20386592</v>
      </c>
    </row>
    <row r="66" spans="1:8" s="66" customFormat="1" ht="9.6" customHeight="1">
      <c r="A66" s="23"/>
      <c r="B66" s="116"/>
      <c r="C66" s="76"/>
      <c r="D66" s="75"/>
      <c r="E66" s="88"/>
      <c r="F66" s="75"/>
    </row>
    <row r="67" spans="1:8" s="66" customFormat="1" ht="18.95" customHeight="1">
      <c r="A67" s="23" t="s">
        <v>156</v>
      </c>
      <c r="B67" s="116"/>
      <c r="C67" s="76"/>
      <c r="D67" s="19">
        <f>D34+D51+D65</f>
        <v>-24795732</v>
      </c>
      <c r="E67" s="68"/>
      <c r="F67" s="19">
        <f>F34+F51+F65</f>
        <v>25119060</v>
      </c>
    </row>
    <row r="68" spans="1:8" s="66" customFormat="1" ht="18.95" customHeight="1">
      <c r="A68" s="27" t="s">
        <v>140</v>
      </c>
      <c r="B68" s="116"/>
      <c r="C68" s="76"/>
      <c r="D68" s="87">
        <v>25127640</v>
      </c>
      <c r="E68" s="34"/>
      <c r="F68" s="87">
        <v>8580</v>
      </c>
    </row>
    <row r="69" spans="1:8" s="66" customFormat="1" ht="18.95" customHeight="1" thickBot="1">
      <c r="A69" s="23" t="s">
        <v>141</v>
      </c>
      <c r="B69" s="116"/>
      <c r="C69" s="76"/>
      <c r="D69" s="109">
        <f>SUM(D67:D68)</f>
        <v>331908</v>
      </c>
      <c r="E69" s="57"/>
      <c r="F69" s="109">
        <f>SUM(F67:F68)</f>
        <v>25127640</v>
      </c>
      <c r="G69" s="115"/>
      <c r="H69" s="115"/>
    </row>
    <row r="70" spans="1:8" s="66" customFormat="1" ht="9.6" customHeight="1" thickTop="1">
      <c r="A70" s="23"/>
      <c r="B70" s="116"/>
      <c r="C70" s="76"/>
      <c r="D70" s="75"/>
      <c r="E70" s="88"/>
      <c r="F70" s="75"/>
    </row>
    <row r="71" spans="1:8" ht="18.95" customHeight="1">
      <c r="A71" s="69" t="s">
        <v>72</v>
      </c>
    </row>
    <row r="72" spans="1:8" ht="18.95" customHeight="1">
      <c r="A72" s="33" t="s">
        <v>157</v>
      </c>
    </row>
    <row r="73" spans="1:8" ht="18.95" customHeight="1">
      <c r="A73" s="70" t="s">
        <v>92</v>
      </c>
      <c r="D73" s="71">
        <v>5713</v>
      </c>
      <c r="E73" s="71"/>
      <c r="F73" s="71">
        <v>3964</v>
      </c>
    </row>
    <row r="89" spans="1:1">
      <c r="A89" s="70" t="s">
        <v>67</v>
      </c>
    </row>
  </sheetData>
  <mergeCells count="2">
    <mergeCell ref="D6:F6"/>
    <mergeCell ref="D41:F41"/>
  </mergeCells>
  <pageMargins left="0.9055118110236221" right="0.9055118110236221" top="1.1811023622047245" bottom="0.59055118110236227" header="1.1811023622047245" footer="0.59055118110236227"/>
  <pageSetup paperSize="9" firstPageNumber="12" orientation="portrait" useFirstPageNumber="1" r:id="rId1"/>
  <headerFooter>
    <oddFooter>&amp;LThe accompanying notes are an integral part of these financial statements.
&amp;C&amp;P</oddFooter>
  </headerFooter>
  <rowBreaks count="1" manualBreakCount="1">
    <brk id="35" max="5" man="1"/>
  </rowBreaks>
  <customProperties>
    <customPr name="_pios_id" r:id="rId2"/>
    <customPr name="EpmWorksheetKeyString_GUID" r:id="rId3"/>
  </customProperties>
  <ignoredErrors>
    <ignoredError sqref="F6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60B19051034469AB8F9E7C274A6FA" ma:contentTypeVersion="13" ma:contentTypeDescription="Create a new document." ma:contentTypeScope="" ma:versionID="2baef4e8bde96f406186e25460fcac75">
  <xsd:schema xmlns:xsd="http://www.w3.org/2001/XMLSchema" xmlns:xs="http://www.w3.org/2001/XMLSchema" xmlns:p="http://schemas.microsoft.com/office/2006/metadata/properties" xmlns:ns3="1d703268-754a-4ef7-ac3d-ca24fd18ec03" xmlns:ns4="cec37a54-e5a3-4004-a7cc-60ea3aa865ce" targetNamespace="http://schemas.microsoft.com/office/2006/metadata/properties" ma:root="true" ma:fieldsID="ff196752a1f4b88ffcd3149da4f4ca4a" ns3:_="" ns4:_="">
    <xsd:import namespace="1d703268-754a-4ef7-ac3d-ca24fd18ec03"/>
    <xsd:import namespace="cec37a54-e5a3-4004-a7cc-60ea3aa865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03268-754a-4ef7-ac3d-ca24fd18ec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37a54-e5a3-4004-a7cc-60ea3aa865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94E641-E77C-4854-9246-4269CCA40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0E460F-16A4-4A11-9B52-3F9A81539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03268-754a-4ef7-ac3d-ca24fd18ec03"/>
    <ds:schemaRef ds:uri="cec37a54-e5a3-4004-a7cc-60ea3aa865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4E37BD-A738-497C-A2AC-460321E5A3DA}">
  <ds:schemaRefs>
    <ds:schemaRef ds:uri="1d703268-754a-4ef7-ac3d-ca24fd18ec03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cec37a54-e5a3-4004-a7cc-60ea3aa865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'1'!Print_Area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Windows User</cp:lastModifiedBy>
  <cp:lastPrinted>2022-02-11T08:02:47Z</cp:lastPrinted>
  <dcterms:created xsi:type="dcterms:W3CDTF">2016-12-21T04:01:38Z</dcterms:created>
  <dcterms:modified xsi:type="dcterms:W3CDTF">2022-02-14T08:12:10Z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0x01010059860B19051034469AB8F9E7C274A6FA</vt:lpwstr>
  </property>
</Properties>
</file>