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Users\achettapir001\Desktop\Final FS MPIC 2021\"/>
    </mc:Choice>
  </mc:AlternateContent>
  <xr:revisionPtr revIDLastSave="0" documentId="8_{FA1D6D95-0379-4811-9339-189A77750D74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-14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3" roundtripDataSignature="AMtx7mipYrmw3ZLpBQEBIacUk6+XGy7ttA=="/>
    </ext>
  </extLst>
</workbook>
</file>

<file path=xl/calcChain.xml><?xml version="1.0" encoding="utf-8"?>
<calcChain xmlns="http://schemas.openxmlformats.org/spreadsheetml/2006/main">
  <c r="F68" i="6" l="1"/>
  <c r="F20" i="6"/>
  <c r="J19" i="6"/>
  <c r="F19" i="6"/>
  <c r="I130" i="1"/>
  <c r="M130" i="1"/>
  <c r="K130" i="1"/>
  <c r="G130" i="1"/>
  <c r="K36" i="3" l="1"/>
  <c r="I36" i="3"/>
  <c r="G36" i="3"/>
  <c r="E36" i="3"/>
  <c r="K26" i="3" l="1"/>
  <c r="G26" i="3"/>
  <c r="K25" i="4"/>
  <c r="O25" i="4" s="1"/>
  <c r="I24" i="5"/>
  <c r="M24" i="5" s="1"/>
  <c r="AA28" i="4" l="1"/>
  <c r="S28" i="4"/>
  <c r="Q28" i="4"/>
  <c r="M28" i="4"/>
  <c r="K28" i="4"/>
  <c r="I28" i="4"/>
  <c r="G28" i="4"/>
  <c r="E28" i="4"/>
  <c r="E18" i="3" l="1"/>
  <c r="U26" i="4" l="1"/>
  <c r="E26" i="3"/>
  <c r="E28" i="3" s="1"/>
  <c r="M15" i="5"/>
  <c r="E27" i="5"/>
  <c r="O27" i="5"/>
  <c r="K27" i="5"/>
  <c r="I27" i="5"/>
  <c r="G27" i="5"/>
  <c r="W26" i="4" l="1"/>
  <c r="U28" i="4"/>
  <c r="Q22" i="5"/>
  <c r="Q24" i="5" l="1"/>
  <c r="Q18" i="5"/>
  <c r="O17" i="5"/>
  <c r="Q17" i="5" s="1"/>
  <c r="O15" i="5"/>
  <c r="M20" i="5"/>
  <c r="K15" i="5"/>
  <c r="K20" i="5" s="1"/>
  <c r="I15" i="5"/>
  <c r="I20" i="5" s="1"/>
  <c r="G15" i="5"/>
  <c r="G20" i="5" s="1"/>
  <c r="E15" i="5"/>
  <c r="E20" i="5" s="1"/>
  <c r="Q12" i="5"/>
  <c r="Q15" i="5" s="1"/>
  <c r="W14" i="4"/>
  <c r="Y14" i="4" s="1"/>
  <c r="AC14" i="4" s="1"/>
  <c r="Q20" i="5" l="1"/>
  <c r="O20" i="5"/>
  <c r="W22" i="4"/>
  <c r="Y22" i="4" s="1"/>
  <c r="AC22" i="4" s="1"/>
  <c r="L75" i="6" l="1"/>
  <c r="L68" i="6"/>
  <c r="H75" i="6"/>
  <c r="H68" i="6"/>
  <c r="L40" i="6"/>
  <c r="L47" i="6" s="1"/>
  <c r="H40" i="6"/>
  <c r="H47" i="6" s="1"/>
  <c r="H77" i="6" l="1"/>
  <c r="H80" i="6" s="1"/>
  <c r="L77" i="6"/>
  <c r="L80" i="6" s="1"/>
  <c r="W25" i="4"/>
  <c r="AA20" i="4"/>
  <c r="U20" i="4"/>
  <c r="S20" i="4"/>
  <c r="Q20" i="4"/>
  <c r="O20" i="4"/>
  <c r="M20" i="4"/>
  <c r="K20" i="4"/>
  <c r="I20" i="4"/>
  <c r="G20" i="4"/>
  <c r="E20" i="4"/>
  <c r="W18" i="4"/>
  <c r="W17" i="4"/>
  <c r="Y17" i="4" s="1"/>
  <c r="AC17" i="4" s="1"/>
  <c r="Y25" i="4" l="1"/>
  <c r="AC25" i="4" s="1"/>
  <c r="W28" i="4"/>
  <c r="W20" i="4"/>
  <c r="Y18" i="4"/>
  <c r="AC18" i="4" s="1"/>
  <c r="AC20" i="4" s="1"/>
  <c r="Y20" i="4" l="1"/>
  <c r="K43" i="3"/>
  <c r="K18" i="3"/>
  <c r="K28" i="3" s="1"/>
  <c r="G43" i="3"/>
  <c r="G18" i="3"/>
  <c r="G28" i="3" s="1"/>
  <c r="K23" i="2"/>
  <c r="K16" i="2"/>
  <c r="G23" i="2"/>
  <c r="G16" i="2"/>
  <c r="I133" i="1"/>
  <c r="M78" i="1"/>
  <c r="M71" i="1"/>
  <c r="I78" i="1"/>
  <c r="I71" i="1"/>
  <c r="M36" i="1"/>
  <c r="M21" i="1"/>
  <c r="I36" i="1"/>
  <c r="I21" i="1"/>
  <c r="M133" i="1" l="1"/>
  <c r="M80" i="1"/>
  <c r="I38" i="1"/>
  <c r="I80" i="1"/>
  <c r="I135" i="1" s="1"/>
  <c r="G25" i="2"/>
  <c r="G34" i="2" s="1"/>
  <c r="G37" i="2" s="1"/>
  <c r="K25" i="2"/>
  <c r="K34" i="2" s="1"/>
  <c r="K37" i="2" s="1"/>
  <c r="M38" i="1"/>
  <c r="A97" i="6"/>
  <c r="I18" i="3"/>
  <c r="A3" i="3"/>
  <c r="A3" i="5" s="1"/>
  <c r="A3" i="6" s="1"/>
  <c r="A52" i="6" s="1"/>
  <c r="I23" i="2"/>
  <c r="E23" i="2"/>
  <c r="I16" i="2"/>
  <c r="E16" i="2"/>
  <c r="A100" i="1"/>
  <c r="A150" i="1" s="1"/>
  <c r="A51" i="2" s="1"/>
  <c r="K78" i="1"/>
  <c r="G78" i="1"/>
  <c r="K71" i="1"/>
  <c r="G71" i="1"/>
  <c r="K36" i="1"/>
  <c r="G36" i="1"/>
  <c r="K21" i="1"/>
  <c r="G21" i="1"/>
  <c r="M135" i="1" l="1"/>
  <c r="E43" i="3"/>
  <c r="K133" i="1"/>
  <c r="G133" i="1"/>
  <c r="I25" i="2"/>
  <c r="E25" i="2"/>
  <c r="E34" i="2" s="1"/>
  <c r="G38" i="1"/>
  <c r="K38" i="1"/>
  <c r="K80" i="1"/>
  <c r="G80" i="1"/>
  <c r="A54" i="3"/>
  <c r="A49" i="6"/>
  <c r="I26" i="3" l="1"/>
  <c r="I28" i="3" s="1"/>
  <c r="I34" i="2"/>
  <c r="J9" i="6" s="1"/>
  <c r="K135" i="1"/>
  <c r="G135" i="1"/>
  <c r="A30" i="5"/>
  <c r="I43" i="3" l="1"/>
  <c r="E37" i="2"/>
  <c r="F9" i="6"/>
  <c r="F40" i="6" s="1"/>
  <c r="F47" i="6" s="1"/>
  <c r="I37" i="2"/>
  <c r="O26" i="4" l="1"/>
  <c r="M25" i="5" l="1"/>
  <c r="Y26" i="4"/>
  <c r="AC26" i="4" s="1"/>
  <c r="Q25" i="5" l="1"/>
  <c r="Q27" i="5" s="1"/>
  <c r="M27" i="5"/>
  <c r="O28" i="4"/>
  <c r="Y28" i="4"/>
  <c r="AC28" i="4" l="1"/>
  <c r="J75" i="6" l="1"/>
  <c r="F75" i="6" l="1"/>
  <c r="J40" i="6" l="1"/>
  <c r="J47" i="6" s="1"/>
  <c r="J68" i="6" l="1"/>
  <c r="J77" i="6" s="1"/>
  <c r="J80" i="6" s="1"/>
  <c r="F77" i="6" l="1"/>
  <c r="F80" i="6" s="1"/>
</calcChain>
</file>

<file path=xl/sharedStrings.xml><?xml version="1.0" encoding="utf-8"?>
<sst xmlns="http://schemas.openxmlformats.org/spreadsheetml/2006/main" count="372" uniqueCount="213">
  <si>
    <t>บริษัท เอ็ม พิคเจอร์ส เอ็นเตอร์เทนเม้นท์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</si>
  <si>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</si>
  <si>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</si>
  <si>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</si>
  <si>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</si>
  <si>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</si>
  <si>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</si>
  <si>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</si>
  <si>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</si>
  <si>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</si>
  <si>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เงินให้กู้ยืมระยะสั้นแก่กิจการที่เกี่ยวข้องกัน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</si>
  <si>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</si>
  <si>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</si>
  <si>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</si>
  <si>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</si>
  <si>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</si>
  <si>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</si>
  <si>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</si>
  <si>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</si>
  <si>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 - สุทธิ</t>
  </si>
  <si>
    <t>อาคารและอุปกรณ์ - สุทธิ</t>
  </si>
  <si>
    <t>สินทรัพย์สิทธิการใช้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</si>
  <si>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</si>
  <si>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</si>
  <si>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</si>
  <si>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</si>
  <si>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</si>
  <si>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</si>
  <si>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</si>
  <si>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</si>
  <si>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</si>
  <si>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</si>
  <si>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</si>
  <si>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</si>
  <si>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</si>
  <si>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</si>
  <si>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</si>
  <si>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</si>
  <si>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</si>
  <si>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</si>
  <si>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</si>
  <si>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</si>
  <si>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</si>
  <si>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</si>
  <si>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</si>
  <si>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1,313.11 ล้านหุ้น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</si>
  <si>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</si>
  <si>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</si>
  <si>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</si>
  <si>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</si>
  <si>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ส่วนเกินจากการลดมูลค่าหุ้น</t>
  </si>
  <si>
    <t>ขาดทุนสะสม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</si>
  <si>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</si>
  <si>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</si>
  <si>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</si>
  <si>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</si>
  <si>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</si>
  <si>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</si>
  <si>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</si>
  <si>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</si>
  <si>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</si>
  <si>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รายได้จากการผลิตและการจำหน่ายลิขสิทธิ์ภาพยนตร์</t>
  </si>
  <si>
    <t>รายได้จากการขายสินค้า</t>
  </si>
  <si>
    <t>รายได้ค่าโฆษณา</t>
  </si>
  <si>
    <t>รวมรายได้</t>
  </si>
  <si>
    <t>ต้นทุนขายและการให้บริการ</t>
  </si>
  <si>
    <t>ต้นทุนการผลิตและการขายลิขสิทธิ์ภาพยนตร์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</si>
  <si>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</si>
  <si>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</si>
  <si>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</si>
  <si>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</si>
  <si>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</si>
  <si>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</si>
  <si>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ขาดทุนจากการด้อยค่าของเงินลงทุนในการร่วมค้า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</si>
  <si>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</si>
  <si>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</si>
  <si>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</si>
  <si>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</si>
  <si>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</si>
  <si>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</si>
  <si>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รายการที่จะไม่จัดประเภทรายการใหม่ไปยังกำไร</t>
  </si>
  <si>
    <t>หรือขาดทุนในภายหลัง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</si>
  <si>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</si>
  <si>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</si>
  <si>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</si>
  <si>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</si>
  <si>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ตามวิธีส่วนได้เสีย</t>
  </si>
  <si>
    <t>รวมรายการที่จะจัดประเภทรายการใหม่ไปยังกำไร</t>
  </si>
  <si>
    <t xml:space="preserve">งบแสดงการเปลี่ยนแปลงส่วนของเจ้าของ </t>
  </si>
  <si>
    <r>
      <rPr>
        <b/>
        <sz val="12"/>
        <color theme="1"/>
        <rFont val="Browallia New"/>
        <family val="2"/>
      </rPr>
      <t>งบการเงินรวม</t>
    </r>
    <r>
      <rPr>
        <sz val="12"/>
        <color theme="1"/>
        <rFont val="Browallia New"/>
        <family val="2"/>
      </rPr>
      <t xml:space="preserve"> </t>
    </r>
  </si>
  <si>
    <t>ส่วนของผู้เป็นเจ้าของของบริษัทใหญ่</t>
  </si>
  <si>
    <t>การเปลี่ยนแปลง</t>
  </si>
  <si>
    <t>ส่วนแบ่งกำไร</t>
  </si>
  <si>
    <t>รวม</t>
  </si>
  <si>
    <t>ทุนที่ออก</t>
  </si>
  <si>
    <t>ส่วนเกินทุนจาก</t>
  </si>
  <si>
    <t>ใบสำคัญ</t>
  </si>
  <si>
    <t>สัดส่วนของ</t>
  </si>
  <si>
    <t>(ขาดทุน)</t>
  </si>
  <si>
    <t>องค์ประกอบอื่น</t>
  </si>
  <si>
    <t>รวมส่วนของ</t>
  </si>
  <si>
    <t>และชำระ</t>
  </si>
  <si>
    <t>ส่วนเกิน</t>
  </si>
  <si>
    <t>การรวมธุรกิจภายใต้</t>
  </si>
  <si>
    <t>ส่วนเกินจากการ</t>
  </si>
  <si>
    <t>ทุนสำรอง</t>
  </si>
  <si>
    <t>แสดงสิทธิซื้อ</t>
  </si>
  <si>
    <t>ผู้ถือหุ้นใหญ่</t>
  </si>
  <si>
    <t>เบ็ดเสร็จอื่น</t>
  </si>
  <si>
    <t>ของส่วนของ</t>
  </si>
  <si>
    <t>ผู้เป็นเจ้าของของ</t>
  </si>
  <si>
    <t>ส่วนได้เสียที่ไม่มี</t>
  </si>
  <si>
    <t>เต็มมูลค่าแล้ว</t>
  </si>
  <si>
    <t>มูลค่าหุ้น</t>
  </si>
  <si>
    <t>การควบคุมเดียวกัน</t>
  </si>
  <si>
    <t>ลดมูลค่าหุ้น</t>
  </si>
  <si>
    <t>ตามกฎหมาย</t>
  </si>
  <si>
    <t>ที่ยังไม่ได้จัดสรร</t>
  </si>
  <si>
    <t>หุ้นสามัญ</t>
  </si>
  <si>
    <t>ในบริษัทย่อย</t>
  </si>
  <si>
    <t>จากการร่วมค้า</t>
  </si>
  <si>
    <t>เจ้าของ</t>
  </si>
  <si>
    <t>บริษัทใหญ่</t>
  </si>
  <si>
    <t>อำนาจควบคุม</t>
  </si>
  <si>
    <t>การเปลี่ยนแปลงในส่วนของเจ้าของสำหรับปี</t>
  </si>
  <si>
    <t>ยอดยกมาต้นปี ณ วันที่ 1 มกราคม พ.ศ. 2563</t>
  </si>
  <si>
    <t>ใบสำคัญแสดงสิทธิ์ซื้อหุ้นสามัญ</t>
  </si>
  <si>
    <t>ขาดทุนเบ็ดเสร็จรวมสำหรับปี</t>
  </si>
  <si>
    <t>ยอดคงเหลือสิ้นปี ณ วันที่ 31 ธันวาคม พ.ศ. 2563</t>
  </si>
  <si>
    <t>ทุนที่ออกและ</t>
  </si>
  <si>
    <t>ชำระเต็มมูลค่าแล้ว</t>
  </si>
  <si>
    <t>ของส่วนของเจ้าของ</t>
  </si>
  <si>
    <t>ตามที่รายงานไว้เดิม</t>
  </si>
  <si>
    <t>ผลกระทบของการเปลี่ยนแปลงนโยบายบัญชี</t>
  </si>
  <si>
    <t>ปรับปรุงใหม่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</si>
  <si>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</si>
  <si>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</si>
  <si>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</si>
  <si>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</si>
  <si>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</si>
  <si>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ผลขาดทุนด้านเครดิตที่คาดว่าจะเกิดขึ้น</t>
  </si>
  <si>
    <t>และค่าเผื่อการลดมูลค่าของสินค้าคงเหลือ</t>
  </si>
  <si>
    <t>ขาดทุนจากการด้อยค่าของภาพยนตร์ระหว่างผลิต</t>
  </si>
  <si>
    <t>ตัดจำหน่ายภาษีเงินได้ถูกหัก ณ ที่จ่าย</t>
  </si>
  <si>
    <t>การเปลี่ยนแปลงในเงินทุนหมุนเวียน</t>
  </si>
  <si>
    <t>ภาษีเงินได้รับ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</si>
  <si>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</si>
  <si>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</si>
  <si>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</si>
  <si>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</si>
  <si>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เงินสดจ่ายเพื่อซื้อโปรแกรมคอมพิวเตอร์</t>
  </si>
  <si>
    <t>เงินสดจ่ายค่าลิขสิทธิ์ภาพยนตร์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</si>
  <si>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</si>
  <si>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</si>
  <si>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เงินสดจ่ายเพื่อลงทุนในบริษัทร่วม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</si>
  <si>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</si>
  <si>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</si>
  <si>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</si>
  <si>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</si>
  <si>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</si>
  <si>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</si>
  <si>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</si>
  <si>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การซื้ออุปกรณ์โดยยังมิได้ชำระเงิน</t>
  </si>
  <si>
    <t>การซื้อลิขสิทธิ์ภาพยนตร์โดยยังมิได้ชำระเงิน</t>
  </si>
  <si>
    <t>ส่วนเกินทุนจากการรวมธุรกิจภายใต้</t>
  </si>
  <si>
    <t>จ่ายคืนเงินต้นตามสัญญาเช่า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</si>
  <si>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</si>
  <si>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</si>
  <si>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 </t>
    </r>
  </si>
  <si>
    <t xml:space="preserve">หนี้สินตามสัญญาเช่า 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</si>
  <si>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</si>
  <si>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</si>
  <si>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</si>
  <si>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ยอดยกมาต้นปี ณ วันที่ 1 มกราคม พ.ศ. 2564</t>
  </si>
  <si>
    <t>ยอดคงเหลือสิ้นปี ณ วันที่ 31 ธันวาคม พ.ศ. 2564</t>
  </si>
  <si>
    <t>โอนไปขาดทุนสะสม</t>
  </si>
  <si>
    <t>เงินสดรับจากการขายอุปกรณ์</t>
  </si>
  <si>
    <t>บาท</t>
  </si>
  <si>
    <t>สินทรัพย์ภาษีเงินได้รอการตัดบัญชี</t>
  </si>
  <si>
    <t>ส่วนที่ถึงกำหนดชำระภายในหนึ่งปี</t>
  </si>
  <si>
    <t>จ่ายชำระแล้วหุ้นละ 0.50 บาท</t>
  </si>
  <si>
    <t>ขาดทุนก่อนภาษีเงินได้</t>
  </si>
  <si>
    <t>ขาดทุนสำหรับปี</t>
  </si>
  <si>
    <t>การแบ่งปันขาดทุน</t>
  </si>
  <si>
    <t>ขาดทุนต่อหุ้น</t>
  </si>
  <si>
    <t>ขาดทุนต่อหุ้นขั้นพื้นฐาน</t>
  </si>
  <si>
    <t>ขาดทุนต่อหุ้นปรับลด</t>
  </si>
  <si>
    <t>การแบ่งปันขาดทุนเบ็ดเสร็จรวม</t>
  </si>
  <si>
    <t>การเปลี่ยนแปลงในรายการกับผู้เป็นเจ้าของสำหรับปี</t>
  </si>
  <si>
    <t>ลูกหนี้การค้าและลูกหนี้อื่น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</si>
  <si>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</si>
  <si>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</si>
  <si>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</si>
  <si>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เงินสดได้มาจาก(ใช้ไปใน)กิจกรรมดำเนินงาน</t>
  </si>
  <si>
    <t>รายการที่ไม่ใช่เงินสด :</t>
  </si>
  <si>
    <t>15, 16</t>
  </si>
  <si>
    <t>17, 18, 20</t>
  </si>
  <si>
    <t>34 ง)</t>
  </si>
  <si>
    <t>งบกำไรขาดทุนเบ็ดเสร็จ (ต่อ)</t>
  </si>
  <si>
    <t>กำไรขาดทุนเบ็ดเสร็จอื่น :</t>
  </si>
  <si>
    <t>ส่วนแบ่งกำไรเบ็ดเสร็จอื่นของบริษัทร่วมและการร่วมค้า</t>
  </si>
  <si>
    <t>กำไรเบ็ดเสร็จอื่นสำหรับปี - สุทธิจากภาษี</t>
  </si>
  <si>
    <t>รายการปรับกระทบขาดทุนจากการดำเนินงาน :</t>
  </si>
  <si>
    <t>กลับรายการสำรองมูลค่าสินค้ารับคืน</t>
  </si>
  <si>
    <t>กลับรายการค่าเผื่อสินค้าล้าสมัย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</si>
  <si>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</si>
  <si>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</si>
  <si>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</si>
  <si>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ขาดทุนจากการด้อยค่าลิขสิทธิ์ภาพยนตร์</t>
  </si>
  <si>
    <t>เงินกู้ยืมระยะสั้นจากสถาบันการเงิน</t>
  </si>
  <si>
    <t>กำไรจากการจำหน่ายอุปกรณ์</t>
  </si>
  <si>
    <t>ขาดทุนจากการตัดจำหน่ายสินทรัพย์ไม่มีตัวตน</t>
  </si>
  <si>
    <t>การวัดมูลค่าใหม่ของภาระผูกพันผลประโยชน์หลังออกจากงาน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</si>
</sst>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.00;\(#,##0.00\);&quot;-&quot;"/>
    <numFmt numFmtId="169" formatCode="#,##0.000;\(#,##0.000\);&quot;-&quot;"/>
  </numFmts>
  <fonts count="15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C00000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3" fillId="0" borderId="5" applyFont="0" applyFill="0" applyBorder="0" applyAlignment="0" applyProtection="0"/>
    <xf numFmtId="0" fontId="14" fillId="0" borderId="5"/>
    <xf numFmtId="0" fontId="3" fillId="0" borderId="5"/>
    <xf numFmtId="0" fontId="3" fillId="0" borderId="5"/>
    <xf numFmtId="0" fontId="3" fillId="0" borderId="5"/>
    <xf numFmtId="0" fontId="3" fillId="0" borderId="5"/>
    <xf numFmtId="0" fontId="14" fillId="0" borderId="5"/>
    <xf numFmtId="0" fontId="3" fillId="0" borderId="5"/>
  </cellStyleXfs>
  <cellXfs count="213">
    <xf numFmtId="0" fontId="0" fillId="0" borderId="0" xfId="0" applyFont="1" applyAlignment="1"/>
    <xf numFmtId="0" fontId="1" fillId="0" borderId="0" xfId="0" applyFont="1"/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0" fontId="2" fillId="0" borderId="0" xfId="0" applyFont="1"/>
    <xf numFmtId="167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 wrapText="1"/>
    </xf>
    <xf numFmtId="167" fontId="8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left" vertical="center"/>
    </xf>
    <xf numFmtId="166" fontId="9" fillId="0" borderId="4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left" vertical="top"/>
    </xf>
    <xf numFmtId="167" fontId="1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1" fillId="0" borderId="0" xfId="0" quotePrefix="1" applyNumberFormat="1" applyFont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7" fontId="2" fillId="0" borderId="0" xfId="0" quotePrefix="1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0" fontId="2" fillId="0" borderId="6" xfId="0" applyFont="1" applyBorder="1" applyAlignment="1">
      <alignment vertical="top"/>
    </xf>
    <xf numFmtId="166" fontId="9" fillId="0" borderId="6" xfId="0" applyNumberFormat="1" applyFont="1" applyBorder="1" applyAlignment="1">
      <alignment vertical="center"/>
    </xf>
    <xf numFmtId="167" fontId="9" fillId="0" borderId="6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12" fillId="0" borderId="0" xfId="0" applyFont="1" applyAlignment="1"/>
    <xf numFmtId="0" fontId="4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1" xfId="0" quotePrefix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/>
    <xf numFmtId="166" fontId="2" fillId="0" borderId="0" xfId="0" applyNumberFormat="1" applyFont="1" applyFill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166" fontId="1" fillId="0" borderId="5" xfId="0" applyNumberFormat="1" applyFont="1" applyFill="1" applyBorder="1" applyAlignment="1">
      <alignment horizontal="center" vertical="top"/>
    </xf>
    <xf numFmtId="166" fontId="1" fillId="0" borderId="7" xfId="0" quotePrefix="1" applyNumberFormat="1" applyFont="1" applyFill="1" applyBorder="1" applyAlignment="1">
      <alignment horizontal="right" vertical="center"/>
    </xf>
    <xf numFmtId="166" fontId="1" fillId="0" borderId="7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6" fontId="1" fillId="0" borderId="5" xfId="0" quotePrefix="1" applyNumberFormat="1" applyFont="1" applyFill="1" applyBorder="1" applyAlignment="1">
      <alignment horizontal="right" vertical="center"/>
    </xf>
    <xf numFmtId="166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top"/>
    </xf>
    <xf numFmtId="0" fontId="2" fillId="0" borderId="6" xfId="0" applyFont="1" applyFill="1" applyBorder="1" applyAlignment="1">
      <alignment vertical="top"/>
    </xf>
    <xf numFmtId="0" fontId="0" fillId="0" borderId="0" xfId="0" applyFont="1" applyFill="1" applyAlignment="1"/>
    <xf numFmtId="166" fontId="8" fillId="0" borderId="5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5" xfId="0" applyNumberFormat="1" applyFont="1" applyFill="1" applyBorder="1" applyAlignment="1">
      <alignment horizontal="right" vertical="center" wrapText="1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167" fontId="9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horizontal="left" vertical="center"/>
    </xf>
    <xf numFmtId="167" fontId="2" fillId="0" borderId="1" xfId="0" applyNumberFormat="1" applyFont="1" applyBorder="1" applyAlignment="1">
      <alignment horizontal="left"/>
    </xf>
    <xf numFmtId="0" fontId="2" fillId="0" borderId="6" xfId="0" applyFont="1" applyBorder="1" applyAlignment="1"/>
    <xf numFmtId="0" fontId="2" fillId="0" borderId="6" xfId="0" applyFont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/>
    <xf numFmtId="166" fontId="2" fillId="0" borderId="6" xfId="0" applyNumberFormat="1" applyFont="1" applyFill="1" applyBorder="1" applyAlignment="1">
      <alignment horizontal="right" vertical="top"/>
    </xf>
    <xf numFmtId="166" fontId="2" fillId="0" borderId="5" xfId="0" applyNumberFormat="1" applyFont="1" applyFill="1" applyBorder="1" applyAlignment="1">
      <alignment horizontal="right" vertical="top"/>
    </xf>
    <xf numFmtId="166" fontId="2" fillId="0" borderId="8" xfId="0" applyNumberFormat="1" applyFont="1" applyFill="1" applyBorder="1" applyAlignment="1">
      <alignment horizontal="right" vertical="top"/>
    </xf>
    <xf numFmtId="166" fontId="8" fillId="0" borderId="1" xfId="0" applyNumberFormat="1" applyFont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166" fontId="2" fillId="2" borderId="6" xfId="0" applyNumberFormat="1" applyFont="1" applyFill="1" applyBorder="1" applyAlignment="1">
      <alignment horizontal="right" vertical="top"/>
    </xf>
    <xf numFmtId="169" fontId="2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166" fontId="2" fillId="2" borderId="4" xfId="0" applyNumberFormat="1" applyFont="1" applyFill="1" applyBorder="1" applyAlignment="1">
      <alignment horizontal="right" vertical="top"/>
    </xf>
    <xf numFmtId="166" fontId="2" fillId="2" borderId="8" xfId="0" applyNumberFormat="1" applyFont="1" applyFill="1" applyBorder="1" applyAlignment="1">
      <alignment horizontal="right" vertical="top"/>
    </xf>
    <xf numFmtId="168" fontId="2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9" fillId="2" borderId="4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top"/>
    </xf>
    <xf numFmtId="166" fontId="9" fillId="2" borderId="6" xfId="0" applyNumberFormat="1" applyFont="1" applyFill="1" applyBorder="1" applyAlignment="1">
      <alignment horizontal="right" vertical="center"/>
    </xf>
    <xf numFmtId="167" fontId="1" fillId="2" borderId="0" xfId="0" applyNumberFormat="1" applyFont="1" applyFill="1" applyAlignment="1">
      <alignment vertical="center"/>
    </xf>
    <xf numFmtId="167" fontId="1" fillId="2" borderId="0" xfId="0" applyNumberFormat="1" applyFont="1" applyFill="1" applyAlignment="1">
      <alignment horizontal="right" vertical="center"/>
    </xf>
    <xf numFmtId="166" fontId="2" fillId="2" borderId="4" xfId="0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6" xfId="0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 wrapText="1"/>
    </xf>
    <xf numFmtId="166" fontId="2" fillId="2" borderId="6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center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left" vertical="center"/>
    </xf>
    <xf numFmtId="166" fontId="11" fillId="2" borderId="4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/>
    <xf numFmtId="0" fontId="2" fillId="0" borderId="0" xfId="0" applyFont="1" applyFill="1" applyAlignment="1"/>
    <xf numFmtId="0" fontId="1" fillId="0" borderId="5" xfId="0" applyFont="1" applyFill="1" applyBorder="1" applyAlignment="1">
      <alignment horizontal="right"/>
    </xf>
    <xf numFmtId="166" fontId="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166" fontId="1" fillId="0" borderId="6" xfId="0" applyNumberFormat="1" applyFont="1" applyFill="1" applyBorder="1" applyAlignment="1">
      <alignment horizontal="center" vertical="top"/>
    </xf>
    <xf numFmtId="0" fontId="11" fillId="0" borderId="6" xfId="0" applyFont="1" applyFill="1" applyBorder="1"/>
    <xf numFmtId="0" fontId="2" fillId="0" borderId="6" xfId="0" applyFont="1" applyBorder="1" applyAlignment="1">
      <alignment horizontal="left" vertical="top"/>
    </xf>
    <xf numFmtId="0" fontId="11" fillId="0" borderId="6" xfId="0" applyFont="1" applyBorder="1"/>
    <xf numFmtId="0" fontId="3" fillId="0" borderId="1" xfId="0" applyFont="1" applyFill="1" applyBorder="1"/>
    <xf numFmtId="166" fontId="8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8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167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2" fillId="0" borderId="1" xfId="0" applyFont="1" applyBorder="1" applyAlignment="1">
      <alignment horizontal="left" vertical="top"/>
    </xf>
    <xf numFmtId="167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16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</cellXfs>
  <cellStyles count="9">
    <cellStyle name="Comma 11 10 2" xfId="1" xr:uid="{00000000-0005-0000-0000-000001000000}"/>
    <cellStyle name="Normal" xfId="0" builtinId="0"/>
    <cellStyle name="Normal 12 2 18" xfId="2" xr:uid="{00000000-0005-0000-0000-000003000000}"/>
    <cellStyle name="Normal 139" xfId="3" xr:uid="{00000000-0005-0000-0000-000004000000}"/>
    <cellStyle name="Normal 139 3" xfId="4" xr:uid="{00000000-0005-0000-0000-000005000000}"/>
    <cellStyle name="Normal 234" xfId="7" xr:uid="{00000000-0005-0000-0000-000006000000}"/>
    <cellStyle name="Normal 3 2" xfId="5" xr:uid="{00000000-0005-0000-0000-000007000000}"/>
    <cellStyle name="Normal 3 2 14 3" xfId="6" xr:uid="{00000000-0005-0000-0000-000008000000}"/>
    <cellStyle name="Normal 4 2 9 4" xfId="8" xr:uid="{00000000-0005-0000-0000-000009000000}"/>
  </cellStyles>
  <dxfs count="0"/>
  <tableStyles count="0" defaultTableStyle="TableStyleMedium2" defaultPivotStyle="PivotStyleLight16"/>
  <colors>
    <mruColors>
      <color rgb="FFFAFAFA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3" Type="http://customschemas.google.com/relationships/workbookmetadata" Target="metadata"/><Relationship Id="rId3" Type="http://schemas.openxmlformats.org/officeDocument/2006/relationships/worksheet" Target="worksheets/sheet3.xml"/><Relationship Id="rId97" Type="http://schemas.openxmlformats.org/officeDocument/2006/relationships/calcChain" Target="calcChain.xml"/><Relationship Id="rId2" Type="http://schemas.openxmlformats.org/officeDocument/2006/relationships/worksheet" Target="worksheets/sheet2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5" Type="http://schemas.openxmlformats.org/officeDocument/2006/relationships/styles" Target="styles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zoomScaleNormal="100" zoomScalePageLayoutView="110" workbookViewId="0"/>
  </sheetViews>
  <sheetFormatPr defaultColWidth="10.125" defaultRowHeight="15" customHeight="1" x14ac:dyDescent="0.45"/>
  <cols>
    <col min="1" max="3" width="1.375" style="87" customWidth="1"/>
    <col min="4" max="4" width="36.625" style="87" customWidth="1"/>
    <col min="5" max="5" width="7.75" style="87" customWidth="1"/>
    <col min="6" max="6" width="0.875" style="87" customWidth="1"/>
    <col min="7" max="7" width="12.75" style="106" customWidth="1"/>
    <col min="8" max="8" width="0.875" style="106" customWidth="1"/>
    <col min="9" max="9" width="12.75" style="106" customWidth="1"/>
    <col min="10" max="10" width="0.875" style="106" customWidth="1"/>
    <col min="11" max="11" width="12.75" style="106" customWidth="1"/>
    <col min="12" max="12" width="0.875" style="106" customWidth="1"/>
    <col min="13" max="13" width="12.75" style="106" customWidth="1"/>
    <col min="14" max="16384" width="10.125" style="87"/>
  </cols>
  <sheetData>
    <row r="1" spans="1:13" ht="18.75" customHeight="1" x14ac:dyDescent="0.55000000000000004">
      <c r="A1" s="1" t="s">
        <v>0</v>
      </c>
      <c r="B1" s="1"/>
      <c r="C1" s="1"/>
      <c r="D1" s="1"/>
      <c r="E1" s="1"/>
      <c r="F1" s="1"/>
      <c r="G1" s="94"/>
      <c r="H1" s="95"/>
      <c r="I1" s="95"/>
      <c r="J1" s="95"/>
      <c r="K1" s="95"/>
      <c r="L1" s="95"/>
      <c r="M1" s="95"/>
    </row>
    <row r="2" spans="1:13" ht="18.75" customHeight="1" x14ac:dyDescent="0.45">
      <c r="A2" s="4" t="s">
        <v>1</v>
      </c>
      <c r="B2" s="4"/>
      <c r="C2" s="4"/>
      <c r="D2" s="4"/>
      <c r="E2" s="5"/>
      <c r="F2" s="5"/>
      <c r="G2" s="95"/>
      <c r="H2" s="95"/>
      <c r="I2" s="95"/>
      <c r="J2" s="95"/>
      <c r="K2" s="95"/>
      <c r="L2" s="95"/>
      <c r="M2" s="95"/>
    </row>
    <row r="3" spans="1:13" ht="18.75" customHeight="1" x14ac:dyDescent="0.45">
      <c r="A3" s="6" t="s">
        <v>170</v>
      </c>
      <c r="B3" s="7"/>
      <c r="C3" s="7"/>
      <c r="D3" s="7"/>
      <c r="E3" s="8"/>
      <c r="F3" s="8"/>
      <c r="G3" s="96"/>
      <c r="H3" s="96"/>
      <c r="I3" s="96"/>
      <c r="J3" s="96"/>
      <c r="K3" s="96"/>
      <c r="L3" s="96"/>
      <c r="M3" s="96"/>
    </row>
    <row r="4" spans="1:13" ht="18.75" customHeight="1" x14ac:dyDescent="0.45">
      <c r="A4" s="4"/>
      <c r="B4" s="4"/>
      <c r="C4" s="4"/>
      <c r="D4" s="4"/>
      <c r="E4" s="5"/>
      <c r="F4" s="5"/>
      <c r="G4" s="97"/>
      <c r="H4" s="97"/>
      <c r="I4" s="97"/>
      <c r="J4" s="97"/>
      <c r="K4" s="97"/>
      <c r="L4" s="97"/>
      <c r="M4" s="97"/>
    </row>
    <row r="5" spans="1:13" ht="18.75" customHeight="1" x14ac:dyDescent="0.45">
      <c r="A5" s="10"/>
      <c r="B5" s="10"/>
      <c r="C5" s="10"/>
      <c r="D5" s="10"/>
      <c r="E5" s="11"/>
      <c r="F5" s="11"/>
      <c r="G5" s="193" t="s">
        <v>2</v>
      </c>
      <c r="H5" s="194"/>
      <c r="I5" s="194"/>
      <c r="J5" s="109"/>
      <c r="K5" s="193" t="s">
        <v>3</v>
      </c>
      <c r="L5" s="194"/>
      <c r="M5" s="194"/>
    </row>
    <row r="6" spans="1:13" ht="18.75" customHeight="1" x14ac:dyDescent="0.45">
      <c r="A6" s="10"/>
      <c r="B6" s="10"/>
      <c r="C6" s="10"/>
      <c r="D6" s="10"/>
      <c r="E6" s="11"/>
      <c r="F6" s="11"/>
      <c r="G6" s="98" t="s">
        <v>171</v>
      </c>
      <c r="H6" s="99"/>
      <c r="I6" s="98" t="s">
        <v>5</v>
      </c>
      <c r="J6" s="100"/>
      <c r="K6" s="98" t="s">
        <v>171</v>
      </c>
      <c r="L6" s="99"/>
      <c r="M6" s="98" t="s">
        <v>5</v>
      </c>
    </row>
    <row r="7" spans="1:13" ht="18.75" customHeight="1" x14ac:dyDescent="0.45">
      <c r="A7" s="10"/>
      <c r="B7" s="10"/>
      <c r="C7" s="10"/>
      <c r="D7" s="10"/>
      <c r="E7" s="12" t="s">
        <v>4</v>
      </c>
      <c r="F7" s="13"/>
      <c r="G7" s="101" t="s">
        <v>177</v>
      </c>
      <c r="H7" s="102"/>
      <c r="I7" s="101" t="s">
        <v>177</v>
      </c>
      <c r="J7" s="102"/>
      <c r="K7" s="101" t="s">
        <v>177</v>
      </c>
      <c r="L7" s="102"/>
      <c r="M7" s="101" t="s">
        <v>177</v>
      </c>
    </row>
    <row r="8" spans="1:13" ht="8.25" customHeight="1" x14ac:dyDescent="0.45">
      <c r="A8" s="3"/>
      <c r="B8" s="3"/>
      <c r="C8" s="3"/>
      <c r="D8" s="10"/>
      <c r="E8" s="5"/>
      <c r="F8" s="5"/>
      <c r="G8" s="157"/>
      <c r="H8" s="95"/>
      <c r="I8" s="95"/>
      <c r="J8" s="95"/>
      <c r="K8" s="157"/>
      <c r="L8" s="95"/>
      <c r="M8" s="95"/>
    </row>
    <row r="9" spans="1:13" ht="18.75" customHeight="1" x14ac:dyDescent="0.45">
      <c r="A9" s="10" t="s">
        <v>6</v>
      </c>
      <c r="B9" s="10"/>
      <c r="C9" s="10"/>
      <c r="D9" s="10"/>
      <c r="E9" s="11"/>
      <c r="F9" s="11"/>
      <c r="G9" s="157"/>
      <c r="H9" s="102"/>
      <c r="I9" s="95"/>
      <c r="J9" s="95"/>
      <c r="K9" s="157"/>
      <c r="L9" s="95"/>
      <c r="M9" s="95"/>
    </row>
    <row r="10" spans="1:13" ht="8.25" customHeight="1" x14ac:dyDescent="0.45">
      <c r="A10" s="3"/>
      <c r="B10" s="3"/>
      <c r="C10" s="3"/>
      <c r="D10" s="10"/>
      <c r="E10" s="5"/>
      <c r="F10" s="5"/>
      <c r="G10" s="157"/>
      <c r="H10" s="95"/>
      <c r="I10" s="95"/>
      <c r="J10" s="95"/>
      <c r="K10" s="157"/>
      <c r="L10" s="95"/>
      <c r="M10" s="95"/>
    </row>
    <row r="11" spans="1:13" ht="18.75" customHeight="1" x14ac:dyDescent="0.45">
      <c r="A11" s="10" t="s">
        <v>7</v>
      </c>
      <c r="B11" s="10"/>
      <c r="C11" s="10"/>
      <c r="D11" s="10"/>
      <c r="E11" s="5"/>
      <c r="F11" s="5"/>
      <c r="G11" s="157"/>
      <c r="H11" s="95"/>
      <c r="I11" s="95"/>
      <c r="J11" s="95"/>
      <c r="K11" s="157"/>
      <c r="L11" s="95"/>
      <c r="M11" s="95"/>
    </row>
    <row r="12" spans="1:13" ht="8.25" customHeight="1" x14ac:dyDescent="0.45">
      <c r="A12" s="10"/>
      <c r="B12" s="10"/>
      <c r="C12" s="10"/>
      <c r="D12" s="10"/>
      <c r="E12" s="5"/>
      <c r="F12" s="5"/>
      <c r="G12" s="157"/>
      <c r="H12" s="95"/>
      <c r="I12" s="95"/>
      <c r="J12" s="95"/>
      <c r="K12" s="157"/>
      <c r="L12" s="95"/>
      <c r="M12" s="95"/>
    </row>
    <row r="13" spans="1:13" ht="18.75" customHeight="1" x14ac:dyDescent="0.45">
      <c r="A13" s="15" t="s">
        <v>8</v>
      </c>
      <c r="B13" s="15"/>
      <c r="C13" s="15"/>
      <c r="D13" s="15"/>
      <c r="E13" s="104">
        <v>10</v>
      </c>
      <c r="F13" s="5"/>
      <c r="G13" s="157">
        <v>124114745</v>
      </c>
      <c r="H13" s="95"/>
      <c r="I13" s="95">
        <v>94723327</v>
      </c>
      <c r="J13" s="95"/>
      <c r="K13" s="157">
        <v>21957089</v>
      </c>
      <c r="L13" s="95"/>
      <c r="M13" s="95">
        <v>16413391</v>
      </c>
    </row>
    <row r="14" spans="1:13" ht="18.75" customHeight="1" x14ac:dyDescent="0.45">
      <c r="A14" s="15" t="s">
        <v>9</v>
      </c>
      <c r="B14" s="15"/>
      <c r="C14" s="3"/>
      <c r="D14" s="15"/>
      <c r="E14" s="104">
        <v>11</v>
      </c>
      <c r="F14" s="5"/>
      <c r="G14" s="157">
        <v>146100513</v>
      </c>
      <c r="H14" s="95"/>
      <c r="I14" s="95">
        <v>203011084</v>
      </c>
      <c r="J14" s="95"/>
      <c r="K14" s="157">
        <v>693322</v>
      </c>
      <c r="L14" s="95"/>
      <c r="M14" s="95">
        <v>1574745</v>
      </c>
    </row>
    <row r="15" spans="1:13" ht="18.75" customHeight="1" x14ac:dyDescent="0.45">
      <c r="A15" s="15" t="s">
        <v>10</v>
      </c>
      <c r="B15" s="15"/>
      <c r="C15" s="15"/>
      <c r="D15" s="4"/>
      <c r="E15" s="104" t="s">
        <v>197</v>
      </c>
      <c r="F15" s="5"/>
      <c r="G15" s="157">
        <v>0</v>
      </c>
      <c r="H15" s="95"/>
      <c r="I15" s="95">
        <v>0</v>
      </c>
      <c r="J15" s="95"/>
      <c r="K15" s="157">
        <v>96953808</v>
      </c>
      <c r="L15" s="95"/>
      <c r="M15" s="95">
        <v>134000000</v>
      </c>
    </row>
    <row r="16" spans="1:13" ht="18.75" customHeight="1" x14ac:dyDescent="0.45">
      <c r="A16" s="3" t="s">
        <v>11</v>
      </c>
      <c r="B16" s="3"/>
      <c r="C16" s="3"/>
      <c r="D16" s="3"/>
      <c r="E16" s="104">
        <v>20</v>
      </c>
      <c r="F16" s="5"/>
      <c r="G16" s="157">
        <v>66040587</v>
      </c>
      <c r="H16" s="95"/>
      <c r="I16" s="95">
        <v>107209920</v>
      </c>
      <c r="J16" s="95"/>
      <c r="K16" s="157">
        <v>0</v>
      </c>
      <c r="L16" s="95"/>
      <c r="M16" s="95">
        <v>0</v>
      </c>
    </row>
    <row r="17" spans="1:13" ht="18.75" customHeight="1" x14ac:dyDescent="0.45">
      <c r="A17" s="15" t="s">
        <v>12</v>
      </c>
      <c r="B17" s="15"/>
      <c r="C17" s="15"/>
      <c r="D17" s="15"/>
      <c r="E17" s="5"/>
      <c r="F17" s="5"/>
      <c r="G17" s="157">
        <v>10655910</v>
      </c>
      <c r="H17" s="95"/>
      <c r="I17" s="95">
        <v>7864166</v>
      </c>
      <c r="J17" s="95"/>
      <c r="K17" s="157">
        <v>0</v>
      </c>
      <c r="L17" s="95"/>
      <c r="M17" s="95">
        <v>0</v>
      </c>
    </row>
    <row r="18" spans="1:13" ht="18.75" customHeight="1" x14ac:dyDescent="0.45">
      <c r="A18" s="15" t="s">
        <v>13</v>
      </c>
      <c r="B18" s="15"/>
      <c r="C18" s="15"/>
      <c r="D18" s="15"/>
      <c r="E18" s="5"/>
      <c r="F18" s="5"/>
      <c r="G18" s="157">
        <v>23541191</v>
      </c>
      <c r="H18" s="95"/>
      <c r="I18" s="95">
        <v>24607079</v>
      </c>
      <c r="J18" s="95"/>
      <c r="K18" s="157">
        <v>502377</v>
      </c>
      <c r="L18" s="95"/>
      <c r="M18" s="95">
        <v>430019</v>
      </c>
    </row>
    <row r="19" spans="1:13" ht="18.75" customHeight="1" x14ac:dyDescent="0.45">
      <c r="A19" s="15" t="s">
        <v>14</v>
      </c>
      <c r="B19" s="15"/>
      <c r="C19" s="15"/>
      <c r="D19" s="15"/>
      <c r="E19" s="104">
        <v>13</v>
      </c>
      <c r="F19" s="5"/>
      <c r="G19" s="158">
        <v>713718</v>
      </c>
      <c r="H19" s="95"/>
      <c r="I19" s="96">
        <v>2037605</v>
      </c>
      <c r="J19" s="95"/>
      <c r="K19" s="158">
        <v>18922</v>
      </c>
      <c r="L19" s="95"/>
      <c r="M19" s="96">
        <v>15477</v>
      </c>
    </row>
    <row r="20" spans="1:13" ht="8.25" customHeight="1" x14ac:dyDescent="0.45">
      <c r="A20" s="15"/>
      <c r="B20" s="15"/>
      <c r="C20" s="15"/>
      <c r="D20" s="15"/>
      <c r="E20" s="5"/>
      <c r="F20" s="5"/>
      <c r="G20" s="157"/>
      <c r="H20" s="95"/>
      <c r="I20" s="95"/>
      <c r="J20" s="95"/>
      <c r="K20" s="157"/>
      <c r="L20" s="95"/>
      <c r="M20" s="95"/>
    </row>
    <row r="21" spans="1:13" ht="18.75" customHeight="1" x14ac:dyDescent="0.45">
      <c r="A21" s="4" t="s">
        <v>15</v>
      </c>
      <c r="B21" s="4"/>
      <c r="C21" s="4"/>
      <c r="D21" s="3"/>
      <c r="E21" s="5"/>
      <c r="F21" s="5"/>
      <c r="G21" s="158">
        <f>SUM(G13:G19)</f>
        <v>371166664</v>
      </c>
      <c r="H21" s="95"/>
      <c r="I21" s="96">
        <f>SUM(I13:I19)</f>
        <v>439453181</v>
      </c>
      <c r="J21" s="95"/>
      <c r="K21" s="158">
        <f>SUM(K13:K19)</f>
        <v>120125518</v>
      </c>
      <c r="L21" s="95"/>
      <c r="M21" s="96">
        <f>SUM(M13:M19)</f>
        <v>152433632</v>
      </c>
    </row>
    <row r="22" spans="1:13" ht="18.75" customHeight="1" x14ac:dyDescent="0.45">
      <c r="A22" s="15"/>
      <c r="B22" s="15"/>
      <c r="C22" s="15"/>
      <c r="D22" s="15"/>
      <c r="E22" s="5"/>
      <c r="F22" s="5"/>
      <c r="G22" s="157"/>
      <c r="H22" s="95"/>
      <c r="I22" s="95"/>
      <c r="J22" s="95"/>
      <c r="K22" s="157"/>
      <c r="L22" s="95"/>
      <c r="M22" s="95"/>
    </row>
    <row r="23" spans="1:13" ht="18.75" customHeight="1" x14ac:dyDescent="0.45">
      <c r="A23" s="4" t="s">
        <v>16</v>
      </c>
      <c r="B23" s="4"/>
      <c r="C23" s="4"/>
      <c r="D23" s="4"/>
      <c r="E23" s="5"/>
      <c r="F23" s="5"/>
      <c r="G23" s="157"/>
      <c r="H23" s="95"/>
      <c r="I23" s="95"/>
      <c r="J23" s="95"/>
      <c r="K23" s="157"/>
      <c r="L23" s="95"/>
      <c r="M23" s="95"/>
    </row>
    <row r="24" spans="1:13" ht="8.25" customHeight="1" x14ac:dyDescent="0.45">
      <c r="A24" s="4"/>
      <c r="B24" s="4"/>
      <c r="C24" s="4"/>
      <c r="D24" s="4"/>
      <c r="E24" s="5"/>
      <c r="F24" s="5"/>
      <c r="G24" s="157"/>
      <c r="H24" s="95"/>
      <c r="I24" s="95"/>
      <c r="J24" s="95"/>
      <c r="K24" s="157"/>
      <c r="L24" s="95"/>
      <c r="M24" s="95"/>
    </row>
    <row r="25" spans="1:13" ht="18.75" customHeight="1" x14ac:dyDescent="0.45">
      <c r="A25" s="15" t="s">
        <v>17</v>
      </c>
      <c r="B25" s="15"/>
      <c r="C25" s="15"/>
      <c r="D25" s="4"/>
      <c r="E25" s="104">
        <v>14</v>
      </c>
      <c r="F25" s="5"/>
      <c r="G25" s="157">
        <v>0</v>
      </c>
      <c r="H25" s="95"/>
      <c r="I25" s="95">
        <v>0</v>
      </c>
      <c r="J25" s="95"/>
      <c r="K25" s="157">
        <v>237130105</v>
      </c>
      <c r="L25" s="95"/>
      <c r="M25" s="95">
        <v>237130105</v>
      </c>
    </row>
    <row r="26" spans="1:13" ht="18.75" customHeight="1" x14ac:dyDescent="0.45">
      <c r="A26" s="15" t="s">
        <v>18</v>
      </c>
      <c r="B26" s="15"/>
      <c r="C26" s="15"/>
      <c r="D26" s="4"/>
      <c r="E26" s="104">
        <v>15</v>
      </c>
      <c r="F26" s="5"/>
      <c r="G26" s="157">
        <v>35979380</v>
      </c>
      <c r="H26" s="95"/>
      <c r="I26" s="95">
        <v>44556233</v>
      </c>
      <c r="J26" s="95"/>
      <c r="K26" s="157">
        <v>10907300</v>
      </c>
      <c r="L26" s="95"/>
      <c r="M26" s="95">
        <v>8457300</v>
      </c>
    </row>
    <row r="27" spans="1:13" ht="18.75" customHeight="1" x14ac:dyDescent="0.45">
      <c r="A27" s="15" t="s">
        <v>19</v>
      </c>
      <c r="B27" s="15"/>
      <c r="C27" s="15"/>
      <c r="D27" s="4"/>
      <c r="E27" s="104">
        <v>16</v>
      </c>
      <c r="F27" s="5"/>
      <c r="G27" s="157">
        <v>42735045</v>
      </c>
      <c r="H27" s="95"/>
      <c r="I27" s="95">
        <v>46348090</v>
      </c>
      <c r="J27" s="95"/>
      <c r="K27" s="157">
        <v>36304000</v>
      </c>
      <c r="L27" s="95"/>
      <c r="M27" s="95">
        <v>36304000</v>
      </c>
    </row>
    <row r="28" spans="1:13" ht="18.75" customHeight="1" x14ac:dyDescent="0.45">
      <c r="A28" s="15" t="s">
        <v>20</v>
      </c>
      <c r="B28" s="15"/>
      <c r="C28" s="15"/>
      <c r="D28" s="15"/>
      <c r="E28" s="104">
        <v>17</v>
      </c>
      <c r="F28" s="5"/>
      <c r="G28" s="157">
        <v>11044718</v>
      </c>
      <c r="H28" s="95"/>
      <c r="I28" s="95">
        <v>13470363</v>
      </c>
      <c r="J28" s="95"/>
      <c r="K28" s="157">
        <v>528433</v>
      </c>
      <c r="L28" s="95"/>
      <c r="M28" s="95">
        <v>1065415</v>
      </c>
    </row>
    <row r="29" spans="1:13" ht="18.75" customHeight="1" x14ac:dyDescent="0.45">
      <c r="A29" s="15" t="s">
        <v>21</v>
      </c>
      <c r="B29" s="15"/>
      <c r="C29" s="15"/>
      <c r="D29" s="15"/>
      <c r="E29" s="104">
        <v>18</v>
      </c>
      <c r="F29" s="5"/>
      <c r="G29" s="157">
        <v>9086400</v>
      </c>
      <c r="H29" s="95"/>
      <c r="I29" s="95">
        <v>11068887</v>
      </c>
      <c r="J29" s="95"/>
      <c r="K29" s="157">
        <v>0</v>
      </c>
      <c r="L29" s="95"/>
      <c r="M29" s="95">
        <v>0</v>
      </c>
    </row>
    <row r="30" spans="1:13" ht="18.75" customHeight="1" x14ac:dyDescent="0.45">
      <c r="A30" s="15" t="s">
        <v>22</v>
      </c>
      <c r="B30" s="15"/>
      <c r="C30" s="15"/>
      <c r="D30" s="15"/>
      <c r="E30" s="104">
        <v>19</v>
      </c>
      <c r="F30" s="5"/>
      <c r="G30" s="157">
        <v>139142506</v>
      </c>
      <c r="H30" s="95"/>
      <c r="I30" s="95">
        <v>139142506</v>
      </c>
      <c r="J30" s="95"/>
      <c r="K30" s="157">
        <v>0</v>
      </c>
      <c r="L30" s="95"/>
      <c r="M30" s="95">
        <v>0</v>
      </c>
    </row>
    <row r="31" spans="1:13" ht="18.75" customHeight="1" x14ac:dyDescent="0.45">
      <c r="A31" s="3" t="s">
        <v>23</v>
      </c>
      <c r="B31" s="3"/>
      <c r="C31" s="3"/>
      <c r="D31" s="3"/>
      <c r="E31" s="104">
        <v>20</v>
      </c>
      <c r="F31" s="5"/>
      <c r="G31" s="157">
        <v>360212</v>
      </c>
      <c r="H31" s="95"/>
      <c r="I31" s="95">
        <v>516219</v>
      </c>
      <c r="J31" s="95"/>
      <c r="K31" s="157">
        <v>55188</v>
      </c>
      <c r="L31" s="95"/>
      <c r="M31" s="95">
        <v>79436</v>
      </c>
    </row>
    <row r="32" spans="1:13" ht="18.75" customHeight="1" x14ac:dyDescent="0.45">
      <c r="A32" s="15" t="s">
        <v>24</v>
      </c>
      <c r="B32" s="15"/>
      <c r="C32" s="15"/>
      <c r="D32" s="15"/>
      <c r="E32" s="104">
        <v>20</v>
      </c>
      <c r="F32" s="5"/>
      <c r="G32" s="157">
        <v>62247307</v>
      </c>
      <c r="H32" s="95"/>
      <c r="I32" s="95">
        <v>41932032</v>
      </c>
      <c r="J32" s="95"/>
      <c r="K32" s="157">
        <v>0</v>
      </c>
      <c r="L32" s="95"/>
      <c r="M32" s="95">
        <v>0</v>
      </c>
    </row>
    <row r="33" spans="1:13" ht="18.75" customHeight="1" x14ac:dyDescent="0.45">
      <c r="A33" s="15" t="s">
        <v>178</v>
      </c>
      <c r="B33" s="15"/>
      <c r="C33" s="15"/>
      <c r="D33" s="15"/>
      <c r="E33" s="104">
        <v>21</v>
      </c>
      <c r="F33" s="5"/>
      <c r="G33" s="157">
        <v>10323218</v>
      </c>
      <c r="H33" s="95"/>
      <c r="I33" s="95">
        <v>13928963</v>
      </c>
      <c r="J33" s="95"/>
      <c r="K33" s="157">
        <v>200323</v>
      </c>
      <c r="L33" s="95"/>
      <c r="M33" s="95">
        <v>1225229</v>
      </c>
    </row>
    <row r="34" spans="1:13" ht="18.75" customHeight="1" x14ac:dyDescent="0.45">
      <c r="A34" s="3" t="s">
        <v>25</v>
      </c>
      <c r="B34" s="3"/>
      <c r="C34" s="3"/>
      <c r="D34" s="3"/>
      <c r="E34" s="104">
        <v>22</v>
      </c>
      <c r="F34" s="5"/>
      <c r="G34" s="158">
        <v>11235</v>
      </c>
      <c r="H34" s="95"/>
      <c r="I34" s="96">
        <v>11235</v>
      </c>
      <c r="J34" s="95"/>
      <c r="K34" s="158">
        <v>11235</v>
      </c>
      <c r="L34" s="95"/>
      <c r="M34" s="96">
        <v>11235</v>
      </c>
    </row>
    <row r="35" spans="1:13" ht="8.25" customHeight="1" x14ac:dyDescent="0.45">
      <c r="A35" s="3"/>
      <c r="B35" s="3"/>
      <c r="C35" s="3"/>
      <c r="D35" s="3"/>
      <c r="E35" s="5"/>
      <c r="F35" s="5"/>
      <c r="G35" s="157"/>
      <c r="H35" s="95"/>
      <c r="I35" s="95"/>
      <c r="J35" s="95"/>
      <c r="K35" s="157"/>
      <c r="L35" s="95"/>
      <c r="M35" s="95"/>
    </row>
    <row r="36" spans="1:13" ht="18.75" customHeight="1" x14ac:dyDescent="0.45">
      <c r="A36" s="10" t="s">
        <v>26</v>
      </c>
      <c r="B36" s="10"/>
      <c r="C36" s="10"/>
      <c r="D36" s="3"/>
      <c r="E36" s="5"/>
      <c r="F36" s="5"/>
      <c r="G36" s="158">
        <f>SUM(G25:G34)</f>
        <v>310930021</v>
      </c>
      <c r="H36" s="95"/>
      <c r="I36" s="96">
        <f>SUM(I25:I34)</f>
        <v>310974528</v>
      </c>
      <c r="J36" s="95"/>
      <c r="K36" s="158">
        <f>SUM(K25:K34)</f>
        <v>285136584</v>
      </c>
      <c r="L36" s="95"/>
      <c r="M36" s="96">
        <f>SUM(M25:M34)</f>
        <v>284272720</v>
      </c>
    </row>
    <row r="37" spans="1:13" ht="8.25" customHeight="1" x14ac:dyDescent="0.45">
      <c r="A37" s="3"/>
      <c r="B37" s="3"/>
      <c r="C37" s="3"/>
      <c r="D37" s="3"/>
      <c r="E37" s="5"/>
      <c r="F37" s="5"/>
      <c r="G37" s="157"/>
      <c r="H37" s="95"/>
      <c r="I37" s="95"/>
      <c r="J37" s="95"/>
      <c r="K37" s="157"/>
      <c r="L37" s="95"/>
      <c r="M37" s="95"/>
    </row>
    <row r="38" spans="1:13" ht="18.75" customHeight="1" thickBot="1" x14ac:dyDescent="0.5">
      <c r="A38" s="10" t="s">
        <v>27</v>
      </c>
      <c r="B38" s="10"/>
      <c r="C38" s="10"/>
      <c r="D38" s="10"/>
      <c r="E38" s="5"/>
      <c r="F38" s="5"/>
      <c r="G38" s="159">
        <f>SUM(G36,G21)</f>
        <v>682096685</v>
      </c>
      <c r="H38" s="95"/>
      <c r="I38" s="103">
        <f>SUM(I36,I21)</f>
        <v>750427709</v>
      </c>
      <c r="J38" s="95"/>
      <c r="K38" s="159">
        <f>SUM(K36,K21)</f>
        <v>405262102</v>
      </c>
      <c r="L38" s="95"/>
      <c r="M38" s="103">
        <f>SUM(M36,M21)</f>
        <v>436706352</v>
      </c>
    </row>
    <row r="39" spans="1:13" ht="18.75" customHeight="1" thickTop="1" x14ac:dyDescent="0.45">
      <c r="A39" s="10"/>
      <c r="B39" s="10"/>
      <c r="C39" s="10"/>
      <c r="D39" s="10"/>
      <c r="E39" s="5"/>
      <c r="F39" s="5"/>
      <c r="G39" s="95"/>
      <c r="H39" s="95"/>
      <c r="I39" s="95"/>
      <c r="J39" s="95"/>
      <c r="K39" s="95"/>
      <c r="L39" s="95"/>
      <c r="M39" s="95"/>
    </row>
    <row r="40" spans="1:13" ht="18.75" customHeight="1" x14ac:dyDescent="0.45">
      <c r="A40" s="10"/>
      <c r="B40" s="10"/>
      <c r="C40" s="10"/>
      <c r="D40" s="10"/>
      <c r="E40" s="5"/>
      <c r="F40" s="5"/>
      <c r="G40" s="95"/>
      <c r="H40" s="95"/>
      <c r="I40" s="95"/>
      <c r="J40" s="95"/>
      <c r="K40" s="95"/>
      <c r="L40" s="95"/>
      <c r="M40" s="95"/>
    </row>
    <row r="41" spans="1:13" ht="18.75" customHeight="1" x14ac:dyDescent="0.45">
      <c r="A41" s="10"/>
      <c r="B41" s="10"/>
      <c r="C41" s="10"/>
      <c r="D41" s="10"/>
      <c r="E41" s="5"/>
      <c r="F41" s="5"/>
      <c r="G41" s="95"/>
      <c r="H41" s="95"/>
      <c r="I41" s="95"/>
      <c r="J41" s="95"/>
      <c r="K41" s="95"/>
      <c r="L41" s="95"/>
      <c r="M41" s="95"/>
    </row>
    <row r="42" spans="1:13" ht="18.75" customHeight="1" x14ac:dyDescent="0.45">
      <c r="A42" s="10"/>
      <c r="B42" s="10"/>
      <c r="C42" s="10"/>
      <c r="D42" s="10"/>
      <c r="E42" s="5"/>
      <c r="F42" s="5"/>
      <c r="G42" s="95"/>
      <c r="H42" s="95"/>
      <c r="I42" s="95"/>
      <c r="J42" s="95"/>
      <c r="K42" s="95"/>
      <c r="L42" s="95"/>
      <c r="M42" s="95"/>
    </row>
    <row r="43" spans="1:13" ht="18.75" customHeight="1" x14ac:dyDescent="0.45">
      <c r="A43" s="10"/>
      <c r="B43" s="10"/>
      <c r="C43" s="10"/>
      <c r="D43" s="10"/>
      <c r="E43" s="5"/>
      <c r="F43" s="5"/>
      <c r="G43" s="95"/>
      <c r="H43" s="95"/>
      <c r="I43" s="95"/>
      <c r="J43" s="95"/>
      <c r="K43" s="95"/>
      <c r="L43" s="95"/>
      <c r="M43" s="95"/>
    </row>
    <row r="44" spans="1:13" ht="18.75" customHeight="1" x14ac:dyDescent="0.45">
      <c r="A44" s="10"/>
      <c r="B44" s="10"/>
      <c r="C44" s="10"/>
      <c r="D44" s="10"/>
      <c r="E44" s="5"/>
      <c r="F44" s="5"/>
      <c r="G44" s="95"/>
      <c r="H44" s="95"/>
      <c r="I44" s="95"/>
      <c r="J44" s="95"/>
      <c r="K44" s="95"/>
      <c r="L44" s="95"/>
      <c r="M44" s="95"/>
    </row>
    <row r="45" spans="1:13" ht="18.75" customHeight="1" x14ac:dyDescent="0.45">
      <c r="A45" s="10"/>
      <c r="B45" s="10"/>
      <c r="C45" s="10"/>
      <c r="D45" s="10"/>
      <c r="E45" s="5"/>
      <c r="F45" s="5"/>
      <c r="G45" s="95"/>
      <c r="H45" s="95"/>
      <c r="I45" s="95"/>
      <c r="J45" s="95"/>
      <c r="K45" s="95"/>
      <c r="L45" s="95"/>
      <c r="M45" s="95"/>
    </row>
    <row r="46" spans="1:13" ht="9.75" customHeight="1" x14ac:dyDescent="0.45">
      <c r="A46" s="10"/>
      <c r="B46" s="10"/>
      <c r="C46" s="10"/>
      <c r="D46" s="10"/>
      <c r="E46" s="5"/>
      <c r="F46" s="5"/>
      <c r="G46" s="95"/>
      <c r="H46" s="95"/>
      <c r="I46" s="95"/>
      <c r="J46" s="95"/>
      <c r="K46" s="95"/>
      <c r="L46" s="95"/>
      <c r="M46" s="95"/>
    </row>
    <row r="47" spans="1:13" ht="18.75" customHeight="1" x14ac:dyDescent="0.45">
      <c r="A47" s="3" t="s">
        <v>28</v>
      </c>
      <c r="B47" s="3"/>
      <c r="C47" s="3"/>
      <c r="D47" s="3"/>
      <c r="E47" s="3"/>
      <c r="F47" s="3"/>
      <c r="G47" s="99"/>
      <c r="H47" s="99"/>
      <c r="I47" s="99"/>
      <c r="J47" s="99"/>
      <c r="K47" s="99"/>
      <c r="L47" s="99"/>
      <c r="M47" s="99"/>
    </row>
    <row r="48" spans="1:13" ht="18.75" customHeight="1" x14ac:dyDescent="0.45">
      <c r="A48" s="5"/>
      <c r="B48" s="5"/>
      <c r="C48" s="5"/>
      <c r="D48" s="5"/>
      <c r="E48" s="5"/>
      <c r="F48" s="5"/>
      <c r="G48" s="104"/>
      <c r="H48" s="104"/>
      <c r="I48" s="104"/>
      <c r="J48" s="104"/>
      <c r="K48" s="104"/>
      <c r="L48" s="104"/>
      <c r="M48" s="104"/>
    </row>
    <row r="49" spans="1:13" ht="15.9" customHeight="1" x14ac:dyDescent="0.45">
      <c r="A49" s="10"/>
      <c r="B49" s="10"/>
      <c r="C49" s="10"/>
      <c r="D49" s="10"/>
      <c r="E49" s="5"/>
      <c r="F49" s="5"/>
      <c r="G49" s="95"/>
      <c r="H49" s="95"/>
      <c r="I49" s="95"/>
      <c r="J49" s="95"/>
      <c r="K49" s="95"/>
      <c r="L49" s="95"/>
      <c r="M49" s="95"/>
    </row>
    <row r="50" spans="1:13" ht="21.9" customHeight="1" x14ac:dyDescent="0.45">
      <c r="A50" s="145" t="s">
        <v>29</v>
      </c>
      <c r="B50" s="146"/>
      <c r="C50" s="146"/>
      <c r="D50" s="146"/>
      <c r="E50" s="146"/>
      <c r="F50" s="146"/>
      <c r="G50" s="147"/>
      <c r="H50" s="147"/>
      <c r="I50" s="147"/>
      <c r="J50" s="147"/>
      <c r="K50" s="147"/>
      <c r="L50" s="147"/>
      <c r="M50" s="147"/>
    </row>
    <row r="51" spans="1:13" ht="18.75" customHeight="1" x14ac:dyDescent="0.45">
      <c r="A51" s="10" t="s">
        <v>0</v>
      </c>
      <c r="B51" s="10"/>
      <c r="C51" s="10"/>
      <c r="D51" s="4"/>
      <c r="E51" s="5"/>
      <c r="F51" s="5"/>
      <c r="G51" s="102"/>
      <c r="H51" s="95"/>
      <c r="I51" s="102"/>
      <c r="J51" s="95"/>
      <c r="K51" s="102"/>
      <c r="L51" s="95"/>
      <c r="M51" s="102"/>
    </row>
    <row r="52" spans="1:13" ht="18.75" customHeight="1" x14ac:dyDescent="0.45">
      <c r="A52" s="4" t="s">
        <v>166</v>
      </c>
      <c r="B52" s="4"/>
      <c r="C52" s="4"/>
      <c r="D52" s="4"/>
      <c r="E52" s="5"/>
      <c r="F52" s="5"/>
      <c r="G52" s="95"/>
      <c r="H52" s="95"/>
      <c r="I52" s="95"/>
      <c r="J52" s="95"/>
      <c r="K52" s="95"/>
      <c r="L52" s="95"/>
      <c r="M52" s="95"/>
    </row>
    <row r="53" spans="1:13" ht="18.75" customHeight="1" x14ac:dyDescent="0.45">
      <c r="A53" s="6" t="s">
        <v>170</v>
      </c>
      <c r="B53" s="7"/>
      <c r="C53" s="7"/>
      <c r="D53" s="7"/>
      <c r="E53" s="8"/>
      <c r="F53" s="8"/>
      <c r="G53" s="96"/>
      <c r="H53" s="96"/>
      <c r="I53" s="96"/>
      <c r="J53" s="96"/>
      <c r="K53" s="96"/>
      <c r="L53" s="96"/>
      <c r="M53" s="96"/>
    </row>
    <row r="54" spans="1:13" ht="18.75" customHeight="1" x14ac:dyDescent="0.45">
      <c r="A54" s="4"/>
      <c r="B54" s="4"/>
      <c r="C54" s="4"/>
      <c r="D54" s="4"/>
      <c r="E54" s="5"/>
      <c r="F54" s="5"/>
      <c r="G54" s="97"/>
      <c r="H54" s="97"/>
      <c r="I54" s="97"/>
      <c r="J54" s="97"/>
      <c r="K54" s="97"/>
      <c r="L54" s="97"/>
      <c r="M54" s="97"/>
    </row>
    <row r="55" spans="1:13" ht="18.75" customHeight="1" x14ac:dyDescent="0.45">
      <c r="A55" s="10"/>
      <c r="B55" s="10"/>
      <c r="C55" s="10"/>
      <c r="D55" s="10"/>
      <c r="E55" s="11"/>
      <c r="F55" s="11"/>
      <c r="G55" s="193" t="s">
        <v>2</v>
      </c>
      <c r="H55" s="194"/>
      <c r="I55" s="194"/>
      <c r="J55" s="109"/>
      <c r="K55" s="193" t="s">
        <v>3</v>
      </c>
      <c r="L55" s="194"/>
      <c r="M55" s="194"/>
    </row>
    <row r="56" spans="1:13" ht="18.75" customHeight="1" x14ac:dyDescent="0.45">
      <c r="A56" s="10"/>
      <c r="B56" s="10"/>
      <c r="C56" s="10"/>
      <c r="D56" s="10"/>
      <c r="E56" s="11"/>
      <c r="F56" s="11"/>
      <c r="G56" s="98" t="s">
        <v>171</v>
      </c>
      <c r="H56" s="99"/>
      <c r="I56" s="98" t="s">
        <v>5</v>
      </c>
      <c r="J56" s="100"/>
      <c r="K56" s="98" t="s">
        <v>171</v>
      </c>
      <c r="L56" s="99"/>
      <c r="M56" s="98" t="s">
        <v>5</v>
      </c>
    </row>
    <row r="57" spans="1:13" ht="18.75" customHeight="1" x14ac:dyDescent="0.45">
      <c r="A57" s="10"/>
      <c r="B57" s="10"/>
      <c r="C57" s="10"/>
      <c r="D57" s="10"/>
      <c r="E57" s="12" t="s">
        <v>4</v>
      </c>
      <c r="F57" s="13"/>
      <c r="G57" s="101" t="s">
        <v>177</v>
      </c>
      <c r="H57" s="102"/>
      <c r="I57" s="101" t="s">
        <v>177</v>
      </c>
      <c r="J57" s="102"/>
      <c r="K57" s="101" t="s">
        <v>177</v>
      </c>
      <c r="L57" s="102"/>
      <c r="M57" s="101" t="s">
        <v>177</v>
      </c>
    </row>
    <row r="58" spans="1:13" ht="8.25" customHeight="1" x14ac:dyDescent="0.45">
      <c r="A58" s="3"/>
      <c r="B58" s="3"/>
      <c r="C58" s="3"/>
      <c r="D58" s="4"/>
      <c r="E58" s="5"/>
      <c r="F58" s="5"/>
      <c r="G58" s="157"/>
      <c r="H58" s="95"/>
      <c r="I58" s="95"/>
      <c r="J58" s="95"/>
      <c r="K58" s="157"/>
      <c r="L58" s="95"/>
      <c r="M58" s="95"/>
    </row>
    <row r="59" spans="1:13" ht="18.75" customHeight="1" x14ac:dyDescent="0.45">
      <c r="A59" s="4" t="s">
        <v>30</v>
      </c>
      <c r="B59" s="4"/>
      <c r="C59" s="4"/>
      <c r="D59" s="10"/>
      <c r="E59" s="11"/>
      <c r="F59" s="11"/>
      <c r="G59" s="157"/>
      <c r="H59" s="102"/>
      <c r="I59" s="95"/>
      <c r="J59" s="95"/>
      <c r="K59" s="157"/>
      <c r="L59" s="95"/>
      <c r="M59" s="95"/>
    </row>
    <row r="60" spans="1:13" ht="8.25" customHeight="1" x14ac:dyDescent="0.45">
      <c r="A60" s="3"/>
      <c r="B60" s="3"/>
      <c r="C60" s="3"/>
      <c r="D60" s="4"/>
      <c r="E60" s="5"/>
      <c r="F60" s="5"/>
      <c r="G60" s="157"/>
      <c r="H60" s="95"/>
      <c r="I60" s="95"/>
      <c r="J60" s="95"/>
      <c r="K60" s="157"/>
      <c r="L60" s="95"/>
      <c r="M60" s="95"/>
    </row>
    <row r="61" spans="1:13" ht="18.75" customHeight="1" x14ac:dyDescent="0.45">
      <c r="A61" s="10" t="s">
        <v>31</v>
      </c>
      <c r="B61" s="10"/>
      <c r="C61" s="10"/>
      <c r="D61" s="10"/>
      <c r="E61" s="17"/>
      <c r="F61" s="17"/>
      <c r="G61" s="157"/>
      <c r="H61" s="95"/>
      <c r="I61" s="95"/>
      <c r="J61" s="95"/>
      <c r="K61" s="157"/>
      <c r="L61" s="95"/>
      <c r="M61" s="95"/>
    </row>
    <row r="62" spans="1:13" ht="8.25" customHeight="1" x14ac:dyDescent="0.45">
      <c r="A62" s="10"/>
      <c r="B62" s="10"/>
      <c r="C62" s="10"/>
      <c r="D62" s="10"/>
      <c r="E62" s="17"/>
      <c r="F62" s="17"/>
      <c r="G62" s="157"/>
      <c r="H62" s="95"/>
      <c r="I62" s="95"/>
      <c r="J62" s="95"/>
      <c r="K62" s="157"/>
      <c r="L62" s="95"/>
      <c r="M62" s="95"/>
    </row>
    <row r="63" spans="1:13" ht="18.75" customHeight="1" x14ac:dyDescent="0.45">
      <c r="A63" s="15" t="s">
        <v>209</v>
      </c>
      <c r="B63" s="15"/>
      <c r="C63" s="15"/>
      <c r="D63" s="15"/>
      <c r="E63" s="138">
        <v>23</v>
      </c>
      <c r="F63" s="17"/>
      <c r="G63" s="157">
        <v>35000000</v>
      </c>
      <c r="H63" s="95"/>
      <c r="I63" s="95">
        <v>35000000</v>
      </c>
      <c r="J63" s="95"/>
      <c r="K63" s="157">
        <v>0</v>
      </c>
      <c r="L63" s="95"/>
      <c r="M63" s="95">
        <v>0</v>
      </c>
    </row>
    <row r="64" spans="1:13" ht="18.75" customHeight="1" x14ac:dyDescent="0.45">
      <c r="A64" s="3" t="s">
        <v>32</v>
      </c>
      <c r="B64" s="3"/>
      <c r="C64" s="3"/>
      <c r="D64" s="3"/>
      <c r="E64" s="138">
        <v>24</v>
      </c>
      <c r="F64" s="5"/>
      <c r="G64" s="157">
        <v>162657134</v>
      </c>
      <c r="H64" s="95"/>
      <c r="I64" s="95">
        <v>202451798</v>
      </c>
      <c r="J64" s="95"/>
      <c r="K64" s="157">
        <v>3405004</v>
      </c>
      <c r="L64" s="95"/>
      <c r="M64" s="95">
        <v>3423639</v>
      </c>
    </row>
    <row r="65" spans="1:13" ht="18.75" customHeight="1" x14ac:dyDescent="0.45">
      <c r="A65" s="3" t="s">
        <v>33</v>
      </c>
      <c r="B65" s="3"/>
      <c r="C65" s="3"/>
      <c r="D65" s="3"/>
      <c r="E65" s="138">
        <v>28</v>
      </c>
      <c r="F65" s="5"/>
      <c r="G65" s="157">
        <v>34051231</v>
      </c>
      <c r="H65" s="95"/>
      <c r="I65" s="95">
        <v>36819131</v>
      </c>
      <c r="J65" s="95"/>
      <c r="K65" s="157">
        <v>0</v>
      </c>
      <c r="L65" s="95"/>
      <c r="M65" s="95">
        <v>0</v>
      </c>
    </row>
    <row r="66" spans="1:13" ht="18.75" customHeight="1" x14ac:dyDescent="0.45">
      <c r="A66" s="18" t="s">
        <v>169</v>
      </c>
      <c r="B66" s="18"/>
      <c r="C66" s="18"/>
      <c r="D66" s="19"/>
      <c r="E66" s="99"/>
      <c r="F66" s="3"/>
      <c r="G66" s="157"/>
      <c r="H66" s="95"/>
      <c r="I66" s="95"/>
      <c r="J66" s="95"/>
      <c r="K66" s="157"/>
      <c r="L66" s="95"/>
      <c r="M66" s="95"/>
    </row>
    <row r="67" spans="1:13" ht="18.75" customHeight="1" x14ac:dyDescent="0.45">
      <c r="A67" s="18"/>
      <c r="B67" s="19" t="s">
        <v>179</v>
      </c>
      <c r="C67" s="18"/>
      <c r="D67" s="3"/>
      <c r="E67" s="138"/>
      <c r="F67" s="17"/>
      <c r="G67" s="157">
        <v>1827932</v>
      </c>
      <c r="H67" s="95"/>
      <c r="I67" s="95">
        <v>1726498</v>
      </c>
      <c r="J67" s="95"/>
      <c r="K67" s="157">
        <v>0</v>
      </c>
      <c r="L67" s="95"/>
      <c r="M67" s="95">
        <v>0</v>
      </c>
    </row>
    <row r="68" spans="1:13" ht="18.75" customHeight="1" x14ac:dyDescent="0.45">
      <c r="A68" s="3" t="s">
        <v>34</v>
      </c>
      <c r="B68" s="3"/>
      <c r="C68" s="3"/>
      <c r="D68" s="15"/>
      <c r="E68" s="5"/>
      <c r="F68" s="5"/>
      <c r="G68" s="157">
        <v>1371220</v>
      </c>
      <c r="H68" s="95"/>
      <c r="I68" s="95">
        <v>3793576</v>
      </c>
      <c r="J68" s="95"/>
      <c r="K68" s="157">
        <v>0</v>
      </c>
      <c r="L68" s="95"/>
      <c r="M68" s="95">
        <v>0</v>
      </c>
    </row>
    <row r="69" spans="1:13" ht="18.75" customHeight="1" x14ac:dyDescent="0.45">
      <c r="A69" s="15" t="s">
        <v>35</v>
      </c>
      <c r="B69" s="15"/>
      <c r="C69" s="15"/>
      <c r="D69" s="15"/>
      <c r="E69" s="17"/>
      <c r="F69" s="17"/>
      <c r="G69" s="158">
        <v>1259479</v>
      </c>
      <c r="H69" s="95"/>
      <c r="I69" s="96">
        <v>2774439</v>
      </c>
      <c r="J69" s="95"/>
      <c r="K69" s="158">
        <v>93648</v>
      </c>
      <c r="L69" s="95"/>
      <c r="M69" s="96">
        <v>147155</v>
      </c>
    </row>
    <row r="70" spans="1:13" ht="8.25" customHeight="1" x14ac:dyDescent="0.45">
      <c r="A70" s="15"/>
      <c r="B70" s="15"/>
      <c r="C70" s="15"/>
      <c r="D70" s="15"/>
      <c r="E70" s="17"/>
      <c r="F70" s="17"/>
      <c r="G70" s="157"/>
      <c r="H70" s="95"/>
      <c r="I70" s="95"/>
      <c r="J70" s="95"/>
      <c r="K70" s="157"/>
      <c r="L70" s="95"/>
      <c r="M70" s="95"/>
    </row>
    <row r="71" spans="1:13" ht="18.75" customHeight="1" x14ac:dyDescent="0.45">
      <c r="A71" s="10" t="s">
        <v>36</v>
      </c>
      <c r="B71" s="10"/>
      <c r="C71" s="10"/>
      <c r="D71" s="3"/>
      <c r="E71" s="17"/>
      <c r="F71" s="17"/>
      <c r="G71" s="158">
        <f>SUM(G63:G69)</f>
        <v>236166996</v>
      </c>
      <c r="H71" s="95"/>
      <c r="I71" s="96">
        <f>SUM(I63:I69)</f>
        <v>282565442</v>
      </c>
      <c r="J71" s="95"/>
      <c r="K71" s="158">
        <f>SUM(K63:K69)</f>
        <v>3498652</v>
      </c>
      <c r="L71" s="95"/>
      <c r="M71" s="96">
        <f>SUM(M63:M69)</f>
        <v>3570794</v>
      </c>
    </row>
    <row r="72" spans="1:13" ht="18.75" customHeight="1" x14ac:dyDescent="0.45">
      <c r="A72" s="3"/>
      <c r="B72" s="3"/>
      <c r="C72" s="3"/>
      <c r="D72" s="3"/>
      <c r="E72" s="17"/>
      <c r="F72" s="17"/>
      <c r="G72" s="157"/>
      <c r="H72" s="95"/>
      <c r="I72" s="95"/>
      <c r="J72" s="95"/>
      <c r="K72" s="157"/>
      <c r="L72" s="95"/>
      <c r="M72" s="95"/>
    </row>
    <row r="73" spans="1:13" ht="18.75" customHeight="1" x14ac:dyDescent="0.45">
      <c r="A73" s="4" t="s">
        <v>37</v>
      </c>
      <c r="B73" s="4"/>
      <c r="C73" s="4"/>
      <c r="D73" s="4"/>
      <c r="E73" s="17"/>
      <c r="F73" s="17"/>
      <c r="G73" s="157"/>
      <c r="H73" s="95"/>
      <c r="I73" s="95"/>
      <c r="J73" s="95"/>
      <c r="K73" s="157"/>
      <c r="L73" s="95"/>
      <c r="M73" s="95"/>
    </row>
    <row r="74" spans="1:13" ht="7.5" customHeight="1" x14ac:dyDescent="0.45">
      <c r="A74" s="4"/>
      <c r="B74" s="4"/>
      <c r="C74" s="4"/>
      <c r="D74" s="4"/>
      <c r="E74" s="17"/>
      <c r="F74" s="17"/>
      <c r="G74" s="157"/>
      <c r="H74" s="95"/>
      <c r="I74" s="95"/>
      <c r="J74" s="95"/>
      <c r="K74" s="157"/>
      <c r="L74" s="95"/>
      <c r="M74" s="95"/>
    </row>
    <row r="75" spans="1:13" ht="18.75" customHeight="1" x14ac:dyDescent="0.45">
      <c r="A75" s="18" t="s">
        <v>38</v>
      </c>
      <c r="B75" s="4"/>
      <c r="C75" s="4"/>
      <c r="D75" s="4"/>
      <c r="E75" s="138"/>
      <c r="F75" s="17"/>
      <c r="G75" s="157">
        <v>7640938</v>
      </c>
      <c r="H75" s="95"/>
      <c r="I75" s="95">
        <v>9468870</v>
      </c>
      <c r="J75" s="95"/>
      <c r="K75" s="157">
        <v>0</v>
      </c>
      <c r="L75" s="95"/>
      <c r="M75" s="95">
        <v>0</v>
      </c>
    </row>
    <row r="76" spans="1:13" ht="18.75" customHeight="1" x14ac:dyDescent="0.45">
      <c r="A76" s="18" t="s">
        <v>39</v>
      </c>
      <c r="B76" s="18"/>
      <c r="C76" s="18"/>
      <c r="D76" s="3"/>
      <c r="E76" s="104">
        <v>25</v>
      </c>
      <c r="F76" s="5"/>
      <c r="G76" s="158">
        <v>3798460</v>
      </c>
      <c r="H76" s="95"/>
      <c r="I76" s="96">
        <v>4803253</v>
      </c>
      <c r="J76" s="95"/>
      <c r="K76" s="158">
        <v>968388</v>
      </c>
      <c r="L76" s="95"/>
      <c r="M76" s="96">
        <v>3078342</v>
      </c>
    </row>
    <row r="77" spans="1:13" ht="8.25" customHeight="1" x14ac:dyDescent="0.45">
      <c r="A77" s="3"/>
      <c r="B77" s="3"/>
      <c r="C77" s="3"/>
      <c r="D77" s="3"/>
      <c r="E77" s="5"/>
      <c r="F77" s="5"/>
      <c r="G77" s="157"/>
      <c r="H77" s="95"/>
      <c r="I77" s="95"/>
      <c r="J77" s="95"/>
      <c r="K77" s="157"/>
      <c r="L77" s="95"/>
      <c r="M77" s="95"/>
    </row>
    <row r="78" spans="1:13" ht="18.75" customHeight="1" x14ac:dyDescent="0.45">
      <c r="A78" s="10" t="s">
        <v>40</v>
      </c>
      <c r="B78" s="10"/>
      <c r="C78" s="10"/>
      <c r="D78" s="3"/>
      <c r="E78" s="17"/>
      <c r="F78" s="17"/>
      <c r="G78" s="158">
        <f>SUM(G75:G76)</f>
        <v>11439398</v>
      </c>
      <c r="H78" s="95"/>
      <c r="I78" s="96">
        <f>SUM(I75:I76)</f>
        <v>14272123</v>
      </c>
      <c r="J78" s="95"/>
      <c r="K78" s="158">
        <f>SUM(K75:K76)</f>
        <v>968388</v>
      </c>
      <c r="L78" s="95"/>
      <c r="M78" s="96">
        <f>SUM(M75:M76)</f>
        <v>3078342</v>
      </c>
    </row>
    <row r="79" spans="1:13" ht="8.25" customHeight="1" x14ac:dyDescent="0.45">
      <c r="A79" s="3"/>
      <c r="B79" s="3"/>
      <c r="C79" s="3"/>
      <c r="D79" s="3"/>
      <c r="E79" s="17"/>
      <c r="F79" s="17"/>
      <c r="G79" s="157"/>
      <c r="H79" s="95"/>
      <c r="I79" s="95"/>
      <c r="J79" s="95"/>
      <c r="K79" s="157"/>
      <c r="L79" s="95"/>
      <c r="M79" s="95"/>
    </row>
    <row r="80" spans="1:13" ht="18.75" customHeight="1" x14ac:dyDescent="0.45">
      <c r="A80" s="10" t="s">
        <v>41</v>
      </c>
      <c r="B80" s="10"/>
      <c r="C80" s="10"/>
      <c r="D80" s="3"/>
      <c r="E80" s="20"/>
      <c r="F80" s="20"/>
      <c r="G80" s="158">
        <f>SUM(G78,G71)</f>
        <v>247606394</v>
      </c>
      <c r="H80" s="95"/>
      <c r="I80" s="96">
        <f>SUM(I78,I71)</f>
        <v>296837565</v>
      </c>
      <c r="J80" s="95"/>
      <c r="K80" s="158">
        <f>SUM(K78,K71)</f>
        <v>4467040</v>
      </c>
      <c r="L80" s="95"/>
      <c r="M80" s="96">
        <f>SUM(M78,M71)</f>
        <v>6649136</v>
      </c>
    </row>
    <row r="81" spans="1:13" ht="18.75" customHeight="1" x14ac:dyDescent="0.45">
      <c r="A81" s="10"/>
      <c r="B81" s="10"/>
      <c r="C81" s="10"/>
      <c r="D81" s="3"/>
      <c r="E81" s="20"/>
      <c r="F81" s="20"/>
      <c r="G81" s="95"/>
      <c r="H81" s="95"/>
      <c r="I81" s="95"/>
      <c r="J81" s="95"/>
      <c r="K81" s="95"/>
      <c r="L81" s="95"/>
      <c r="M81" s="95"/>
    </row>
    <row r="82" spans="1:13" ht="18.75" customHeight="1" x14ac:dyDescent="0.45">
      <c r="A82" s="10"/>
      <c r="B82" s="10"/>
      <c r="C82" s="10"/>
      <c r="D82" s="3"/>
      <c r="E82" s="20"/>
      <c r="F82" s="20"/>
      <c r="G82" s="95"/>
      <c r="H82" s="95"/>
      <c r="I82" s="95"/>
      <c r="J82" s="95"/>
      <c r="K82" s="95"/>
      <c r="L82" s="95"/>
      <c r="M82" s="95"/>
    </row>
    <row r="83" spans="1:13" ht="18.75" customHeight="1" x14ac:dyDescent="0.45">
      <c r="A83" s="10"/>
      <c r="B83" s="10"/>
      <c r="C83" s="10"/>
      <c r="D83" s="3"/>
      <c r="E83" s="20"/>
      <c r="F83" s="20"/>
      <c r="G83" s="95"/>
      <c r="H83" s="95"/>
      <c r="I83" s="95"/>
      <c r="J83" s="95"/>
      <c r="K83" s="95"/>
      <c r="L83" s="95"/>
      <c r="M83" s="95"/>
    </row>
    <row r="84" spans="1:13" ht="18.75" customHeight="1" x14ac:dyDescent="0.45">
      <c r="A84" s="10"/>
      <c r="B84" s="10"/>
      <c r="C84" s="10"/>
      <c r="D84" s="3"/>
      <c r="E84" s="20"/>
      <c r="F84" s="20"/>
      <c r="G84" s="95"/>
      <c r="H84" s="95"/>
      <c r="I84" s="95"/>
      <c r="J84" s="95"/>
      <c r="K84" s="95"/>
      <c r="L84" s="95"/>
      <c r="M84" s="95"/>
    </row>
    <row r="85" spans="1:13" ht="18.75" customHeight="1" x14ac:dyDescent="0.45">
      <c r="A85" s="10"/>
      <c r="B85" s="10"/>
      <c r="C85" s="10"/>
      <c r="D85" s="3"/>
      <c r="E85" s="20"/>
      <c r="F85" s="20"/>
      <c r="G85" s="95"/>
      <c r="H85" s="95"/>
      <c r="I85" s="95"/>
      <c r="J85" s="95"/>
      <c r="K85" s="95"/>
      <c r="L85" s="95"/>
      <c r="M85" s="95"/>
    </row>
    <row r="86" spans="1:13" ht="18.75" customHeight="1" x14ac:dyDescent="0.45">
      <c r="A86" s="10"/>
      <c r="B86" s="10"/>
      <c r="C86" s="10"/>
      <c r="D86" s="3"/>
      <c r="E86" s="20"/>
      <c r="F86" s="20"/>
      <c r="G86" s="95"/>
      <c r="H86" s="95"/>
      <c r="I86" s="95"/>
      <c r="J86" s="95"/>
      <c r="K86" s="95"/>
      <c r="L86" s="95"/>
      <c r="M86" s="95"/>
    </row>
    <row r="87" spans="1:13" ht="18.75" customHeight="1" x14ac:dyDescent="0.45">
      <c r="A87" s="10"/>
      <c r="B87" s="10"/>
      <c r="C87" s="10"/>
      <c r="D87" s="3"/>
      <c r="E87" s="20"/>
      <c r="F87" s="20"/>
      <c r="G87" s="95"/>
      <c r="H87" s="95"/>
      <c r="I87" s="95"/>
      <c r="J87" s="95"/>
      <c r="K87" s="95"/>
      <c r="L87" s="95"/>
      <c r="M87" s="95"/>
    </row>
    <row r="88" spans="1:13" ht="18.75" customHeight="1" x14ac:dyDescent="0.45">
      <c r="A88" s="10"/>
      <c r="B88" s="10"/>
      <c r="C88" s="10"/>
      <c r="D88" s="3"/>
      <c r="E88" s="20"/>
      <c r="F88" s="20"/>
      <c r="G88" s="95"/>
      <c r="H88" s="95"/>
      <c r="I88" s="95"/>
      <c r="J88" s="95"/>
      <c r="K88" s="95"/>
      <c r="L88" s="95"/>
      <c r="M88" s="95"/>
    </row>
    <row r="89" spans="1:13" ht="18.75" customHeight="1" x14ac:dyDescent="0.45">
      <c r="A89" s="10"/>
      <c r="B89" s="10"/>
      <c r="C89" s="10"/>
      <c r="D89" s="3"/>
      <c r="E89" s="20"/>
      <c r="F89" s="20"/>
      <c r="G89" s="95"/>
      <c r="H89" s="95"/>
      <c r="I89" s="95"/>
      <c r="J89" s="95"/>
      <c r="K89" s="95"/>
      <c r="L89" s="95"/>
      <c r="M89" s="95"/>
    </row>
    <row r="90" spans="1:13" ht="18.75" customHeight="1" x14ac:dyDescent="0.45">
      <c r="A90" s="10"/>
      <c r="B90" s="10"/>
      <c r="C90" s="10"/>
      <c r="D90" s="3"/>
      <c r="E90" s="20"/>
      <c r="F90" s="20"/>
      <c r="G90" s="95"/>
      <c r="H90" s="95"/>
      <c r="I90" s="95"/>
      <c r="J90" s="95"/>
      <c r="K90" s="95"/>
      <c r="L90" s="95"/>
      <c r="M90" s="95"/>
    </row>
    <row r="91" spans="1:13" ht="18.75" customHeight="1" x14ac:dyDescent="0.45">
      <c r="A91" s="10"/>
      <c r="B91" s="10"/>
      <c r="C91" s="10"/>
      <c r="D91" s="3"/>
      <c r="E91" s="20"/>
      <c r="F91" s="20"/>
      <c r="G91" s="95"/>
      <c r="H91" s="95"/>
      <c r="I91" s="95"/>
      <c r="J91" s="95"/>
      <c r="K91" s="95"/>
      <c r="L91" s="95"/>
      <c r="M91" s="95"/>
    </row>
    <row r="92" spans="1:13" ht="18.75" customHeight="1" x14ac:dyDescent="0.45">
      <c r="A92" s="10"/>
      <c r="B92" s="10"/>
      <c r="C92" s="10"/>
      <c r="D92" s="3"/>
      <c r="E92" s="20"/>
      <c r="F92" s="20"/>
      <c r="G92" s="95"/>
      <c r="H92" s="95"/>
      <c r="I92" s="95"/>
      <c r="J92" s="95"/>
      <c r="K92" s="95"/>
      <c r="L92" s="95"/>
      <c r="M92" s="95"/>
    </row>
    <row r="93" spans="1:13" ht="18.75" customHeight="1" x14ac:dyDescent="0.45">
      <c r="A93" s="10"/>
      <c r="B93" s="10"/>
      <c r="C93" s="10"/>
      <c r="D93" s="3"/>
      <c r="E93" s="20"/>
      <c r="F93" s="20"/>
      <c r="G93" s="95"/>
      <c r="H93" s="95"/>
      <c r="I93" s="95"/>
      <c r="J93" s="95"/>
      <c r="K93" s="95"/>
      <c r="L93" s="95"/>
      <c r="M93" s="95"/>
    </row>
    <row r="94" spans="1:13" ht="18.75" customHeight="1" x14ac:dyDescent="0.45">
      <c r="A94" s="10"/>
      <c r="B94" s="10"/>
      <c r="C94" s="10"/>
      <c r="D94" s="3"/>
      <c r="E94" s="20"/>
      <c r="F94" s="20"/>
      <c r="G94" s="95"/>
      <c r="H94" s="95"/>
      <c r="I94" s="95"/>
      <c r="J94" s="95"/>
      <c r="K94" s="95"/>
      <c r="L94" s="95"/>
      <c r="M94" s="95"/>
    </row>
    <row r="95" spans="1:13" ht="18.75" customHeight="1" x14ac:dyDescent="0.45">
      <c r="A95" s="10"/>
      <c r="B95" s="10"/>
      <c r="C95" s="10"/>
      <c r="D95" s="3"/>
      <c r="E95" s="20"/>
      <c r="F95" s="20"/>
      <c r="G95" s="95"/>
      <c r="H95" s="95"/>
      <c r="I95" s="95"/>
      <c r="J95" s="95"/>
      <c r="K95" s="95"/>
      <c r="L95" s="95"/>
      <c r="M95" s="95"/>
    </row>
    <row r="96" spans="1:13" ht="18.75" customHeight="1" x14ac:dyDescent="0.45">
      <c r="A96" s="10"/>
      <c r="B96" s="10"/>
      <c r="C96" s="10"/>
      <c r="D96" s="3"/>
      <c r="E96" s="20"/>
      <c r="F96" s="20"/>
      <c r="G96" s="95"/>
      <c r="H96" s="95"/>
      <c r="I96" s="95"/>
      <c r="J96" s="95"/>
      <c r="K96" s="95"/>
      <c r="L96" s="95"/>
      <c r="M96" s="95"/>
    </row>
    <row r="97" spans="1:13" ht="18.75" customHeight="1" x14ac:dyDescent="0.45">
      <c r="A97" s="10"/>
      <c r="B97" s="10"/>
      <c r="C97" s="10"/>
      <c r="D97" s="3"/>
      <c r="E97" s="20"/>
      <c r="F97" s="20"/>
      <c r="G97" s="95"/>
      <c r="H97" s="95"/>
      <c r="I97" s="95"/>
      <c r="J97" s="95"/>
      <c r="K97" s="95"/>
      <c r="L97" s="95"/>
      <c r="M97" s="95"/>
    </row>
    <row r="98" spans="1:13" ht="18.75" customHeight="1" x14ac:dyDescent="0.45">
      <c r="A98" s="10"/>
      <c r="B98" s="10"/>
      <c r="C98" s="10"/>
      <c r="D98" s="3"/>
      <c r="E98" s="20"/>
      <c r="F98" s="20"/>
      <c r="G98" s="95"/>
      <c r="H98" s="95"/>
      <c r="I98" s="95"/>
      <c r="J98" s="95"/>
      <c r="K98" s="95"/>
      <c r="L98" s="95"/>
      <c r="M98" s="95"/>
    </row>
    <row r="99" spans="1:13" ht="8.25" customHeight="1" x14ac:dyDescent="0.45">
      <c r="A99" s="10"/>
      <c r="B99" s="10"/>
      <c r="C99" s="10"/>
      <c r="D99" s="3"/>
      <c r="E99" s="20"/>
      <c r="F99" s="20"/>
      <c r="G99" s="95"/>
      <c r="H99" s="95"/>
      <c r="I99" s="95"/>
      <c r="J99" s="95"/>
      <c r="K99" s="95"/>
      <c r="L99" s="95"/>
      <c r="M99" s="95"/>
    </row>
    <row r="100" spans="1:13" ht="21.9" customHeight="1" x14ac:dyDescent="0.45">
      <c r="A100" s="145" t="str">
        <f>+A50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45"/>
      <c r="C100" s="145"/>
      <c r="D100" s="145"/>
      <c r="E100" s="145"/>
      <c r="F100" s="145"/>
      <c r="G100" s="148"/>
      <c r="H100" s="148"/>
      <c r="I100" s="148"/>
      <c r="J100" s="148"/>
      <c r="K100" s="148"/>
      <c r="L100" s="148"/>
      <c r="M100" s="148"/>
    </row>
    <row r="101" spans="1:13" ht="18.75" customHeight="1" x14ac:dyDescent="0.45">
      <c r="A101" s="10" t="s">
        <v>0</v>
      </c>
      <c r="B101" s="10"/>
      <c r="C101" s="10"/>
      <c r="D101" s="4"/>
      <c r="E101" s="5"/>
      <c r="F101" s="5"/>
      <c r="G101" s="102"/>
      <c r="H101" s="95"/>
      <c r="I101" s="102"/>
      <c r="J101" s="95"/>
      <c r="K101" s="102"/>
      <c r="L101" s="95"/>
      <c r="M101" s="102"/>
    </row>
    <row r="102" spans="1:13" ht="18.75" customHeight="1" x14ac:dyDescent="0.45">
      <c r="A102" s="4" t="s">
        <v>166</v>
      </c>
      <c r="B102" s="4"/>
      <c r="C102" s="4"/>
      <c r="D102" s="4"/>
      <c r="E102" s="5"/>
      <c r="F102" s="5"/>
      <c r="G102" s="95"/>
      <c r="H102" s="95"/>
      <c r="I102" s="95"/>
      <c r="J102" s="95"/>
      <c r="K102" s="95"/>
      <c r="L102" s="95"/>
      <c r="M102" s="95"/>
    </row>
    <row r="103" spans="1:13" ht="18.75" customHeight="1" x14ac:dyDescent="0.45">
      <c r="A103" s="6" t="s">
        <v>170</v>
      </c>
      <c r="B103" s="7"/>
      <c r="C103" s="7"/>
      <c r="D103" s="7"/>
      <c r="E103" s="8"/>
      <c r="F103" s="8"/>
      <c r="G103" s="96"/>
      <c r="H103" s="96"/>
      <c r="I103" s="96"/>
      <c r="J103" s="96"/>
      <c r="K103" s="96"/>
      <c r="L103" s="96"/>
      <c r="M103" s="96"/>
    </row>
    <row r="104" spans="1:13" ht="18.75" customHeight="1" x14ac:dyDescent="0.45">
      <c r="A104" s="4"/>
      <c r="B104" s="4"/>
      <c r="C104" s="4"/>
      <c r="D104" s="4"/>
      <c r="E104" s="5"/>
      <c r="F104" s="5"/>
      <c r="G104" s="97"/>
      <c r="H104" s="97"/>
      <c r="I104" s="97"/>
      <c r="J104" s="97"/>
      <c r="K104" s="97"/>
      <c r="L104" s="97"/>
      <c r="M104" s="97"/>
    </row>
    <row r="105" spans="1:13" ht="18.75" customHeight="1" x14ac:dyDescent="0.45">
      <c r="A105" s="10"/>
      <c r="B105" s="10"/>
      <c r="C105" s="10"/>
      <c r="D105" s="10"/>
      <c r="E105" s="11"/>
      <c r="F105" s="11"/>
      <c r="G105" s="193" t="s">
        <v>2</v>
      </c>
      <c r="H105" s="194"/>
      <c r="I105" s="194"/>
      <c r="J105" s="109"/>
      <c r="K105" s="193" t="s">
        <v>3</v>
      </c>
      <c r="L105" s="194"/>
      <c r="M105" s="194"/>
    </row>
    <row r="106" spans="1:13" ht="18.75" customHeight="1" x14ac:dyDescent="0.45">
      <c r="A106" s="10"/>
      <c r="B106" s="10"/>
      <c r="C106" s="10"/>
      <c r="D106" s="10"/>
      <c r="E106" s="11"/>
      <c r="F106" s="11"/>
      <c r="G106" s="98" t="s">
        <v>171</v>
      </c>
      <c r="H106" s="99"/>
      <c r="I106" s="98" t="s">
        <v>5</v>
      </c>
      <c r="J106" s="100"/>
      <c r="K106" s="98" t="s">
        <v>171</v>
      </c>
      <c r="L106" s="99"/>
      <c r="M106" s="98" t="s">
        <v>5</v>
      </c>
    </row>
    <row r="107" spans="1:13" ht="18.75" customHeight="1" x14ac:dyDescent="0.45">
      <c r="A107" s="10"/>
      <c r="B107" s="10"/>
      <c r="C107" s="10"/>
      <c r="D107" s="10"/>
      <c r="E107" s="12" t="s">
        <v>4</v>
      </c>
      <c r="F107" s="13"/>
      <c r="G107" s="101" t="s">
        <v>177</v>
      </c>
      <c r="H107" s="102"/>
      <c r="I107" s="101" t="s">
        <v>177</v>
      </c>
      <c r="J107" s="102"/>
      <c r="K107" s="101" t="s">
        <v>177</v>
      </c>
      <c r="L107" s="102"/>
      <c r="M107" s="101" t="s">
        <v>177</v>
      </c>
    </row>
    <row r="108" spans="1:13" ht="8.25" customHeight="1" x14ac:dyDescent="0.45">
      <c r="A108" s="10"/>
      <c r="B108" s="10"/>
      <c r="C108" s="10"/>
      <c r="D108" s="10"/>
      <c r="E108" s="11"/>
      <c r="F108" s="13"/>
      <c r="G108" s="160"/>
      <c r="H108" s="102"/>
      <c r="I108" s="102"/>
      <c r="J108" s="102"/>
      <c r="K108" s="160"/>
      <c r="L108" s="102"/>
      <c r="M108" s="102"/>
    </row>
    <row r="109" spans="1:13" ht="18.75" customHeight="1" x14ac:dyDescent="0.45">
      <c r="A109" s="4" t="s">
        <v>167</v>
      </c>
      <c r="B109" s="4"/>
      <c r="C109" s="4"/>
      <c r="D109" s="3"/>
      <c r="E109" s="11"/>
      <c r="F109" s="11"/>
      <c r="G109" s="157"/>
      <c r="H109" s="102"/>
      <c r="I109" s="95"/>
      <c r="J109" s="95"/>
      <c r="K109" s="157"/>
      <c r="L109" s="95"/>
      <c r="M109" s="95"/>
    </row>
    <row r="110" spans="1:13" ht="8.25" customHeight="1" x14ac:dyDescent="0.45">
      <c r="A110" s="3"/>
      <c r="B110" s="3"/>
      <c r="C110" s="3"/>
      <c r="D110" s="3"/>
      <c r="E110" s="11"/>
      <c r="F110" s="11"/>
      <c r="G110" s="157"/>
      <c r="H110" s="102"/>
      <c r="I110" s="95"/>
      <c r="J110" s="95"/>
      <c r="K110" s="157"/>
      <c r="L110" s="95"/>
      <c r="M110" s="95"/>
    </row>
    <row r="111" spans="1:13" ht="18.75" customHeight="1" x14ac:dyDescent="0.45">
      <c r="A111" s="4" t="s">
        <v>42</v>
      </c>
      <c r="B111" s="4"/>
      <c r="C111" s="4"/>
      <c r="D111" s="4"/>
      <c r="E111" s="5"/>
      <c r="F111" s="5"/>
      <c r="G111" s="157"/>
      <c r="H111" s="95"/>
      <c r="I111" s="95"/>
      <c r="J111" s="95"/>
      <c r="K111" s="157"/>
      <c r="L111" s="95"/>
      <c r="M111" s="95"/>
    </row>
    <row r="112" spans="1:13" ht="8.25" customHeight="1" x14ac:dyDescent="0.45">
      <c r="A112" s="3"/>
      <c r="B112" s="3"/>
      <c r="C112" s="3"/>
      <c r="D112" s="3"/>
      <c r="E112" s="11"/>
      <c r="F112" s="11"/>
      <c r="G112" s="157"/>
      <c r="H112" s="102"/>
      <c r="I112" s="95"/>
      <c r="J112" s="95"/>
      <c r="K112" s="157"/>
      <c r="L112" s="95"/>
      <c r="M112" s="95"/>
    </row>
    <row r="113" spans="1:13" ht="18.75" customHeight="1" x14ac:dyDescent="0.45">
      <c r="A113" s="3" t="s">
        <v>43</v>
      </c>
      <c r="B113" s="3"/>
      <c r="C113" s="3"/>
      <c r="D113" s="3"/>
      <c r="E113" s="5"/>
      <c r="F113" s="5"/>
      <c r="G113" s="157"/>
      <c r="H113" s="95"/>
      <c r="I113" s="95"/>
      <c r="J113" s="95"/>
      <c r="K113" s="157"/>
      <c r="L113" s="95"/>
      <c r="M113" s="95"/>
    </row>
    <row r="114" spans="1:13" ht="18.75" customHeight="1" x14ac:dyDescent="0.45">
      <c r="A114" s="3"/>
      <c r="B114" s="3" t="s">
        <v>44</v>
      </c>
      <c r="C114" s="3"/>
      <c r="D114" s="3"/>
      <c r="E114" s="5">
        <v>26</v>
      </c>
      <c r="F114" s="5"/>
      <c r="G114" s="157"/>
      <c r="H114" s="95"/>
      <c r="I114" s="95"/>
      <c r="J114" s="95"/>
      <c r="K114" s="157"/>
      <c r="L114" s="95"/>
      <c r="M114" s="95"/>
    </row>
    <row r="115" spans="1:13" ht="18.75" customHeight="1" x14ac:dyDescent="0.45">
      <c r="A115" s="3"/>
      <c r="B115" s="3"/>
      <c r="C115" s="3" t="s">
        <v>45</v>
      </c>
      <c r="D115" s="3"/>
      <c r="E115" s="5"/>
      <c r="F115" s="5"/>
      <c r="G115" s="157"/>
      <c r="H115" s="95"/>
      <c r="I115" s="95"/>
      <c r="J115" s="95"/>
      <c r="K115" s="157"/>
      <c r="L115" s="95"/>
      <c r="M115" s="95"/>
    </row>
    <row r="116" spans="1:13" ht="18.75" customHeight="1" thickBot="1" x14ac:dyDescent="0.5">
      <c r="A116" s="3"/>
      <c r="B116" s="3"/>
      <c r="C116" s="3"/>
      <c r="D116" s="3" t="s">
        <v>46</v>
      </c>
      <c r="E116" s="5"/>
      <c r="F116" s="5"/>
      <c r="G116" s="159">
        <v>656558588</v>
      </c>
      <c r="H116" s="95"/>
      <c r="I116" s="103">
        <v>656558588</v>
      </c>
      <c r="J116" s="95"/>
      <c r="K116" s="159">
        <v>656558588</v>
      </c>
      <c r="L116" s="95"/>
      <c r="M116" s="103">
        <v>656558588</v>
      </c>
    </row>
    <row r="117" spans="1:13" ht="6" customHeight="1" thickTop="1" x14ac:dyDescent="0.45">
      <c r="A117" s="3"/>
      <c r="B117" s="3"/>
      <c r="C117" s="3"/>
      <c r="D117" s="3"/>
      <c r="E117" s="5"/>
      <c r="F117" s="5"/>
      <c r="G117" s="157"/>
      <c r="H117" s="95"/>
      <c r="I117" s="95"/>
      <c r="J117" s="95"/>
      <c r="K117" s="157"/>
      <c r="L117" s="95"/>
      <c r="M117" s="95"/>
    </row>
    <row r="118" spans="1:13" ht="18.75" customHeight="1" x14ac:dyDescent="0.45">
      <c r="A118" s="3"/>
      <c r="B118" s="3" t="s">
        <v>47</v>
      </c>
      <c r="C118" s="3"/>
      <c r="D118" s="3"/>
      <c r="E118" s="5"/>
      <c r="F118" s="5"/>
      <c r="G118" s="157"/>
      <c r="H118" s="95"/>
      <c r="I118" s="95"/>
      <c r="J118" s="95"/>
      <c r="K118" s="157"/>
      <c r="L118" s="95"/>
      <c r="M118" s="95"/>
    </row>
    <row r="119" spans="1:13" ht="18.75" customHeight="1" x14ac:dyDescent="0.45">
      <c r="A119" s="3"/>
      <c r="B119" s="3"/>
      <c r="C119" s="3" t="s">
        <v>48</v>
      </c>
      <c r="D119" s="3"/>
      <c r="E119" s="5"/>
      <c r="F119" s="5"/>
      <c r="G119" s="157"/>
      <c r="H119" s="95"/>
      <c r="I119" s="95"/>
      <c r="J119" s="95"/>
      <c r="K119" s="157"/>
      <c r="L119" s="95"/>
      <c r="M119" s="95"/>
    </row>
    <row r="120" spans="1:13" ht="18.75" customHeight="1" x14ac:dyDescent="0.45">
      <c r="A120" s="3"/>
      <c r="B120" s="3"/>
      <c r="C120" s="3"/>
      <c r="D120" s="3" t="s">
        <v>180</v>
      </c>
      <c r="E120" s="5"/>
      <c r="F120" s="5"/>
      <c r="G120" s="157">
        <v>650059588</v>
      </c>
      <c r="H120" s="95"/>
      <c r="I120" s="95">
        <v>650059588</v>
      </c>
      <c r="J120" s="95"/>
      <c r="K120" s="157">
        <v>650059588</v>
      </c>
      <c r="L120" s="95"/>
      <c r="M120" s="95">
        <v>650059588</v>
      </c>
    </row>
    <row r="121" spans="1:13" ht="18.75" customHeight="1" x14ac:dyDescent="0.45">
      <c r="A121" s="15" t="s">
        <v>49</v>
      </c>
      <c r="B121" s="15"/>
      <c r="C121" s="15"/>
      <c r="D121" s="15"/>
      <c r="E121" s="5">
        <v>26</v>
      </c>
      <c r="F121" s="5"/>
      <c r="G121" s="157">
        <v>132612302</v>
      </c>
      <c r="H121" s="95"/>
      <c r="I121" s="95">
        <v>132612302</v>
      </c>
      <c r="J121" s="95"/>
      <c r="K121" s="157">
        <v>132612302</v>
      </c>
      <c r="L121" s="95"/>
      <c r="M121" s="95">
        <v>132612302</v>
      </c>
    </row>
    <row r="122" spans="1:13" ht="18.600000000000001" x14ac:dyDescent="0.45">
      <c r="A122" s="15" t="s">
        <v>164</v>
      </c>
      <c r="B122" s="15"/>
      <c r="C122" s="15"/>
      <c r="D122" s="15"/>
      <c r="E122" s="5"/>
      <c r="F122" s="5"/>
      <c r="G122" s="157"/>
      <c r="H122" s="95"/>
      <c r="I122" s="95"/>
      <c r="J122" s="95"/>
      <c r="K122" s="157"/>
      <c r="L122" s="95"/>
      <c r="M122" s="95"/>
    </row>
    <row r="123" spans="1:13" ht="18.75" customHeight="1" x14ac:dyDescent="0.45">
      <c r="B123" s="15" t="s">
        <v>114</v>
      </c>
      <c r="C123" s="15"/>
      <c r="D123" s="15"/>
      <c r="E123" s="5"/>
      <c r="F123" s="5"/>
      <c r="G123" s="157">
        <v>-20106431</v>
      </c>
      <c r="H123" s="95"/>
      <c r="I123" s="95">
        <v>-20106431</v>
      </c>
      <c r="J123" s="95"/>
      <c r="K123" s="157">
        <v>0</v>
      </c>
      <c r="L123" s="95"/>
      <c r="M123" s="95">
        <v>0</v>
      </c>
    </row>
    <row r="124" spans="1:13" ht="18.75" customHeight="1" x14ac:dyDescent="0.45">
      <c r="A124" s="15" t="s">
        <v>50</v>
      </c>
      <c r="B124" s="15"/>
      <c r="C124" s="15"/>
      <c r="D124" s="15"/>
      <c r="E124" s="5">
        <v>26</v>
      </c>
      <c r="F124" s="15"/>
      <c r="G124" s="157">
        <v>0</v>
      </c>
      <c r="H124" s="95"/>
      <c r="I124" s="95">
        <v>387835695</v>
      </c>
      <c r="J124" s="95"/>
      <c r="K124" s="157">
        <v>0</v>
      </c>
      <c r="L124" s="95"/>
      <c r="M124" s="95">
        <v>387835695</v>
      </c>
    </row>
    <row r="125" spans="1:13" ht="18.75" customHeight="1" x14ac:dyDescent="0.45">
      <c r="A125" s="3" t="s">
        <v>51</v>
      </c>
      <c r="B125" s="3"/>
      <c r="C125" s="3"/>
      <c r="D125" s="3"/>
      <c r="E125" s="5"/>
      <c r="F125" s="3"/>
      <c r="G125" s="157"/>
      <c r="H125" s="95"/>
      <c r="I125" s="95"/>
      <c r="J125" s="95"/>
      <c r="K125" s="157"/>
      <c r="L125" s="95"/>
      <c r="M125" s="95"/>
    </row>
    <row r="126" spans="1:13" ht="18.75" customHeight="1" x14ac:dyDescent="0.45">
      <c r="A126" s="3"/>
      <c r="B126" s="3"/>
      <c r="C126" s="3" t="s">
        <v>52</v>
      </c>
      <c r="D126" s="3"/>
      <c r="E126" s="5">
        <v>27</v>
      </c>
      <c r="F126" s="5"/>
      <c r="G126" s="157">
        <v>0</v>
      </c>
      <c r="H126" s="95"/>
      <c r="I126" s="95">
        <v>0</v>
      </c>
      <c r="J126" s="95"/>
      <c r="K126" s="157">
        <v>0</v>
      </c>
      <c r="L126" s="95"/>
      <c r="M126" s="95">
        <v>0</v>
      </c>
    </row>
    <row r="127" spans="1:13" ht="18.75" customHeight="1" x14ac:dyDescent="0.45">
      <c r="A127" s="3"/>
      <c r="B127" s="3"/>
      <c r="C127" s="3" t="s">
        <v>53</v>
      </c>
      <c r="D127" s="3"/>
      <c r="E127" s="5"/>
      <c r="F127" s="5"/>
      <c r="G127" s="157">
        <v>-301182403</v>
      </c>
      <c r="H127" s="95"/>
      <c r="I127" s="95">
        <v>-669048565</v>
      </c>
      <c r="J127" s="95"/>
      <c r="K127" s="157">
        <v>-381876828</v>
      </c>
      <c r="L127" s="95"/>
      <c r="M127" s="95">
        <v>-740450369</v>
      </c>
    </row>
    <row r="128" spans="1:13" ht="18.75" customHeight="1" x14ac:dyDescent="0.45">
      <c r="A128" s="3" t="s">
        <v>54</v>
      </c>
      <c r="B128" s="3"/>
      <c r="C128" s="3"/>
      <c r="D128" s="3"/>
      <c r="E128" s="5"/>
      <c r="F128" s="5"/>
      <c r="G128" s="158">
        <v>-26892765</v>
      </c>
      <c r="H128" s="95"/>
      <c r="I128" s="96">
        <v>-27762445</v>
      </c>
      <c r="J128" s="95"/>
      <c r="K128" s="158">
        <v>0</v>
      </c>
      <c r="L128" s="95"/>
      <c r="M128" s="96">
        <v>0</v>
      </c>
    </row>
    <row r="129" spans="1:13" ht="8.25" customHeight="1" x14ac:dyDescent="0.45">
      <c r="A129" s="3"/>
      <c r="B129" s="3"/>
      <c r="C129" s="3"/>
      <c r="D129" s="3"/>
      <c r="E129" s="3"/>
      <c r="F129" s="3"/>
      <c r="G129" s="157"/>
      <c r="H129" s="95"/>
      <c r="I129" s="95"/>
      <c r="J129" s="95"/>
      <c r="K129" s="157"/>
      <c r="L129" s="95"/>
      <c r="M129" s="95"/>
    </row>
    <row r="130" spans="1:13" ht="18.75" customHeight="1" x14ac:dyDescent="0.45">
      <c r="A130" s="21" t="s">
        <v>55</v>
      </c>
      <c r="B130" s="4"/>
      <c r="C130" s="4"/>
      <c r="D130" s="15"/>
      <c r="E130" s="22"/>
      <c r="F130" s="22"/>
      <c r="G130" s="157">
        <f>SUM(G120:G128)</f>
        <v>434490291</v>
      </c>
      <c r="H130" s="95"/>
      <c r="I130" s="95">
        <f>SUM(I120:I128)</f>
        <v>453590144</v>
      </c>
      <c r="J130" s="95"/>
      <c r="K130" s="157">
        <f>SUM(K120:K128)</f>
        <v>400795062</v>
      </c>
      <c r="L130" s="95"/>
      <c r="M130" s="95">
        <f>SUM(M120:M128)</f>
        <v>430057216</v>
      </c>
    </row>
    <row r="131" spans="1:13" ht="18.75" customHeight="1" x14ac:dyDescent="0.45">
      <c r="A131" s="15" t="s">
        <v>56</v>
      </c>
      <c r="B131" s="15"/>
      <c r="C131" s="15"/>
      <c r="D131" s="15"/>
      <c r="E131" s="5"/>
      <c r="F131" s="23"/>
      <c r="G131" s="158">
        <v>0</v>
      </c>
      <c r="H131" s="95"/>
      <c r="I131" s="96">
        <v>0</v>
      </c>
      <c r="J131" s="95"/>
      <c r="K131" s="158">
        <v>0</v>
      </c>
      <c r="L131" s="95"/>
      <c r="M131" s="96">
        <v>0</v>
      </c>
    </row>
    <row r="132" spans="1:13" ht="8.25" customHeight="1" x14ac:dyDescent="0.45">
      <c r="A132" s="3"/>
      <c r="B132" s="3"/>
      <c r="C132" s="3"/>
      <c r="D132" s="3"/>
      <c r="E132" s="3"/>
      <c r="F132" s="3"/>
      <c r="G132" s="157"/>
      <c r="H132" s="95"/>
      <c r="I132" s="95"/>
      <c r="J132" s="95"/>
      <c r="K132" s="157"/>
      <c r="L132" s="95"/>
      <c r="M132" s="95"/>
    </row>
    <row r="133" spans="1:13" ht="18.75" customHeight="1" x14ac:dyDescent="0.45">
      <c r="A133" s="4" t="s">
        <v>57</v>
      </c>
      <c r="B133" s="4"/>
      <c r="C133" s="4"/>
      <c r="D133" s="3"/>
      <c r="E133" s="5"/>
      <c r="F133" s="22"/>
      <c r="G133" s="158">
        <f>SUM(G130:G131)</f>
        <v>434490291</v>
      </c>
      <c r="H133" s="95"/>
      <c r="I133" s="96">
        <f>SUM(I130:I131)</f>
        <v>453590144</v>
      </c>
      <c r="J133" s="95"/>
      <c r="K133" s="158">
        <f>SUM(K130:K131)</f>
        <v>400795062</v>
      </c>
      <c r="L133" s="95"/>
      <c r="M133" s="96">
        <f>SUM(M130:M131)</f>
        <v>430057216</v>
      </c>
    </row>
    <row r="134" spans="1:13" ht="6" customHeight="1" x14ac:dyDescent="0.45">
      <c r="A134" s="3"/>
      <c r="B134" s="3"/>
      <c r="C134" s="3"/>
      <c r="D134" s="3"/>
      <c r="E134" s="5"/>
      <c r="F134" s="5"/>
      <c r="G134" s="157"/>
      <c r="H134" s="95"/>
      <c r="I134" s="95"/>
      <c r="J134" s="95"/>
      <c r="K134" s="157"/>
      <c r="L134" s="95"/>
      <c r="M134" s="95"/>
    </row>
    <row r="135" spans="1:13" ht="18.75" customHeight="1" thickBot="1" x14ac:dyDescent="0.5">
      <c r="A135" s="4" t="s">
        <v>58</v>
      </c>
      <c r="B135" s="4"/>
      <c r="C135" s="4"/>
      <c r="D135" s="4"/>
      <c r="E135" s="5"/>
      <c r="F135" s="5"/>
      <c r="G135" s="159">
        <f>SUM(G80,G133)</f>
        <v>682096685</v>
      </c>
      <c r="H135" s="95"/>
      <c r="I135" s="103">
        <f>SUM(I80,I133)</f>
        <v>750427709</v>
      </c>
      <c r="J135" s="95"/>
      <c r="K135" s="159">
        <f>SUM(K80,K133)</f>
        <v>405262102</v>
      </c>
      <c r="L135" s="95"/>
      <c r="M135" s="103">
        <f>SUM(M80,M133)</f>
        <v>436706352</v>
      </c>
    </row>
    <row r="136" spans="1:13" ht="18.75" customHeight="1" thickTop="1" x14ac:dyDescent="0.45">
      <c r="A136" s="4"/>
      <c r="B136" s="4"/>
      <c r="C136" s="4"/>
      <c r="D136" s="4"/>
      <c r="E136" s="5"/>
      <c r="F136" s="5"/>
      <c r="G136" s="105"/>
      <c r="H136" s="105"/>
      <c r="I136" s="105"/>
      <c r="J136" s="105"/>
      <c r="K136" s="105"/>
      <c r="L136" s="105"/>
      <c r="M136" s="105"/>
    </row>
    <row r="137" spans="1:13" ht="18.75" customHeight="1" x14ac:dyDescent="0.45">
      <c r="A137" s="4"/>
      <c r="B137" s="4"/>
      <c r="C137" s="4"/>
      <c r="D137" s="4"/>
      <c r="E137" s="5"/>
      <c r="F137" s="5"/>
      <c r="G137" s="105"/>
      <c r="H137" s="105"/>
      <c r="I137" s="105"/>
      <c r="J137" s="105"/>
      <c r="K137" s="105"/>
      <c r="L137" s="105"/>
      <c r="M137" s="105"/>
    </row>
    <row r="138" spans="1:13" ht="18.75" customHeight="1" x14ac:dyDescent="0.45">
      <c r="A138" s="4"/>
      <c r="B138" s="4"/>
      <c r="C138" s="4"/>
      <c r="D138" s="4"/>
      <c r="E138" s="5"/>
      <c r="F138" s="5"/>
      <c r="G138" s="105"/>
      <c r="H138" s="105"/>
      <c r="I138" s="105"/>
      <c r="J138" s="105"/>
      <c r="K138" s="105"/>
      <c r="L138" s="105"/>
      <c r="M138" s="105"/>
    </row>
    <row r="139" spans="1:13" ht="18.75" customHeight="1" x14ac:dyDescent="0.45">
      <c r="A139" s="4"/>
      <c r="B139" s="4"/>
      <c r="C139" s="4"/>
      <c r="D139" s="4"/>
      <c r="E139" s="5"/>
      <c r="F139" s="5"/>
      <c r="G139" s="105"/>
      <c r="H139" s="105"/>
      <c r="I139" s="105"/>
      <c r="J139" s="105"/>
      <c r="K139" s="105"/>
      <c r="L139" s="105"/>
      <c r="M139" s="105"/>
    </row>
    <row r="140" spans="1:13" ht="18.75" customHeight="1" x14ac:dyDescent="0.45">
      <c r="A140" s="4"/>
      <c r="B140" s="4"/>
      <c r="C140" s="4"/>
      <c r="D140" s="4"/>
      <c r="E140" s="5"/>
      <c r="F140" s="5"/>
      <c r="G140" s="105"/>
      <c r="H140" s="105"/>
      <c r="I140" s="105"/>
      <c r="J140" s="105"/>
      <c r="K140" s="105"/>
      <c r="L140" s="105"/>
      <c r="M140" s="105"/>
    </row>
    <row r="141" spans="1:13" ht="18.75" customHeight="1" x14ac:dyDescent="0.45">
      <c r="A141" s="4"/>
      <c r="B141" s="4"/>
      <c r="C141" s="4"/>
      <c r="D141" s="4"/>
      <c r="E141" s="5"/>
      <c r="F141" s="5"/>
      <c r="G141" s="105"/>
      <c r="H141" s="105"/>
      <c r="I141" s="105"/>
      <c r="J141" s="105"/>
      <c r="K141" s="105"/>
      <c r="L141" s="105"/>
      <c r="M141" s="105"/>
    </row>
    <row r="142" spans="1:13" ht="18.75" customHeight="1" x14ac:dyDescent="0.45">
      <c r="A142" s="4"/>
      <c r="B142" s="4"/>
      <c r="C142" s="4"/>
      <c r="D142" s="4"/>
      <c r="E142" s="5"/>
      <c r="F142" s="5"/>
      <c r="G142" s="105"/>
      <c r="H142" s="105"/>
      <c r="I142" s="105"/>
      <c r="J142" s="105"/>
      <c r="K142" s="105"/>
      <c r="L142" s="105"/>
      <c r="M142" s="105"/>
    </row>
    <row r="143" spans="1:13" ht="18.75" customHeight="1" x14ac:dyDescent="0.45">
      <c r="A143" s="4"/>
      <c r="B143" s="4"/>
      <c r="C143" s="4"/>
      <c r="D143" s="4"/>
      <c r="E143" s="5"/>
      <c r="F143" s="5"/>
      <c r="G143" s="95"/>
      <c r="H143" s="95"/>
      <c r="I143" s="95"/>
      <c r="J143" s="95"/>
      <c r="K143" s="95"/>
      <c r="L143" s="95"/>
      <c r="M143" s="95"/>
    </row>
    <row r="144" spans="1:13" ht="18.75" customHeight="1" x14ac:dyDescent="0.45">
      <c r="A144" s="4"/>
      <c r="B144" s="4"/>
      <c r="C144" s="4"/>
      <c r="D144" s="4"/>
      <c r="E144" s="5"/>
      <c r="F144" s="5"/>
      <c r="G144" s="95"/>
      <c r="H144" s="95"/>
      <c r="I144" s="95"/>
      <c r="J144" s="95"/>
      <c r="K144" s="95"/>
      <c r="L144" s="95"/>
      <c r="M144" s="95"/>
    </row>
    <row r="145" spans="1:13" ht="18.75" customHeight="1" x14ac:dyDescent="0.45">
      <c r="A145" s="4"/>
      <c r="B145" s="4"/>
      <c r="C145" s="4"/>
      <c r="D145" s="4"/>
      <c r="E145" s="5"/>
      <c r="F145" s="5"/>
      <c r="G145" s="95"/>
      <c r="H145" s="95"/>
      <c r="I145" s="95"/>
      <c r="J145" s="95"/>
      <c r="K145" s="95"/>
      <c r="L145" s="95"/>
      <c r="M145" s="95"/>
    </row>
    <row r="146" spans="1:13" ht="18.75" customHeight="1" x14ac:dyDescent="0.45">
      <c r="A146" s="4"/>
      <c r="B146" s="4"/>
      <c r="C146" s="4"/>
      <c r="D146" s="4"/>
      <c r="E146" s="5"/>
      <c r="F146" s="5"/>
      <c r="G146" s="95"/>
      <c r="H146" s="95"/>
      <c r="I146" s="95"/>
      <c r="J146" s="95"/>
      <c r="K146" s="95"/>
      <c r="L146" s="95"/>
      <c r="M146" s="95"/>
    </row>
    <row r="147" spans="1:13" ht="18.75" customHeight="1" x14ac:dyDescent="0.45">
      <c r="A147" s="4"/>
      <c r="B147" s="4"/>
      <c r="C147" s="4"/>
      <c r="D147" s="4"/>
      <c r="E147" s="5"/>
      <c r="F147" s="5"/>
      <c r="G147" s="95"/>
      <c r="H147" s="95"/>
      <c r="I147" s="95"/>
      <c r="J147" s="95"/>
      <c r="K147" s="95"/>
      <c r="L147" s="95"/>
      <c r="M147" s="95"/>
    </row>
    <row r="148" spans="1:13" ht="18.75" customHeight="1" x14ac:dyDescent="0.45">
      <c r="A148" s="4"/>
      <c r="B148" s="4"/>
      <c r="C148" s="4"/>
      <c r="D148" s="4"/>
      <c r="E148" s="5"/>
      <c r="F148" s="5"/>
      <c r="G148" s="95"/>
      <c r="H148" s="95"/>
      <c r="I148" s="95"/>
      <c r="J148" s="95"/>
      <c r="K148" s="95"/>
      <c r="L148" s="95"/>
      <c r="M148" s="95"/>
    </row>
    <row r="149" spans="1:13" ht="15" customHeight="1" x14ac:dyDescent="0.45">
      <c r="A149" s="4"/>
      <c r="B149" s="4"/>
      <c r="C149" s="4"/>
      <c r="D149" s="4"/>
      <c r="E149" s="5"/>
      <c r="F149" s="5"/>
      <c r="G149" s="95"/>
      <c r="H149" s="95"/>
      <c r="I149" s="95"/>
      <c r="J149" s="95"/>
      <c r="K149" s="95"/>
      <c r="L149" s="95"/>
      <c r="M149" s="95"/>
    </row>
    <row r="150" spans="1:13" ht="18.600000000000001" x14ac:dyDescent="0.45">
      <c r="A150" s="145" t="str">
        <f>+A100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146"/>
      <c r="C150" s="146"/>
      <c r="D150" s="146"/>
      <c r="E150" s="146"/>
      <c r="F150" s="146"/>
      <c r="G150" s="147"/>
      <c r="H150" s="147"/>
      <c r="I150" s="147"/>
      <c r="J150" s="147"/>
      <c r="K150" s="147"/>
      <c r="L150" s="147"/>
      <c r="M150" s="147"/>
    </row>
  </sheetData>
  <mergeCells count="6">
    <mergeCell ref="G105:I105"/>
    <mergeCell ref="K105:M105"/>
    <mergeCell ref="G5:I5"/>
    <mergeCell ref="K5:M5"/>
    <mergeCell ref="G55:I55"/>
    <mergeCell ref="K55:M55"/>
  </mergeCells>
  <printOptions horizontalCentered="1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topLeftCell="A39" zoomScaleNormal="100" workbookViewId="0">
      <selection activeCell="B46" sqref="B46"/>
    </sheetView>
  </sheetViews>
  <sheetFormatPr defaultColWidth="10.125" defaultRowHeight="15" customHeight="1" x14ac:dyDescent="0.45"/>
  <cols>
    <col min="1" max="1" width="1.375" style="87" customWidth="1"/>
    <col min="2" max="2" width="46" style="87" customWidth="1"/>
    <col min="3" max="3" width="8.875" style="87" customWidth="1"/>
    <col min="4" max="4" width="0.875" style="87" customWidth="1"/>
    <col min="5" max="5" width="12.125" style="106" customWidth="1"/>
    <col min="6" max="6" width="0.875" style="106" customWidth="1"/>
    <col min="7" max="7" width="12.125" style="106" customWidth="1"/>
    <col min="8" max="8" width="0.875" style="106" customWidth="1"/>
    <col min="9" max="9" width="12.125" style="106" customWidth="1"/>
    <col min="10" max="10" width="0.875" style="106" customWidth="1"/>
    <col min="11" max="11" width="12.125" style="106" customWidth="1"/>
    <col min="12" max="16384" width="10.125" style="87"/>
  </cols>
  <sheetData>
    <row r="1" spans="1:11" ht="19.649999999999999" customHeight="1" x14ac:dyDescent="0.45">
      <c r="A1" s="24" t="s">
        <v>0</v>
      </c>
      <c r="B1" s="25"/>
      <c r="C1" s="25"/>
      <c r="D1" s="25"/>
      <c r="E1" s="107"/>
      <c r="F1" s="107"/>
      <c r="G1" s="107"/>
      <c r="H1" s="107"/>
      <c r="I1" s="107"/>
      <c r="J1" s="107"/>
      <c r="K1" s="107"/>
    </row>
    <row r="2" spans="1:11" ht="19.649999999999999" customHeight="1" x14ac:dyDescent="0.45">
      <c r="A2" s="27" t="s">
        <v>79</v>
      </c>
      <c r="B2" s="25"/>
      <c r="C2" s="25"/>
      <c r="D2" s="25"/>
      <c r="E2" s="107"/>
      <c r="F2" s="107"/>
      <c r="G2" s="107"/>
      <c r="H2" s="107"/>
      <c r="I2" s="107"/>
      <c r="J2" s="107"/>
      <c r="K2" s="107"/>
    </row>
    <row r="3" spans="1:11" ht="19.649999999999999" customHeight="1" x14ac:dyDescent="0.45">
      <c r="A3" s="28" t="s">
        <v>172</v>
      </c>
      <c r="B3" s="86"/>
      <c r="C3" s="86"/>
      <c r="D3" s="86"/>
      <c r="E3" s="108"/>
      <c r="F3" s="108"/>
      <c r="G3" s="108"/>
      <c r="H3" s="108"/>
      <c r="I3" s="108"/>
      <c r="J3" s="108"/>
      <c r="K3" s="108"/>
    </row>
    <row r="4" spans="1:11" ht="19.649999999999999" customHeight="1" x14ac:dyDescent="0.45">
      <c r="A4" s="27"/>
      <c r="B4" s="25"/>
      <c r="C4" s="25"/>
      <c r="D4" s="25"/>
      <c r="E4" s="107"/>
      <c r="F4" s="107"/>
      <c r="G4" s="107"/>
      <c r="H4" s="107"/>
      <c r="I4" s="107"/>
      <c r="J4" s="107"/>
      <c r="K4" s="107"/>
    </row>
    <row r="5" spans="1:11" ht="19.649999999999999" customHeight="1" x14ac:dyDescent="0.45">
      <c r="A5" s="27"/>
      <c r="B5" s="27"/>
      <c r="C5" s="30"/>
      <c r="D5" s="30"/>
      <c r="E5" s="195" t="s">
        <v>2</v>
      </c>
      <c r="F5" s="196"/>
      <c r="G5" s="196"/>
      <c r="H5" s="109"/>
      <c r="I5" s="195" t="s">
        <v>3</v>
      </c>
      <c r="J5" s="196"/>
      <c r="K5" s="196"/>
    </row>
    <row r="6" spans="1:11" ht="19.649999999999999" customHeight="1" x14ac:dyDescent="0.45">
      <c r="A6" s="27"/>
      <c r="B6" s="27"/>
      <c r="C6" s="30"/>
      <c r="D6" s="30"/>
      <c r="E6" s="110" t="s">
        <v>171</v>
      </c>
      <c r="F6" s="111"/>
      <c r="G6" s="110" t="s">
        <v>5</v>
      </c>
      <c r="H6" s="116"/>
      <c r="I6" s="110" t="s">
        <v>171</v>
      </c>
      <c r="J6" s="111"/>
      <c r="K6" s="110" t="s">
        <v>5</v>
      </c>
    </row>
    <row r="7" spans="1:11" ht="19.649999999999999" customHeight="1" x14ac:dyDescent="0.45">
      <c r="A7" s="26"/>
      <c r="B7" s="26"/>
      <c r="C7" s="31" t="s">
        <v>4</v>
      </c>
      <c r="D7" s="88"/>
      <c r="E7" s="101" t="s">
        <v>177</v>
      </c>
      <c r="F7" s="102"/>
      <c r="G7" s="101" t="s">
        <v>177</v>
      </c>
      <c r="H7" s="102"/>
      <c r="I7" s="101" t="s">
        <v>177</v>
      </c>
      <c r="J7" s="102"/>
      <c r="K7" s="101" t="s">
        <v>177</v>
      </c>
    </row>
    <row r="8" spans="1:11" ht="8.25" customHeight="1" x14ac:dyDescent="0.45">
      <c r="A8" s="26"/>
      <c r="B8" s="26"/>
      <c r="C8" s="30"/>
      <c r="D8" s="88"/>
      <c r="E8" s="160"/>
      <c r="F8" s="102"/>
      <c r="G8" s="102"/>
      <c r="H8" s="102"/>
      <c r="I8" s="160"/>
      <c r="J8" s="102"/>
      <c r="K8" s="102"/>
    </row>
    <row r="9" spans="1:11" ht="19.649999999999999" customHeight="1" x14ac:dyDescent="0.45">
      <c r="A9" s="27" t="s">
        <v>59</v>
      </c>
      <c r="B9" s="25"/>
      <c r="C9" s="32"/>
      <c r="D9" s="25"/>
      <c r="E9" s="161"/>
      <c r="F9" s="107"/>
      <c r="G9" s="107"/>
      <c r="H9" s="107"/>
      <c r="I9" s="161"/>
      <c r="J9" s="107"/>
      <c r="K9" s="107"/>
    </row>
    <row r="10" spans="1:11" ht="8.25" customHeight="1" x14ac:dyDescent="0.45">
      <c r="A10" s="27"/>
      <c r="B10" s="25"/>
      <c r="C10" s="25"/>
      <c r="D10" s="25"/>
      <c r="E10" s="161"/>
      <c r="F10" s="107"/>
      <c r="G10" s="107"/>
      <c r="H10" s="107"/>
      <c r="I10" s="161"/>
      <c r="J10" s="107"/>
      <c r="K10" s="107"/>
    </row>
    <row r="11" spans="1:11" ht="19.649999999999999" customHeight="1" x14ac:dyDescent="0.45">
      <c r="A11" s="25" t="s">
        <v>60</v>
      </c>
      <c r="B11" s="33"/>
      <c r="C11" s="32"/>
      <c r="D11" s="32"/>
      <c r="E11" s="161">
        <v>1513000</v>
      </c>
      <c r="F11" s="107"/>
      <c r="G11" s="107">
        <v>1538000</v>
      </c>
      <c r="H11" s="107"/>
      <c r="I11" s="161">
        <v>14030000</v>
      </c>
      <c r="J11" s="107"/>
      <c r="K11" s="107">
        <v>14090000</v>
      </c>
    </row>
    <row r="12" spans="1:11" ht="19.649999999999999" customHeight="1" x14ac:dyDescent="0.45">
      <c r="A12" s="25" t="s">
        <v>61</v>
      </c>
      <c r="B12" s="25"/>
      <c r="C12" s="32"/>
      <c r="D12" s="32"/>
      <c r="E12" s="161">
        <v>156483290</v>
      </c>
      <c r="F12" s="107"/>
      <c r="G12" s="107">
        <v>279720970</v>
      </c>
      <c r="H12" s="107"/>
      <c r="I12" s="161">
        <v>0</v>
      </c>
      <c r="J12" s="107"/>
      <c r="K12" s="107">
        <v>0</v>
      </c>
    </row>
    <row r="13" spans="1:11" ht="19.649999999999999" customHeight="1" x14ac:dyDescent="0.45">
      <c r="A13" s="15" t="s">
        <v>62</v>
      </c>
      <c r="B13" s="25"/>
      <c r="C13" s="32"/>
      <c r="D13" s="32"/>
      <c r="E13" s="161">
        <v>0</v>
      </c>
      <c r="F13" s="107"/>
      <c r="G13" s="107">
        <v>70900</v>
      </c>
      <c r="H13" s="107"/>
      <c r="I13" s="161">
        <v>0</v>
      </c>
      <c r="J13" s="107"/>
      <c r="K13" s="107">
        <v>0</v>
      </c>
    </row>
    <row r="14" spans="1:11" ht="19.649999999999999" customHeight="1" x14ac:dyDescent="0.45">
      <c r="A14" s="25" t="s">
        <v>63</v>
      </c>
      <c r="B14" s="25"/>
      <c r="C14" s="32"/>
      <c r="D14" s="32"/>
      <c r="E14" s="162">
        <v>1970155</v>
      </c>
      <c r="F14" s="107"/>
      <c r="G14" s="108">
        <v>5720218</v>
      </c>
      <c r="H14" s="107"/>
      <c r="I14" s="162">
        <v>0</v>
      </c>
      <c r="J14" s="107"/>
      <c r="K14" s="108">
        <v>425701</v>
      </c>
    </row>
    <row r="15" spans="1:11" ht="8.25" customHeight="1" x14ac:dyDescent="0.45">
      <c r="A15" s="26"/>
      <c r="B15" s="25"/>
      <c r="C15" s="32"/>
      <c r="D15" s="32"/>
      <c r="E15" s="161"/>
      <c r="F15" s="107"/>
      <c r="G15" s="107"/>
      <c r="H15" s="107"/>
      <c r="I15" s="161"/>
      <c r="J15" s="107"/>
      <c r="K15" s="107"/>
    </row>
    <row r="16" spans="1:11" ht="19.649999999999999" customHeight="1" x14ac:dyDescent="0.45">
      <c r="A16" s="27" t="s">
        <v>64</v>
      </c>
      <c r="B16" s="26"/>
      <c r="C16" s="32"/>
      <c r="D16" s="32"/>
      <c r="E16" s="162">
        <f>SUM(E11:E15)</f>
        <v>159966445</v>
      </c>
      <c r="F16" s="107"/>
      <c r="G16" s="108">
        <f>SUM(G11:G15)</f>
        <v>287050088</v>
      </c>
      <c r="H16" s="107"/>
      <c r="I16" s="162">
        <f>SUM(I11:I15)</f>
        <v>14030000</v>
      </c>
      <c r="J16" s="107"/>
      <c r="K16" s="108">
        <f>SUM(K11:K15)</f>
        <v>14515701</v>
      </c>
    </row>
    <row r="17" spans="1:11" ht="8.25" customHeight="1" x14ac:dyDescent="0.45">
      <c r="A17" s="27"/>
      <c r="B17" s="25"/>
      <c r="C17" s="32"/>
      <c r="D17" s="32"/>
      <c r="E17" s="161"/>
      <c r="F17" s="107"/>
      <c r="G17" s="107"/>
      <c r="H17" s="107"/>
      <c r="I17" s="161"/>
      <c r="J17" s="107"/>
      <c r="K17" s="107"/>
    </row>
    <row r="18" spans="1:11" ht="19.649999999999999" customHeight="1" x14ac:dyDescent="0.45">
      <c r="A18" s="27" t="s">
        <v>65</v>
      </c>
      <c r="B18" s="25"/>
      <c r="C18" s="32"/>
      <c r="D18" s="32"/>
      <c r="E18" s="161"/>
      <c r="F18" s="107"/>
      <c r="G18" s="107"/>
      <c r="H18" s="107"/>
      <c r="I18" s="161"/>
      <c r="J18" s="107"/>
      <c r="K18" s="107"/>
    </row>
    <row r="19" spans="1:11" ht="8.25" customHeight="1" x14ac:dyDescent="0.45">
      <c r="A19" s="27"/>
      <c r="B19" s="25"/>
      <c r="C19" s="32"/>
      <c r="D19" s="32"/>
      <c r="E19" s="161"/>
      <c r="F19" s="107"/>
      <c r="G19" s="107"/>
      <c r="H19" s="107"/>
      <c r="I19" s="161"/>
      <c r="J19" s="107"/>
      <c r="K19" s="107"/>
    </row>
    <row r="20" spans="1:11" ht="19.649999999999999" customHeight="1" x14ac:dyDescent="0.45">
      <c r="A20" s="26" t="s">
        <v>66</v>
      </c>
      <c r="B20" s="25"/>
      <c r="C20" s="32"/>
      <c r="D20" s="32"/>
      <c r="E20" s="161">
        <v>102961794</v>
      </c>
      <c r="F20" s="95"/>
      <c r="G20" s="107">
        <v>167906198</v>
      </c>
      <c r="H20" s="95"/>
      <c r="I20" s="157">
        <v>0</v>
      </c>
      <c r="J20" s="95"/>
      <c r="K20" s="95">
        <v>0</v>
      </c>
    </row>
    <row r="21" spans="1:11" ht="19.649999999999999" customHeight="1" x14ac:dyDescent="0.45">
      <c r="A21" s="26" t="s">
        <v>67</v>
      </c>
      <c r="B21" s="25"/>
      <c r="C21" s="32"/>
      <c r="D21" s="32"/>
      <c r="E21" s="158">
        <v>0</v>
      </c>
      <c r="F21" s="95"/>
      <c r="G21" s="96">
        <v>406000</v>
      </c>
      <c r="H21" s="95"/>
      <c r="I21" s="158">
        <v>0</v>
      </c>
      <c r="J21" s="95"/>
      <c r="K21" s="96">
        <v>0</v>
      </c>
    </row>
    <row r="22" spans="1:11" ht="8.25" customHeight="1" x14ac:dyDescent="0.45">
      <c r="A22" s="26"/>
      <c r="B22" s="25"/>
      <c r="C22" s="32"/>
      <c r="D22" s="32"/>
      <c r="E22" s="161"/>
      <c r="F22" s="95"/>
      <c r="G22" s="107"/>
      <c r="H22" s="95"/>
      <c r="I22" s="161"/>
      <c r="J22" s="95"/>
      <c r="K22" s="107"/>
    </row>
    <row r="23" spans="1:11" ht="19.649999999999999" customHeight="1" x14ac:dyDescent="0.45">
      <c r="A23" s="27" t="s">
        <v>68</v>
      </c>
      <c r="B23" s="25"/>
      <c r="C23" s="32"/>
      <c r="D23" s="32"/>
      <c r="E23" s="162">
        <f>SUM(E20:E22)</f>
        <v>102961794</v>
      </c>
      <c r="F23" s="95"/>
      <c r="G23" s="108">
        <f>SUM(G20:G22)</f>
        <v>168312198</v>
      </c>
      <c r="H23" s="95"/>
      <c r="I23" s="162">
        <f>SUM(I20:I22)</f>
        <v>0</v>
      </c>
      <c r="J23" s="95"/>
      <c r="K23" s="108">
        <f>SUM(K20:K22)</f>
        <v>0</v>
      </c>
    </row>
    <row r="24" spans="1:11" ht="8.25" customHeight="1" x14ac:dyDescent="0.45">
      <c r="A24" s="27"/>
      <c r="B24" s="25"/>
      <c r="C24" s="32"/>
      <c r="D24" s="32"/>
      <c r="E24" s="161"/>
      <c r="F24" s="95"/>
      <c r="G24" s="107"/>
      <c r="H24" s="95"/>
      <c r="I24" s="161"/>
      <c r="J24" s="95"/>
      <c r="K24" s="107"/>
    </row>
    <row r="25" spans="1:11" ht="19.649999999999999" customHeight="1" x14ac:dyDescent="0.45">
      <c r="A25" s="24" t="s">
        <v>69</v>
      </c>
      <c r="B25" s="25"/>
      <c r="C25" s="32"/>
      <c r="D25" s="32"/>
      <c r="E25" s="161">
        <f>E16-E23</f>
        <v>57004651</v>
      </c>
      <c r="F25" s="95"/>
      <c r="G25" s="107">
        <f>G16-G23</f>
        <v>118737890</v>
      </c>
      <c r="H25" s="95"/>
      <c r="I25" s="161">
        <f>I16-I23</f>
        <v>14030000</v>
      </c>
      <c r="J25" s="95"/>
      <c r="K25" s="107">
        <f>K16-K23</f>
        <v>14515701</v>
      </c>
    </row>
    <row r="26" spans="1:11" ht="19.649999999999999" customHeight="1" x14ac:dyDescent="0.45">
      <c r="A26" s="26" t="s">
        <v>70</v>
      </c>
      <c r="B26" s="25"/>
      <c r="C26" s="32"/>
      <c r="D26" s="32"/>
      <c r="E26" s="157">
        <v>5798293</v>
      </c>
      <c r="F26" s="95"/>
      <c r="G26" s="95">
        <v>3046088</v>
      </c>
      <c r="H26" s="95"/>
      <c r="I26" s="157">
        <v>7666539</v>
      </c>
      <c r="J26" s="95"/>
      <c r="K26" s="95">
        <v>7652410</v>
      </c>
    </row>
    <row r="27" spans="1:11" ht="19.649999999999999" customHeight="1" x14ac:dyDescent="0.45">
      <c r="A27" s="26" t="s">
        <v>71</v>
      </c>
      <c r="B27" s="25"/>
      <c r="C27" s="32"/>
      <c r="D27" s="32"/>
      <c r="E27" s="157">
        <v>-12505763</v>
      </c>
      <c r="F27" s="95"/>
      <c r="G27" s="95">
        <v>-55016775</v>
      </c>
      <c r="H27" s="95"/>
      <c r="I27" s="157">
        <v>0</v>
      </c>
      <c r="J27" s="95"/>
      <c r="K27" s="95">
        <v>-3682721</v>
      </c>
    </row>
    <row r="28" spans="1:11" ht="19.649999999999999" customHeight="1" x14ac:dyDescent="0.45">
      <c r="A28" s="26" t="s">
        <v>72</v>
      </c>
      <c r="B28" s="25"/>
      <c r="C28" s="32"/>
      <c r="D28" s="32"/>
      <c r="E28" s="157">
        <v>-53976165</v>
      </c>
      <c r="F28" s="95"/>
      <c r="G28" s="95">
        <v>-50086258</v>
      </c>
      <c r="H28" s="95"/>
      <c r="I28" s="157">
        <v>-19920918</v>
      </c>
      <c r="J28" s="95"/>
      <c r="K28" s="95">
        <v>-17810066</v>
      </c>
    </row>
    <row r="29" spans="1:11" ht="19.649999999999999" customHeight="1" x14ac:dyDescent="0.45">
      <c r="A29" s="3" t="s">
        <v>140</v>
      </c>
      <c r="B29" s="25"/>
      <c r="C29" s="139"/>
      <c r="D29" s="32"/>
      <c r="E29" s="157">
        <v>-2800000</v>
      </c>
      <c r="F29" s="95"/>
      <c r="G29" s="95">
        <v>-37149500</v>
      </c>
      <c r="H29" s="95"/>
      <c r="I29" s="157">
        <v>-31000000</v>
      </c>
      <c r="J29" s="95"/>
      <c r="K29" s="95">
        <v>0</v>
      </c>
    </row>
    <row r="30" spans="1:11" ht="19.649999999999999" customHeight="1" x14ac:dyDescent="0.45">
      <c r="A30" s="26" t="s">
        <v>73</v>
      </c>
      <c r="B30" s="25"/>
      <c r="C30" s="139">
        <v>16</v>
      </c>
      <c r="D30" s="32"/>
      <c r="E30" s="157">
        <v>-1895777</v>
      </c>
      <c r="F30" s="95"/>
      <c r="G30" s="95">
        <v>-7300000</v>
      </c>
      <c r="H30" s="95"/>
      <c r="I30" s="157">
        <v>0</v>
      </c>
      <c r="J30" s="95"/>
      <c r="K30" s="95">
        <v>-28000000</v>
      </c>
    </row>
    <row r="31" spans="1:11" ht="19.649999999999999" customHeight="1" x14ac:dyDescent="0.45">
      <c r="A31" s="26" t="s">
        <v>74</v>
      </c>
      <c r="B31" s="25"/>
      <c r="C31" s="139">
        <v>30</v>
      </c>
      <c r="D31" s="32"/>
      <c r="E31" s="157">
        <v>-1677944</v>
      </c>
      <c r="F31" s="95"/>
      <c r="G31" s="95">
        <v>-1651391</v>
      </c>
      <c r="H31" s="95"/>
      <c r="I31" s="157">
        <v>0</v>
      </c>
      <c r="J31" s="95"/>
      <c r="K31" s="95">
        <v>0</v>
      </c>
    </row>
    <row r="32" spans="1:11" ht="19.649999999999999" customHeight="1" x14ac:dyDescent="0.45">
      <c r="A32" s="26" t="s">
        <v>75</v>
      </c>
      <c r="B32" s="25"/>
      <c r="C32" s="139" t="s">
        <v>195</v>
      </c>
      <c r="D32" s="32"/>
      <c r="E32" s="158">
        <v>-6502055</v>
      </c>
      <c r="F32" s="95"/>
      <c r="G32" s="96">
        <v>-21825793</v>
      </c>
      <c r="H32" s="95"/>
      <c r="I32" s="158">
        <v>0</v>
      </c>
      <c r="J32" s="95"/>
      <c r="K32" s="96">
        <v>0</v>
      </c>
    </row>
    <row r="33" spans="1:11" ht="8.25" customHeight="1" x14ac:dyDescent="0.45">
      <c r="A33" s="27"/>
      <c r="B33" s="25"/>
      <c r="C33" s="140"/>
      <c r="D33" s="30"/>
      <c r="E33" s="161"/>
      <c r="F33" s="107"/>
      <c r="G33" s="107"/>
      <c r="H33" s="107"/>
      <c r="I33" s="161"/>
      <c r="J33" s="107"/>
      <c r="K33" s="107"/>
    </row>
    <row r="34" spans="1:11" ht="19.649999999999999" customHeight="1" x14ac:dyDescent="0.45">
      <c r="A34" s="24" t="s">
        <v>181</v>
      </c>
      <c r="B34" s="25"/>
      <c r="C34" s="139"/>
      <c r="D34" s="32"/>
      <c r="E34" s="161">
        <f>SUM(E25:E32)</f>
        <v>-16554760</v>
      </c>
      <c r="F34" s="107"/>
      <c r="G34" s="107">
        <f>SUM(G25:G32)</f>
        <v>-51245739</v>
      </c>
      <c r="H34" s="107"/>
      <c r="I34" s="161">
        <f>SUM(I25:I32)</f>
        <v>-29224379</v>
      </c>
      <c r="J34" s="107"/>
      <c r="K34" s="107">
        <f>SUM(K25:K32)</f>
        <v>-27324676</v>
      </c>
    </row>
    <row r="35" spans="1:11" ht="19.649999999999999" customHeight="1" x14ac:dyDescent="0.45">
      <c r="A35" s="25" t="s">
        <v>76</v>
      </c>
      <c r="B35" s="25"/>
      <c r="C35" s="139">
        <v>31</v>
      </c>
      <c r="D35" s="32"/>
      <c r="E35" s="158">
        <v>-4243779</v>
      </c>
      <c r="F35" s="95"/>
      <c r="G35" s="96">
        <v>-13135219</v>
      </c>
      <c r="H35" s="95"/>
      <c r="I35" s="158">
        <v>-827479</v>
      </c>
      <c r="J35" s="95"/>
      <c r="K35" s="96">
        <v>-1091325</v>
      </c>
    </row>
    <row r="36" spans="1:11" ht="8.25" customHeight="1" x14ac:dyDescent="0.45">
      <c r="A36" s="25"/>
      <c r="B36" s="25"/>
      <c r="C36" s="139"/>
      <c r="D36" s="32"/>
      <c r="E36" s="161"/>
      <c r="F36" s="107"/>
      <c r="G36" s="107"/>
      <c r="H36" s="107"/>
      <c r="I36" s="161"/>
      <c r="J36" s="107"/>
      <c r="K36" s="107"/>
    </row>
    <row r="37" spans="1:11" ht="19.649999999999999" customHeight="1" x14ac:dyDescent="0.45">
      <c r="A37" s="27" t="s">
        <v>182</v>
      </c>
      <c r="B37" s="25"/>
      <c r="C37" s="139"/>
      <c r="D37" s="32"/>
      <c r="E37" s="163">
        <f>E34+E35</f>
        <v>-20798539</v>
      </c>
      <c r="F37" s="150"/>
      <c r="G37" s="149">
        <f>G34+G35</f>
        <v>-64380958</v>
      </c>
      <c r="H37" s="150"/>
      <c r="I37" s="163">
        <f>I34+I35</f>
        <v>-30051858</v>
      </c>
      <c r="J37" s="150"/>
      <c r="K37" s="149">
        <f>K34+K35</f>
        <v>-28416001</v>
      </c>
    </row>
    <row r="38" spans="1:11" ht="19.649999999999999" customHeight="1" x14ac:dyDescent="0.45"/>
    <row r="39" spans="1:11" ht="19.649999999999999" customHeight="1" x14ac:dyDescent="0.45"/>
    <row r="40" spans="1:11" ht="19.649999999999999" customHeight="1" x14ac:dyDescent="0.45"/>
    <row r="41" spans="1:11" ht="19.649999999999999" customHeight="1" x14ac:dyDescent="0.45"/>
    <row r="42" spans="1:11" ht="19.649999999999999" customHeight="1" x14ac:dyDescent="0.45"/>
    <row r="43" spans="1:11" ht="19.649999999999999" customHeight="1" x14ac:dyDescent="0.45"/>
    <row r="44" spans="1:11" ht="19.649999999999999" customHeight="1" x14ac:dyDescent="0.45"/>
    <row r="45" spans="1:11" ht="19.649999999999999" customHeight="1" x14ac:dyDescent="0.45"/>
    <row r="46" spans="1:11" ht="19.649999999999999" customHeight="1" x14ac:dyDescent="0.45"/>
    <row r="47" spans="1:11" ht="19.649999999999999" customHeight="1" x14ac:dyDescent="0.45"/>
    <row r="48" spans="1:11" ht="19.649999999999999" customHeight="1" x14ac:dyDescent="0.45"/>
    <row r="49" spans="1:11" ht="19.649999999999999" customHeight="1" x14ac:dyDescent="0.45"/>
    <row r="50" spans="1:11" ht="14.25" customHeight="1" x14ac:dyDescent="0.45"/>
    <row r="51" spans="1:11" ht="19.649999999999999" customHeight="1" x14ac:dyDescent="0.45">
      <c r="A51" s="197" t="str">
        <f>'6-8'!A150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</row>
  </sheetData>
  <mergeCells count="3">
    <mergeCell ref="E5:G5"/>
    <mergeCell ref="I5:K5"/>
    <mergeCell ref="A51:K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showWhiteSpace="0" topLeftCell="A46" zoomScaleNormal="100" workbookViewId="0">
      <selection activeCell="B51" sqref="B51"/>
    </sheetView>
  </sheetViews>
  <sheetFormatPr defaultColWidth="10.125" defaultRowHeight="15" customHeight="1" x14ac:dyDescent="0.6"/>
  <cols>
    <col min="1" max="1" width="1.375" customWidth="1"/>
    <col min="2" max="2" width="45.625" customWidth="1"/>
    <col min="3" max="3" width="9.25" customWidth="1"/>
    <col min="4" max="4" width="0.875" customWidth="1"/>
    <col min="5" max="5" width="12.125" style="119" customWidth="1"/>
    <col min="6" max="6" width="0.875" style="119" customWidth="1"/>
    <col min="7" max="7" width="12.125" style="119" customWidth="1"/>
    <col min="8" max="8" width="0.875" style="119" customWidth="1"/>
    <col min="9" max="9" width="12.125" style="119" customWidth="1"/>
    <col min="10" max="10" width="0.875" style="119" customWidth="1"/>
    <col min="11" max="11" width="12.125" style="119" customWidth="1"/>
  </cols>
  <sheetData>
    <row r="1" spans="1:11" ht="18.899999999999999" customHeight="1" x14ac:dyDescent="0.6">
      <c r="A1" s="24" t="s">
        <v>0</v>
      </c>
      <c r="B1" s="25"/>
      <c r="C1" s="25"/>
      <c r="D1" s="25"/>
      <c r="E1" s="107"/>
      <c r="F1" s="107"/>
      <c r="G1" s="107"/>
      <c r="H1" s="107"/>
      <c r="I1" s="107"/>
      <c r="J1" s="107"/>
      <c r="K1" s="107"/>
    </row>
    <row r="2" spans="1:11" ht="18.899999999999999" customHeight="1" x14ac:dyDescent="0.6">
      <c r="A2" s="27" t="s">
        <v>198</v>
      </c>
      <c r="B2" s="25"/>
      <c r="C2" s="25"/>
      <c r="D2" s="25"/>
      <c r="E2" s="107"/>
      <c r="F2" s="107"/>
      <c r="G2" s="107"/>
      <c r="H2" s="107"/>
      <c r="I2" s="107"/>
      <c r="J2" s="107"/>
      <c r="K2" s="107"/>
    </row>
    <row r="3" spans="1:11" ht="18.899999999999999" customHeight="1" x14ac:dyDescent="0.6">
      <c r="A3" s="28" t="str">
        <f>'9'!A3</f>
        <v>สำหรับปีสิ้นสุดวันที่ 31 ธันวาคม พ.ศ. 2564</v>
      </c>
      <c r="B3" s="29"/>
      <c r="C3" s="29"/>
      <c r="D3" s="29"/>
      <c r="E3" s="108"/>
      <c r="F3" s="108"/>
      <c r="G3" s="108"/>
      <c r="H3" s="108"/>
      <c r="I3" s="108"/>
      <c r="J3" s="108"/>
      <c r="K3" s="108"/>
    </row>
    <row r="4" spans="1:11" ht="18.899999999999999" customHeight="1" x14ac:dyDescent="0.6">
      <c r="A4" s="27"/>
      <c r="B4" s="25"/>
      <c r="C4" s="25"/>
      <c r="D4" s="25"/>
      <c r="E4" s="107"/>
      <c r="F4" s="107"/>
      <c r="G4" s="107"/>
      <c r="H4" s="107"/>
      <c r="I4" s="107"/>
      <c r="J4" s="107"/>
      <c r="K4" s="107"/>
    </row>
    <row r="5" spans="1:11" ht="18.899999999999999" customHeight="1" x14ac:dyDescent="0.6">
      <c r="A5" s="27"/>
      <c r="B5" s="27"/>
      <c r="C5" s="27"/>
      <c r="D5" s="27"/>
      <c r="E5" s="193" t="s">
        <v>2</v>
      </c>
      <c r="F5" s="199"/>
      <c r="G5" s="199"/>
      <c r="H5" s="109"/>
      <c r="I5" s="193" t="s">
        <v>3</v>
      </c>
      <c r="J5" s="199"/>
      <c r="K5" s="199"/>
    </row>
    <row r="6" spans="1:11" ht="18.899999999999999" customHeight="1" x14ac:dyDescent="0.6">
      <c r="A6" s="27"/>
      <c r="B6" s="27"/>
      <c r="C6" s="27"/>
      <c r="D6" s="27"/>
      <c r="E6" s="115" t="s">
        <v>171</v>
      </c>
      <c r="F6" s="116"/>
      <c r="G6" s="115" t="s">
        <v>5</v>
      </c>
      <c r="H6" s="116"/>
      <c r="I6" s="115" t="s">
        <v>171</v>
      </c>
      <c r="J6" s="116"/>
      <c r="K6" s="115" t="s">
        <v>5</v>
      </c>
    </row>
    <row r="7" spans="1:11" ht="18.899999999999999" customHeight="1" x14ac:dyDescent="0.6">
      <c r="A7" s="26"/>
      <c r="B7" s="26"/>
      <c r="C7" s="12" t="s">
        <v>4</v>
      </c>
      <c r="D7" s="89"/>
      <c r="E7" s="101" t="s">
        <v>177</v>
      </c>
      <c r="F7" s="102"/>
      <c r="G7" s="101" t="s">
        <v>177</v>
      </c>
      <c r="H7" s="102"/>
      <c r="I7" s="101" t="s">
        <v>177</v>
      </c>
      <c r="J7" s="102"/>
      <c r="K7" s="101" t="s">
        <v>177</v>
      </c>
    </row>
    <row r="8" spans="1:11" ht="8.25" customHeight="1" x14ac:dyDescent="0.6">
      <c r="A8" s="27"/>
      <c r="B8" s="25"/>
      <c r="C8" s="25"/>
      <c r="D8" s="25"/>
      <c r="E8" s="161"/>
      <c r="F8" s="107"/>
      <c r="G8" s="107"/>
      <c r="H8" s="107"/>
      <c r="I8" s="161"/>
      <c r="J8" s="107"/>
      <c r="K8" s="107"/>
    </row>
    <row r="9" spans="1:11" ht="18.899999999999999" customHeight="1" x14ac:dyDescent="0.6">
      <c r="A9" s="27" t="s">
        <v>199</v>
      </c>
      <c r="B9" s="25"/>
      <c r="C9" s="25"/>
      <c r="D9" s="25"/>
      <c r="E9" s="161"/>
      <c r="F9" s="95"/>
      <c r="G9" s="107"/>
      <c r="H9" s="95"/>
      <c r="I9" s="161"/>
      <c r="J9" s="95"/>
      <c r="K9" s="107"/>
    </row>
    <row r="10" spans="1:11" ht="8.25" customHeight="1" x14ac:dyDescent="0.6">
      <c r="A10" s="25"/>
      <c r="B10" s="25"/>
      <c r="C10" s="25"/>
      <c r="D10" s="25"/>
      <c r="E10" s="161"/>
      <c r="F10" s="107"/>
      <c r="G10" s="107"/>
      <c r="H10" s="107"/>
      <c r="I10" s="161"/>
      <c r="J10" s="107"/>
      <c r="K10" s="107"/>
    </row>
    <row r="11" spans="1:11" ht="18.899999999999999" customHeight="1" x14ac:dyDescent="0.6">
      <c r="A11" s="1" t="s">
        <v>80</v>
      </c>
      <c r="B11" s="27"/>
      <c r="C11" s="27"/>
      <c r="D11" s="27"/>
      <c r="E11" s="161"/>
      <c r="F11" s="107"/>
      <c r="G11" s="107"/>
      <c r="H11" s="107"/>
      <c r="I11" s="161"/>
      <c r="J11" s="107"/>
      <c r="K11" s="107"/>
    </row>
    <row r="12" spans="1:11" ht="18.899999999999999" customHeight="1" x14ac:dyDescent="0.6">
      <c r="A12" s="1"/>
      <c r="B12" s="27" t="s">
        <v>81</v>
      </c>
      <c r="C12" s="27"/>
      <c r="D12" s="27"/>
      <c r="E12" s="164"/>
      <c r="F12" s="107"/>
      <c r="G12" s="107"/>
      <c r="H12" s="107"/>
      <c r="I12" s="161"/>
      <c r="J12" s="107"/>
      <c r="K12" s="107"/>
    </row>
    <row r="13" spans="1:11" ht="18.899999999999999" customHeight="1" x14ac:dyDescent="0.6">
      <c r="A13" s="25" t="s">
        <v>212</v>
      </c>
      <c r="B13" s="25"/>
      <c r="C13" s="25"/>
      <c r="D13" s="25"/>
      <c r="E13" s="161">
        <v>1036258</v>
      </c>
      <c r="F13" s="107"/>
      <c r="G13" s="107">
        <v>0</v>
      </c>
      <c r="H13" s="107"/>
      <c r="I13" s="161">
        <v>987130</v>
      </c>
      <c r="J13" s="107"/>
      <c r="K13" s="107">
        <v>0</v>
      </c>
    </row>
    <row r="14" spans="1:11" ht="18.899999999999999" customHeight="1" x14ac:dyDescent="0.6">
      <c r="A14" s="25" t="s">
        <v>82</v>
      </c>
      <c r="B14" s="25"/>
      <c r="C14" s="25"/>
      <c r="D14" s="25"/>
      <c r="E14" s="161"/>
      <c r="F14" s="107"/>
      <c r="G14" s="107"/>
      <c r="H14" s="107"/>
      <c r="I14" s="161"/>
      <c r="J14" s="107"/>
      <c r="K14" s="107"/>
    </row>
    <row r="15" spans="1:11" ht="18.899999999999999" customHeight="1" x14ac:dyDescent="0.6">
      <c r="A15" s="25"/>
      <c r="B15" s="25" t="s">
        <v>83</v>
      </c>
      <c r="C15" s="25"/>
      <c r="D15" s="25"/>
      <c r="E15" s="162">
        <v>-207252</v>
      </c>
      <c r="F15" s="107"/>
      <c r="G15" s="108">
        <v>0</v>
      </c>
      <c r="H15" s="107"/>
      <c r="I15" s="162">
        <v>-197426</v>
      </c>
      <c r="J15" s="107"/>
      <c r="K15" s="108">
        <v>0</v>
      </c>
    </row>
    <row r="16" spans="1:11" ht="8.25" customHeight="1" x14ac:dyDescent="0.6">
      <c r="A16" s="1"/>
      <c r="B16" s="27"/>
      <c r="C16" s="27"/>
      <c r="D16" s="27"/>
      <c r="E16" s="161"/>
      <c r="F16" s="107"/>
      <c r="G16" s="107"/>
      <c r="H16" s="107"/>
      <c r="I16" s="161"/>
      <c r="J16" s="107"/>
      <c r="K16" s="107"/>
    </row>
    <row r="17" spans="1:11" ht="18.899999999999999" customHeight="1" x14ac:dyDescent="0.6">
      <c r="A17" s="1" t="s">
        <v>84</v>
      </c>
      <c r="B17" s="26"/>
      <c r="C17" s="26"/>
      <c r="D17" s="26"/>
      <c r="E17" s="165"/>
      <c r="F17" s="117"/>
      <c r="G17" s="117"/>
      <c r="H17" s="117"/>
      <c r="I17" s="165"/>
      <c r="J17" s="117"/>
      <c r="K17" s="117"/>
    </row>
    <row r="18" spans="1:11" ht="18.899999999999999" customHeight="1" x14ac:dyDescent="0.6">
      <c r="A18" s="26"/>
      <c r="B18" s="27" t="s">
        <v>81</v>
      </c>
      <c r="C18" s="27"/>
      <c r="D18" s="27"/>
      <c r="E18" s="162">
        <f>SUM(E13:E15)</f>
        <v>829006</v>
      </c>
      <c r="F18" s="107"/>
      <c r="G18" s="108">
        <f>SUM(G13:G15)</f>
        <v>0</v>
      </c>
      <c r="H18" s="107"/>
      <c r="I18" s="162">
        <f>SUM(I13:I15)</f>
        <v>789704</v>
      </c>
      <c r="J18" s="107"/>
      <c r="K18" s="108">
        <f>SUM(K13:K15)</f>
        <v>0</v>
      </c>
    </row>
    <row r="19" spans="1:11" ht="8.25" customHeight="1" x14ac:dyDescent="0.6">
      <c r="A19" s="25"/>
      <c r="B19" s="25"/>
      <c r="C19" s="25"/>
      <c r="D19" s="25"/>
      <c r="E19" s="161"/>
      <c r="F19" s="107"/>
      <c r="G19" s="107"/>
      <c r="H19" s="107"/>
      <c r="I19" s="161"/>
      <c r="J19" s="107"/>
      <c r="K19" s="107"/>
    </row>
    <row r="20" spans="1:11" ht="18.899999999999999" customHeight="1" x14ac:dyDescent="0.6">
      <c r="A20" s="1" t="s">
        <v>85</v>
      </c>
      <c r="B20" s="27"/>
      <c r="C20" s="27"/>
      <c r="D20" s="27"/>
      <c r="E20" s="161"/>
      <c r="F20" s="107"/>
      <c r="G20" s="107"/>
      <c r="H20" s="107"/>
      <c r="I20" s="161"/>
      <c r="J20" s="107"/>
      <c r="K20" s="107"/>
    </row>
    <row r="21" spans="1:11" ht="18.899999999999999" customHeight="1" x14ac:dyDescent="0.6">
      <c r="A21" s="1"/>
      <c r="B21" s="27" t="s">
        <v>81</v>
      </c>
      <c r="C21" s="27"/>
      <c r="D21" s="27"/>
      <c r="E21" s="161"/>
      <c r="F21" s="107"/>
      <c r="G21" s="107"/>
      <c r="H21" s="107"/>
      <c r="I21" s="161"/>
      <c r="J21" s="107"/>
      <c r="K21" s="107"/>
    </row>
    <row r="22" spans="1:11" ht="18.899999999999999" customHeight="1" x14ac:dyDescent="0.6">
      <c r="A22" s="34" t="s">
        <v>200</v>
      </c>
      <c r="B22" s="27"/>
      <c r="C22" s="27"/>
      <c r="D22" s="27"/>
      <c r="E22" s="165"/>
      <c r="F22" s="117"/>
      <c r="G22" s="117"/>
      <c r="H22" s="117"/>
      <c r="I22" s="165"/>
      <c r="J22" s="117"/>
      <c r="K22" s="117"/>
    </row>
    <row r="23" spans="1:11" ht="18.899999999999999" customHeight="1" x14ac:dyDescent="0.6">
      <c r="A23" s="34"/>
      <c r="B23" s="25" t="s">
        <v>86</v>
      </c>
      <c r="C23" s="139" t="s">
        <v>195</v>
      </c>
      <c r="D23" s="32"/>
      <c r="E23" s="162">
        <v>869680</v>
      </c>
      <c r="F23" s="107"/>
      <c r="G23" s="108">
        <v>48999</v>
      </c>
      <c r="H23" s="107"/>
      <c r="I23" s="162">
        <v>0</v>
      </c>
      <c r="J23" s="107"/>
      <c r="K23" s="108">
        <v>0</v>
      </c>
    </row>
    <row r="24" spans="1:11" ht="8.25" customHeight="1" x14ac:dyDescent="0.6">
      <c r="A24" s="34"/>
      <c r="B24" s="27"/>
      <c r="C24" s="27"/>
      <c r="D24" s="27"/>
      <c r="E24" s="161"/>
      <c r="F24" s="107"/>
      <c r="G24" s="107"/>
      <c r="H24" s="107"/>
      <c r="I24" s="161"/>
      <c r="J24" s="107"/>
      <c r="K24" s="107"/>
    </row>
    <row r="25" spans="1:11" ht="18.899999999999999" customHeight="1" x14ac:dyDescent="0.6">
      <c r="A25" s="1" t="s">
        <v>87</v>
      </c>
      <c r="B25" s="27"/>
      <c r="C25" s="27"/>
      <c r="D25" s="27"/>
      <c r="E25" s="161"/>
      <c r="F25" s="107"/>
      <c r="G25" s="107"/>
      <c r="H25" s="107"/>
      <c r="I25" s="161"/>
      <c r="J25" s="107"/>
      <c r="K25" s="107"/>
    </row>
    <row r="26" spans="1:11" ht="18.899999999999999" customHeight="1" x14ac:dyDescent="0.6">
      <c r="A26" s="34"/>
      <c r="B26" s="27" t="s">
        <v>81</v>
      </c>
      <c r="C26" s="27"/>
      <c r="D26" s="27"/>
      <c r="E26" s="162">
        <f>E23</f>
        <v>869680</v>
      </c>
      <c r="F26" s="107"/>
      <c r="G26" s="108">
        <f>G23</f>
        <v>48999</v>
      </c>
      <c r="H26" s="107"/>
      <c r="I26" s="162">
        <f>I23</f>
        <v>0</v>
      </c>
      <c r="J26" s="107"/>
      <c r="K26" s="108">
        <f>K23</f>
        <v>0</v>
      </c>
    </row>
    <row r="27" spans="1:11" ht="8.25" customHeight="1" x14ac:dyDescent="0.6">
      <c r="A27" s="25"/>
      <c r="B27" s="25"/>
      <c r="C27" s="25"/>
      <c r="D27" s="25"/>
      <c r="E27" s="161"/>
      <c r="F27" s="107"/>
      <c r="G27" s="107"/>
      <c r="H27" s="107"/>
      <c r="I27" s="161"/>
      <c r="J27" s="107"/>
      <c r="K27" s="107"/>
    </row>
    <row r="28" spans="1:11" ht="18.899999999999999" customHeight="1" x14ac:dyDescent="0.6">
      <c r="A28" s="24" t="s">
        <v>201</v>
      </c>
      <c r="B28" s="27"/>
      <c r="C28" s="27"/>
      <c r="D28" s="27"/>
      <c r="E28" s="162">
        <f>SUM(E18,E25:E26)</f>
        <v>1698686</v>
      </c>
      <c r="F28" s="107"/>
      <c r="G28" s="108">
        <f>SUM(G18,G25:G26)</f>
        <v>48999</v>
      </c>
      <c r="H28" s="107"/>
      <c r="I28" s="162">
        <f>SUM(I18,I25:I26)</f>
        <v>789704</v>
      </c>
      <c r="J28" s="107"/>
      <c r="K28" s="108">
        <f>SUM(K18,K25:K26)</f>
        <v>0</v>
      </c>
    </row>
    <row r="29" spans="1:11" ht="8.25" customHeight="1" x14ac:dyDescent="0.6">
      <c r="A29" s="25"/>
      <c r="B29" s="25"/>
      <c r="C29" s="25"/>
      <c r="D29" s="25"/>
      <c r="E29" s="161"/>
      <c r="F29" s="107"/>
      <c r="G29" s="107"/>
      <c r="H29" s="107"/>
      <c r="I29" s="161"/>
      <c r="J29" s="107"/>
      <c r="K29" s="107"/>
    </row>
    <row r="30" spans="1:11" ht="18.899999999999999" customHeight="1" thickBot="1" x14ac:dyDescent="0.65">
      <c r="A30" s="27" t="s">
        <v>127</v>
      </c>
      <c r="B30" s="25"/>
      <c r="C30" s="25"/>
      <c r="D30" s="25"/>
      <c r="E30" s="166">
        <v>-19099853</v>
      </c>
      <c r="F30" s="107"/>
      <c r="G30" s="112">
        <v>-64331959</v>
      </c>
      <c r="H30" s="107"/>
      <c r="I30" s="166">
        <v>-29262154</v>
      </c>
      <c r="J30" s="107"/>
      <c r="K30" s="112">
        <v>-28416001</v>
      </c>
    </row>
    <row r="31" spans="1:11" ht="18" customHeight="1" thickTop="1" x14ac:dyDescent="0.6">
      <c r="A31" s="27"/>
      <c r="B31" s="25"/>
      <c r="C31" s="25"/>
      <c r="D31" s="25"/>
      <c r="E31" s="161"/>
      <c r="F31" s="107"/>
      <c r="G31" s="107"/>
      <c r="H31" s="107"/>
      <c r="I31" s="161"/>
      <c r="J31" s="107"/>
      <c r="K31" s="107"/>
    </row>
    <row r="32" spans="1:11" s="87" customFormat="1" ht="19.649999999999999" customHeight="1" x14ac:dyDescent="0.45">
      <c r="A32" s="27" t="s">
        <v>183</v>
      </c>
      <c r="B32" s="25"/>
      <c r="C32" s="139"/>
      <c r="D32" s="32"/>
      <c r="E32" s="161"/>
      <c r="F32" s="107"/>
      <c r="G32" s="107"/>
      <c r="H32" s="107"/>
      <c r="I32" s="161"/>
      <c r="J32" s="107"/>
      <c r="K32" s="107"/>
    </row>
    <row r="33" spans="1:11" s="87" customFormat="1" ht="19.649999999999999" customHeight="1" x14ac:dyDescent="0.45">
      <c r="A33" s="21" t="s">
        <v>77</v>
      </c>
      <c r="B33" s="24"/>
      <c r="C33" s="139"/>
      <c r="D33" s="26"/>
      <c r="E33" s="157">
        <v>-20798539</v>
      </c>
      <c r="F33" s="95"/>
      <c r="G33" s="95">
        <v>-64380958</v>
      </c>
      <c r="H33" s="95"/>
      <c r="I33" s="157">
        <v>-30051858</v>
      </c>
      <c r="J33" s="95"/>
      <c r="K33" s="95">
        <v>-28416001</v>
      </c>
    </row>
    <row r="34" spans="1:11" s="87" customFormat="1" ht="19.649999999999999" customHeight="1" x14ac:dyDescent="0.45">
      <c r="A34" s="26" t="s">
        <v>78</v>
      </c>
      <c r="B34" s="26"/>
      <c r="C34" s="139"/>
      <c r="D34" s="26"/>
      <c r="E34" s="158">
        <v>0</v>
      </c>
      <c r="F34" s="113"/>
      <c r="G34" s="96">
        <v>0</v>
      </c>
      <c r="H34" s="113"/>
      <c r="I34" s="158">
        <v>0</v>
      </c>
      <c r="J34" s="113"/>
      <c r="K34" s="96">
        <v>0</v>
      </c>
    </row>
    <row r="35" spans="1:11" s="87" customFormat="1" ht="8.25" customHeight="1" x14ac:dyDescent="0.45">
      <c r="A35" s="25"/>
      <c r="B35" s="25"/>
      <c r="C35" s="139"/>
      <c r="D35" s="32"/>
      <c r="E35" s="161"/>
      <c r="F35" s="107"/>
      <c r="G35" s="107"/>
      <c r="H35" s="107"/>
      <c r="I35" s="161"/>
      <c r="J35" s="107"/>
      <c r="K35" s="107"/>
    </row>
    <row r="36" spans="1:11" s="87" customFormat="1" ht="19.649999999999999" customHeight="1" thickBot="1" x14ac:dyDescent="0.5">
      <c r="A36" s="27"/>
      <c r="B36" s="27"/>
      <c r="C36" s="139"/>
      <c r="D36" s="32"/>
      <c r="E36" s="167">
        <f>SUM(E33:E34)</f>
        <v>-20798539</v>
      </c>
      <c r="F36" s="150"/>
      <c r="G36" s="151">
        <f>SUM(G33:G34)</f>
        <v>-64380958</v>
      </c>
      <c r="H36" s="150"/>
      <c r="I36" s="167">
        <f>SUM(I33:I34)</f>
        <v>-30051858</v>
      </c>
      <c r="J36" s="150"/>
      <c r="K36" s="151">
        <f>SUM(K33:K34)</f>
        <v>-28416001</v>
      </c>
    </row>
    <row r="37" spans="1:11" ht="18" customHeight="1" thickTop="1" x14ac:dyDescent="0.6">
      <c r="A37" s="27"/>
      <c r="B37" s="25"/>
      <c r="C37" s="25"/>
      <c r="D37" s="25"/>
      <c r="E37" s="161"/>
      <c r="F37" s="107"/>
      <c r="G37" s="107"/>
      <c r="H37" s="107"/>
      <c r="I37" s="161"/>
      <c r="J37" s="107"/>
      <c r="K37" s="107"/>
    </row>
    <row r="38" spans="1:11" ht="18" customHeight="1" x14ac:dyDescent="0.6">
      <c r="A38" s="27" t="s">
        <v>187</v>
      </c>
      <c r="B38" s="25"/>
      <c r="C38" s="25"/>
      <c r="D38" s="25"/>
      <c r="E38" s="161"/>
      <c r="F38" s="107"/>
      <c r="G38" s="107"/>
      <c r="H38" s="107"/>
      <c r="I38" s="161"/>
      <c r="J38" s="107"/>
      <c r="K38" s="107"/>
    </row>
    <row r="39" spans="1:11" ht="8.25" customHeight="1" x14ac:dyDescent="0.6">
      <c r="A39" s="25"/>
      <c r="B39" s="25"/>
      <c r="C39" s="25"/>
      <c r="D39" s="25"/>
      <c r="E39" s="161"/>
      <c r="F39" s="107"/>
      <c r="G39" s="107"/>
      <c r="H39" s="107"/>
      <c r="I39" s="161"/>
      <c r="J39" s="107"/>
      <c r="K39" s="107"/>
    </row>
    <row r="40" spans="1:11" ht="18" customHeight="1" x14ac:dyDescent="0.6">
      <c r="A40" s="26" t="s">
        <v>77</v>
      </c>
      <c r="B40" s="24"/>
      <c r="C40" s="24"/>
      <c r="D40" s="24"/>
      <c r="E40" s="157">
        <v>-19099853</v>
      </c>
      <c r="F40" s="95"/>
      <c r="G40" s="95">
        <v>-64331959</v>
      </c>
      <c r="H40" s="95"/>
      <c r="I40" s="157">
        <v>-29262154</v>
      </c>
      <c r="J40" s="95"/>
      <c r="K40" s="95">
        <v>-28416001</v>
      </c>
    </row>
    <row r="41" spans="1:11" ht="18" customHeight="1" x14ac:dyDescent="0.6">
      <c r="A41" s="26" t="s">
        <v>78</v>
      </c>
      <c r="B41" s="26"/>
      <c r="C41" s="26"/>
      <c r="D41" s="26"/>
      <c r="E41" s="162">
        <v>0</v>
      </c>
      <c r="F41" s="95"/>
      <c r="G41" s="108">
        <v>0</v>
      </c>
      <c r="H41" s="95"/>
      <c r="I41" s="158">
        <v>0</v>
      </c>
      <c r="J41" s="95"/>
      <c r="K41" s="96">
        <v>0</v>
      </c>
    </row>
    <row r="42" spans="1:11" ht="8.25" customHeight="1" x14ac:dyDescent="0.6">
      <c r="A42" s="25"/>
      <c r="B42" s="25"/>
      <c r="C42" s="25"/>
      <c r="D42" s="25"/>
      <c r="E42" s="161"/>
      <c r="F42" s="107"/>
      <c r="G42" s="107"/>
      <c r="H42" s="107"/>
      <c r="I42" s="161"/>
      <c r="J42" s="107"/>
      <c r="K42" s="107"/>
    </row>
    <row r="43" spans="1:11" ht="18" customHeight="1" thickBot="1" x14ac:dyDescent="0.65">
      <c r="A43" s="27"/>
      <c r="B43" s="27"/>
      <c r="C43" s="27"/>
      <c r="D43" s="27"/>
      <c r="E43" s="166">
        <f>SUM(E40:E42)</f>
        <v>-19099853</v>
      </c>
      <c r="F43" s="107"/>
      <c r="G43" s="112">
        <f>SUM(G40:G42)</f>
        <v>-64331959</v>
      </c>
      <c r="H43" s="107"/>
      <c r="I43" s="166">
        <f>SUM(I40:I42)</f>
        <v>-29262154</v>
      </c>
      <c r="J43" s="107"/>
      <c r="K43" s="112">
        <f>SUM(K40:K42)</f>
        <v>-28416001</v>
      </c>
    </row>
    <row r="44" spans="1:11" s="87" customFormat="1" ht="19.649999999999999" customHeight="1" thickTop="1" x14ac:dyDescent="0.45">
      <c r="A44" s="26"/>
      <c r="B44" s="26"/>
      <c r="C44" s="26"/>
      <c r="D44" s="32"/>
      <c r="E44" s="168"/>
      <c r="F44" s="114"/>
      <c r="G44" s="114"/>
      <c r="H44" s="114"/>
      <c r="I44" s="168"/>
      <c r="J44" s="114"/>
      <c r="K44" s="114"/>
    </row>
    <row r="45" spans="1:11" s="87" customFormat="1" ht="19.649999999999999" customHeight="1" x14ac:dyDescent="0.45">
      <c r="A45" s="24" t="s">
        <v>184</v>
      </c>
      <c r="B45" s="26"/>
      <c r="C45" s="139">
        <v>32</v>
      </c>
      <c r="D45" s="32"/>
      <c r="E45" s="168"/>
      <c r="F45" s="114"/>
      <c r="G45" s="114"/>
      <c r="H45" s="114"/>
      <c r="I45" s="168"/>
      <c r="J45" s="114"/>
      <c r="K45" s="114"/>
    </row>
    <row r="46" spans="1:11" s="87" customFormat="1" ht="8.25" customHeight="1" x14ac:dyDescent="0.45">
      <c r="A46" s="25"/>
      <c r="B46" s="25"/>
      <c r="C46" s="32"/>
      <c r="D46" s="32"/>
      <c r="E46" s="161"/>
      <c r="F46" s="107"/>
      <c r="G46" s="107"/>
      <c r="H46" s="107"/>
      <c r="I46" s="161"/>
      <c r="J46" s="107"/>
      <c r="K46" s="107"/>
    </row>
    <row r="47" spans="1:11" s="87" customFormat="1" ht="19.649999999999999" customHeight="1" x14ac:dyDescent="0.45">
      <c r="A47" s="26" t="s">
        <v>185</v>
      </c>
      <c r="B47" s="26"/>
      <c r="C47" s="26"/>
      <c r="D47" s="32"/>
      <c r="E47" s="168">
        <v>-0.02</v>
      </c>
      <c r="F47" s="114"/>
      <c r="G47" s="114">
        <v>-0.05</v>
      </c>
      <c r="H47" s="114"/>
      <c r="I47" s="168">
        <v>-0.02</v>
      </c>
      <c r="J47" s="114"/>
      <c r="K47" s="114">
        <v>-0.02</v>
      </c>
    </row>
    <row r="48" spans="1:11" s="87" customFormat="1" ht="19.649999999999999" customHeight="1" x14ac:dyDescent="0.45">
      <c r="A48" s="26" t="s">
        <v>186</v>
      </c>
      <c r="B48" s="26"/>
      <c r="C48" s="32"/>
      <c r="D48" s="32"/>
      <c r="E48" s="168">
        <v>-0.02</v>
      </c>
      <c r="F48" s="114"/>
      <c r="G48" s="114">
        <v>-0.05</v>
      </c>
      <c r="H48" s="114"/>
      <c r="I48" s="168">
        <v>-0.02</v>
      </c>
      <c r="J48" s="114"/>
      <c r="K48" s="114">
        <v>-0.02</v>
      </c>
    </row>
    <row r="49" spans="1:11" s="87" customFormat="1" ht="19.649999999999999" customHeight="1" x14ac:dyDescent="0.45">
      <c r="A49" s="26"/>
      <c r="B49" s="26"/>
      <c r="C49" s="32"/>
      <c r="D49" s="32"/>
      <c r="E49" s="114"/>
      <c r="F49" s="114"/>
      <c r="G49" s="114"/>
      <c r="H49" s="114"/>
      <c r="I49" s="114"/>
      <c r="J49" s="114"/>
      <c r="K49" s="114"/>
    </row>
    <row r="50" spans="1:11" s="87" customFormat="1" ht="19.649999999999999" customHeight="1" x14ac:dyDescent="0.45">
      <c r="A50" s="26"/>
      <c r="B50" s="26"/>
      <c r="C50" s="32"/>
      <c r="D50" s="32"/>
      <c r="E50" s="114"/>
      <c r="F50" s="114"/>
      <c r="G50" s="114"/>
      <c r="H50" s="114"/>
      <c r="I50" s="114"/>
      <c r="J50" s="114"/>
      <c r="K50" s="114"/>
    </row>
    <row r="51" spans="1:11" s="87" customFormat="1" ht="19.649999999999999" customHeight="1" x14ac:dyDescent="0.45">
      <c r="A51" s="26"/>
      <c r="B51" s="26"/>
      <c r="C51" s="32"/>
      <c r="D51" s="32"/>
      <c r="E51" s="114"/>
      <c r="F51" s="114"/>
      <c r="G51" s="114"/>
      <c r="H51" s="114"/>
      <c r="I51" s="114"/>
      <c r="J51" s="114"/>
      <c r="K51" s="114"/>
    </row>
    <row r="52" spans="1:11" s="87" customFormat="1" ht="19.649999999999999" customHeight="1" x14ac:dyDescent="0.45">
      <c r="A52" s="26"/>
      <c r="B52" s="26"/>
      <c r="C52" s="32"/>
      <c r="D52" s="32"/>
      <c r="E52" s="114"/>
      <c r="F52" s="114"/>
      <c r="G52" s="114"/>
      <c r="H52" s="114"/>
      <c r="I52" s="114"/>
      <c r="J52" s="114"/>
      <c r="K52" s="114"/>
    </row>
    <row r="53" spans="1:11" ht="3.75" customHeight="1" x14ac:dyDescent="0.6">
      <c r="A53" s="27"/>
      <c r="B53" s="27"/>
      <c r="C53" s="27"/>
      <c r="D53" s="27"/>
      <c r="E53" s="107"/>
      <c r="F53" s="107"/>
      <c r="G53" s="107"/>
      <c r="H53" s="107"/>
      <c r="I53" s="107"/>
      <c r="J53" s="107"/>
      <c r="K53" s="107"/>
    </row>
    <row r="54" spans="1:11" ht="21.9" customHeight="1" x14ac:dyDescent="0.6">
      <c r="A54" s="82" t="str">
        <f>'9'!A51:K51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82"/>
      <c r="C54" s="82"/>
      <c r="D54" s="82"/>
      <c r="E54" s="118"/>
      <c r="F54" s="118"/>
      <c r="G54" s="118"/>
      <c r="H54" s="118"/>
      <c r="I54" s="118"/>
      <c r="J54" s="118"/>
      <c r="K54" s="118"/>
    </row>
    <row r="55" spans="1:11" ht="18.75" customHeight="1" x14ac:dyDescent="0.6">
      <c r="A55" s="26"/>
      <c r="B55" s="26"/>
      <c r="C55" s="26"/>
      <c r="D55" s="26"/>
      <c r="E55" s="107"/>
      <c r="F55" s="107"/>
      <c r="G55" s="107"/>
      <c r="H55" s="107"/>
      <c r="I55" s="107"/>
      <c r="J55" s="107"/>
      <c r="K55" s="107"/>
    </row>
  </sheetData>
  <mergeCells count="2">
    <mergeCell ref="E5:G5"/>
    <mergeCell ref="I5:K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2"/>
  <sheetViews>
    <sheetView zoomScale="104" zoomScaleNormal="90" workbookViewId="0"/>
  </sheetViews>
  <sheetFormatPr defaultColWidth="10.125" defaultRowHeight="15" customHeight="1" x14ac:dyDescent="0.6"/>
  <cols>
    <col min="1" max="1" width="1.375" customWidth="1"/>
    <col min="2" max="2" width="37" customWidth="1"/>
    <col min="3" max="3" width="8.125" customWidth="1"/>
    <col min="4" max="4" width="0.75" customWidth="1"/>
    <col min="5" max="5" width="11" customWidth="1"/>
    <col min="6" max="6" width="0.75" customWidth="1"/>
    <col min="7" max="7" width="10.125" customWidth="1"/>
    <col min="8" max="8" width="0.75" customWidth="1"/>
    <col min="9" max="9" width="15.125" customWidth="1"/>
    <col min="10" max="10" width="0.75" customWidth="1"/>
    <col min="11" max="11" width="12" customWidth="1"/>
    <col min="12" max="12" width="0.75" customWidth="1"/>
    <col min="13" max="13" width="9.375" customWidth="1"/>
    <col min="14" max="14" width="0.75" customWidth="1"/>
    <col min="15" max="15" width="11.875" customWidth="1"/>
    <col min="16" max="16" width="0.75" customWidth="1"/>
    <col min="17" max="17" width="9.75" customWidth="1"/>
    <col min="18" max="18" width="0.75" customWidth="1"/>
    <col min="19" max="19" width="11.75" customWidth="1"/>
    <col min="20" max="20" width="0.75" customWidth="1"/>
    <col min="21" max="21" width="11.125" customWidth="1"/>
    <col min="22" max="22" width="0.75" customWidth="1"/>
    <col min="23" max="23" width="11.125" customWidth="1"/>
    <col min="24" max="24" width="0.75" customWidth="1"/>
    <col min="25" max="25" width="13.125" bestFit="1" customWidth="1"/>
    <col min="26" max="26" width="0.75" customWidth="1"/>
    <col min="27" max="27" width="11.75" customWidth="1"/>
    <col min="28" max="28" width="0.75" customWidth="1"/>
    <col min="29" max="29" width="10" customWidth="1"/>
  </cols>
  <sheetData>
    <row r="1" spans="1:29" ht="18" customHeight="1" x14ac:dyDescent="0.6">
      <c r="A1" s="35" t="s">
        <v>0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8"/>
      <c r="AB1" s="38"/>
      <c r="AC1" s="36"/>
    </row>
    <row r="2" spans="1:29" ht="18" customHeight="1" x14ac:dyDescent="0.6">
      <c r="A2" s="39" t="s">
        <v>88</v>
      </c>
      <c r="B2" s="39"/>
      <c r="C2" s="39"/>
      <c r="D2" s="39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41"/>
      <c r="Q2" s="40"/>
      <c r="R2" s="40"/>
      <c r="S2" s="40"/>
      <c r="T2" s="40"/>
      <c r="U2" s="40"/>
      <c r="V2" s="41"/>
      <c r="W2" s="40"/>
      <c r="X2" s="41"/>
      <c r="Y2" s="40"/>
      <c r="Z2" s="41"/>
      <c r="AA2" s="40"/>
      <c r="AB2" s="40"/>
      <c r="AC2" s="42"/>
    </row>
    <row r="3" spans="1:29" ht="18" customHeight="1" x14ac:dyDescent="0.6">
      <c r="A3" s="43" t="s">
        <v>172</v>
      </c>
      <c r="B3" s="43"/>
      <c r="C3" s="43"/>
      <c r="D3" s="43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5"/>
      <c r="Q3" s="44"/>
      <c r="R3" s="44"/>
      <c r="S3" s="44"/>
      <c r="T3" s="44"/>
      <c r="U3" s="44"/>
      <c r="V3" s="45"/>
      <c r="W3" s="44"/>
      <c r="X3" s="45"/>
      <c r="Y3" s="44"/>
      <c r="Z3" s="45"/>
      <c r="AA3" s="44"/>
      <c r="AB3" s="44"/>
      <c r="AC3" s="46"/>
    </row>
    <row r="4" spans="1:29" ht="18" customHeight="1" x14ac:dyDescent="0.6">
      <c r="A4" s="39"/>
      <c r="B4" s="39"/>
      <c r="C4" s="39"/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41"/>
      <c r="Q4" s="40"/>
      <c r="R4" s="40"/>
      <c r="S4" s="40"/>
      <c r="T4" s="40"/>
      <c r="U4" s="40"/>
      <c r="V4" s="41"/>
      <c r="W4" s="40"/>
      <c r="X4" s="41"/>
      <c r="Y4" s="40"/>
      <c r="Z4" s="41"/>
      <c r="AA4" s="40"/>
      <c r="AB4" s="40"/>
      <c r="AC4" s="47"/>
    </row>
    <row r="5" spans="1:29" ht="18.899999999999999" customHeight="1" x14ac:dyDescent="0.6">
      <c r="A5" s="49"/>
      <c r="B5" s="49"/>
      <c r="C5" s="49"/>
      <c r="D5" s="49"/>
      <c r="E5" s="200" t="s">
        <v>89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152"/>
      <c r="AC5" s="46"/>
    </row>
    <row r="6" spans="1:29" ht="18.899999999999999" customHeight="1" x14ac:dyDescent="0.6">
      <c r="A6" s="49"/>
      <c r="B6" s="49"/>
      <c r="C6" s="36"/>
      <c r="D6" s="49"/>
      <c r="E6" s="202" t="s">
        <v>90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50"/>
      <c r="AA6" s="50"/>
      <c r="AB6" s="50"/>
      <c r="AC6" s="47"/>
    </row>
    <row r="7" spans="1:29" ht="18.899999999999999" customHeight="1" x14ac:dyDescent="0.6">
      <c r="A7" s="49"/>
      <c r="B7" s="49"/>
      <c r="C7" s="49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202" t="s">
        <v>54</v>
      </c>
      <c r="R7" s="203"/>
      <c r="S7" s="203"/>
      <c r="T7" s="203"/>
      <c r="U7" s="203"/>
      <c r="V7" s="203"/>
      <c r="W7" s="203"/>
      <c r="X7" s="50"/>
      <c r="Y7" s="50"/>
      <c r="Z7" s="50"/>
      <c r="AA7" s="50"/>
      <c r="AB7" s="50"/>
      <c r="AC7" s="47"/>
    </row>
    <row r="8" spans="1:29" ht="18.899999999999999" customHeight="1" x14ac:dyDescent="0.6">
      <c r="A8" s="49"/>
      <c r="B8" s="49"/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38" t="s">
        <v>91</v>
      </c>
      <c r="T8" s="50"/>
      <c r="U8" s="38" t="s">
        <v>92</v>
      </c>
      <c r="V8" s="50"/>
      <c r="W8" s="38" t="s">
        <v>93</v>
      </c>
      <c r="X8" s="50"/>
      <c r="Y8" s="50"/>
      <c r="Z8" s="50"/>
      <c r="AA8" s="50"/>
      <c r="AB8" s="50"/>
      <c r="AC8" s="50"/>
    </row>
    <row r="9" spans="1:29" ht="18.899999999999999" customHeight="1" x14ac:dyDescent="0.6">
      <c r="A9" s="49"/>
      <c r="B9" s="49"/>
      <c r="C9" s="49"/>
      <c r="D9" s="49"/>
      <c r="E9" s="38" t="s">
        <v>94</v>
      </c>
      <c r="F9" s="50"/>
      <c r="G9" s="50"/>
      <c r="H9" s="50"/>
      <c r="I9" s="38" t="s">
        <v>95</v>
      </c>
      <c r="J9" s="50"/>
      <c r="K9" s="50"/>
      <c r="L9" s="50"/>
      <c r="M9" s="50"/>
      <c r="N9" s="50"/>
      <c r="O9" s="50"/>
      <c r="P9" s="50"/>
      <c r="Q9" s="38" t="s">
        <v>96</v>
      </c>
      <c r="R9" s="50"/>
      <c r="S9" s="38" t="s">
        <v>97</v>
      </c>
      <c r="T9" s="50"/>
      <c r="U9" s="38" t="s">
        <v>98</v>
      </c>
      <c r="V9" s="50"/>
      <c r="W9" s="38" t="s">
        <v>99</v>
      </c>
      <c r="X9" s="50"/>
      <c r="Y9" s="38" t="s">
        <v>100</v>
      </c>
      <c r="Z9" s="50"/>
      <c r="AA9" s="50"/>
      <c r="AB9" s="50"/>
      <c r="AC9" s="50"/>
    </row>
    <row r="10" spans="1:29" ht="18.899999999999999" customHeight="1" x14ac:dyDescent="0.6">
      <c r="A10" s="49"/>
      <c r="B10" s="49"/>
      <c r="C10" s="49"/>
      <c r="D10" s="49"/>
      <c r="E10" s="38" t="s">
        <v>101</v>
      </c>
      <c r="F10" s="38"/>
      <c r="G10" s="38" t="s">
        <v>102</v>
      </c>
      <c r="H10" s="38"/>
      <c r="I10" s="38" t="s">
        <v>103</v>
      </c>
      <c r="J10" s="38"/>
      <c r="K10" s="38" t="s">
        <v>104</v>
      </c>
      <c r="L10" s="38"/>
      <c r="M10" s="38" t="s">
        <v>105</v>
      </c>
      <c r="N10" s="38"/>
      <c r="O10" s="38" t="s">
        <v>51</v>
      </c>
      <c r="P10" s="38"/>
      <c r="Q10" s="38" t="s">
        <v>106</v>
      </c>
      <c r="R10" s="38"/>
      <c r="S10" s="51" t="s">
        <v>107</v>
      </c>
      <c r="T10" s="38"/>
      <c r="U10" s="38" t="s">
        <v>108</v>
      </c>
      <c r="V10" s="38"/>
      <c r="W10" s="51" t="s">
        <v>109</v>
      </c>
      <c r="X10" s="38"/>
      <c r="Y10" s="38" t="s">
        <v>110</v>
      </c>
      <c r="Z10" s="38"/>
      <c r="AA10" s="38" t="s">
        <v>111</v>
      </c>
      <c r="AB10" s="38"/>
      <c r="AC10" s="38" t="s">
        <v>100</v>
      </c>
    </row>
    <row r="11" spans="1:29" ht="18.899999999999999" customHeight="1" x14ac:dyDescent="0.6">
      <c r="A11" s="49"/>
      <c r="B11" s="49"/>
      <c r="C11" s="49"/>
      <c r="D11" s="49"/>
      <c r="E11" s="120" t="s">
        <v>112</v>
      </c>
      <c r="F11" s="120"/>
      <c r="G11" s="120" t="s">
        <v>113</v>
      </c>
      <c r="H11" s="120"/>
      <c r="I11" s="120" t="s">
        <v>114</v>
      </c>
      <c r="J11" s="120"/>
      <c r="K11" s="120" t="s">
        <v>115</v>
      </c>
      <c r="L11" s="120"/>
      <c r="M11" s="120" t="s">
        <v>116</v>
      </c>
      <c r="N11" s="120"/>
      <c r="O11" s="120" t="s">
        <v>117</v>
      </c>
      <c r="P11" s="120"/>
      <c r="Q11" s="120" t="s">
        <v>118</v>
      </c>
      <c r="R11" s="120"/>
      <c r="S11" s="120" t="s">
        <v>119</v>
      </c>
      <c r="T11" s="120"/>
      <c r="U11" s="120" t="s">
        <v>120</v>
      </c>
      <c r="V11" s="120"/>
      <c r="W11" s="120" t="s">
        <v>121</v>
      </c>
      <c r="X11" s="120"/>
      <c r="Y11" s="120" t="s">
        <v>122</v>
      </c>
      <c r="Z11" s="120"/>
      <c r="AA11" s="120" t="s">
        <v>123</v>
      </c>
      <c r="AB11" s="120"/>
      <c r="AC11" s="121" t="s">
        <v>121</v>
      </c>
    </row>
    <row r="12" spans="1:29" ht="18.899999999999999" customHeight="1" x14ac:dyDescent="0.6">
      <c r="A12" s="49"/>
      <c r="B12" s="49"/>
      <c r="C12" s="12" t="s">
        <v>4</v>
      </c>
      <c r="D12" s="49"/>
      <c r="E12" s="48" t="s">
        <v>177</v>
      </c>
      <c r="F12" s="38"/>
      <c r="G12" s="48" t="s">
        <v>177</v>
      </c>
      <c r="H12" s="38"/>
      <c r="I12" s="48" t="s">
        <v>177</v>
      </c>
      <c r="J12" s="38"/>
      <c r="K12" s="48" t="s">
        <v>177</v>
      </c>
      <c r="L12" s="38"/>
      <c r="M12" s="48" t="s">
        <v>177</v>
      </c>
      <c r="N12" s="38"/>
      <c r="O12" s="48" t="s">
        <v>177</v>
      </c>
      <c r="P12" s="38"/>
      <c r="Q12" s="48" t="s">
        <v>177</v>
      </c>
      <c r="R12" s="38"/>
      <c r="S12" s="48" t="s">
        <v>177</v>
      </c>
      <c r="T12" s="38"/>
      <c r="U12" s="48" t="s">
        <v>177</v>
      </c>
      <c r="V12" s="38"/>
      <c r="W12" s="48" t="s">
        <v>177</v>
      </c>
      <c r="X12" s="38"/>
      <c r="Y12" s="48" t="s">
        <v>177</v>
      </c>
      <c r="Z12" s="38"/>
      <c r="AA12" s="48" t="s">
        <v>177</v>
      </c>
      <c r="AB12" s="38"/>
      <c r="AC12" s="48" t="s">
        <v>177</v>
      </c>
    </row>
    <row r="13" spans="1:29" ht="8.25" customHeight="1" x14ac:dyDescent="0.6">
      <c r="A13" s="49"/>
      <c r="B13" s="49"/>
      <c r="C13" s="49"/>
      <c r="D13" s="49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ht="21" x14ac:dyDescent="0.6">
      <c r="A14" s="52" t="s">
        <v>125</v>
      </c>
      <c r="B14" s="49"/>
      <c r="C14" s="49"/>
      <c r="D14" s="49"/>
      <c r="E14" s="41">
        <v>650059588</v>
      </c>
      <c r="F14" s="41"/>
      <c r="G14" s="41">
        <v>132612302</v>
      </c>
      <c r="H14" s="41"/>
      <c r="I14" s="41">
        <v>-20106431</v>
      </c>
      <c r="J14" s="41"/>
      <c r="K14" s="41">
        <v>387835695</v>
      </c>
      <c r="L14" s="41"/>
      <c r="M14" s="41">
        <v>0</v>
      </c>
      <c r="N14" s="41"/>
      <c r="O14" s="41">
        <v>-609205270</v>
      </c>
      <c r="P14" s="41"/>
      <c r="Q14" s="41">
        <v>4537663</v>
      </c>
      <c r="R14" s="41"/>
      <c r="S14" s="53">
        <v>-27340683</v>
      </c>
      <c r="T14" s="54"/>
      <c r="U14" s="41">
        <v>-470761</v>
      </c>
      <c r="V14" s="54"/>
      <c r="W14" s="41">
        <f>SUM(Q14:U14)</f>
        <v>-23273781</v>
      </c>
      <c r="X14" s="41"/>
      <c r="Y14" s="41">
        <f t="shared" ref="Y14" si="0">SUM(E14:O14,W14)</f>
        <v>517922103</v>
      </c>
      <c r="Z14" s="41"/>
      <c r="AA14" s="41">
        <v>0</v>
      </c>
      <c r="AB14" s="41"/>
      <c r="AC14" s="41">
        <f t="shared" ref="AC14" si="1">SUM(Y14:AA14)</f>
        <v>517922103</v>
      </c>
    </row>
    <row r="15" spans="1:29" ht="8.25" customHeight="1" x14ac:dyDescent="0.6">
      <c r="A15" s="39"/>
      <c r="B15" s="49"/>
      <c r="C15" s="49"/>
      <c r="D15" s="49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ht="21" x14ac:dyDescent="0.6">
      <c r="A16" s="35" t="s">
        <v>188</v>
      </c>
      <c r="B16" s="55"/>
      <c r="C16" s="55"/>
      <c r="D16" s="55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29" ht="21" x14ac:dyDescent="0.6">
      <c r="A17" s="36" t="s">
        <v>126</v>
      </c>
      <c r="B17" s="55"/>
      <c r="C17" s="141"/>
      <c r="D17" s="55"/>
      <c r="E17" s="41">
        <v>0</v>
      </c>
      <c r="F17" s="41"/>
      <c r="G17" s="41">
        <v>0</v>
      </c>
      <c r="H17" s="41"/>
      <c r="I17" s="41">
        <v>0</v>
      </c>
      <c r="J17" s="41"/>
      <c r="K17" s="41">
        <v>0</v>
      </c>
      <c r="L17" s="41"/>
      <c r="M17" s="41">
        <v>0</v>
      </c>
      <c r="N17" s="41"/>
      <c r="O17" s="41">
        <v>4537663</v>
      </c>
      <c r="P17" s="57"/>
      <c r="Q17" s="41">
        <v>-4537663</v>
      </c>
      <c r="R17" s="41"/>
      <c r="S17" s="41">
        <v>0</v>
      </c>
      <c r="T17" s="41">
        <v>0</v>
      </c>
      <c r="U17" s="41">
        <v>0</v>
      </c>
      <c r="V17" s="41">
        <v>0</v>
      </c>
      <c r="W17" s="41">
        <f t="shared" ref="W17:W18" si="2">SUM(Q17:U17)</f>
        <v>-4537663</v>
      </c>
      <c r="X17" s="37"/>
      <c r="Y17" s="41">
        <f t="shared" ref="Y17:Y18" si="3">SUM(E17:O17,W17)</f>
        <v>0</v>
      </c>
      <c r="Z17" s="37"/>
      <c r="AA17" s="41">
        <v>0</v>
      </c>
      <c r="AB17" s="41">
        <v>0</v>
      </c>
      <c r="AC17" s="41">
        <f t="shared" ref="AC17:AC18" si="4">SUM(Y17:AA17)</f>
        <v>0</v>
      </c>
    </row>
    <row r="18" spans="1:29" ht="21" x14ac:dyDescent="0.6">
      <c r="A18" s="36" t="s">
        <v>127</v>
      </c>
      <c r="B18" s="55"/>
      <c r="C18" s="55"/>
      <c r="D18" s="55"/>
      <c r="E18" s="45">
        <v>0</v>
      </c>
      <c r="F18" s="41"/>
      <c r="G18" s="45">
        <v>0</v>
      </c>
      <c r="H18" s="41"/>
      <c r="I18" s="45">
        <v>0</v>
      </c>
      <c r="J18" s="41"/>
      <c r="K18" s="45">
        <v>0</v>
      </c>
      <c r="L18" s="41"/>
      <c r="M18" s="45">
        <v>0</v>
      </c>
      <c r="N18" s="41"/>
      <c r="O18" s="45">
        <v>-64380958</v>
      </c>
      <c r="P18" s="41"/>
      <c r="Q18" s="45">
        <v>0</v>
      </c>
      <c r="R18" s="41"/>
      <c r="S18" s="45">
        <v>0</v>
      </c>
      <c r="T18" s="41"/>
      <c r="U18" s="45">
        <v>48999</v>
      </c>
      <c r="V18" s="41"/>
      <c r="W18" s="45">
        <f t="shared" si="2"/>
        <v>48999</v>
      </c>
      <c r="X18" s="37"/>
      <c r="Y18" s="45">
        <f t="shared" si="3"/>
        <v>-64331959</v>
      </c>
      <c r="Z18" s="37"/>
      <c r="AA18" s="45">
        <v>0</v>
      </c>
      <c r="AB18" s="41"/>
      <c r="AC18" s="45">
        <f t="shared" si="4"/>
        <v>-64331959</v>
      </c>
    </row>
    <row r="19" spans="1:29" ht="8.25" customHeight="1" x14ac:dyDescent="0.6">
      <c r="A19" s="49"/>
      <c r="B19" s="49"/>
      <c r="C19" s="49"/>
      <c r="D19" s="4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</row>
    <row r="20" spans="1:29" ht="21" x14ac:dyDescent="0.6">
      <c r="A20" s="52" t="s">
        <v>128</v>
      </c>
      <c r="B20" s="39"/>
      <c r="C20" s="39"/>
      <c r="D20" s="39"/>
      <c r="E20" s="56">
        <f>SUM(E14:E18)</f>
        <v>650059588</v>
      </c>
      <c r="F20" s="41"/>
      <c r="G20" s="56">
        <f>SUM(G14:G18)</f>
        <v>132612302</v>
      </c>
      <c r="H20" s="41"/>
      <c r="I20" s="56">
        <f>SUM(I14:I18)</f>
        <v>-20106431</v>
      </c>
      <c r="J20" s="41"/>
      <c r="K20" s="56">
        <f>SUM(K14:K18)</f>
        <v>387835695</v>
      </c>
      <c r="L20" s="41"/>
      <c r="M20" s="56">
        <f>SUM(M14:M18)</f>
        <v>0</v>
      </c>
      <c r="N20" s="41"/>
      <c r="O20" s="56">
        <f>SUM(O14:O18)</f>
        <v>-669048565</v>
      </c>
      <c r="P20" s="41"/>
      <c r="Q20" s="56">
        <f>SUM(Q14:Q18)</f>
        <v>0</v>
      </c>
      <c r="R20" s="41"/>
      <c r="S20" s="56">
        <f>SUM(S14:S18)</f>
        <v>-27340683</v>
      </c>
      <c r="T20" s="41"/>
      <c r="U20" s="56">
        <f>SUM(U14:U18)</f>
        <v>-421762</v>
      </c>
      <c r="V20" s="41"/>
      <c r="W20" s="56">
        <f>SUM(W14:W18)</f>
        <v>-27762445</v>
      </c>
      <c r="X20" s="41"/>
      <c r="Y20" s="56">
        <f>SUM(Y14:Y18)</f>
        <v>453590144</v>
      </c>
      <c r="Z20" s="41"/>
      <c r="AA20" s="56">
        <f>SUM(AA14:AA18)</f>
        <v>0</v>
      </c>
      <c r="AB20" s="41"/>
      <c r="AC20" s="56">
        <f>SUM(AC14:AC18)</f>
        <v>453590144</v>
      </c>
    </row>
    <row r="21" spans="1:29" ht="18" customHeight="1" x14ac:dyDescent="0.6">
      <c r="A21" s="39"/>
      <c r="B21" s="39"/>
      <c r="C21" s="39"/>
      <c r="D21" s="39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36"/>
    </row>
    <row r="22" spans="1:29" ht="18" customHeight="1" x14ac:dyDescent="0.6">
      <c r="A22" s="52" t="s">
        <v>173</v>
      </c>
      <c r="B22" s="49"/>
      <c r="C22" s="49"/>
      <c r="D22" s="49"/>
      <c r="E22" s="169">
        <v>650059588</v>
      </c>
      <c r="F22" s="122"/>
      <c r="G22" s="169">
        <v>132612302</v>
      </c>
      <c r="H22" s="122"/>
      <c r="I22" s="169">
        <v>-20106431</v>
      </c>
      <c r="J22" s="122"/>
      <c r="K22" s="169">
        <v>387835695</v>
      </c>
      <c r="L22" s="122"/>
      <c r="M22" s="169">
        <v>0</v>
      </c>
      <c r="N22" s="122"/>
      <c r="O22" s="169">
        <v>-669048565</v>
      </c>
      <c r="P22" s="122"/>
      <c r="Q22" s="169">
        <v>0</v>
      </c>
      <c r="R22" s="122"/>
      <c r="S22" s="173">
        <v>-27340683</v>
      </c>
      <c r="T22" s="123"/>
      <c r="U22" s="169">
        <v>-421762</v>
      </c>
      <c r="V22" s="123"/>
      <c r="W22" s="169">
        <f>SUM(Q22:U22)</f>
        <v>-27762445</v>
      </c>
      <c r="X22" s="122"/>
      <c r="Y22" s="169">
        <f t="shared" ref="Y22" si="5">SUM(E22:O22,W22)</f>
        <v>453590144</v>
      </c>
      <c r="Z22" s="122"/>
      <c r="AA22" s="169">
        <v>0</v>
      </c>
      <c r="AB22" s="122"/>
      <c r="AC22" s="169">
        <f t="shared" ref="AC22" si="6">SUM(Y22:AA22)</f>
        <v>453590144</v>
      </c>
    </row>
    <row r="23" spans="1:29" ht="8.25" customHeight="1" x14ac:dyDescent="0.6">
      <c r="A23" s="39"/>
      <c r="B23" s="49"/>
      <c r="C23" s="49"/>
      <c r="D23" s="49"/>
      <c r="E23" s="169"/>
      <c r="F23" s="122"/>
      <c r="G23" s="169"/>
      <c r="H23" s="122"/>
      <c r="I23" s="169"/>
      <c r="J23" s="122"/>
      <c r="K23" s="169"/>
      <c r="L23" s="122"/>
      <c r="M23" s="169"/>
      <c r="N23" s="122"/>
      <c r="O23" s="169"/>
      <c r="P23" s="122"/>
      <c r="Q23" s="169"/>
      <c r="R23" s="122"/>
      <c r="S23" s="169"/>
      <c r="T23" s="122"/>
      <c r="U23" s="169"/>
      <c r="V23" s="122"/>
      <c r="W23" s="169"/>
      <c r="X23" s="122"/>
      <c r="Y23" s="169"/>
      <c r="Z23" s="122"/>
      <c r="AA23" s="169"/>
      <c r="AB23" s="122"/>
      <c r="AC23" s="169"/>
    </row>
    <row r="24" spans="1:29" ht="21" x14ac:dyDescent="0.6">
      <c r="A24" s="35" t="s">
        <v>188</v>
      </c>
      <c r="B24" s="55"/>
      <c r="C24" s="55"/>
      <c r="D24" s="55"/>
      <c r="E24" s="169"/>
      <c r="F24" s="122"/>
      <c r="G24" s="169"/>
      <c r="H24" s="122"/>
      <c r="I24" s="169"/>
      <c r="J24" s="122"/>
      <c r="K24" s="169"/>
      <c r="L24" s="122"/>
      <c r="M24" s="169"/>
      <c r="N24" s="122"/>
      <c r="O24" s="169"/>
      <c r="P24" s="122"/>
      <c r="Q24" s="169"/>
      <c r="R24" s="122"/>
      <c r="S24" s="169"/>
      <c r="T24" s="122"/>
      <c r="U24" s="169"/>
      <c r="V24" s="122"/>
      <c r="W24" s="169"/>
      <c r="X24" s="122"/>
      <c r="Y24" s="169"/>
      <c r="Z24" s="122"/>
      <c r="AA24" s="169"/>
      <c r="AB24" s="122"/>
      <c r="AC24" s="169"/>
    </row>
    <row r="25" spans="1:29" ht="21" x14ac:dyDescent="0.6">
      <c r="A25" s="36" t="s">
        <v>175</v>
      </c>
      <c r="B25" s="55"/>
      <c r="C25" s="42">
        <v>26</v>
      </c>
      <c r="D25" s="55"/>
      <c r="E25" s="169">
        <v>0</v>
      </c>
      <c r="F25" s="122"/>
      <c r="G25" s="169">
        <v>0</v>
      </c>
      <c r="H25" s="122"/>
      <c r="I25" s="169">
        <v>0</v>
      </c>
      <c r="J25" s="122"/>
      <c r="K25" s="169">
        <f>-K22</f>
        <v>-387835695</v>
      </c>
      <c r="L25" s="122"/>
      <c r="M25" s="169">
        <v>0</v>
      </c>
      <c r="N25" s="122"/>
      <c r="O25" s="169">
        <f>-K25</f>
        <v>387835695</v>
      </c>
      <c r="P25" s="124"/>
      <c r="Q25" s="169">
        <v>0</v>
      </c>
      <c r="R25" s="122"/>
      <c r="S25" s="169">
        <v>0</v>
      </c>
      <c r="T25" s="122"/>
      <c r="U25" s="169">
        <v>0</v>
      </c>
      <c r="V25" s="122">
        <v>0</v>
      </c>
      <c r="W25" s="169">
        <f>SUM(Q25:U25)</f>
        <v>0</v>
      </c>
      <c r="X25" s="125"/>
      <c r="Y25" s="169">
        <f t="shared" ref="Y25" si="7">SUM(E25:O25,W25)</f>
        <v>0</v>
      </c>
      <c r="Z25" s="125"/>
      <c r="AA25" s="169">
        <v>0</v>
      </c>
      <c r="AB25" s="122">
        <v>0</v>
      </c>
      <c r="AC25" s="169">
        <f t="shared" ref="AC25" si="8">SUM(Y25:AA25)</f>
        <v>0</v>
      </c>
    </row>
    <row r="26" spans="1:29" ht="21" x14ac:dyDescent="0.6">
      <c r="A26" s="36" t="s">
        <v>127</v>
      </c>
      <c r="B26" s="55"/>
      <c r="C26" s="55"/>
      <c r="D26" s="55"/>
      <c r="E26" s="170">
        <v>0</v>
      </c>
      <c r="F26" s="122"/>
      <c r="G26" s="170">
        <v>0</v>
      </c>
      <c r="H26" s="122"/>
      <c r="I26" s="170">
        <v>0</v>
      </c>
      <c r="J26" s="122"/>
      <c r="K26" s="170">
        <v>0</v>
      </c>
      <c r="L26" s="122"/>
      <c r="M26" s="170">
        <v>0</v>
      </c>
      <c r="N26" s="122"/>
      <c r="O26" s="170">
        <f>'10'!$E$30-W26</f>
        <v>-19969533</v>
      </c>
      <c r="P26" s="122"/>
      <c r="Q26" s="170">
        <v>0</v>
      </c>
      <c r="R26" s="122"/>
      <c r="S26" s="170">
        <v>0</v>
      </c>
      <c r="T26" s="122"/>
      <c r="U26" s="170">
        <f>'10'!$E$23</f>
        <v>869680</v>
      </c>
      <c r="V26" s="122"/>
      <c r="W26" s="174">
        <f t="shared" ref="W26" si="9">SUM(Q26:U26)</f>
        <v>869680</v>
      </c>
      <c r="X26" s="125"/>
      <c r="Y26" s="174">
        <f t="shared" ref="Y26" si="10">SUM(E26:O26,W26)</f>
        <v>-19099853</v>
      </c>
      <c r="Z26" s="125"/>
      <c r="AA26" s="174">
        <v>0</v>
      </c>
      <c r="AB26" s="122"/>
      <c r="AC26" s="174">
        <f t="shared" ref="AC26" si="11">SUM(Y26:AA26)</f>
        <v>-19099853</v>
      </c>
    </row>
    <row r="27" spans="1:29" ht="8.25" customHeight="1" x14ac:dyDescent="0.6">
      <c r="A27" s="49"/>
      <c r="B27" s="49"/>
      <c r="C27" s="49"/>
      <c r="D27" s="49"/>
      <c r="E27" s="171"/>
      <c r="F27" s="126"/>
      <c r="G27" s="171"/>
      <c r="H27" s="126"/>
      <c r="I27" s="171"/>
      <c r="J27" s="126"/>
      <c r="K27" s="171"/>
      <c r="L27" s="126"/>
      <c r="M27" s="171"/>
      <c r="N27" s="126"/>
      <c r="O27" s="171"/>
      <c r="P27" s="126"/>
      <c r="Q27" s="171"/>
      <c r="R27" s="126"/>
      <c r="S27" s="171"/>
      <c r="T27" s="126"/>
      <c r="U27" s="171"/>
      <c r="V27" s="126"/>
      <c r="W27" s="171"/>
      <c r="X27" s="126"/>
      <c r="Y27" s="171"/>
      <c r="Z27" s="126"/>
      <c r="AA27" s="171"/>
      <c r="AB27" s="126"/>
      <c r="AC27" s="171"/>
    </row>
    <row r="28" spans="1:29" ht="21" x14ac:dyDescent="0.6">
      <c r="A28" s="52" t="s">
        <v>174</v>
      </c>
      <c r="B28" s="39"/>
      <c r="C28" s="39"/>
      <c r="D28" s="39"/>
      <c r="E28" s="172">
        <f>SUM(E22:E26)</f>
        <v>650059588</v>
      </c>
      <c r="F28" s="122"/>
      <c r="G28" s="172">
        <f>SUM(G22:G26)</f>
        <v>132612302</v>
      </c>
      <c r="H28" s="122"/>
      <c r="I28" s="172">
        <f>SUM(I22:I26)</f>
        <v>-20106431</v>
      </c>
      <c r="J28" s="122"/>
      <c r="K28" s="172">
        <f>SUM(K22:K26)</f>
        <v>0</v>
      </c>
      <c r="L28" s="122"/>
      <c r="M28" s="172">
        <f>SUM(M22:M26)</f>
        <v>0</v>
      </c>
      <c r="N28" s="122"/>
      <c r="O28" s="172">
        <f>SUM(O22:O26)</f>
        <v>-301182403</v>
      </c>
      <c r="P28" s="122"/>
      <c r="Q28" s="172">
        <f>SUM(Q22:Q26)</f>
        <v>0</v>
      </c>
      <c r="R28" s="122"/>
      <c r="S28" s="172">
        <f>SUM(S22:S26)</f>
        <v>-27340683</v>
      </c>
      <c r="T28" s="122"/>
      <c r="U28" s="172">
        <f>SUM(U22:U26)</f>
        <v>447918</v>
      </c>
      <c r="V28" s="122"/>
      <c r="W28" s="172">
        <f>SUM(W22:W26)</f>
        <v>-26892765</v>
      </c>
      <c r="X28" s="122"/>
      <c r="Y28" s="172">
        <f>SUM(Y22:Y26)</f>
        <v>434490291</v>
      </c>
      <c r="Z28" s="122"/>
      <c r="AA28" s="172">
        <f>SUM(AA22:AA26)</f>
        <v>0</v>
      </c>
      <c r="AB28" s="122"/>
      <c r="AC28" s="172">
        <f>SUM(AC22:AC26)</f>
        <v>434490291</v>
      </c>
    </row>
    <row r="29" spans="1:29" ht="12" customHeight="1" x14ac:dyDescent="0.6">
      <c r="A29" s="39"/>
      <c r="B29" s="39"/>
      <c r="C29" s="39"/>
      <c r="D29" s="39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93"/>
      <c r="P29" s="41"/>
      <c r="Q29" s="41"/>
      <c r="R29" s="41"/>
      <c r="S29" s="41"/>
      <c r="T29" s="41"/>
      <c r="U29" s="41"/>
      <c r="V29" s="41"/>
      <c r="W29" s="58"/>
      <c r="X29" s="41"/>
      <c r="Y29" s="41"/>
      <c r="Z29" s="41"/>
      <c r="AA29" s="41"/>
      <c r="AB29" s="41"/>
      <c r="AC29" s="41"/>
    </row>
    <row r="30" spans="1:29" ht="18" customHeight="1" x14ac:dyDescent="0.6">
      <c r="A30" s="39"/>
      <c r="B30" s="39"/>
      <c r="C30" s="39"/>
      <c r="D30" s="39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36"/>
    </row>
    <row r="31" spans="1:29" ht="18" customHeight="1" x14ac:dyDescent="0.6">
      <c r="A31" s="39"/>
      <c r="B31" s="39"/>
      <c r="C31" s="39"/>
      <c r="D31" s="39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36"/>
    </row>
    <row r="32" spans="1:29" ht="18" customHeight="1" x14ac:dyDescent="0.6">
      <c r="A32" s="39"/>
      <c r="B32" s="39"/>
      <c r="C32" s="39"/>
      <c r="D32" s="39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36"/>
    </row>
    <row r="33" spans="1:29" ht="18" customHeight="1" x14ac:dyDescent="0.6">
      <c r="A33" s="39"/>
      <c r="B33" s="39"/>
      <c r="C33" s="39"/>
      <c r="D33" s="39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36"/>
    </row>
    <row r="34" spans="1:29" ht="18" customHeight="1" x14ac:dyDescent="0.6">
      <c r="A34" s="39"/>
      <c r="B34" s="39"/>
      <c r="C34" s="39"/>
      <c r="D34" s="39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36"/>
    </row>
    <row r="35" spans="1:29" ht="18" customHeight="1" x14ac:dyDescent="0.6">
      <c r="A35" s="39"/>
      <c r="B35" s="39"/>
      <c r="C35" s="39"/>
      <c r="D35" s="39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36"/>
    </row>
    <row r="36" spans="1:29" ht="18.75" customHeight="1" x14ac:dyDescent="0.6">
      <c r="A36" s="39"/>
      <c r="B36" s="39"/>
      <c r="C36" s="39"/>
      <c r="D36" s="39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36"/>
    </row>
    <row r="37" spans="1:29" ht="18.75" customHeight="1" x14ac:dyDescent="0.6">
      <c r="A37" s="39"/>
      <c r="B37" s="39"/>
      <c r="C37" s="39"/>
      <c r="D37" s="39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36"/>
    </row>
    <row r="38" spans="1:29" ht="18" customHeight="1" x14ac:dyDescent="0.6">
      <c r="A38" s="39"/>
      <c r="B38" s="39"/>
      <c r="C38" s="39"/>
      <c r="D38" s="39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36"/>
    </row>
    <row r="39" spans="1:29" ht="18" customHeight="1" x14ac:dyDescent="0.6">
      <c r="A39" s="39"/>
      <c r="B39" s="39"/>
      <c r="C39" s="39"/>
      <c r="D39" s="39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36"/>
    </row>
    <row r="40" spans="1:29" ht="16.5" customHeight="1" x14ac:dyDescent="0.6">
      <c r="A40" s="39"/>
      <c r="B40" s="39"/>
      <c r="C40" s="39"/>
      <c r="D40" s="39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36"/>
    </row>
    <row r="41" spans="1:29" ht="5.25" customHeight="1" x14ac:dyDescent="0.6">
      <c r="A41" s="39"/>
      <c r="B41" s="39"/>
      <c r="C41" s="39"/>
      <c r="D41" s="39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36"/>
    </row>
    <row r="42" spans="1:29" ht="21" x14ac:dyDescent="0.6">
      <c r="A42" s="204" t="s">
        <v>29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4"/>
    </row>
  </sheetData>
  <mergeCells count="4">
    <mergeCell ref="E5:AA5"/>
    <mergeCell ref="E6:Y6"/>
    <mergeCell ref="Q7:W7"/>
    <mergeCell ref="A42:M42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zoomScaleNormal="100" workbookViewId="0"/>
  </sheetViews>
  <sheetFormatPr defaultColWidth="10.125" defaultRowHeight="15" customHeight="1" x14ac:dyDescent="0.45"/>
  <cols>
    <col min="1" max="1" width="1.75" style="87" customWidth="1"/>
    <col min="2" max="2" width="35.625" style="87" customWidth="1"/>
    <col min="3" max="3" width="7.75" style="87" customWidth="1"/>
    <col min="4" max="4" width="0.875" style="87" customWidth="1"/>
    <col min="5" max="5" width="15.75" style="87" customWidth="1"/>
    <col min="6" max="6" width="0.875" style="87" customWidth="1"/>
    <col min="7" max="7" width="10.75" style="87" customWidth="1"/>
    <col min="8" max="8" width="0.875" style="87" customWidth="1"/>
    <col min="9" max="9" width="13.375" style="87" customWidth="1"/>
    <col min="10" max="10" width="0.875" style="87" customWidth="1"/>
    <col min="11" max="11" width="12.125" style="87" customWidth="1"/>
    <col min="12" max="12" width="0.875" style="87" customWidth="1"/>
    <col min="13" max="13" width="14.375" style="87" customWidth="1"/>
    <col min="14" max="14" width="0.875" style="87" customWidth="1"/>
    <col min="15" max="15" width="16.75" style="87" customWidth="1"/>
    <col min="16" max="16" width="0.875" style="87" customWidth="1"/>
    <col min="17" max="17" width="13.75" style="87" customWidth="1"/>
    <col min="18" max="16384" width="10.125" style="87"/>
  </cols>
  <sheetData>
    <row r="1" spans="1:17" ht="21" customHeight="1" x14ac:dyDescent="0.45">
      <c r="A1" s="5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45">
      <c r="A2" s="60" t="s">
        <v>168</v>
      </c>
      <c r="B2" s="60"/>
      <c r="C2" s="60"/>
      <c r="D2" s="60"/>
      <c r="E2" s="61"/>
      <c r="F2" s="61"/>
      <c r="G2" s="61"/>
      <c r="H2" s="61"/>
      <c r="I2" s="61"/>
      <c r="J2" s="61"/>
      <c r="K2" s="62"/>
      <c r="L2" s="61"/>
      <c r="M2" s="62"/>
      <c r="N2" s="62"/>
      <c r="O2" s="61"/>
      <c r="P2" s="62"/>
      <c r="Q2" s="61"/>
    </row>
    <row r="3" spans="1:17" ht="21" customHeight="1" x14ac:dyDescent="0.45">
      <c r="A3" s="63" t="str">
        <f>'11'!A3</f>
        <v>สำหรับปีสิ้นสุดวันที่ 31 ธันวาคม พ.ศ. 2564</v>
      </c>
      <c r="B3" s="63"/>
      <c r="C3" s="63"/>
      <c r="D3" s="63"/>
      <c r="E3" s="64"/>
      <c r="F3" s="64"/>
      <c r="G3" s="64"/>
      <c r="H3" s="64"/>
      <c r="I3" s="64"/>
      <c r="J3" s="64"/>
      <c r="K3" s="65"/>
      <c r="L3" s="64"/>
      <c r="M3" s="65"/>
      <c r="N3" s="65"/>
      <c r="O3" s="64"/>
      <c r="P3" s="65"/>
      <c r="Q3" s="64"/>
    </row>
    <row r="4" spans="1:17" ht="20.100000000000001" customHeight="1" x14ac:dyDescent="0.45">
      <c r="A4" s="60"/>
      <c r="B4" s="60"/>
      <c r="C4" s="60"/>
      <c r="D4" s="60"/>
      <c r="E4" s="61"/>
      <c r="F4" s="61"/>
      <c r="G4" s="61"/>
      <c r="H4" s="61"/>
      <c r="I4" s="61"/>
      <c r="J4" s="61"/>
      <c r="K4" s="62"/>
      <c r="L4" s="61"/>
      <c r="M4" s="62"/>
      <c r="N4" s="62"/>
      <c r="O4" s="61"/>
      <c r="P4" s="62"/>
      <c r="Q4" s="61"/>
    </row>
    <row r="5" spans="1:17" ht="20.100000000000001" customHeight="1" x14ac:dyDescent="0.45">
      <c r="A5" s="60"/>
      <c r="B5" s="60"/>
      <c r="C5" s="60"/>
      <c r="D5" s="60"/>
      <c r="E5" s="206" t="s">
        <v>3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7" ht="20.100000000000001" customHeight="1" x14ac:dyDescent="0.45">
      <c r="A6" s="68"/>
      <c r="B6" s="68"/>
      <c r="C6" s="68"/>
      <c r="D6" s="60"/>
      <c r="E6" s="69" t="s">
        <v>129</v>
      </c>
      <c r="F6" s="69"/>
      <c r="G6" s="69" t="s">
        <v>102</v>
      </c>
      <c r="H6" s="69"/>
      <c r="I6" s="14" t="s">
        <v>104</v>
      </c>
      <c r="J6" s="69"/>
      <c r="K6" s="70" t="s">
        <v>105</v>
      </c>
      <c r="L6" s="69"/>
      <c r="M6" s="69" t="s">
        <v>51</v>
      </c>
      <c r="N6" s="69"/>
      <c r="O6" s="70" t="s">
        <v>99</v>
      </c>
      <c r="P6" s="69"/>
      <c r="Q6" s="69" t="s">
        <v>100</v>
      </c>
    </row>
    <row r="7" spans="1:17" ht="20.100000000000001" customHeight="1" x14ac:dyDescent="0.45">
      <c r="A7" s="68"/>
      <c r="B7" s="68"/>
      <c r="C7" s="68"/>
      <c r="D7" s="60"/>
      <c r="E7" s="69" t="s">
        <v>130</v>
      </c>
      <c r="F7" s="69"/>
      <c r="G7" s="69" t="s">
        <v>113</v>
      </c>
      <c r="H7" s="69"/>
      <c r="I7" s="14" t="s">
        <v>115</v>
      </c>
      <c r="J7" s="69"/>
      <c r="K7" s="70" t="s">
        <v>116</v>
      </c>
      <c r="L7" s="69"/>
      <c r="M7" s="69" t="s">
        <v>117</v>
      </c>
      <c r="N7" s="69"/>
      <c r="O7" s="70" t="s">
        <v>131</v>
      </c>
      <c r="P7" s="69"/>
      <c r="Q7" s="69" t="s">
        <v>121</v>
      </c>
    </row>
    <row r="8" spans="1:17" ht="20.100000000000001" customHeight="1" x14ac:dyDescent="0.45">
      <c r="A8" s="68"/>
      <c r="B8" s="68"/>
      <c r="C8" s="12" t="s">
        <v>4</v>
      </c>
      <c r="D8" s="60"/>
      <c r="E8" s="67" t="s">
        <v>177</v>
      </c>
      <c r="F8" s="69"/>
      <c r="G8" s="67" t="s">
        <v>177</v>
      </c>
      <c r="H8" s="69"/>
      <c r="I8" s="67" t="s">
        <v>177</v>
      </c>
      <c r="J8" s="69"/>
      <c r="K8" s="67" t="s">
        <v>177</v>
      </c>
      <c r="L8" s="69"/>
      <c r="M8" s="67" t="s">
        <v>177</v>
      </c>
      <c r="N8" s="69"/>
      <c r="O8" s="67" t="s">
        <v>177</v>
      </c>
      <c r="P8" s="69"/>
      <c r="Q8" s="67" t="s">
        <v>177</v>
      </c>
    </row>
    <row r="9" spans="1:17" ht="6" customHeight="1" x14ac:dyDescent="0.45">
      <c r="A9" s="68"/>
      <c r="B9" s="68"/>
      <c r="C9" s="68"/>
      <c r="D9" s="60"/>
      <c r="E9" s="69"/>
      <c r="F9" s="69"/>
      <c r="G9" s="69"/>
      <c r="H9" s="69"/>
      <c r="I9" s="69"/>
      <c r="J9" s="69"/>
      <c r="K9" s="70"/>
      <c r="L9" s="69"/>
      <c r="M9" s="69"/>
      <c r="N9" s="69"/>
      <c r="O9" s="70"/>
      <c r="P9" s="69"/>
      <c r="Q9" s="69"/>
    </row>
    <row r="10" spans="1:17" ht="20.100000000000001" customHeight="1" x14ac:dyDescent="0.45">
      <c r="A10" s="71" t="s">
        <v>125</v>
      </c>
      <c r="B10" s="71"/>
      <c r="C10" s="71"/>
      <c r="D10" s="7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spans="1:17" ht="20.100000000000001" customHeight="1" x14ac:dyDescent="0.45">
      <c r="A11" s="60"/>
      <c r="B11" s="60" t="s">
        <v>132</v>
      </c>
      <c r="C11" s="60"/>
      <c r="D11" s="60"/>
      <c r="E11" s="2">
        <v>650059588</v>
      </c>
      <c r="F11" s="2"/>
      <c r="G11" s="2">
        <v>132612302</v>
      </c>
      <c r="H11" s="2"/>
      <c r="I11" s="2">
        <v>387835695</v>
      </c>
      <c r="J11" s="2"/>
      <c r="K11" s="2">
        <v>0</v>
      </c>
      <c r="L11" s="2"/>
      <c r="M11" s="2">
        <v>-662572031</v>
      </c>
      <c r="N11" s="2"/>
      <c r="O11" s="2">
        <v>4537663</v>
      </c>
      <c r="P11" s="2"/>
      <c r="Q11" s="2">
        <v>512473217</v>
      </c>
    </row>
    <row r="12" spans="1:17" ht="20.100000000000001" customHeight="1" x14ac:dyDescent="0.45">
      <c r="A12" s="19" t="s">
        <v>133</v>
      </c>
      <c r="B12" s="60"/>
      <c r="C12" s="142"/>
      <c r="D12" s="61"/>
      <c r="E12" s="9">
        <v>0</v>
      </c>
      <c r="F12" s="77"/>
      <c r="G12" s="9">
        <v>0</v>
      </c>
      <c r="H12" s="77"/>
      <c r="I12" s="9">
        <v>0</v>
      </c>
      <c r="J12" s="59"/>
      <c r="K12" s="9">
        <v>0</v>
      </c>
      <c r="L12" s="77"/>
      <c r="M12" s="9">
        <v>-54000000</v>
      </c>
      <c r="N12" s="77"/>
      <c r="O12" s="9">
        <v>0</v>
      </c>
      <c r="P12" s="77"/>
      <c r="Q12" s="78">
        <f>SUM(E12:O12)</f>
        <v>-54000000</v>
      </c>
    </row>
    <row r="13" spans="1:17" ht="6" customHeight="1" x14ac:dyDescent="0.45">
      <c r="A13" s="19"/>
      <c r="B13" s="60"/>
      <c r="C13" s="61"/>
      <c r="D13" s="61"/>
      <c r="E13" s="90"/>
      <c r="F13" s="77"/>
      <c r="G13" s="90"/>
      <c r="H13" s="77"/>
      <c r="I13" s="90"/>
      <c r="J13" s="59"/>
      <c r="K13" s="90"/>
      <c r="L13" s="77"/>
      <c r="M13" s="90"/>
      <c r="N13" s="77"/>
      <c r="O13" s="90"/>
      <c r="P13" s="77"/>
      <c r="Q13" s="91"/>
    </row>
    <row r="14" spans="1:17" ht="20.100000000000001" customHeight="1" x14ac:dyDescent="0.45">
      <c r="A14" s="60" t="s">
        <v>125</v>
      </c>
      <c r="B14" s="60"/>
      <c r="C14" s="61"/>
      <c r="D14" s="61"/>
      <c r="E14" s="2"/>
      <c r="F14" s="77"/>
      <c r="G14" s="2"/>
      <c r="H14" s="77"/>
      <c r="I14" s="19"/>
      <c r="J14" s="59"/>
      <c r="K14" s="2"/>
      <c r="L14" s="77"/>
      <c r="M14" s="2"/>
      <c r="N14" s="77"/>
      <c r="O14" s="2"/>
      <c r="P14" s="77"/>
      <c r="Q14" s="16"/>
    </row>
    <row r="15" spans="1:17" ht="20.100000000000001" customHeight="1" x14ac:dyDescent="0.45">
      <c r="A15" s="60"/>
      <c r="B15" s="60" t="s">
        <v>134</v>
      </c>
      <c r="C15" s="68"/>
      <c r="D15" s="61"/>
      <c r="E15" s="16">
        <f>SUM(E11:E12)</f>
        <v>650059588</v>
      </c>
      <c r="F15" s="77"/>
      <c r="G15" s="16">
        <f>SUM(G11:G12)</f>
        <v>132612302</v>
      </c>
      <c r="H15" s="77"/>
      <c r="I15" s="16">
        <f>SUM(I11:I12)</f>
        <v>387835695</v>
      </c>
      <c r="J15" s="59"/>
      <c r="K15" s="16">
        <f>SUM(K11:K12)</f>
        <v>0</v>
      </c>
      <c r="L15" s="77"/>
      <c r="M15" s="16">
        <f>SUM(M11:M12)</f>
        <v>-716572031</v>
      </c>
      <c r="N15" s="77"/>
      <c r="O15" s="16">
        <f>SUM(O11:O12)</f>
        <v>4537663</v>
      </c>
      <c r="P15" s="77"/>
      <c r="Q15" s="16">
        <f>SUM(Q11:Q12)</f>
        <v>458473217</v>
      </c>
    </row>
    <row r="16" spans="1:17" ht="20.100000000000001" customHeight="1" x14ac:dyDescent="0.45">
      <c r="A16" s="59" t="s">
        <v>124</v>
      </c>
      <c r="B16" s="73"/>
      <c r="C16" s="73"/>
      <c r="D16" s="73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20.100000000000001" customHeight="1" x14ac:dyDescent="0.45">
      <c r="A17" s="19" t="s">
        <v>126</v>
      </c>
      <c r="B17" s="73"/>
      <c r="C17" s="73"/>
      <c r="D17" s="73"/>
      <c r="E17" s="2">
        <v>0</v>
      </c>
      <c r="F17" s="14"/>
      <c r="G17" s="2">
        <v>0</v>
      </c>
      <c r="H17" s="68"/>
      <c r="I17" s="2">
        <v>0</v>
      </c>
      <c r="J17" s="68"/>
      <c r="K17" s="2">
        <v>0</v>
      </c>
      <c r="L17" s="59"/>
      <c r="M17" s="2">
        <v>4537663</v>
      </c>
      <c r="N17" s="77"/>
      <c r="O17" s="2">
        <f>-O11</f>
        <v>-4537663</v>
      </c>
      <c r="P17" s="59"/>
      <c r="Q17" s="2">
        <f t="shared" ref="Q17:Q18" si="0">SUM(E17:P17)</f>
        <v>0</v>
      </c>
    </row>
    <row r="18" spans="1:17" ht="20.100000000000001" customHeight="1" x14ac:dyDescent="0.45">
      <c r="A18" s="19" t="s">
        <v>127</v>
      </c>
      <c r="B18" s="73"/>
      <c r="C18" s="73"/>
      <c r="D18" s="73"/>
      <c r="E18" s="9">
        <v>0</v>
      </c>
      <c r="F18" s="14"/>
      <c r="G18" s="9">
        <v>0</v>
      </c>
      <c r="H18" s="68"/>
      <c r="I18" s="9">
        <v>0</v>
      </c>
      <c r="J18" s="68"/>
      <c r="K18" s="9">
        <v>0</v>
      </c>
      <c r="L18" s="14"/>
      <c r="M18" s="9">
        <v>-28416001</v>
      </c>
      <c r="N18" s="14"/>
      <c r="O18" s="9">
        <v>0</v>
      </c>
      <c r="P18" s="74"/>
      <c r="Q18" s="9">
        <f t="shared" si="0"/>
        <v>-28416001</v>
      </c>
    </row>
    <row r="19" spans="1:17" ht="6" customHeight="1" x14ac:dyDescent="0.45">
      <c r="A19" s="68"/>
      <c r="B19" s="68"/>
      <c r="C19" s="68"/>
      <c r="D19" s="68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spans="1:17" ht="20.100000000000001" customHeight="1" thickBot="1" x14ac:dyDescent="0.5">
      <c r="A20" s="75" t="s">
        <v>128</v>
      </c>
      <c r="B20" s="60"/>
      <c r="C20" s="60"/>
      <c r="D20" s="60"/>
      <c r="E20" s="76">
        <f>SUM(E15:E18)</f>
        <v>650059588</v>
      </c>
      <c r="F20" s="16"/>
      <c r="G20" s="76">
        <f>SUM(G15:G18)</f>
        <v>132612302</v>
      </c>
      <c r="H20" s="16"/>
      <c r="I20" s="76">
        <f>SUM(I15:I18)</f>
        <v>387835695</v>
      </c>
      <c r="J20" s="16"/>
      <c r="K20" s="76">
        <f>SUM(K15:K18)</f>
        <v>0</v>
      </c>
      <c r="L20" s="16"/>
      <c r="M20" s="76">
        <f>SUM(M15:M18)</f>
        <v>-740450369</v>
      </c>
      <c r="N20" s="16"/>
      <c r="O20" s="76">
        <f>SUM(O15:O18)</f>
        <v>0</v>
      </c>
      <c r="P20" s="16"/>
      <c r="Q20" s="76">
        <f>SUM(Q15:Q18)</f>
        <v>430057216</v>
      </c>
    </row>
    <row r="21" spans="1:17" ht="21" customHeight="1" thickTop="1" x14ac:dyDescent="0.45">
      <c r="A21" s="19"/>
      <c r="B21" s="73"/>
      <c r="C21" s="73"/>
      <c r="D21" s="73"/>
      <c r="E21" s="95"/>
      <c r="F21" s="102"/>
      <c r="G21" s="95"/>
      <c r="H21" s="130"/>
      <c r="I21" s="95"/>
      <c r="J21" s="130"/>
      <c r="K21" s="95"/>
      <c r="L21" s="129"/>
      <c r="M21" s="128"/>
      <c r="N21" s="127"/>
      <c r="O21" s="95"/>
      <c r="P21" s="129"/>
      <c r="Q21" s="113"/>
    </row>
    <row r="22" spans="1:17" ht="21.75" customHeight="1" x14ac:dyDescent="0.45">
      <c r="A22" s="60" t="s">
        <v>173</v>
      </c>
      <c r="B22" s="60"/>
      <c r="C22" s="61"/>
      <c r="D22" s="61"/>
      <c r="E22" s="157">
        <v>650059588</v>
      </c>
      <c r="F22" s="127"/>
      <c r="G22" s="157">
        <v>132612302</v>
      </c>
      <c r="H22" s="127"/>
      <c r="I22" s="178">
        <v>387835695</v>
      </c>
      <c r="J22" s="129"/>
      <c r="K22" s="157">
        <v>0</v>
      </c>
      <c r="L22" s="127"/>
      <c r="M22" s="157">
        <v>-740450369</v>
      </c>
      <c r="N22" s="127"/>
      <c r="O22" s="157">
        <v>0</v>
      </c>
      <c r="P22" s="127"/>
      <c r="Q22" s="179">
        <f>SUM(O22,M22,K22,I22,G22,E22)</f>
        <v>430057216</v>
      </c>
    </row>
    <row r="23" spans="1:17" ht="21" customHeight="1" x14ac:dyDescent="0.45">
      <c r="A23" s="59" t="s">
        <v>124</v>
      </c>
      <c r="B23" s="73"/>
      <c r="C23" s="73"/>
      <c r="D23" s="73"/>
      <c r="E23" s="175"/>
      <c r="F23" s="129"/>
      <c r="G23" s="175"/>
      <c r="H23" s="129"/>
      <c r="I23" s="175"/>
      <c r="J23" s="129"/>
      <c r="K23" s="175"/>
      <c r="L23" s="129"/>
      <c r="M23" s="175"/>
      <c r="N23" s="129"/>
      <c r="O23" s="175"/>
      <c r="P23" s="129"/>
      <c r="Q23" s="175"/>
    </row>
    <row r="24" spans="1:17" ht="21" customHeight="1" x14ac:dyDescent="0.45">
      <c r="A24" s="19" t="s">
        <v>175</v>
      </c>
      <c r="B24" s="73"/>
      <c r="C24" s="61">
        <v>26</v>
      </c>
      <c r="D24" s="73"/>
      <c r="E24" s="157">
        <v>0</v>
      </c>
      <c r="F24" s="102"/>
      <c r="G24" s="157">
        <v>0</v>
      </c>
      <c r="H24" s="130"/>
      <c r="I24" s="157">
        <f>-I22</f>
        <v>-387835695</v>
      </c>
      <c r="J24" s="130"/>
      <c r="K24" s="157">
        <v>0</v>
      </c>
      <c r="L24" s="129"/>
      <c r="M24" s="178">
        <f>-I24</f>
        <v>387835695</v>
      </c>
      <c r="N24" s="127"/>
      <c r="O24" s="157">
        <v>0</v>
      </c>
      <c r="P24" s="129"/>
      <c r="Q24" s="179">
        <f>SUM(E24:O24)</f>
        <v>0</v>
      </c>
    </row>
    <row r="25" spans="1:17" ht="21" customHeight="1" x14ac:dyDescent="0.45">
      <c r="A25" s="19" t="s">
        <v>127</v>
      </c>
      <c r="B25" s="73"/>
      <c r="C25" s="73"/>
      <c r="D25" s="73"/>
      <c r="E25" s="158">
        <v>0</v>
      </c>
      <c r="F25" s="116"/>
      <c r="G25" s="158">
        <v>0</v>
      </c>
      <c r="H25" s="116"/>
      <c r="I25" s="158">
        <v>0</v>
      </c>
      <c r="J25" s="116"/>
      <c r="K25" s="158">
        <v>0</v>
      </c>
      <c r="L25" s="116"/>
      <c r="M25" s="158">
        <f>'10'!$I$30</f>
        <v>-29262154</v>
      </c>
      <c r="N25" s="116"/>
      <c r="O25" s="158">
        <v>0</v>
      </c>
      <c r="P25" s="131"/>
      <c r="Q25" s="180">
        <f>SUM(E25:O25)</f>
        <v>-29262154</v>
      </c>
    </row>
    <row r="26" spans="1:17" ht="6" customHeight="1" x14ac:dyDescent="0.45">
      <c r="A26" s="68"/>
      <c r="B26" s="68"/>
      <c r="C26" s="68"/>
      <c r="D26" s="68"/>
      <c r="E26" s="176"/>
      <c r="F26" s="132"/>
      <c r="G26" s="176"/>
      <c r="H26" s="132"/>
      <c r="I26" s="176"/>
      <c r="J26" s="132"/>
      <c r="K26" s="176"/>
      <c r="L26" s="132"/>
      <c r="M26" s="176"/>
      <c r="N26" s="132"/>
      <c r="O26" s="176"/>
      <c r="P26" s="132"/>
      <c r="Q26" s="176"/>
    </row>
    <row r="27" spans="1:17" ht="21" customHeight="1" thickBot="1" x14ac:dyDescent="0.5">
      <c r="A27" s="75" t="s">
        <v>174</v>
      </c>
      <c r="B27" s="60"/>
      <c r="C27" s="60"/>
      <c r="D27" s="60"/>
      <c r="E27" s="177">
        <f>SUM(E22:E25)</f>
        <v>650059588</v>
      </c>
      <c r="F27" s="113"/>
      <c r="G27" s="177">
        <f>SUM(G22:G25)</f>
        <v>132612302</v>
      </c>
      <c r="H27" s="113"/>
      <c r="I27" s="177">
        <f>SUM(I22:I25)</f>
        <v>0</v>
      </c>
      <c r="J27" s="113"/>
      <c r="K27" s="177">
        <f>SUM(K22:K25)</f>
        <v>0</v>
      </c>
      <c r="L27" s="113"/>
      <c r="M27" s="177">
        <f>SUM(M22:M25)</f>
        <v>-381876828</v>
      </c>
      <c r="N27" s="113"/>
      <c r="O27" s="177">
        <f>SUM(O22:O25)</f>
        <v>0</v>
      </c>
      <c r="P27" s="113"/>
      <c r="Q27" s="177">
        <f>SUM(Q22:Q25)</f>
        <v>400795062</v>
      </c>
    </row>
    <row r="28" spans="1:17" ht="21" customHeight="1" thickTop="1" x14ac:dyDescent="0.45">
      <c r="A28" s="75"/>
      <c r="B28" s="60"/>
      <c r="C28" s="60"/>
      <c r="D28" s="60"/>
      <c r="E28" s="92"/>
      <c r="F28" s="113"/>
      <c r="G28" s="92"/>
      <c r="H28" s="113"/>
      <c r="I28" s="92"/>
      <c r="J28" s="113"/>
      <c r="K28" s="92"/>
      <c r="L28" s="113"/>
      <c r="M28" s="92"/>
      <c r="N28" s="113"/>
      <c r="O28" s="92"/>
      <c r="P28" s="113"/>
      <c r="Q28" s="92"/>
    </row>
    <row r="29" spans="1:17" ht="9.75" customHeight="1" x14ac:dyDescent="0.45">
      <c r="A29" s="75"/>
      <c r="B29" s="60"/>
      <c r="C29" s="60"/>
      <c r="D29" s="60"/>
      <c r="E29" s="92"/>
      <c r="F29" s="113"/>
      <c r="G29" s="92"/>
      <c r="H29" s="113"/>
      <c r="I29" s="92"/>
      <c r="J29" s="113"/>
      <c r="K29" s="92"/>
      <c r="L29" s="113"/>
      <c r="M29" s="92"/>
      <c r="N29" s="113"/>
      <c r="O29" s="92"/>
      <c r="P29" s="113"/>
      <c r="Q29" s="92"/>
    </row>
    <row r="30" spans="1:17" ht="21" customHeight="1" x14ac:dyDescent="0.45">
      <c r="A30" s="208" t="str">
        <f>'11'!A42:M42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66"/>
      <c r="O30" s="66"/>
      <c r="P30" s="66"/>
      <c r="Q30" s="66"/>
    </row>
  </sheetData>
  <mergeCells count="2">
    <mergeCell ref="E5:Q5"/>
    <mergeCell ref="A30:M30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7"/>
  <sheetViews>
    <sheetView tabSelected="1" topLeftCell="A37" zoomScale="110" zoomScaleNormal="110" zoomScaleSheetLayoutView="100" workbookViewId="0">
      <selection activeCell="C6" sqref="C6"/>
    </sheetView>
  </sheetViews>
  <sheetFormatPr defaultColWidth="10.125" defaultRowHeight="15" customHeight="1" x14ac:dyDescent="0.45"/>
  <cols>
    <col min="1" max="2" width="1.75" style="190" customWidth="1"/>
    <col min="3" max="3" width="40.75" style="190" customWidth="1"/>
    <col min="4" max="4" width="8.125" style="190" bestFit="1" customWidth="1"/>
    <col min="5" max="5" width="0.75" style="190" customWidth="1"/>
    <col min="6" max="6" width="12.125" style="191" customWidth="1"/>
    <col min="7" max="7" width="0.75" style="191" customWidth="1"/>
    <col min="8" max="8" width="12.125" style="191" customWidth="1"/>
    <col min="9" max="9" width="0.75" style="191" customWidth="1"/>
    <col min="10" max="10" width="11.75" style="191" customWidth="1"/>
    <col min="11" max="11" width="0.75" style="191" customWidth="1"/>
    <col min="12" max="12" width="11.75" style="191" customWidth="1"/>
    <col min="13" max="16384" width="10.125" style="190"/>
  </cols>
  <sheetData>
    <row r="1" spans="1:12" ht="18.899999999999999" customHeight="1" x14ac:dyDescent="0.45">
      <c r="A1" s="59" t="s">
        <v>0</v>
      </c>
      <c r="B1" s="59"/>
      <c r="C1" s="3"/>
      <c r="D1" s="3"/>
      <c r="E1" s="3"/>
      <c r="F1" s="113"/>
      <c r="G1" s="113"/>
      <c r="H1" s="113"/>
      <c r="I1" s="95"/>
      <c r="J1" s="113"/>
      <c r="K1" s="113"/>
      <c r="L1" s="113"/>
    </row>
    <row r="2" spans="1:12" ht="18.899999999999999" customHeight="1" x14ac:dyDescent="0.45">
      <c r="A2" s="75" t="s">
        <v>135</v>
      </c>
      <c r="B2" s="60"/>
      <c r="C2" s="60"/>
      <c r="D2" s="61"/>
      <c r="E2" s="61"/>
      <c r="F2" s="133"/>
      <c r="G2" s="133"/>
      <c r="H2" s="133"/>
      <c r="I2" s="95"/>
      <c r="J2" s="133"/>
      <c r="K2" s="133"/>
      <c r="L2" s="133"/>
    </row>
    <row r="3" spans="1:12" ht="18.899999999999999" customHeight="1" x14ac:dyDescent="0.45">
      <c r="A3" s="63" t="str">
        <f>'12'!A3</f>
        <v>สำหรับปีสิ้นสุดวันที่ 31 ธันวาคม พ.ศ. 2564</v>
      </c>
      <c r="B3" s="63"/>
      <c r="C3" s="63"/>
      <c r="D3" s="64"/>
      <c r="E3" s="64"/>
      <c r="F3" s="134"/>
      <c r="G3" s="134"/>
      <c r="H3" s="134"/>
      <c r="I3" s="96"/>
      <c r="J3" s="134"/>
      <c r="K3" s="134"/>
      <c r="L3" s="134"/>
    </row>
    <row r="4" spans="1:12" ht="15.9" customHeight="1" x14ac:dyDescent="0.45">
      <c r="A4" s="73"/>
      <c r="B4" s="73"/>
      <c r="C4" s="73"/>
      <c r="D4" s="5"/>
      <c r="E4" s="154"/>
      <c r="F4" s="135"/>
      <c r="G4" s="135"/>
      <c r="H4" s="135"/>
      <c r="I4" s="135"/>
      <c r="J4" s="135"/>
      <c r="K4" s="102"/>
      <c r="L4" s="135"/>
    </row>
    <row r="5" spans="1:12" ht="18.600000000000001" customHeight="1" x14ac:dyDescent="0.45">
      <c r="A5" s="59"/>
      <c r="B5" s="59"/>
      <c r="C5" s="59"/>
      <c r="D5" s="68"/>
      <c r="E5" s="68"/>
      <c r="F5" s="211" t="s">
        <v>2</v>
      </c>
      <c r="G5" s="212"/>
      <c r="H5" s="212"/>
      <c r="I5" s="100"/>
      <c r="J5" s="211" t="s">
        <v>3</v>
      </c>
      <c r="K5" s="212"/>
      <c r="L5" s="212"/>
    </row>
    <row r="6" spans="1:12" ht="18.600000000000001" customHeight="1" x14ac:dyDescent="0.45">
      <c r="A6" s="59"/>
      <c r="B6" s="59"/>
      <c r="C6" s="59"/>
      <c r="D6" s="68"/>
      <c r="E6" s="68"/>
      <c r="F6" s="115" t="s">
        <v>171</v>
      </c>
      <c r="G6" s="116"/>
      <c r="H6" s="115" t="s">
        <v>5</v>
      </c>
      <c r="I6" s="116"/>
      <c r="J6" s="115" t="s">
        <v>171</v>
      </c>
      <c r="K6" s="116"/>
      <c r="L6" s="115" t="s">
        <v>5</v>
      </c>
    </row>
    <row r="7" spans="1:12" ht="18.600000000000001" customHeight="1" x14ac:dyDescent="0.45">
      <c r="A7" s="19"/>
      <c r="B7" s="19"/>
      <c r="C7" s="19"/>
      <c r="D7" s="12" t="s">
        <v>4</v>
      </c>
      <c r="E7" s="154"/>
      <c r="F7" s="101" t="s">
        <v>177</v>
      </c>
      <c r="G7" s="116"/>
      <c r="H7" s="101" t="s">
        <v>177</v>
      </c>
      <c r="I7" s="116"/>
      <c r="J7" s="101" t="s">
        <v>177</v>
      </c>
      <c r="K7" s="116"/>
      <c r="L7" s="101" t="s">
        <v>177</v>
      </c>
    </row>
    <row r="8" spans="1:12" ht="18.600000000000001" customHeight="1" x14ac:dyDescent="0.45">
      <c r="A8" s="10" t="s">
        <v>136</v>
      </c>
      <c r="B8" s="10"/>
      <c r="C8" s="60"/>
      <c r="D8" s="60"/>
      <c r="E8" s="154"/>
      <c r="F8" s="181"/>
      <c r="G8" s="102"/>
      <c r="H8" s="135"/>
      <c r="I8" s="102"/>
      <c r="J8" s="181"/>
      <c r="K8" s="102"/>
      <c r="L8" s="135"/>
    </row>
    <row r="9" spans="1:12" ht="18.600000000000001" customHeight="1" x14ac:dyDescent="0.45">
      <c r="A9" s="73" t="s">
        <v>181</v>
      </c>
      <c r="B9" s="73"/>
      <c r="C9" s="73"/>
      <c r="D9" s="11"/>
      <c r="E9" s="154"/>
      <c r="F9" s="181">
        <f>+'9'!E34</f>
        <v>-16554760</v>
      </c>
      <c r="G9" s="135"/>
      <c r="H9" s="135">
        <v>-51245739</v>
      </c>
      <c r="I9" s="135"/>
      <c r="J9" s="181">
        <f>+'9'!I34</f>
        <v>-29224379</v>
      </c>
      <c r="K9" s="135"/>
      <c r="L9" s="135">
        <v>-27324676</v>
      </c>
    </row>
    <row r="10" spans="1:12" ht="18.600000000000001" customHeight="1" x14ac:dyDescent="0.45">
      <c r="A10" s="73" t="s">
        <v>202</v>
      </c>
      <c r="B10" s="73"/>
      <c r="C10" s="73"/>
      <c r="D10" s="5"/>
      <c r="E10" s="154"/>
      <c r="F10" s="179"/>
      <c r="G10" s="135"/>
      <c r="H10" s="113"/>
      <c r="I10" s="135"/>
      <c r="J10" s="179"/>
      <c r="K10" s="135"/>
      <c r="L10" s="113"/>
    </row>
    <row r="11" spans="1:12" ht="18.600000000000001" customHeight="1" x14ac:dyDescent="0.45">
      <c r="A11" s="3"/>
      <c r="B11" s="73" t="s">
        <v>137</v>
      </c>
      <c r="C11" s="3"/>
      <c r="D11" s="104" t="s">
        <v>196</v>
      </c>
      <c r="E11" s="154"/>
      <c r="F11" s="181">
        <v>94755402</v>
      </c>
      <c r="G11" s="135"/>
      <c r="H11" s="135">
        <v>131530804</v>
      </c>
      <c r="I11" s="135"/>
      <c r="J11" s="181">
        <v>626206</v>
      </c>
      <c r="K11" s="135"/>
      <c r="L11" s="135">
        <v>819513</v>
      </c>
    </row>
    <row r="12" spans="1:12" ht="18.600000000000001" customHeight="1" x14ac:dyDescent="0.45">
      <c r="A12" s="3"/>
      <c r="B12" s="73" t="s">
        <v>138</v>
      </c>
      <c r="C12" s="3"/>
      <c r="D12" s="104"/>
      <c r="E12" s="154"/>
      <c r="F12" s="181">
        <v>-12050</v>
      </c>
      <c r="G12" s="135"/>
      <c r="H12" s="135">
        <v>-8786</v>
      </c>
      <c r="I12" s="135"/>
      <c r="J12" s="181">
        <v>-7510767</v>
      </c>
      <c r="K12" s="135"/>
      <c r="L12" s="135">
        <v>-7638906</v>
      </c>
    </row>
    <row r="13" spans="1:12" ht="18.600000000000001" customHeight="1" x14ac:dyDescent="0.45">
      <c r="A13" s="3"/>
      <c r="B13" s="73" t="s">
        <v>139</v>
      </c>
      <c r="C13" s="3"/>
      <c r="D13" s="104"/>
      <c r="E13" s="154"/>
      <c r="F13" s="181">
        <v>1677944</v>
      </c>
      <c r="G13" s="135"/>
      <c r="H13" s="135">
        <v>1651390</v>
      </c>
      <c r="I13" s="135"/>
      <c r="J13" s="181">
        <v>0</v>
      </c>
      <c r="K13" s="135"/>
      <c r="L13" s="135">
        <v>0</v>
      </c>
    </row>
    <row r="14" spans="1:12" ht="18.600000000000001" customHeight="1" x14ac:dyDescent="0.45">
      <c r="A14" s="3"/>
      <c r="B14" s="73" t="s">
        <v>140</v>
      </c>
      <c r="C14" s="3"/>
      <c r="D14" s="104"/>
      <c r="E14" s="154"/>
      <c r="F14" s="181">
        <v>2800000</v>
      </c>
      <c r="G14" s="135"/>
      <c r="H14" s="135">
        <v>37149500</v>
      </c>
      <c r="I14" s="135"/>
      <c r="J14" s="181">
        <v>31000000</v>
      </c>
      <c r="K14" s="135"/>
      <c r="L14" s="135">
        <v>0</v>
      </c>
    </row>
    <row r="15" spans="1:12" ht="18.600000000000001" customHeight="1" x14ac:dyDescent="0.45">
      <c r="A15" s="3"/>
      <c r="B15" s="73" t="s">
        <v>203</v>
      </c>
      <c r="C15" s="3"/>
      <c r="D15" s="104"/>
      <c r="E15" s="11"/>
      <c r="F15" s="181">
        <v>0</v>
      </c>
      <c r="G15" s="135"/>
      <c r="H15" s="135">
        <v>-150000</v>
      </c>
      <c r="I15" s="135"/>
      <c r="J15" s="181">
        <v>0</v>
      </c>
      <c r="K15" s="135"/>
      <c r="L15" s="135">
        <v>0</v>
      </c>
    </row>
    <row r="16" spans="1:12" ht="18.600000000000001" customHeight="1" x14ac:dyDescent="0.45">
      <c r="A16" s="3"/>
      <c r="B16" s="73" t="s">
        <v>204</v>
      </c>
      <c r="C16" s="3"/>
      <c r="D16" s="104"/>
      <c r="E16" s="11"/>
      <c r="F16" s="181"/>
      <c r="G16" s="135"/>
      <c r="H16" s="135"/>
      <c r="I16" s="135"/>
      <c r="J16" s="181"/>
      <c r="K16" s="135"/>
      <c r="L16" s="135"/>
    </row>
    <row r="17" spans="1:12" ht="18.600000000000001" customHeight="1" x14ac:dyDescent="0.45">
      <c r="A17" s="3"/>
      <c r="B17" s="3"/>
      <c r="C17" s="73" t="s">
        <v>141</v>
      </c>
      <c r="D17" s="104"/>
      <c r="E17" s="11"/>
      <c r="F17" s="181">
        <v>0</v>
      </c>
      <c r="G17" s="135"/>
      <c r="H17" s="135">
        <v>-17085</v>
      </c>
      <c r="I17" s="135"/>
      <c r="J17" s="181">
        <v>0</v>
      </c>
      <c r="K17" s="135"/>
      <c r="L17" s="135">
        <v>0</v>
      </c>
    </row>
    <row r="18" spans="1:12" ht="18.600000000000001" customHeight="1" x14ac:dyDescent="0.45">
      <c r="A18" s="3"/>
      <c r="B18" s="3" t="s">
        <v>142</v>
      </c>
      <c r="C18" s="73"/>
      <c r="D18" s="104">
        <v>20</v>
      </c>
      <c r="E18" s="11"/>
      <c r="F18" s="181">
        <v>0</v>
      </c>
      <c r="G18" s="135"/>
      <c r="H18" s="135">
        <v>33410822</v>
      </c>
      <c r="I18" s="135"/>
      <c r="J18" s="181">
        <v>0</v>
      </c>
      <c r="K18" s="135"/>
      <c r="L18" s="135">
        <v>0</v>
      </c>
    </row>
    <row r="19" spans="1:12" ht="18.600000000000001" customHeight="1" x14ac:dyDescent="0.45">
      <c r="A19" s="3"/>
      <c r="B19" s="73" t="s">
        <v>210</v>
      </c>
      <c r="C19" s="99"/>
      <c r="D19" s="104"/>
      <c r="E19" s="155"/>
      <c r="F19" s="157">
        <f>-13559-24</f>
        <v>-13583</v>
      </c>
      <c r="G19" s="135"/>
      <c r="H19" s="135">
        <v>0</v>
      </c>
      <c r="I19" s="135"/>
      <c r="J19" s="157">
        <f>-13559-24</f>
        <v>-13583</v>
      </c>
      <c r="K19" s="135"/>
      <c r="L19" s="135">
        <v>0</v>
      </c>
    </row>
    <row r="20" spans="1:12" ht="18.600000000000001" customHeight="1" x14ac:dyDescent="0.45">
      <c r="A20" s="3"/>
      <c r="B20" s="73" t="s">
        <v>211</v>
      </c>
      <c r="C20" s="99"/>
      <c r="D20" s="104">
        <v>20</v>
      </c>
      <c r="E20" s="156"/>
      <c r="F20" s="157">
        <f>463346+24</f>
        <v>463370</v>
      </c>
      <c r="G20" s="135"/>
      <c r="H20" s="135">
        <v>6535851</v>
      </c>
      <c r="I20" s="135"/>
      <c r="J20" s="157">
        <v>0</v>
      </c>
      <c r="K20" s="135"/>
      <c r="L20" s="135">
        <v>0</v>
      </c>
    </row>
    <row r="21" spans="1:12" ht="18.600000000000001" customHeight="1" x14ac:dyDescent="0.45">
      <c r="A21" s="3"/>
      <c r="B21" s="73" t="s">
        <v>208</v>
      </c>
      <c r="C21" s="3"/>
      <c r="D21" s="104">
        <v>20</v>
      </c>
      <c r="E21" s="11"/>
      <c r="F21" s="181">
        <v>2300000</v>
      </c>
      <c r="G21" s="135"/>
      <c r="H21" s="135">
        <v>0</v>
      </c>
      <c r="I21" s="135"/>
      <c r="J21" s="181">
        <v>0</v>
      </c>
      <c r="K21" s="135"/>
      <c r="L21" s="135">
        <v>0</v>
      </c>
    </row>
    <row r="22" spans="1:12" ht="18.600000000000001" customHeight="1" x14ac:dyDescent="0.45">
      <c r="A22" s="3"/>
      <c r="B22" s="73" t="s">
        <v>73</v>
      </c>
      <c r="C22" s="3"/>
      <c r="D22" s="104">
        <v>16</v>
      </c>
      <c r="E22" s="11"/>
      <c r="F22" s="181">
        <v>1895777</v>
      </c>
      <c r="G22" s="135"/>
      <c r="H22" s="135">
        <v>7300000</v>
      </c>
      <c r="I22" s="135"/>
      <c r="J22" s="181">
        <v>0</v>
      </c>
      <c r="K22" s="135"/>
      <c r="L22" s="135">
        <v>28000000</v>
      </c>
    </row>
    <row r="23" spans="1:12" ht="18.600000000000001" customHeight="1" x14ac:dyDescent="0.45">
      <c r="A23" s="3"/>
      <c r="B23" s="73" t="s">
        <v>39</v>
      </c>
      <c r="C23" s="3"/>
      <c r="D23" s="104"/>
      <c r="E23" s="154"/>
      <c r="F23" s="181">
        <v>31465</v>
      </c>
      <c r="G23" s="135"/>
      <c r="H23" s="135">
        <v>501231</v>
      </c>
      <c r="I23" s="135"/>
      <c r="J23" s="181">
        <v>-76632</v>
      </c>
      <c r="K23" s="135"/>
      <c r="L23" s="135">
        <v>267841</v>
      </c>
    </row>
    <row r="24" spans="1:12" ht="18.600000000000001" customHeight="1" x14ac:dyDescent="0.45">
      <c r="A24" s="3"/>
      <c r="B24" s="73" t="s">
        <v>75</v>
      </c>
      <c r="C24" s="3"/>
      <c r="D24" s="104" t="s">
        <v>195</v>
      </c>
      <c r="E24" s="154"/>
      <c r="F24" s="181">
        <v>6502055</v>
      </c>
      <c r="G24" s="135"/>
      <c r="H24" s="135">
        <v>21825793</v>
      </c>
      <c r="I24" s="135"/>
      <c r="J24" s="181">
        <v>0</v>
      </c>
      <c r="K24" s="135"/>
      <c r="L24" s="135">
        <v>0</v>
      </c>
    </row>
    <row r="25" spans="1:12" ht="18.600000000000001" customHeight="1" x14ac:dyDescent="0.45">
      <c r="A25" s="3"/>
      <c r="B25" s="73" t="s">
        <v>143</v>
      </c>
      <c r="C25" s="3"/>
      <c r="D25" s="104"/>
      <c r="E25" s="154"/>
      <c r="F25" s="181">
        <v>585602</v>
      </c>
      <c r="G25" s="135"/>
      <c r="H25" s="135">
        <v>818067</v>
      </c>
      <c r="I25" s="135"/>
      <c r="J25" s="181">
        <v>0</v>
      </c>
      <c r="K25" s="135"/>
      <c r="L25" s="135">
        <v>17171</v>
      </c>
    </row>
    <row r="26" spans="1:12" ht="6" customHeight="1" x14ac:dyDescent="0.45">
      <c r="A26" s="3"/>
      <c r="B26" s="3"/>
      <c r="C26" s="60"/>
      <c r="D26" s="143"/>
      <c r="E26" s="154"/>
      <c r="F26" s="181"/>
      <c r="G26" s="102"/>
      <c r="H26" s="135"/>
      <c r="I26" s="102"/>
      <c r="J26" s="181"/>
      <c r="K26" s="102"/>
      <c r="L26" s="135"/>
    </row>
    <row r="27" spans="1:12" ht="18.600000000000001" customHeight="1" x14ac:dyDescent="0.45">
      <c r="A27" s="73" t="s">
        <v>144</v>
      </c>
      <c r="B27" s="73"/>
      <c r="C27" s="3"/>
      <c r="D27" s="104"/>
      <c r="E27" s="154"/>
      <c r="F27" s="179"/>
      <c r="G27" s="102"/>
      <c r="H27" s="113"/>
      <c r="I27" s="102"/>
      <c r="J27" s="179"/>
      <c r="K27" s="102"/>
      <c r="L27" s="113"/>
    </row>
    <row r="28" spans="1:12" ht="18.600000000000001" customHeight="1" x14ac:dyDescent="0.45">
      <c r="A28" s="3"/>
      <c r="B28" s="79" t="s">
        <v>189</v>
      </c>
      <c r="C28" s="3"/>
      <c r="D28" s="73"/>
      <c r="E28" s="154"/>
      <c r="F28" s="181">
        <v>54110571</v>
      </c>
      <c r="G28" s="135"/>
      <c r="H28" s="135">
        <v>-49318720</v>
      </c>
      <c r="I28" s="135"/>
      <c r="J28" s="181">
        <v>244483</v>
      </c>
      <c r="K28" s="135"/>
      <c r="L28" s="135">
        <v>1161674</v>
      </c>
    </row>
    <row r="29" spans="1:12" ht="18.600000000000001" customHeight="1" x14ac:dyDescent="0.45">
      <c r="A29" s="3"/>
      <c r="B29" s="80" t="s">
        <v>190</v>
      </c>
      <c r="C29" s="3"/>
      <c r="D29" s="73"/>
      <c r="E29" s="154"/>
      <c r="F29" s="181">
        <v>0</v>
      </c>
      <c r="G29" s="135"/>
      <c r="H29" s="135">
        <v>163057</v>
      </c>
      <c r="I29" s="135"/>
      <c r="J29" s="181">
        <v>0</v>
      </c>
      <c r="K29" s="135"/>
      <c r="L29" s="135">
        <v>0</v>
      </c>
    </row>
    <row r="30" spans="1:12" ht="18.600000000000001" customHeight="1" x14ac:dyDescent="0.45">
      <c r="A30" s="3"/>
      <c r="B30" s="81" t="s">
        <v>11</v>
      </c>
      <c r="C30" s="3"/>
      <c r="D30" s="73"/>
      <c r="E30" s="154"/>
      <c r="F30" s="181">
        <v>-30102870</v>
      </c>
      <c r="G30" s="135"/>
      <c r="H30" s="135">
        <v>-132014771</v>
      </c>
      <c r="I30" s="135"/>
      <c r="J30" s="181">
        <v>0</v>
      </c>
      <c r="K30" s="135"/>
      <c r="L30" s="135">
        <v>0</v>
      </c>
    </row>
    <row r="31" spans="1:12" ht="18.600000000000001" customHeight="1" x14ac:dyDescent="0.45">
      <c r="A31" s="3"/>
      <c r="B31" s="79" t="s">
        <v>12</v>
      </c>
      <c r="C31" s="3"/>
      <c r="D31" s="60"/>
      <c r="E31" s="154"/>
      <c r="F31" s="181">
        <v>-2791744</v>
      </c>
      <c r="G31" s="135"/>
      <c r="H31" s="135">
        <v>-3817627</v>
      </c>
      <c r="I31" s="135"/>
      <c r="J31" s="181">
        <v>0</v>
      </c>
      <c r="K31" s="135"/>
      <c r="L31" s="135">
        <v>0</v>
      </c>
    </row>
    <row r="32" spans="1:12" ht="18.600000000000001" customHeight="1" x14ac:dyDescent="0.45">
      <c r="A32" s="3"/>
      <c r="B32" s="79" t="s">
        <v>14</v>
      </c>
      <c r="C32" s="3"/>
      <c r="D32" s="60"/>
      <c r="E32" s="154"/>
      <c r="F32" s="181">
        <v>1323887</v>
      </c>
      <c r="G32" s="135"/>
      <c r="H32" s="135">
        <v>493655</v>
      </c>
      <c r="I32" s="135"/>
      <c r="J32" s="181">
        <v>-3445</v>
      </c>
      <c r="K32" s="135"/>
      <c r="L32" s="135">
        <v>9371</v>
      </c>
    </row>
    <row r="33" spans="1:12" ht="18.600000000000001" customHeight="1" x14ac:dyDescent="0.45">
      <c r="A33" s="3"/>
      <c r="B33" s="79" t="s">
        <v>191</v>
      </c>
      <c r="C33" s="3"/>
      <c r="D33" s="60"/>
      <c r="E33" s="154"/>
      <c r="F33" s="181">
        <v>0</v>
      </c>
      <c r="G33" s="135"/>
      <c r="H33" s="135">
        <v>1946607</v>
      </c>
      <c r="I33" s="135"/>
      <c r="J33" s="181">
        <v>0</v>
      </c>
      <c r="K33" s="135"/>
      <c r="L33" s="135">
        <v>1252580</v>
      </c>
    </row>
    <row r="34" spans="1:12" ht="18.600000000000001" customHeight="1" x14ac:dyDescent="0.45">
      <c r="A34" s="3"/>
      <c r="B34" s="79" t="s">
        <v>32</v>
      </c>
      <c r="C34" s="3"/>
      <c r="D34" s="60"/>
      <c r="E34" s="154"/>
      <c r="F34" s="181">
        <v>-35983449</v>
      </c>
      <c r="G34" s="135"/>
      <c r="H34" s="135">
        <v>23716234</v>
      </c>
      <c r="I34" s="135"/>
      <c r="J34" s="181">
        <v>-75635</v>
      </c>
      <c r="K34" s="135"/>
      <c r="L34" s="135">
        <v>-983259</v>
      </c>
    </row>
    <row r="35" spans="1:12" ht="18.600000000000001" customHeight="1" x14ac:dyDescent="0.45">
      <c r="A35" s="3"/>
      <c r="B35" s="79" t="s">
        <v>33</v>
      </c>
      <c r="C35" s="3"/>
      <c r="D35" s="60"/>
      <c r="E35" s="154"/>
      <c r="F35" s="181">
        <v>-2767900</v>
      </c>
      <c r="G35" s="135"/>
      <c r="H35" s="135">
        <v>19024221</v>
      </c>
      <c r="I35" s="135"/>
      <c r="J35" s="181">
        <v>0</v>
      </c>
      <c r="K35" s="135"/>
      <c r="L35" s="135">
        <v>0</v>
      </c>
    </row>
    <row r="36" spans="1:12" ht="18.600000000000001" customHeight="1" x14ac:dyDescent="0.45">
      <c r="A36" s="3"/>
      <c r="B36" s="79" t="s">
        <v>34</v>
      </c>
      <c r="C36" s="3"/>
      <c r="D36" s="60"/>
      <c r="E36" s="154"/>
      <c r="F36" s="181">
        <v>-2422356</v>
      </c>
      <c r="G36" s="135"/>
      <c r="H36" s="135">
        <v>1618868</v>
      </c>
      <c r="I36" s="135"/>
      <c r="J36" s="181">
        <v>0</v>
      </c>
      <c r="K36" s="135"/>
      <c r="L36" s="135">
        <v>-72100</v>
      </c>
    </row>
    <row r="37" spans="1:12" ht="18.600000000000001" customHeight="1" x14ac:dyDescent="0.45">
      <c r="A37" s="3"/>
      <c r="B37" s="79" t="s">
        <v>35</v>
      </c>
      <c r="C37" s="3"/>
      <c r="D37" s="60"/>
      <c r="E37" s="154"/>
      <c r="F37" s="181">
        <v>-1514960</v>
      </c>
      <c r="G37" s="135"/>
      <c r="H37" s="135">
        <v>-3470189</v>
      </c>
      <c r="I37" s="135"/>
      <c r="J37" s="181">
        <v>-53507</v>
      </c>
      <c r="K37" s="135"/>
      <c r="L37" s="135">
        <v>-41498</v>
      </c>
    </row>
    <row r="38" spans="1:12" ht="18.600000000000001" customHeight="1" x14ac:dyDescent="0.45">
      <c r="A38" s="3"/>
      <c r="B38" s="79" t="s">
        <v>192</v>
      </c>
      <c r="C38" s="3"/>
      <c r="D38" s="60"/>
      <c r="E38" s="154"/>
      <c r="F38" s="182">
        <v>0</v>
      </c>
      <c r="G38" s="135"/>
      <c r="H38" s="136">
        <v>-80289</v>
      </c>
      <c r="I38" s="135"/>
      <c r="J38" s="183">
        <v>-1046192</v>
      </c>
      <c r="K38" s="135"/>
      <c r="L38" s="136">
        <v>-43828</v>
      </c>
    </row>
    <row r="39" spans="1:12" ht="6" customHeight="1" x14ac:dyDescent="0.45">
      <c r="A39" s="3"/>
      <c r="B39" s="3"/>
      <c r="C39" s="60"/>
      <c r="D39" s="60"/>
      <c r="E39" s="154"/>
      <c r="F39" s="181"/>
      <c r="G39" s="102"/>
      <c r="H39" s="135"/>
      <c r="I39" s="102"/>
      <c r="J39" s="181"/>
      <c r="K39" s="102"/>
      <c r="L39" s="135"/>
    </row>
    <row r="40" spans="1:12" ht="18.600000000000001" customHeight="1" x14ac:dyDescent="0.45">
      <c r="A40" s="73" t="s">
        <v>193</v>
      </c>
      <c r="B40" s="60"/>
      <c r="C40" s="60"/>
      <c r="D40" s="11"/>
      <c r="E40" s="154"/>
      <c r="F40" s="181">
        <f>SUM(F9:F39)</f>
        <v>74282401</v>
      </c>
      <c r="G40" s="102"/>
      <c r="H40" s="135">
        <f>SUM(H9:H39)</f>
        <v>47562894</v>
      </c>
      <c r="I40" s="102"/>
      <c r="J40" s="181">
        <f>SUM(J9:J39)</f>
        <v>-6133451</v>
      </c>
      <c r="K40" s="102"/>
      <c r="L40" s="135">
        <f>SUM(L9:L39)</f>
        <v>-4576117</v>
      </c>
    </row>
    <row r="41" spans="1:12" ht="6" customHeight="1" x14ac:dyDescent="0.45">
      <c r="A41" s="3"/>
      <c r="B41" s="3"/>
      <c r="C41" s="60"/>
      <c r="D41" s="60"/>
      <c r="E41" s="154"/>
      <c r="F41" s="181"/>
      <c r="G41" s="102"/>
      <c r="H41" s="135"/>
      <c r="I41" s="102"/>
      <c r="J41" s="181"/>
      <c r="K41" s="102"/>
      <c r="L41" s="135"/>
    </row>
    <row r="42" spans="1:12" ht="18.600000000000001" customHeight="1" x14ac:dyDescent="0.45">
      <c r="A42" s="73"/>
      <c r="B42" s="85" t="s">
        <v>138</v>
      </c>
      <c r="D42" s="11"/>
      <c r="E42" s="154"/>
      <c r="F42" s="181">
        <v>12050</v>
      </c>
      <c r="G42" s="135"/>
      <c r="H42" s="135">
        <v>8786</v>
      </c>
      <c r="I42" s="135"/>
      <c r="J42" s="181">
        <v>8147708</v>
      </c>
      <c r="K42" s="135"/>
      <c r="L42" s="135">
        <v>7338542</v>
      </c>
    </row>
    <row r="43" spans="1:12" ht="18.600000000000001" customHeight="1" x14ac:dyDescent="0.45">
      <c r="A43" s="73"/>
      <c r="B43" s="79" t="s">
        <v>145</v>
      </c>
      <c r="D43" s="11"/>
      <c r="E43" s="154"/>
      <c r="F43" s="181">
        <v>11559799</v>
      </c>
      <c r="G43" s="135"/>
      <c r="H43" s="135">
        <v>12430857</v>
      </c>
      <c r="I43" s="135"/>
      <c r="J43" s="181">
        <v>430019</v>
      </c>
      <c r="K43" s="135"/>
      <c r="L43" s="135">
        <v>659339</v>
      </c>
    </row>
    <row r="44" spans="1:12" ht="18.600000000000001" customHeight="1" x14ac:dyDescent="0.45">
      <c r="A44" s="73"/>
      <c r="B44" s="79" t="s">
        <v>139</v>
      </c>
      <c r="D44" s="11"/>
      <c r="E44" s="154"/>
      <c r="F44" s="181">
        <v>-1677944</v>
      </c>
      <c r="G44" s="135"/>
      <c r="H44" s="135">
        <v>-1651390</v>
      </c>
      <c r="I44" s="135"/>
      <c r="J44" s="181">
        <v>0</v>
      </c>
      <c r="K44" s="135"/>
      <c r="L44" s="135">
        <v>0</v>
      </c>
    </row>
    <row r="45" spans="1:12" ht="18.600000000000001" customHeight="1" x14ac:dyDescent="0.45">
      <c r="A45" s="3"/>
      <c r="B45" s="79" t="s">
        <v>146</v>
      </c>
      <c r="D45" s="11"/>
      <c r="E45" s="154"/>
      <c r="F45" s="183">
        <v>-16273700</v>
      </c>
      <c r="G45" s="135"/>
      <c r="H45" s="136">
        <v>-14841330</v>
      </c>
      <c r="I45" s="135"/>
      <c r="J45" s="183">
        <v>-502377</v>
      </c>
      <c r="K45" s="135"/>
      <c r="L45" s="136">
        <v>-430019</v>
      </c>
    </row>
    <row r="46" spans="1:12" ht="6" customHeight="1" x14ac:dyDescent="0.45">
      <c r="A46" s="3"/>
      <c r="B46" s="3"/>
      <c r="C46" s="60"/>
      <c r="D46" s="60"/>
      <c r="E46" s="154"/>
      <c r="F46" s="181"/>
      <c r="G46" s="102"/>
      <c r="H46" s="135"/>
      <c r="I46" s="102"/>
      <c r="J46" s="181"/>
      <c r="K46" s="102"/>
      <c r="L46" s="135"/>
    </row>
    <row r="47" spans="1:12" ht="18.600000000000001" customHeight="1" x14ac:dyDescent="0.45">
      <c r="A47" s="73" t="s">
        <v>147</v>
      </c>
      <c r="B47" s="60"/>
      <c r="C47" s="60"/>
      <c r="D47" s="11"/>
      <c r="E47" s="154"/>
      <c r="F47" s="183">
        <f>SUM(F40:F45)</f>
        <v>67902606</v>
      </c>
      <c r="G47" s="102"/>
      <c r="H47" s="136">
        <f>SUM(H40:H45)</f>
        <v>43509817</v>
      </c>
      <c r="I47" s="102"/>
      <c r="J47" s="183">
        <f>SUM(J40:J45)</f>
        <v>1941899</v>
      </c>
      <c r="K47" s="102"/>
      <c r="L47" s="136">
        <f>SUM(L40:L45)</f>
        <v>2991745</v>
      </c>
    </row>
    <row r="48" spans="1:12" s="191" customFormat="1" ht="14.25" customHeight="1" x14ac:dyDescent="0.45">
      <c r="A48" s="187"/>
      <c r="B48" s="143"/>
      <c r="C48" s="143"/>
      <c r="D48" s="156"/>
      <c r="E48" s="155"/>
      <c r="F48" s="137"/>
      <c r="G48" s="102"/>
      <c r="H48" s="137"/>
      <c r="I48" s="102"/>
      <c r="J48" s="137"/>
      <c r="K48" s="102"/>
      <c r="L48" s="137"/>
    </row>
    <row r="49" spans="1:12" ht="21.9" customHeight="1" x14ac:dyDescent="0.45">
      <c r="A49" s="144" t="str">
        <f>+'9'!A51:K51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89"/>
      <c r="C49" s="189"/>
      <c r="D49" s="64"/>
      <c r="E49" s="64"/>
      <c r="F49" s="96"/>
      <c r="G49" s="96"/>
      <c r="H49" s="96"/>
      <c r="I49" s="96"/>
      <c r="J49" s="96"/>
      <c r="K49" s="96"/>
      <c r="L49" s="96"/>
    </row>
    <row r="50" spans="1:12" ht="18.899999999999999" customHeight="1" x14ac:dyDescent="0.45">
      <c r="A50" s="59" t="s">
        <v>0</v>
      </c>
      <c r="B50" s="59"/>
      <c r="C50" s="3"/>
      <c r="D50" s="3"/>
      <c r="E50" s="3"/>
      <c r="F50" s="113"/>
      <c r="G50" s="113"/>
      <c r="H50" s="113"/>
      <c r="I50" s="95"/>
      <c r="J50" s="113"/>
      <c r="K50" s="113"/>
      <c r="L50" s="113"/>
    </row>
    <row r="51" spans="1:12" ht="18.899999999999999" customHeight="1" x14ac:dyDescent="0.45">
      <c r="A51" s="60" t="s">
        <v>207</v>
      </c>
      <c r="B51" s="60"/>
      <c r="C51" s="60"/>
      <c r="D51" s="61"/>
      <c r="E51" s="61"/>
      <c r="F51" s="133"/>
      <c r="G51" s="133"/>
      <c r="H51" s="133"/>
      <c r="I51" s="95"/>
      <c r="J51" s="133"/>
      <c r="K51" s="133"/>
      <c r="L51" s="133"/>
    </row>
    <row r="52" spans="1:12" ht="18.899999999999999" customHeight="1" x14ac:dyDescent="0.45">
      <c r="A52" s="63" t="str">
        <f>+A3</f>
        <v>สำหรับปีสิ้นสุดวันที่ 31 ธันวาคม พ.ศ. 2564</v>
      </c>
      <c r="B52" s="63"/>
      <c r="C52" s="63"/>
      <c r="D52" s="64"/>
      <c r="E52" s="64"/>
      <c r="F52" s="134"/>
      <c r="G52" s="134"/>
      <c r="H52" s="134"/>
      <c r="I52" s="96"/>
      <c r="J52" s="134"/>
      <c r="K52" s="134"/>
      <c r="L52" s="134"/>
    </row>
    <row r="53" spans="1:12" ht="18.899999999999999" customHeight="1" x14ac:dyDescent="0.45">
      <c r="A53" s="60"/>
      <c r="B53" s="60"/>
      <c r="C53" s="60"/>
      <c r="D53" s="61"/>
      <c r="E53" s="61"/>
      <c r="F53" s="133"/>
      <c r="G53" s="133"/>
      <c r="H53" s="133"/>
      <c r="I53" s="95"/>
      <c r="J53" s="133"/>
      <c r="K53" s="133"/>
      <c r="L53" s="133"/>
    </row>
    <row r="54" spans="1:12" ht="18.899999999999999" customHeight="1" x14ac:dyDescent="0.45">
      <c r="A54" s="59"/>
      <c r="B54" s="59"/>
      <c r="C54" s="59"/>
      <c r="D54" s="68"/>
      <c r="E54" s="68"/>
      <c r="F54" s="211" t="s">
        <v>2</v>
      </c>
      <c r="G54" s="212"/>
      <c r="H54" s="212"/>
      <c r="I54" s="153"/>
      <c r="J54" s="211" t="s">
        <v>3</v>
      </c>
      <c r="K54" s="212"/>
      <c r="L54" s="212"/>
    </row>
    <row r="55" spans="1:12" ht="18.899999999999999" customHeight="1" x14ac:dyDescent="0.55000000000000004">
      <c r="A55" s="59"/>
      <c r="B55" s="59"/>
      <c r="C55" s="59"/>
      <c r="D55" s="68"/>
      <c r="E55" s="68"/>
      <c r="F55" s="116" t="s">
        <v>171</v>
      </c>
      <c r="G55" s="192"/>
      <c r="H55" s="116" t="s">
        <v>5</v>
      </c>
      <c r="I55" s="116"/>
      <c r="J55" s="116" t="s">
        <v>171</v>
      </c>
      <c r="K55" s="192"/>
      <c r="L55" s="116" t="s">
        <v>5</v>
      </c>
    </row>
    <row r="56" spans="1:12" ht="18.899999999999999" customHeight="1" x14ac:dyDescent="0.45">
      <c r="A56" s="19"/>
      <c r="B56" s="19"/>
      <c r="C56" s="19"/>
      <c r="D56" s="12" t="s">
        <v>4</v>
      </c>
      <c r="E56" s="154"/>
      <c r="F56" s="101" t="s">
        <v>177</v>
      </c>
      <c r="G56" s="116"/>
      <c r="H56" s="101" t="s">
        <v>177</v>
      </c>
      <c r="I56" s="116"/>
      <c r="J56" s="101" t="s">
        <v>177</v>
      </c>
      <c r="K56" s="116"/>
      <c r="L56" s="101" t="s">
        <v>177</v>
      </c>
    </row>
    <row r="57" spans="1:12" ht="8.25" customHeight="1" x14ac:dyDescent="0.45">
      <c r="A57" s="73"/>
      <c r="B57" s="60"/>
      <c r="C57" s="60"/>
      <c r="D57" s="11"/>
      <c r="E57" s="154"/>
      <c r="F57" s="181"/>
      <c r="G57" s="102"/>
      <c r="H57" s="135"/>
      <c r="I57" s="102"/>
      <c r="J57" s="181"/>
      <c r="K57" s="102"/>
      <c r="L57" s="135"/>
    </row>
    <row r="58" spans="1:12" ht="18.899999999999999" customHeight="1" x14ac:dyDescent="0.45">
      <c r="A58" s="60" t="s">
        <v>148</v>
      </c>
      <c r="B58" s="60"/>
      <c r="C58" s="60"/>
      <c r="D58" s="61"/>
      <c r="E58" s="61"/>
      <c r="F58" s="157"/>
      <c r="G58" s="95"/>
      <c r="H58" s="95"/>
      <c r="I58" s="95"/>
      <c r="J58" s="157"/>
      <c r="K58" s="95"/>
      <c r="L58" s="95"/>
    </row>
    <row r="59" spans="1:12" ht="18.899999999999999" customHeight="1" x14ac:dyDescent="0.45">
      <c r="A59" s="3" t="s">
        <v>149</v>
      </c>
      <c r="B59" s="3"/>
      <c r="C59" s="3"/>
      <c r="D59" s="61"/>
      <c r="E59" s="61"/>
      <c r="F59" s="181">
        <v>-1311381</v>
      </c>
      <c r="G59" s="95"/>
      <c r="H59" s="135">
        <v>-13458998</v>
      </c>
      <c r="I59" s="95"/>
      <c r="J59" s="181">
        <v>-8000</v>
      </c>
      <c r="K59" s="95"/>
      <c r="L59" s="135">
        <v>-400000</v>
      </c>
    </row>
    <row r="60" spans="1:12" ht="18.899999999999999" customHeight="1" x14ac:dyDescent="0.45">
      <c r="A60" s="3" t="s">
        <v>176</v>
      </c>
      <c r="B60" s="3"/>
      <c r="C60" s="3"/>
      <c r="D60" s="61"/>
      <c r="E60" s="61"/>
      <c r="F60" s="181">
        <v>13607</v>
      </c>
      <c r="G60" s="95"/>
      <c r="H60" s="135">
        <v>0</v>
      </c>
      <c r="I60" s="95"/>
      <c r="J60" s="181">
        <v>13607</v>
      </c>
      <c r="K60" s="95"/>
      <c r="L60" s="135">
        <v>0</v>
      </c>
    </row>
    <row r="61" spans="1:12" ht="18.899999999999999" customHeight="1" x14ac:dyDescent="0.45">
      <c r="A61" s="3" t="s">
        <v>150</v>
      </c>
      <c r="B61" s="3"/>
      <c r="C61" s="3"/>
      <c r="D61" s="61"/>
      <c r="E61" s="61"/>
      <c r="F61" s="181">
        <v>0</v>
      </c>
      <c r="G61" s="95"/>
      <c r="H61" s="135">
        <v>-169137</v>
      </c>
      <c r="I61" s="95"/>
      <c r="J61" s="181">
        <v>0</v>
      </c>
      <c r="K61" s="95"/>
      <c r="L61" s="135">
        <v>0</v>
      </c>
    </row>
    <row r="62" spans="1:12" ht="18.899999999999999" customHeight="1" x14ac:dyDescent="0.45">
      <c r="A62" s="3" t="s">
        <v>151</v>
      </c>
      <c r="B62" s="3"/>
      <c r="C62" s="3"/>
      <c r="D62" s="61"/>
      <c r="E62" s="61"/>
      <c r="F62" s="181">
        <v>-40148662</v>
      </c>
      <c r="G62" s="95"/>
      <c r="H62" s="135">
        <v>-30436159</v>
      </c>
      <c r="I62" s="95"/>
      <c r="J62" s="181">
        <v>0</v>
      </c>
      <c r="K62" s="95"/>
      <c r="L62" s="135">
        <v>0</v>
      </c>
    </row>
    <row r="63" spans="1:12" ht="18.899999999999999" customHeight="1" x14ac:dyDescent="0.45">
      <c r="A63" s="3" t="s">
        <v>152</v>
      </c>
      <c r="B63" s="3"/>
      <c r="C63" s="3"/>
      <c r="D63" s="142" t="s">
        <v>197</v>
      </c>
      <c r="E63" s="61"/>
      <c r="F63" s="181">
        <v>0</v>
      </c>
      <c r="G63" s="95"/>
      <c r="H63" s="135">
        <v>0</v>
      </c>
      <c r="I63" s="95"/>
      <c r="J63" s="181">
        <v>0</v>
      </c>
      <c r="K63" s="95"/>
      <c r="L63" s="135">
        <v>-100000</v>
      </c>
    </row>
    <row r="64" spans="1:12" ht="18.899999999999999" customHeight="1" x14ac:dyDescent="0.45">
      <c r="A64" s="3" t="s">
        <v>153</v>
      </c>
      <c r="B64" s="73"/>
      <c r="C64" s="3"/>
      <c r="D64" s="142" t="s">
        <v>197</v>
      </c>
      <c r="E64" s="5"/>
      <c r="F64" s="181">
        <v>0</v>
      </c>
      <c r="G64" s="95"/>
      <c r="H64" s="135">
        <v>0</v>
      </c>
      <c r="I64" s="95"/>
      <c r="J64" s="181">
        <v>6046192</v>
      </c>
      <c r="K64" s="95"/>
      <c r="L64" s="135">
        <v>13700000</v>
      </c>
    </row>
    <row r="65" spans="1:12" ht="18.899999999999999" customHeight="1" x14ac:dyDescent="0.45">
      <c r="A65" s="3" t="s">
        <v>154</v>
      </c>
      <c r="B65" s="73"/>
      <c r="C65" s="3"/>
      <c r="D65" s="142">
        <v>15</v>
      </c>
      <c r="E65" s="5"/>
      <c r="F65" s="181">
        <v>-2450000</v>
      </c>
      <c r="G65" s="95"/>
      <c r="H65" s="135">
        <v>-20125000</v>
      </c>
      <c r="I65" s="95"/>
      <c r="J65" s="181">
        <v>-2450000</v>
      </c>
      <c r="K65" s="95"/>
      <c r="L65" s="135">
        <v>-5000000</v>
      </c>
    </row>
    <row r="66" spans="1:12" ht="18.899999999999999" customHeight="1" x14ac:dyDescent="0.45">
      <c r="A66" s="3" t="s">
        <v>155</v>
      </c>
      <c r="B66" s="73"/>
      <c r="C66" s="3"/>
      <c r="D66" s="142">
        <v>15</v>
      </c>
      <c r="E66" s="5"/>
      <c r="F66" s="185">
        <v>7111746</v>
      </c>
      <c r="G66" s="95"/>
      <c r="H66" s="186">
        <v>5337000</v>
      </c>
      <c r="I66" s="95"/>
      <c r="J66" s="185">
        <v>0</v>
      </c>
      <c r="K66" s="95"/>
      <c r="L66" s="186">
        <v>0</v>
      </c>
    </row>
    <row r="67" spans="1:12" ht="8.25" customHeight="1" x14ac:dyDescent="0.45">
      <c r="A67" s="3"/>
      <c r="B67" s="3"/>
      <c r="C67" s="60"/>
      <c r="D67" s="99"/>
      <c r="E67" s="3"/>
      <c r="F67" s="157"/>
      <c r="G67" s="95"/>
      <c r="H67" s="95"/>
      <c r="I67" s="95"/>
      <c r="J67" s="157"/>
      <c r="K67" s="95"/>
      <c r="L67" s="95"/>
    </row>
    <row r="68" spans="1:12" ht="18.899999999999999" customHeight="1" x14ac:dyDescent="0.45">
      <c r="A68" s="15" t="s">
        <v>156</v>
      </c>
      <c r="B68" s="15"/>
      <c r="C68" s="15"/>
      <c r="D68" s="142"/>
      <c r="E68" s="61"/>
      <c r="F68" s="158">
        <f>SUM(F59:F67)</f>
        <v>-36784690</v>
      </c>
      <c r="G68" s="95"/>
      <c r="H68" s="96">
        <f>SUM(H59:H67)</f>
        <v>-58852294</v>
      </c>
      <c r="I68" s="95"/>
      <c r="J68" s="158">
        <f>SUM(J59:J67)</f>
        <v>3601799</v>
      </c>
      <c r="K68" s="95"/>
      <c r="L68" s="96">
        <f>SUM(L59:L67)</f>
        <v>8200000</v>
      </c>
    </row>
    <row r="69" spans="1:12" ht="18.75" customHeight="1" x14ac:dyDescent="0.45">
      <c r="A69" s="15"/>
      <c r="B69" s="15"/>
      <c r="C69" s="15"/>
      <c r="D69" s="142"/>
      <c r="E69" s="61"/>
      <c r="F69" s="157"/>
      <c r="G69" s="95"/>
      <c r="H69" s="95"/>
      <c r="I69" s="95"/>
      <c r="J69" s="157"/>
      <c r="K69" s="95"/>
      <c r="L69" s="95"/>
    </row>
    <row r="70" spans="1:12" ht="18.899999999999999" customHeight="1" x14ac:dyDescent="0.45">
      <c r="A70" s="59" t="s">
        <v>157</v>
      </c>
      <c r="B70" s="59"/>
      <c r="C70" s="19"/>
      <c r="D70" s="142"/>
      <c r="E70" s="61"/>
      <c r="F70" s="184"/>
      <c r="G70" s="133"/>
      <c r="H70" s="133"/>
      <c r="I70" s="133"/>
      <c r="J70" s="184"/>
      <c r="K70" s="133"/>
      <c r="L70" s="133"/>
    </row>
    <row r="71" spans="1:12" ht="18.899999999999999" customHeight="1" x14ac:dyDescent="0.45">
      <c r="A71" s="73" t="s">
        <v>158</v>
      </c>
      <c r="B71" s="3"/>
      <c r="C71" s="3"/>
      <c r="D71" s="142">
        <v>33</v>
      </c>
      <c r="E71" s="61"/>
      <c r="F71" s="181">
        <v>0</v>
      </c>
      <c r="G71" s="95"/>
      <c r="H71" s="135">
        <v>35000000</v>
      </c>
      <c r="I71" s="95"/>
      <c r="J71" s="181">
        <v>0</v>
      </c>
      <c r="K71" s="95"/>
      <c r="L71" s="135">
        <v>0</v>
      </c>
    </row>
    <row r="72" spans="1:12" ht="18.899999999999999" customHeight="1" x14ac:dyDescent="0.45">
      <c r="A72" s="15" t="s">
        <v>159</v>
      </c>
      <c r="B72" s="15"/>
      <c r="C72" s="73"/>
      <c r="D72" s="142">
        <v>33</v>
      </c>
      <c r="E72" s="61"/>
      <c r="F72" s="181">
        <v>0</v>
      </c>
      <c r="G72" s="95"/>
      <c r="H72" s="135">
        <v>-22000000</v>
      </c>
      <c r="I72" s="95"/>
      <c r="J72" s="181">
        <v>0</v>
      </c>
      <c r="K72" s="95"/>
      <c r="L72" s="135">
        <v>0</v>
      </c>
    </row>
    <row r="73" spans="1:12" ht="18.899999999999999" customHeight="1" x14ac:dyDescent="0.45">
      <c r="A73" s="73" t="s">
        <v>165</v>
      </c>
      <c r="B73" s="15"/>
      <c r="C73" s="73"/>
      <c r="D73" s="142">
        <v>33</v>
      </c>
      <c r="E73" s="61"/>
      <c r="F73" s="158">
        <v>-1726498</v>
      </c>
      <c r="G73" s="95"/>
      <c r="H73" s="96">
        <v>-699556</v>
      </c>
      <c r="I73" s="95"/>
      <c r="J73" s="158">
        <v>0</v>
      </c>
      <c r="K73" s="95"/>
      <c r="L73" s="96">
        <v>0</v>
      </c>
    </row>
    <row r="74" spans="1:12" ht="8.25" customHeight="1" x14ac:dyDescent="0.45">
      <c r="A74" s="3"/>
      <c r="B74" s="3"/>
      <c r="C74" s="60"/>
      <c r="D74" s="60"/>
      <c r="E74" s="154"/>
      <c r="F74" s="181"/>
      <c r="G74" s="102"/>
      <c r="H74" s="135"/>
      <c r="I74" s="102"/>
      <c r="J74" s="181"/>
      <c r="K74" s="102"/>
      <c r="L74" s="135"/>
    </row>
    <row r="75" spans="1:12" ht="18.899999999999999" customHeight="1" x14ac:dyDescent="0.45">
      <c r="A75" s="73" t="s">
        <v>205</v>
      </c>
      <c r="B75" s="73"/>
      <c r="C75" s="73"/>
      <c r="D75" s="61"/>
      <c r="E75" s="61"/>
      <c r="F75" s="158">
        <f>SUM(F71:F74)</f>
        <v>-1726498</v>
      </c>
      <c r="G75" s="95"/>
      <c r="H75" s="96">
        <f>SUM(H71:H74)</f>
        <v>12300444</v>
      </c>
      <c r="I75" s="95"/>
      <c r="J75" s="158">
        <f>SUM(J71:J74)</f>
        <v>0</v>
      </c>
      <c r="K75" s="95"/>
      <c r="L75" s="96">
        <f>SUM(L71:L74)</f>
        <v>0</v>
      </c>
    </row>
    <row r="76" spans="1:12" ht="18.75" customHeight="1" x14ac:dyDescent="0.45">
      <c r="A76" s="73"/>
      <c r="B76" s="73"/>
      <c r="C76" s="73"/>
      <c r="D76" s="61"/>
      <c r="E76" s="61"/>
      <c r="F76" s="157"/>
      <c r="G76" s="95"/>
      <c r="H76" s="95"/>
      <c r="I76" s="95"/>
      <c r="J76" s="157"/>
      <c r="K76" s="95"/>
      <c r="L76" s="95"/>
    </row>
    <row r="77" spans="1:12" ht="18.899999999999999" customHeight="1" x14ac:dyDescent="0.45">
      <c r="A77" s="75" t="s">
        <v>206</v>
      </c>
      <c r="B77" s="60"/>
      <c r="C77" s="73"/>
      <c r="D77" s="61"/>
      <c r="E77" s="61"/>
      <c r="F77" s="157">
        <f>SUM(F47+F68+F75)</f>
        <v>29391418</v>
      </c>
      <c r="G77" s="95"/>
      <c r="H77" s="95">
        <f>SUM(H47+H68+H75)</f>
        <v>-3042033</v>
      </c>
      <c r="I77" s="95"/>
      <c r="J77" s="157">
        <f>SUM(J47+J68+J75)</f>
        <v>5543698</v>
      </c>
      <c r="K77" s="95"/>
      <c r="L77" s="95">
        <f>SUM(L47+L68+L75)</f>
        <v>11191745</v>
      </c>
    </row>
    <row r="78" spans="1:12" ht="18.899999999999999" customHeight="1" x14ac:dyDescent="0.45">
      <c r="A78" s="79" t="s">
        <v>160</v>
      </c>
      <c r="B78" s="73"/>
      <c r="C78" s="73"/>
      <c r="D78" s="61"/>
      <c r="E78" s="61"/>
      <c r="F78" s="183">
        <v>94723327</v>
      </c>
      <c r="G78" s="95"/>
      <c r="H78" s="136">
        <v>97765360</v>
      </c>
      <c r="I78" s="95"/>
      <c r="J78" s="183">
        <v>16413391</v>
      </c>
      <c r="K78" s="95"/>
      <c r="L78" s="136">
        <v>5221646</v>
      </c>
    </row>
    <row r="79" spans="1:12" ht="8.25" customHeight="1" x14ac:dyDescent="0.45">
      <c r="A79" s="3"/>
      <c r="B79" s="3"/>
      <c r="C79" s="60"/>
      <c r="D79" s="60"/>
      <c r="E79" s="154"/>
      <c r="F79" s="181"/>
      <c r="G79" s="95"/>
      <c r="H79" s="135"/>
      <c r="I79" s="95"/>
      <c r="J79" s="181"/>
      <c r="K79" s="95"/>
      <c r="L79" s="135"/>
    </row>
    <row r="80" spans="1:12" ht="18.899999999999999" customHeight="1" thickBot="1" x14ac:dyDescent="0.5">
      <c r="A80" s="75" t="s">
        <v>161</v>
      </c>
      <c r="B80" s="73"/>
      <c r="C80" s="73"/>
      <c r="D80" s="61"/>
      <c r="E80" s="61"/>
      <c r="F80" s="188">
        <f>SUM(F77:F78)</f>
        <v>124114745</v>
      </c>
      <c r="G80" s="95"/>
      <c r="H80" s="103">
        <f>SUM(H77:H78)</f>
        <v>94723327</v>
      </c>
      <c r="I80" s="95"/>
      <c r="J80" s="188">
        <f>SUM(J77:J78)</f>
        <v>21957089</v>
      </c>
      <c r="K80" s="95"/>
      <c r="L80" s="103">
        <f>SUM(L77:L78)</f>
        <v>16413391</v>
      </c>
    </row>
    <row r="81" spans="1:12" ht="18.75" customHeight="1" thickTop="1" x14ac:dyDescent="0.45">
      <c r="A81" s="60"/>
      <c r="B81" s="73"/>
      <c r="C81" s="73"/>
      <c r="D81" s="61"/>
      <c r="E81" s="61"/>
      <c r="F81" s="157"/>
      <c r="G81" s="95"/>
      <c r="H81" s="95"/>
      <c r="I81" s="95"/>
      <c r="J81" s="157"/>
      <c r="K81" s="95"/>
      <c r="L81" s="95"/>
    </row>
    <row r="82" spans="1:12" ht="18.75" customHeight="1" x14ac:dyDescent="0.45">
      <c r="A82" s="60"/>
      <c r="B82" s="73"/>
      <c r="C82" s="73"/>
      <c r="D82" s="61"/>
      <c r="E82" s="61"/>
      <c r="F82" s="157"/>
      <c r="G82" s="95"/>
      <c r="H82" s="95"/>
      <c r="I82" s="95"/>
      <c r="J82" s="157"/>
      <c r="K82" s="95"/>
      <c r="L82" s="95"/>
    </row>
    <row r="83" spans="1:12" ht="18.899999999999999" customHeight="1" x14ac:dyDescent="0.45">
      <c r="A83" s="60" t="s">
        <v>194</v>
      </c>
      <c r="B83" s="60"/>
      <c r="C83" s="73"/>
      <c r="D83" s="61"/>
      <c r="E83" s="61"/>
      <c r="F83" s="157"/>
      <c r="G83" s="95"/>
      <c r="H83" s="95"/>
      <c r="I83" s="95"/>
      <c r="J83" s="157"/>
      <c r="K83" s="95"/>
      <c r="L83" s="95"/>
    </row>
    <row r="84" spans="1:12" ht="6" customHeight="1" x14ac:dyDescent="0.45">
      <c r="A84" s="3"/>
      <c r="B84" s="3"/>
      <c r="C84" s="60"/>
      <c r="D84" s="60"/>
      <c r="E84" s="154"/>
      <c r="F84" s="181"/>
      <c r="G84" s="102"/>
      <c r="H84" s="135"/>
      <c r="I84" s="102"/>
      <c r="J84" s="181"/>
      <c r="K84" s="102"/>
      <c r="L84" s="135"/>
    </row>
    <row r="85" spans="1:12" ht="18.899999999999999" customHeight="1" x14ac:dyDescent="0.45">
      <c r="A85" s="73" t="s">
        <v>162</v>
      </c>
      <c r="B85" s="73"/>
      <c r="C85" s="60"/>
      <c r="D85" s="61"/>
      <c r="E85" s="61"/>
      <c r="F85" s="179">
        <v>2687</v>
      </c>
      <c r="G85" s="113"/>
      <c r="H85" s="113">
        <v>54313</v>
      </c>
      <c r="I85" s="95"/>
      <c r="J85" s="179">
        <v>57000</v>
      </c>
      <c r="K85" s="95"/>
      <c r="L85" s="113">
        <v>0</v>
      </c>
    </row>
    <row r="86" spans="1:12" ht="18.899999999999999" customHeight="1" x14ac:dyDescent="0.45">
      <c r="A86" s="73" t="s">
        <v>163</v>
      </c>
      <c r="B86" s="73"/>
      <c r="C86" s="60"/>
      <c r="D86" s="61"/>
      <c r="E86" s="61"/>
      <c r="F86" s="179">
        <v>0</v>
      </c>
      <c r="G86" s="113"/>
      <c r="H86" s="113">
        <v>535000</v>
      </c>
      <c r="I86" s="95"/>
      <c r="J86" s="179">
        <v>0</v>
      </c>
      <c r="K86" s="95"/>
      <c r="L86" s="113">
        <v>0</v>
      </c>
    </row>
    <row r="87" spans="1:12" ht="18.75" customHeight="1" x14ac:dyDescent="0.45">
      <c r="A87" s="73"/>
      <c r="B87" s="73"/>
      <c r="C87" s="60"/>
      <c r="D87" s="61"/>
      <c r="E87" s="61"/>
      <c r="F87" s="113"/>
      <c r="G87" s="113"/>
      <c r="H87" s="113"/>
      <c r="I87" s="95"/>
      <c r="J87" s="113"/>
      <c r="K87" s="95"/>
      <c r="L87" s="113"/>
    </row>
    <row r="88" spans="1:12" ht="18.75" customHeight="1" x14ac:dyDescent="0.45">
      <c r="A88" s="73"/>
      <c r="B88" s="73"/>
      <c r="C88" s="60"/>
      <c r="D88" s="61"/>
      <c r="E88" s="61"/>
      <c r="F88" s="113"/>
      <c r="G88" s="113"/>
      <c r="H88" s="113"/>
      <c r="I88" s="95"/>
      <c r="J88" s="113"/>
      <c r="K88" s="95"/>
      <c r="L88" s="113"/>
    </row>
    <row r="89" spans="1:12" ht="18.75" customHeight="1" x14ac:dyDescent="0.45">
      <c r="A89" s="73"/>
      <c r="B89" s="73"/>
      <c r="C89" s="60"/>
      <c r="D89" s="61"/>
      <c r="E89" s="61"/>
      <c r="F89" s="113"/>
      <c r="G89" s="113"/>
      <c r="H89" s="113"/>
      <c r="I89" s="95"/>
      <c r="J89" s="113"/>
      <c r="K89" s="95"/>
      <c r="L89" s="113"/>
    </row>
    <row r="90" spans="1:12" ht="18.75" customHeight="1" x14ac:dyDescent="0.45">
      <c r="A90" s="73"/>
      <c r="B90" s="73"/>
      <c r="C90" s="60"/>
      <c r="D90" s="61"/>
      <c r="E90" s="61"/>
      <c r="F90" s="113"/>
      <c r="G90" s="113"/>
      <c r="H90" s="113"/>
      <c r="I90" s="95"/>
      <c r="J90" s="113"/>
      <c r="K90" s="95"/>
      <c r="L90" s="113"/>
    </row>
    <row r="91" spans="1:12" ht="18.75" customHeight="1" x14ac:dyDescent="0.45">
      <c r="A91" s="73"/>
      <c r="B91" s="73"/>
      <c r="C91" s="60"/>
      <c r="D91" s="61"/>
      <c r="E91" s="61"/>
      <c r="F91" s="113"/>
      <c r="G91" s="113"/>
      <c r="H91" s="113"/>
      <c r="I91" s="95"/>
      <c r="J91" s="113"/>
      <c r="K91" s="95"/>
      <c r="L91" s="113"/>
    </row>
    <row r="92" spans="1:12" ht="21" customHeight="1" x14ac:dyDescent="0.45">
      <c r="A92" s="3"/>
      <c r="B92" s="3"/>
      <c r="C92" s="3"/>
      <c r="D92" s="3"/>
      <c r="E92" s="3"/>
      <c r="F92" s="113"/>
      <c r="G92" s="113"/>
      <c r="H92" s="113"/>
      <c r="I92" s="95"/>
      <c r="J92" s="113"/>
      <c r="K92" s="113"/>
      <c r="L92" s="113"/>
    </row>
    <row r="93" spans="1:12" ht="21" customHeight="1" x14ac:dyDescent="0.45">
      <c r="A93" s="3"/>
      <c r="B93" s="3"/>
      <c r="C93" s="3"/>
      <c r="D93" s="3"/>
      <c r="E93" s="3"/>
      <c r="F93" s="113"/>
      <c r="G93" s="113"/>
      <c r="H93" s="113"/>
      <c r="I93" s="95"/>
      <c r="J93" s="113"/>
      <c r="K93" s="113"/>
      <c r="L93" s="113"/>
    </row>
    <row r="94" spans="1:12" ht="21" customHeight="1" x14ac:dyDescent="0.45">
      <c r="A94" s="3"/>
      <c r="B94" s="3"/>
      <c r="C94" s="3"/>
      <c r="D94" s="3"/>
      <c r="E94" s="3"/>
      <c r="F94" s="113"/>
      <c r="G94" s="113"/>
      <c r="H94" s="113"/>
      <c r="I94" s="95"/>
      <c r="J94" s="113"/>
      <c r="K94" s="113"/>
      <c r="L94" s="113"/>
    </row>
    <row r="95" spans="1:12" ht="21" customHeight="1" x14ac:dyDescent="0.45">
      <c r="A95" s="3"/>
      <c r="B95" s="3"/>
      <c r="C95" s="3"/>
      <c r="D95" s="3"/>
      <c r="E95" s="3"/>
      <c r="F95" s="113"/>
      <c r="G95" s="113"/>
      <c r="H95" s="113"/>
      <c r="I95" s="95"/>
      <c r="J95" s="113"/>
      <c r="K95" s="113"/>
      <c r="L95" s="113"/>
    </row>
    <row r="96" spans="1:12" ht="11.25" customHeight="1" x14ac:dyDescent="0.45"/>
    <row r="97" spans="1:12" ht="21.9" customHeight="1" x14ac:dyDescent="0.45">
      <c r="A97" s="209" t="str">
        <f>+'6-8'!A50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</row>
  </sheetData>
  <mergeCells count="5">
    <mergeCell ref="A97:L97"/>
    <mergeCell ref="F5:H5"/>
    <mergeCell ref="J5:L5"/>
    <mergeCell ref="F54:H54"/>
    <mergeCell ref="J54:L54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Arisara Chettapirom</cp:lastModifiedBy>
  <cp:lastPrinted>2022-02-14T07:11:21Z</cp:lastPrinted>
  <dcterms:created xsi:type="dcterms:W3CDTF">2001-04-26T01:24:58Z</dcterms:created>
  <dcterms:modified xsi:type="dcterms:W3CDTF">2022-02-15T08:05:44Z</dcterms:modified>
</cp:coreProperties>
</file>