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C:\Users\achettapir001\Desktop\Final FS MPIC 2021\"/>
    </mc:Choice>
  </mc:AlternateContent>
  <xr:revisionPtr revIDLastSave="0" documentId="8_{D6135D37-1F03-4360-BD75-79262A192A0C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-13" sheetId="6" r:id="rId6"/>
  </sheets>
  <definedNames>
    <definedName name="_xlnm.Print_Area" localSheetId="3">'10'!$A$1:$AC$46</definedName>
    <definedName name="_xlnm.Print_Area" localSheetId="4">'11'!$A$1:$Q$36</definedName>
    <definedName name="_xlnm.Print_Area" localSheetId="0">'5-7'!$A$1:$M$147</definedName>
    <definedName name="_xlnm.Print_Area" localSheetId="1">'8'!$A$1:$M$49</definedName>
    <definedName name="_xlnm.Print_Area" localSheetId="2">'9'!$A$1:$M$54</definedName>
  </definedNames>
  <calcPr calcId="125725"/>
  <extLst>
    <ext uri="GoogleSheetsCustomDataVersion1">
      <go:sheetsCustomData xmlns:go="http://customooxmlschemas.google.com/" r:id="rId10" roundtripDataSignature="AMtx7miCj+Je6x/sWs5wgk3mjgI5mDP4Sw=="/>
    </ext>
  </extLst>
</workbook>
</file>

<file path=xl/calcChain.xml><?xml version="1.0" encoding="utf-8"?>
<calcChain xmlns="http://schemas.openxmlformats.org/spreadsheetml/2006/main">
  <c r="Q15" i="5" l="1"/>
  <c r="Q12" i="5"/>
  <c r="M40" i="3"/>
  <c r="K40" i="3"/>
  <c r="I40" i="3"/>
  <c r="G40" i="3"/>
  <c r="S31" i="4"/>
  <c r="O31" i="4"/>
  <c r="Y28" i="4" l="1"/>
  <c r="AC28" i="4" s="1"/>
  <c r="W25" i="4" l="1"/>
  <c r="Y25" i="4" s="1"/>
  <c r="AC25" i="4" s="1"/>
  <c r="K21" i="3" l="1"/>
  <c r="U31" i="4" l="1"/>
  <c r="W29" i="4"/>
  <c r="K32" i="3"/>
  <c r="K46" i="3"/>
  <c r="G30" i="3"/>
  <c r="G21" i="3"/>
  <c r="G32" i="3" l="1"/>
  <c r="G46" i="3"/>
  <c r="G130" i="1"/>
  <c r="G133" i="1" s="1"/>
  <c r="K130" i="1"/>
  <c r="K133" i="1" s="1"/>
  <c r="G79" i="6" l="1"/>
  <c r="I79" i="6"/>
  <c r="K79" i="6"/>
  <c r="G90" i="6"/>
  <c r="I90" i="6"/>
  <c r="K90" i="6"/>
  <c r="G46" i="6"/>
  <c r="G52" i="6" s="1"/>
  <c r="I46" i="6"/>
  <c r="I52" i="6" s="1"/>
  <c r="K46" i="6"/>
  <c r="K52" i="6" s="1"/>
  <c r="I21" i="3"/>
  <c r="I32" i="3" s="1"/>
  <c r="M21" i="3"/>
  <c r="M32" i="3" s="1"/>
  <c r="I30" i="3"/>
  <c r="K30" i="3"/>
  <c r="M30" i="3"/>
  <c r="I46" i="3"/>
  <c r="M46" i="3"/>
  <c r="I19" i="2"/>
  <c r="M19" i="2"/>
  <c r="I26" i="2"/>
  <c r="K26" i="2"/>
  <c r="M26" i="2"/>
  <c r="I130" i="1"/>
  <c r="I133" i="1" s="1"/>
  <c r="M130" i="1"/>
  <c r="M133" i="1" s="1"/>
  <c r="I72" i="1"/>
  <c r="M72" i="1"/>
  <c r="I79" i="1"/>
  <c r="M79" i="1"/>
  <c r="I23" i="1"/>
  <c r="M23" i="1"/>
  <c r="I38" i="1"/>
  <c r="M38" i="1"/>
  <c r="G93" i="6" l="1"/>
  <c r="G96" i="6" s="1"/>
  <c r="K93" i="6"/>
  <c r="K96" i="6" s="1"/>
  <c r="I93" i="6"/>
  <c r="I96" i="6" s="1"/>
  <c r="M28" i="2"/>
  <c r="M38" i="2" s="1"/>
  <c r="M41" i="2" s="1"/>
  <c r="I28" i="2"/>
  <c r="I38" i="2" s="1"/>
  <c r="I41" i="2" s="1"/>
  <c r="I81" i="1"/>
  <c r="I138" i="1" s="1"/>
  <c r="M40" i="1"/>
  <c r="I40" i="1"/>
  <c r="M81" i="1"/>
  <c r="M138" i="1" s="1"/>
  <c r="A108" i="6"/>
  <c r="E90" i="6"/>
  <c r="E79" i="6"/>
  <c r="E46" i="6"/>
  <c r="E52" i="6" s="1"/>
  <c r="AA31" i="4"/>
  <c r="Q31" i="4"/>
  <c r="M31" i="4"/>
  <c r="K31" i="4"/>
  <c r="I31" i="4"/>
  <c r="G31" i="4"/>
  <c r="E31" i="4"/>
  <c r="AA22" i="4"/>
  <c r="U22" i="4"/>
  <c r="S22" i="4"/>
  <c r="Q22" i="4"/>
  <c r="O22" i="4"/>
  <c r="M22" i="4"/>
  <c r="K22" i="4"/>
  <c r="I22" i="4"/>
  <c r="G22" i="4"/>
  <c r="E22" i="4"/>
  <c r="W20" i="4"/>
  <c r="Y20" i="4" s="1"/>
  <c r="AC20" i="4" s="1"/>
  <c r="W19" i="4"/>
  <c r="Y19" i="4" s="1"/>
  <c r="AC19" i="4" s="1"/>
  <c r="W16" i="4"/>
  <c r="Y16" i="4" s="1"/>
  <c r="A49" i="2"/>
  <c r="A54" i="3" s="1"/>
  <c r="A46" i="4" s="1"/>
  <c r="A36" i="5" s="1"/>
  <c r="A57" i="6" s="1"/>
  <c r="A1" i="2"/>
  <c r="A98" i="1"/>
  <c r="A147" i="1" s="1"/>
  <c r="A52" i="1"/>
  <c r="A101" i="1" s="1"/>
  <c r="A50" i="1"/>
  <c r="A99" i="1" s="1"/>
  <c r="W31" i="4" l="1"/>
  <c r="W33" i="4" s="1"/>
  <c r="E93" i="6"/>
  <c r="E96" i="6" s="1"/>
  <c r="AC16" i="4"/>
  <c r="AC22" i="4" s="1"/>
  <c r="Y22" i="4"/>
  <c r="W22" i="4"/>
  <c r="G19" i="2" l="1"/>
  <c r="K79" i="1"/>
  <c r="K72" i="1" l="1"/>
  <c r="K81" i="1" s="1"/>
  <c r="K138" i="1" s="1"/>
  <c r="G72" i="1"/>
  <c r="G23" i="1"/>
  <c r="G79" i="1"/>
  <c r="K19" i="2"/>
  <c r="K28" i="2" s="1"/>
  <c r="K38" i="2" s="1"/>
  <c r="K41" i="2" s="1"/>
  <c r="G26" i="2"/>
  <c r="G28" i="2" s="1"/>
  <c r="G38" i="2" s="1"/>
  <c r="G41" i="2" s="1"/>
  <c r="K23" i="1"/>
  <c r="G38" i="1"/>
  <c r="K38" i="1"/>
  <c r="G40" i="1" l="1"/>
  <c r="G81" i="1"/>
  <c r="G138" i="1" s="1"/>
  <c r="K40" i="1"/>
  <c r="Y29" i="4" l="1"/>
  <c r="AC29" i="4" l="1"/>
  <c r="AC31" i="4" s="1"/>
  <c r="Y31" i="4"/>
</calcChain>
</file>

<file path=xl/sharedStrings.xml><?xml version="1.0" encoding="utf-8"?>
<sst xmlns="http://schemas.openxmlformats.org/spreadsheetml/2006/main" count="396" uniqueCount="249">
  <si>
    <t xml:space="preserve">M Pictures Entertainment Public Company Limited </t>
  </si>
  <si>
    <t>Statement of Financial Position</t>
  </si>
  <si>
    <t>Consolidated</t>
  </si>
  <si>
    <t>Separate</t>
  </si>
  <si>
    <t>financial statements</t>
  </si>
  <si>
    <t>Notes</t>
  </si>
  <si>
    <t>2020</t>
  </si>
  <si>
    <t>Assets</t>
  </si>
  <si>
    <t>Current assets</t>
  </si>
  <si>
    <t>Cash on hand and cash equivalents</t>
  </si>
  <si>
    <t>Trade and other receivables, net</t>
  </si>
  <si>
    <t>Short-term loans to related parties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</si>
  <si>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</si>
  <si>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</si>
  <si>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</si>
  <si>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</si>
  <si>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</si>
  <si>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</si>
  <si>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Investments in subsidiaries, net</t>
  </si>
  <si>
    <t>Investments in associates</t>
  </si>
  <si>
    <t>Joint arrangements, net</t>
  </si>
  <si>
    <t>Buildings and equipment, net</t>
  </si>
  <si>
    <t>Rights-of-use asset</t>
  </si>
  <si>
    <t>Goodwill, net</t>
  </si>
  <si>
    <t>Computer program, net</t>
  </si>
  <si>
    <t>Film rights, net</t>
  </si>
  <si>
    <t>Deferred tax assets</t>
  </si>
  <si>
    <t>Other non-current assets, net</t>
  </si>
  <si>
    <t>Total non-current assets</t>
  </si>
  <si>
    <t>Total assets</t>
  </si>
  <si>
    <t>Director   _________________________________</t>
  </si>
  <si>
    <t>Director   ___________________________________</t>
  </si>
  <si>
    <t>The notes are an integral part of these consolidated and separate financial statements.</t>
  </si>
  <si>
    <t xml:space="preserve">Liabilities and equity </t>
  </si>
  <si>
    <t>Current liabilities</t>
  </si>
  <si>
    <t>from financial institutions</t>
  </si>
  <si>
    <t>Trade and other payables</t>
  </si>
  <si>
    <t>Contract liabilities</t>
  </si>
  <si>
    <t>Undue output VAT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</si>
  <si>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</si>
  <si>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</si>
  <si>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</si>
  <si>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</si>
  <si>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</si>
  <si>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</si>
  <si>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</si>
  <si>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</si>
  <si>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</si>
  <si>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1,313.11 million ordinary shares </t>
  </si>
  <si>
    <t>of par Baht 0.50 each</t>
  </si>
  <si>
    <t>Issued and fully paid-up share capital</t>
  </si>
  <si>
    <t>1,300.11 million ordinary shares</t>
  </si>
  <si>
    <t>Share premium</t>
  </si>
  <si>
    <t>Surplus from business combination under</t>
  </si>
  <si>
    <t xml:space="preserve"> common control</t>
  </si>
  <si>
    <t>Surplus from share reduction</t>
  </si>
  <si>
    <t>Deficits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</si>
  <si>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</si>
  <si>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</si>
  <si>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</si>
  <si>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</si>
  <si>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</si>
  <si>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</si>
  <si>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</si>
  <si>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</si>
  <si>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Management fee income</t>
  </si>
  <si>
    <t>Revenues from films production and</t>
  </si>
  <si>
    <t>film rights distribution</t>
  </si>
  <si>
    <t>Sales of goods</t>
  </si>
  <si>
    <t>Advertising income</t>
  </si>
  <si>
    <t>Total revenues</t>
  </si>
  <si>
    <t>Cost of sales and services</t>
  </si>
  <si>
    <t>Cost of film production and film rights sold</t>
  </si>
  <si>
    <t xml:space="preserve">Cost of advertising </t>
  </si>
  <si>
    <t>Total cost of sales and services</t>
  </si>
  <si>
    <t xml:space="preserve">Gross profit </t>
  </si>
  <si>
    <t>Other income</t>
  </si>
  <si>
    <t>Selling expenses</t>
  </si>
  <si>
    <t>Administrative expenses</t>
  </si>
  <si>
    <t>Expected credit loss</t>
  </si>
  <si>
    <t>Loss from impairment of investments</t>
  </si>
  <si>
    <t xml:space="preserve"> in joint venture</t>
  </si>
  <si>
    <t xml:space="preserve">Finance costs </t>
  </si>
  <si>
    <t>Income tax</t>
  </si>
  <si>
    <t>Owners of the parent</t>
  </si>
  <si>
    <t>Statement of Comprehensive Income</t>
  </si>
  <si>
    <t>M Pictures Entertainment Public Company Limited</t>
  </si>
  <si>
    <t>Statements of Changes in Equity</t>
  </si>
  <si>
    <t>Consolidated financial statements</t>
  </si>
  <si>
    <t>Attributable to shareholders of the parent</t>
  </si>
  <si>
    <t>Change in</t>
  </si>
  <si>
    <t>Share</t>
  </si>
  <si>
    <t>parent's</t>
  </si>
  <si>
    <t>Share of other</t>
  </si>
  <si>
    <t>Total</t>
  </si>
  <si>
    <t>Issued and</t>
  </si>
  <si>
    <t>surplus from</t>
  </si>
  <si>
    <t xml:space="preserve"> ownership</t>
  </si>
  <si>
    <t>comprehensive</t>
  </si>
  <si>
    <t>other</t>
  </si>
  <si>
    <t>Total parent's</t>
  </si>
  <si>
    <t>Non-</t>
  </si>
  <si>
    <t>fully paid-up</t>
  </si>
  <si>
    <t xml:space="preserve"> business under</t>
  </si>
  <si>
    <t>Surplus from</t>
  </si>
  <si>
    <t>Legal</t>
  </si>
  <si>
    <t>Unappropriate</t>
  </si>
  <si>
    <t xml:space="preserve"> interest in</t>
  </si>
  <si>
    <t xml:space="preserve"> income (expense)</t>
  </si>
  <si>
    <t xml:space="preserve"> component</t>
  </si>
  <si>
    <t>shareholders'</t>
  </si>
  <si>
    <t>controlling</t>
  </si>
  <si>
    <t>Note</t>
  </si>
  <si>
    <t>share capital</t>
  </si>
  <si>
    <t>premium</t>
  </si>
  <si>
    <t>common control</t>
  </si>
  <si>
    <t>share reduction</t>
  </si>
  <si>
    <t>reserve</t>
  </si>
  <si>
    <t>deficits</t>
  </si>
  <si>
    <t>Warrants</t>
  </si>
  <si>
    <t>subsidiaries</t>
  </si>
  <si>
    <t>of joint venture</t>
  </si>
  <si>
    <t xml:space="preserve"> of equity</t>
  </si>
  <si>
    <t>equity</t>
  </si>
  <si>
    <t>interests</t>
  </si>
  <si>
    <t>Changes in equity for the year</t>
  </si>
  <si>
    <t>Opening balance as at 1 January 2020</t>
  </si>
  <si>
    <t>Warrant</t>
  </si>
  <si>
    <t>Total comprehensive expense for the year</t>
  </si>
  <si>
    <t>Closing balance as at 31 December 2020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</si>
  <si>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(Cont’d)</t>
    </r>
  </si>
  <si>
    <t>Separate financial statements</t>
  </si>
  <si>
    <t>Other</t>
  </si>
  <si>
    <t>components</t>
  </si>
  <si>
    <t>of equity</t>
  </si>
  <si>
    <t>Statement of Cash Flows</t>
  </si>
  <si>
    <t>Cash flows from operating activities</t>
  </si>
  <si>
    <t>Adjustments for:</t>
  </si>
  <si>
    <t>Depreciation and amortisation charge</t>
  </si>
  <si>
    <t>Interest income</t>
  </si>
  <si>
    <t>Interest expense</t>
  </si>
  <si>
    <t xml:space="preserve">   and diminution in value of inventories</t>
  </si>
  <si>
    <t xml:space="preserve">Loss from impairment of investments </t>
  </si>
  <si>
    <t xml:space="preserve">   in joint ventures</t>
  </si>
  <si>
    <t>Employee benefits obligations</t>
  </si>
  <si>
    <t>Write off witholding tax</t>
  </si>
  <si>
    <t>Changes in working capital:</t>
  </si>
  <si>
    <t xml:space="preserve">Cash flows from (used in) operating activities </t>
  </si>
  <si>
    <t>Net cash flows from operating activities</t>
  </si>
  <si>
    <t xml:space="preserve">Cash flows from investing activities </t>
  </si>
  <si>
    <t>Short-term loans granted to subsidiaries</t>
  </si>
  <si>
    <t>Short-term loans repaid from subsidiaries</t>
  </si>
  <si>
    <t>Purchase of investments in associate</t>
  </si>
  <si>
    <t>Cash flows from financing activities</t>
  </si>
  <si>
    <t xml:space="preserve">Proceeds from short-term borrowings </t>
  </si>
  <si>
    <t xml:space="preserve">Repayment of short-term borrowings </t>
  </si>
  <si>
    <t>Opening balance of cash and cash equivalents</t>
  </si>
  <si>
    <t>Closing balance of cash and cash equivalents</t>
  </si>
  <si>
    <t>Non-cash transactions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</si>
  <si>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</si>
  <si>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</si>
  <si>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Share of loss of associate and joint ventures</t>
  </si>
  <si>
    <t xml:space="preserve">Current portion of lease liability </t>
  </si>
  <si>
    <t>Lease liabilities</t>
  </si>
  <si>
    <t>As at 31 December 2021</t>
  </si>
  <si>
    <t>2021</t>
  </si>
  <si>
    <t>For the year ended 31 December 2021</t>
  </si>
  <si>
    <t>Opening balance as at 1 January 2021</t>
  </si>
  <si>
    <t>Closing balance as at 31 December 2021</t>
  </si>
  <si>
    <t xml:space="preserve">          </t>
  </si>
  <si>
    <t>Distributions to deficits</t>
  </si>
  <si>
    <t>Baht</t>
  </si>
  <si>
    <t>34 d)</t>
  </si>
  <si>
    <t>Other comprehensive income :</t>
  </si>
  <si>
    <t>Other comprehensive income for the year, net of tax</t>
  </si>
  <si>
    <t>previously reported</t>
  </si>
  <si>
    <t>Retrospective adjustments from changes</t>
  </si>
  <si>
    <t>in accounting policy</t>
  </si>
  <si>
    <t>Opening balance at 1 January 2021</t>
  </si>
  <si>
    <t>Restated</t>
  </si>
  <si>
    <t>Opening balance at 1 January 2020</t>
  </si>
  <si>
    <t xml:space="preserve"> Loss before income tax</t>
  </si>
  <si>
    <t>17, 18, 20</t>
  </si>
  <si>
    <t>Reversed provision for sales returns</t>
  </si>
  <si>
    <t xml:space="preserve">Reversed allowance for inventory obsolescense </t>
  </si>
  <si>
    <t>15, 16</t>
  </si>
  <si>
    <t>Interest received</t>
  </si>
  <si>
    <t>Income tax received</t>
  </si>
  <si>
    <t>Interest paid</t>
  </si>
  <si>
    <t>Income tax paid</t>
  </si>
  <si>
    <t>trade and other receivables</t>
  </si>
  <si>
    <t>inventories</t>
  </si>
  <si>
    <t>films under production</t>
  </si>
  <si>
    <t>other current assets</t>
  </si>
  <si>
    <t>other non-current assets</t>
  </si>
  <si>
    <t>trade and other payables</t>
  </si>
  <si>
    <t>contract liabilities</t>
  </si>
  <si>
    <t>undue output VAT</t>
  </si>
  <si>
    <t>other current liabilities</t>
  </si>
  <si>
    <t>employee benefit obligations paid</t>
  </si>
  <si>
    <r>
      <t xml:space="preserve">Statement of Comprehensive Income </t>
    </r>
    <r>
      <rPr>
        <sz val="9"/>
        <color theme="1"/>
        <rFont val="Arial"/>
        <family val="2"/>
      </rPr>
      <t>(Cont'd)</t>
    </r>
  </si>
  <si>
    <t>Loss attributable to:</t>
  </si>
  <si>
    <t>Loss per share</t>
  </si>
  <si>
    <t>Basic loss per share</t>
  </si>
  <si>
    <t>Diluted loss per share</t>
  </si>
  <si>
    <t>retained deficits</t>
  </si>
  <si>
    <t>Loss from impairment of film rights</t>
  </si>
  <si>
    <t>Remeasurements of post-employment</t>
  </si>
  <si>
    <t>benefit obligations</t>
  </si>
  <si>
    <t xml:space="preserve">Share of other comprehensive income </t>
  </si>
  <si>
    <t xml:space="preserve">of associates and joint ventures accounted </t>
  </si>
  <si>
    <t>for using  the equity method</t>
  </si>
  <si>
    <t>Loss from impairment of film</t>
  </si>
  <si>
    <t xml:space="preserve">   under production</t>
  </si>
  <si>
    <t>financing activities</t>
  </si>
  <si>
    <t>Share of loss from associate</t>
  </si>
  <si>
    <t xml:space="preserve">   and joint ventures</t>
  </si>
  <si>
    <t>in associate</t>
  </si>
  <si>
    <t>Outstanding payables arising from acquisition</t>
  </si>
  <si>
    <t>of film rights</t>
  </si>
  <si>
    <t>Net increase (decrease) in cash and</t>
  </si>
  <si>
    <t>cash equivalents</t>
  </si>
  <si>
    <t>Payment of principal elements</t>
  </si>
  <si>
    <t>of lease liabilities</t>
  </si>
  <si>
    <t>Loss before income tax</t>
  </si>
  <si>
    <t>Loss for the year</t>
  </si>
  <si>
    <t>Total comprehensive expense attributable to:</t>
  </si>
  <si>
    <t>Loss on write off of intangible assets</t>
  </si>
  <si>
    <t>Proceed from return of investments</t>
  </si>
  <si>
    <t>Purchase of computer program</t>
  </si>
  <si>
    <t>Purchase of film rights</t>
  </si>
  <si>
    <t>Net cash flows (used in) from investing activities</t>
  </si>
  <si>
    <t>Net cash flows (used in) from</t>
  </si>
  <si>
    <t xml:space="preserve">Short-term borrowings </t>
  </si>
  <si>
    <t>Purchase of equipment</t>
  </si>
  <si>
    <t>Proceed from disposal of equipment</t>
  </si>
  <si>
    <t>Items that will not subsequently be reclassified</t>
  </si>
  <si>
    <t xml:space="preserve">    to profit or loss</t>
  </si>
  <si>
    <t>to profit or loss</t>
  </si>
  <si>
    <t>be reclassified to profit or loss</t>
  </si>
  <si>
    <t>Income tax on items that will not subsequently</t>
  </si>
  <si>
    <t>Total items that will not subsequently</t>
  </si>
  <si>
    <t>Total items that will subsequently be reclassified</t>
  </si>
  <si>
    <t xml:space="preserve">Items that will subsequently be reclassified </t>
  </si>
  <si>
    <t xml:space="preserve">  to profit or loss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</si>
  <si>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</si>
  <si>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 xml:space="preserve">Outstanding payable arising from purchase </t>
  </si>
  <si>
    <t>of equipment</t>
  </si>
  <si>
    <t>Profit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</si>
</sst>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_(* #,##0_);_(* \(#,##0\);_(* &quot;-&quot;_);_(@_)"/>
    <numFmt numFmtId="167" formatCode="#,##0.00;\(#,##0.00\);&quot;-&quot;"/>
    <numFmt numFmtId="168" formatCode="_(* #,##0.00_);_(* \(#,##0.00\);_(* &quot;-&quot;??_);_(@_)"/>
    <numFmt numFmtId="169" formatCode="#,##0.0;\(#,##0.0\);&quot;-&quot;"/>
  </numFmts>
  <fonts count="16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C00000"/>
      <name val="Arial"/>
      <family val="2"/>
    </font>
    <font>
      <sz val="12"/>
      <color theme="1"/>
      <name val="Browallia New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rgb="FF806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4" fillId="0" borderId="3"/>
    <xf numFmtId="0" fontId="5" fillId="0" borderId="3"/>
    <xf numFmtId="0" fontId="5" fillId="0" borderId="3"/>
    <xf numFmtId="0" fontId="5" fillId="0" borderId="3"/>
    <xf numFmtId="0" fontId="14" fillId="0" borderId="3"/>
    <xf numFmtId="0" fontId="5" fillId="0" borderId="3"/>
  </cellStyleXfs>
  <cellXfs count="176"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0" fillId="0" borderId="0" xfId="0" applyFont="1" applyAlignment="1"/>
    <xf numFmtId="164" fontId="2" fillId="0" borderId="3" xfId="0" applyNumberFormat="1" applyFont="1" applyBorder="1" applyAlignment="1">
      <alignment vertical="center"/>
    </xf>
    <xf numFmtId="164" fontId="1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8" fontId="2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0" fillId="0" borderId="0" xfId="0" applyFont="1" applyAlignment="1"/>
    <xf numFmtId="164" fontId="2" fillId="2" borderId="3" xfId="0" applyNumberFormat="1" applyFont="1" applyFill="1" applyBorder="1" applyAlignment="1">
      <alignment horizontal="right" vertical="center"/>
    </xf>
    <xf numFmtId="0" fontId="0" fillId="0" borderId="3" xfId="0" applyFont="1" applyBorder="1" applyAlignment="1"/>
    <xf numFmtId="0" fontId="0" fillId="0" borderId="0" xfId="0" applyFont="1" applyAlignment="1"/>
    <xf numFmtId="164" fontId="1" fillId="0" borderId="1" xfId="0" applyNumberFormat="1" applyFont="1" applyBorder="1" applyAlignment="1">
      <alignment horizontal="right" vertical="center"/>
    </xf>
    <xf numFmtId="0" fontId="0" fillId="0" borderId="0" xfId="0" applyFont="1" applyAlignment="1"/>
    <xf numFmtId="0" fontId="2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11" fillId="0" borderId="3" xfId="2" applyFont="1" applyFill="1" applyAlignment="1">
      <alignment vertical="center"/>
    </xf>
    <xf numFmtId="0" fontId="11" fillId="0" borderId="3" xfId="0" applyFont="1" applyBorder="1" applyAlignment="1">
      <alignment horizontal="right"/>
    </xf>
    <xf numFmtId="0" fontId="11" fillId="0" borderId="3" xfId="2" applyFont="1" applyAlignment="1">
      <alignment vertical="center"/>
    </xf>
    <xf numFmtId="164" fontId="1" fillId="0" borderId="7" xfId="0" quotePrefix="1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/>
    <xf numFmtId="164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0" fontId="13" fillId="0" borderId="3" xfId="0" applyFont="1" applyFill="1" applyBorder="1" applyAlignment="1"/>
    <xf numFmtId="166" fontId="2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vertical="center"/>
    </xf>
    <xf numFmtId="164" fontId="1" fillId="0" borderId="3" xfId="0" quotePrefix="1" applyNumberFormat="1" applyFont="1" applyBorder="1" applyAlignment="1">
      <alignment horizontal="right" vertical="center"/>
    </xf>
    <xf numFmtId="0" fontId="0" fillId="0" borderId="0" xfId="0" applyFont="1" applyAlignment="1"/>
    <xf numFmtId="164" fontId="2" fillId="2" borderId="3" xfId="0" applyNumberFormat="1" applyFont="1" applyFill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165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2" borderId="3" xfId="0" quotePrefix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1" fillId="0" borderId="0" xfId="0" applyNumberFormat="1" applyFont="1" applyFill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0" borderId="0" xfId="0" applyFont="1" applyAlignment="1"/>
    <xf numFmtId="0" fontId="13" fillId="0" borderId="0" xfId="0" applyFont="1" applyAlignment="1"/>
    <xf numFmtId="164" fontId="1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/>
    <xf numFmtId="0" fontId="11" fillId="0" borderId="1" xfId="0" applyFont="1" applyBorder="1"/>
    <xf numFmtId="164" fontId="1" fillId="0" borderId="3" xfId="0" applyNumberFormat="1" applyFont="1" applyBorder="1" applyAlignment="1">
      <alignment horizontal="center" vertical="center"/>
    </xf>
    <xf numFmtId="0" fontId="11" fillId="0" borderId="3" xfId="0" applyFont="1" applyBorder="1"/>
    <xf numFmtId="0" fontId="5" fillId="0" borderId="1" xfId="0" applyFont="1" applyBorder="1"/>
    <xf numFmtId="164" fontId="1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5" fontId="1" fillId="0" borderId="1" xfId="0" applyNumberFormat="1" applyFont="1" applyBorder="1" applyAlignment="1">
      <alignment horizontal="center" vertical="center"/>
    </xf>
  </cellXfs>
  <cellStyles count="7">
    <cellStyle name="Normal" xfId="0" builtinId="0"/>
    <cellStyle name="Normal 12 2 18" xfId="1" xr:uid="{00000000-0005-0000-0000-000001000000}"/>
    <cellStyle name="Normal 139" xfId="2" xr:uid="{00000000-0005-0000-0000-000002000000}"/>
    <cellStyle name="Normal 139 3" xfId="3" xr:uid="{00000000-0005-0000-0000-000003000000}"/>
    <cellStyle name="Normal 234" xfId="5" xr:uid="{00000000-0005-0000-0000-000004000000}"/>
    <cellStyle name="Normal 3 2 14 3" xfId="4" xr:uid="{00000000-0005-0000-0000-000005000000}"/>
    <cellStyle name="Normal 4 2 9 4" xfId="6" xr:uid="{00000000-0005-0000-0000-000006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"/>
  <sheetViews>
    <sheetView topLeftCell="A34" zoomScaleNormal="100" zoomScaleSheetLayoutView="110" workbookViewId="0">
      <selection activeCell="O21" sqref="O21"/>
    </sheetView>
  </sheetViews>
  <sheetFormatPr defaultColWidth="10.125" defaultRowHeight="15" customHeight="1" x14ac:dyDescent="0.6"/>
  <cols>
    <col min="1" max="3" width="1.75" style="146" customWidth="1"/>
    <col min="4" max="4" width="28.75" style="146" customWidth="1"/>
    <col min="5" max="5" width="6.375" style="146" customWidth="1"/>
    <col min="6" max="6" width="0.75" style="146" customWidth="1"/>
    <col min="7" max="7" width="13.75" style="146" customWidth="1"/>
    <col min="8" max="8" width="0.75" style="146" customWidth="1"/>
    <col min="9" max="9" width="13.75" style="146" customWidth="1"/>
    <col min="10" max="10" width="0.75" style="146" customWidth="1"/>
    <col min="11" max="11" width="13.75" style="146" customWidth="1"/>
    <col min="12" max="12" width="0.75" style="146" customWidth="1"/>
    <col min="13" max="13" width="13.75" style="146" customWidth="1"/>
    <col min="14" max="15" width="10.125" style="146"/>
    <col min="16" max="16" width="10.875" style="146" bestFit="1" customWidth="1"/>
    <col min="17" max="16384" width="10.125" style="146"/>
  </cols>
  <sheetData>
    <row r="1" spans="1:21" ht="16.5" customHeight="1" x14ac:dyDescent="0.6">
      <c r="A1" s="1" t="s">
        <v>0</v>
      </c>
      <c r="B1" s="1"/>
      <c r="C1" s="1"/>
      <c r="D1" s="147"/>
      <c r="E1" s="2"/>
      <c r="F1" s="3"/>
      <c r="G1" s="4"/>
      <c r="H1" s="4"/>
      <c r="I1" s="4"/>
      <c r="J1" s="4"/>
      <c r="K1" s="4"/>
      <c r="L1" s="4"/>
      <c r="M1" s="4"/>
    </row>
    <row r="2" spans="1:21" ht="16.5" customHeight="1" x14ac:dyDescent="0.6">
      <c r="A2" s="5" t="s">
        <v>1</v>
      </c>
      <c r="B2" s="5"/>
      <c r="C2" s="5"/>
      <c r="D2" s="5"/>
      <c r="E2" s="6"/>
      <c r="F2" s="7"/>
      <c r="G2" s="8"/>
      <c r="H2" s="8"/>
      <c r="I2" s="8"/>
      <c r="J2" s="8"/>
      <c r="K2" s="8"/>
      <c r="L2" s="8"/>
      <c r="M2" s="8"/>
    </row>
    <row r="3" spans="1:21" ht="16.5" customHeight="1" x14ac:dyDescent="0.6">
      <c r="A3" s="9" t="s">
        <v>164</v>
      </c>
      <c r="B3" s="9"/>
      <c r="C3" s="9"/>
      <c r="D3" s="9"/>
      <c r="E3" s="10"/>
      <c r="F3" s="11"/>
      <c r="G3" s="100"/>
      <c r="H3" s="100"/>
      <c r="I3" s="100"/>
      <c r="J3" s="100"/>
      <c r="K3" s="100"/>
      <c r="L3" s="100"/>
      <c r="M3" s="100"/>
    </row>
    <row r="4" spans="1:21" ht="16.5" customHeight="1" x14ac:dyDescent="0.6">
      <c r="A4" s="5"/>
      <c r="B4" s="5"/>
      <c r="C4" s="5"/>
      <c r="D4" s="5"/>
      <c r="E4" s="6"/>
      <c r="F4" s="7"/>
      <c r="G4" s="13"/>
      <c r="H4" s="13"/>
      <c r="I4" s="13"/>
      <c r="J4" s="13"/>
      <c r="K4" s="13"/>
      <c r="L4" s="13"/>
      <c r="M4" s="13"/>
    </row>
    <row r="5" spans="1:21" ht="16.5" customHeight="1" x14ac:dyDescent="0.6">
      <c r="A5" s="5"/>
      <c r="B5" s="5"/>
      <c r="C5" s="5"/>
      <c r="D5" s="5"/>
      <c r="E5" s="6"/>
      <c r="F5" s="7"/>
      <c r="G5" s="8"/>
      <c r="H5" s="8"/>
      <c r="I5" s="8"/>
      <c r="J5" s="8"/>
      <c r="K5" s="8"/>
      <c r="L5" s="8"/>
      <c r="M5" s="8"/>
    </row>
    <row r="6" spans="1:21" ht="16.5" customHeight="1" x14ac:dyDescent="0.6">
      <c r="A6" s="5"/>
      <c r="B6" s="5"/>
      <c r="C6" s="5"/>
      <c r="D6" s="5"/>
      <c r="E6" s="6"/>
      <c r="F6" s="7"/>
      <c r="G6" s="161" t="s">
        <v>2</v>
      </c>
      <c r="H6" s="162"/>
      <c r="I6" s="162"/>
      <c r="J6" s="8"/>
      <c r="K6" s="161" t="s">
        <v>3</v>
      </c>
      <c r="L6" s="162"/>
      <c r="M6" s="162"/>
    </row>
    <row r="7" spans="1:21" ht="16.5" customHeight="1" x14ac:dyDescent="0.6">
      <c r="A7" s="1"/>
      <c r="B7" s="1"/>
      <c r="C7" s="1"/>
      <c r="D7" s="5"/>
      <c r="E7" s="7"/>
      <c r="F7" s="7"/>
      <c r="G7" s="163" t="s">
        <v>4</v>
      </c>
      <c r="H7" s="164"/>
      <c r="I7" s="164"/>
      <c r="J7" s="15"/>
      <c r="K7" s="163" t="s">
        <v>4</v>
      </c>
      <c r="L7" s="164"/>
      <c r="M7" s="164"/>
    </row>
    <row r="8" spans="1:21" ht="16.5" customHeight="1" x14ac:dyDescent="0.6">
      <c r="A8" s="1"/>
      <c r="B8" s="1"/>
      <c r="C8" s="1"/>
      <c r="D8" s="5"/>
      <c r="E8" s="7"/>
      <c r="F8" s="7"/>
      <c r="G8" s="16" t="s">
        <v>165</v>
      </c>
      <c r="H8" s="4"/>
      <c r="I8" s="16" t="s">
        <v>6</v>
      </c>
      <c r="J8" s="8"/>
      <c r="K8" s="16" t="s">
        <v>165</v>
      </c>
      <c r="L8" s="4"/>
      <c r="M8" s="16" t="s">
        <v>6</v>
      </c>
    </row>
    <row r="9" spans="1:21" ht="16.5" customHeight="1" x14ac:dyDescent="0.6">
      <c r="A9" s="1"/>
      <c r="B9" s="1"/>
      <c r="C9" s="1"/>
      <c r="D9" s="5"/>
      <c r="E9" s="11" t="s">
        <v>5</v>
      </c>
      <c r="F9" s="17"/>
      <c r="G9" s="18" t="s">
        <v>171</v>
      </c>
      <c r="H9" s="8"/>
      <c r="I9" s="18" t="s">
        <v>171</v>
      </c>
      <c r="J9" s="8"/>
      <c r="K9" s="18" t="s">
        <v>171</v>
      </c>
      <c r="L9" s="8"/>
      <c r="M9" s="18" t="s">
        <v>171</v>
      </c>
    </row>
    <row r="10" spans="1:21" ht="16.5" customHeight="1" x14ac:dyDescent="0.6">
      <c r="A10" s="1"/>
      <c r="B10" s="1"/>
      <c r="C10" s="1"/>
      <c r="D10" s="5"/>
      <c r="E10" s="7"/>
      <c r="F10" s="7"/>
      <c r="G10" s="71"/>
      <c r="H10" s="8"/>
      <c r="I10" s="8"/>
      <c r="J10" s="8"/>
      <c r="K10" s="75"/>
      <c r="L10" s="145"/>
      <c r="M10" s="145"/>
    </row>
    <row r="11" spans="1:21" ht="16.5" customHeight="1" x14ac:dyDescent="0.6">
      <c r="A11" s="19" t="s">
        <v>7</v>
      </c>
      <c r="B11" s="19"/>
      <c r="C11" s="19"/>
      <c r="D11" s="5"/>
      <c r="E11" s="7"/>
      <c r="F11" s="7"/>
      <c r="G11" s="71"/>
      <c r="H11" s="8"/>
      <c r="I11" s="8"/>
      <c r="J11" s="8"/>
      <c r="K11" s="76"/>
      <c r="L11" s="15"/>
      <c r="M11" s="15"/>
    </row>
    <row r="12" spans="1:21" ht="16.5" customHeight="1" x14ac:dyDescent="0.6">
      <c r="A12" s="1"/>
      <c r="B12" s="1"/>
      <c r="C12" s="1"/>
      <c r="D12" s="5"/>
      <c r="E12" s="20"/>
      <c r="F12" s="20"/>
      <c r="G12" s="72"/>
      <c r="H12" s="4"/>
      <c r="I12" s="4"/>
      <c r="J12" s="4"/>
      <c r="K12" s="72"/>
      <c r="L12" s="4"/>
      <c r="M12" s="4"/>
    </row>
    <row r="13" spans="1:21" ht="16.5" customHeight="1" x14ac:dyDescent="0.6">
      <c r="A13" s="19" t="s">
        <v>8</v>
      </c>
      <c r="B13" s="19"/>
      <c r="C13" s="19"/>
      <c r="D13" s="5"/>
      <c r="E13" s="20"/>
      <c r="F13" s="20"/>
      <c r="G13" s="72"/>
      <c r="H13" s="4"/>
      <c r="I13" s="4"/>
      <c r="J13" s="4"/>
      <c r="K13" s="72"/>
      <c r="L13" s="4"/>
      <c r="M13" s="4"/>
    </row>
    <row r="14" spans="1:21" ht="16.5" customHeight="1" x14ac:dyDescent="0.6">
      <c r="A14" s="19"/>
      <c r="B14" s="19"/>
      <c r="C14" s="19"/>
      <c r="D14" s="5"/>
      <c r="E14" s="20"/>
      <c r="F14" s="20"/>
      <c r="G14" s="72"/>
      <c r="H14" s="4"/>
      <c r="I14" s="4"/>
      <c r="J14" s="4"/>
      <c r="K14" s="72"/>
      <c r="L14" s="4"/>
      <c r="M14" s="4"/>
    </row>
    <row r="15" spans="1:21" ht="16.5" customHeight="1" x14ac:dyDescent="0.6">
      <c r="A15" s="21" t="s">
        <v>9</v>
      </c>
      <c r="B15" s="19"/>
      <c r="C15" s="19"/>
      <c r="D15" s="5"/>
      <c r="E15" s="20">
        <v>10</v>
      </c>
      <c r="F15" s="20"/>
      <c r="G15" s="97">
        <v>124114745</v>
      </c>
      <c r="H15" s="4"/>
      <c r="I15" s="4">
        <v>94723327</v>
      </c>
      <c r="J15" s="4"/>
      <c r="K15" s="97">
        <v>21957089</v>
      </c>
      <c r="L15" s="4"/>
      <c r="M15" s="4">
        <v>16413391</v>
      </c>
      <c r="O15" s="160"/>
      <c r="P15" s="160"/>
      <c r="Q15" s="160"/>
      <c r="S15" s="160"/>
      <c r="U15" s="160"/>
    </row>
    <row r="16" spans="1:21" ht="16.5" customHeight="1" x14ac:dyDescent="0.6">
      <c r="A16" s="3" t="s">
        <v>10</v>
      </c>
      <c r="B16" s="147"/>
      <c r="C16" s="3"/>
      <c r="D16" s="147"/>
      <c r="E16" s="20">
        <v>11</v>
      </c>
      <c r="F16" s="20"/>
      <c r="G16" s="97">
        <v>146100513</v>
      </c>
      <c r="H16" s="4"/>
      <c r="I16" s="4">
        <v>203011084</v>
      </c>
      <c r="J16" s="4"/>
      <c r="K16" s="97">
        <v>693322</v>
      </c>
      <c r="L16" s="4"/>
      <c r="M16" s="4">
        <v>1574745</v>
      </c>
    </row>
    <row r="17" spans="1:13" ht="16.5" customHeight="1" x14ac:dyDescent="0.6">
      <c r="A17" s="3" t="s">
        <v>11</v>
      </c>
      <c r="B17" s="147"/>
      <c r="C17" s="3"/>
      <c r="D17" s="147"/>
      <c r="E17" s="20" t="s">
        <v>172</v>
      </c>
      <c r="F17" s="20"/>
      <c r="G17" s="97">
        <v>0</v>
      </c>
      <c r="H17" s="4"/>
      <c r="I17" s="4">
        <v>0</v>
      </c>
      <c r="J17" s="4"/>
      <c r="K17" s="97">
        <v>96953808</v>
      </c>
      <c r="L17" s="4"/>
      <c r="M17" s="4">
        <v>134000000</v>
      </c>
    </row>
    <row r="18" spans="1:13" ht="16.5" customHeight="1" x14ac:dyDescent="0.6">
      <c r="A18" s="3" t="s">
        <v>12</v>
      </c>
      <c r="B18" s="3"/>
      <c r="C18" s="3"/>
      <c r="D18" s="147"/>
      <c r="E18" s="20">
        <v>20</v>
      </c>
      <c r="F18" s="20"/>
      <c r="G18" s="97">
        <v>66040587</v>
      </c>
      <c r="H18" s="4"/>
      <c r="I18" s="4">
        <v>107209920</v>
      </c>
      <c r="J18" s="4"/>
      <c r="K18" s="97">
        <v>0</v>
      </c>
      <c r="L18" s="4"/>
      <c r="M18" s="4">
        <v>0</v>
      </c>
    </row>
    <row r="19" spans="1:13" ht="16.5" customHeight="1" x14ac:dyDescent="0.6">
      <c r="A19" s="3" t="s">
        <v>13</v>
      </c>
      <c r="B19" s="3"/>
      <c r="C19" s="3"/>
      <c r="D19" s="147"/>
      <c r="E19" s="20"/>
      <c r="F19" s="20"/>
      <c r="G19" s="97">
        <v>10655910</v>
      </c>
      <c r="H19" s="4"/>
      <c r="I19" s="4">
        <v>7864166</v>
      </c>
      <c r="J19" s="4"/>
      <c r="K19" s="97">
        <v>0</v>
      </c>
      <c r="L19" s="4"/>
      <c r="M19" s="4">
        <v>0</v>
      </c>
    </row>
    <row r="20" spans="1:13" ht="16.5" customHeight="1" x14ac:dyDescent="0.6">
      <c r="A20" s="3" t="s">
        <v>14</v>
      </c>
      <c r="B20" s="3"/>
      <c r="C20" s="3"/>
      <c r="D20" s="147"/>
      <c r="E20" s="20"/>
      <c r="F20" s="20"/>
      <c r="G20" s="97">
        <v>23541191</v>
      </c>
      <c r="H20" s="4"/>
      <c r="I20" s="4">
        <v>24607079</v>
      </c>
      <c r="J20" s="4"/>
      <c r="K20" s="97">
        <v>502377</v>
      </c>
      <c r="L20" s="4"/>
      <c r="M20" s="4">
        <v>430019</v>
      </c>
    </row>
    <row r="21" spans="1:13" ht="16.5" customHeight="1" x14ac:dyDescent="0.6">
      <c r="A21" s="3" t="s">
        <v>15</v>
      </c>
      <c r="B21" s="3"/>
      <c r="C21" s="3"/>
      <c r="D21" s="147"/>
      <c r="E21" s="20">
        <v>13</v>
      </c>
      <c r="F21" s="20"/>
      <c r="G21" s="73">
        <v>713718</v>
      </c>
      <c r="H21" s="4"/>
      <c r="I21" s="22">
        <v>2037605</v>
      </c>
      <c r="J21" s="4"/>
      <c r="K21" s="73">
        <v>18922</v>
      </c>
      <c r="L21" s="4"/>
      <c r="M21" s="22">
        <v>15477</v>
      </c>
    </row>
    <row r="22" spans="1:13" ht="16.5" customHeight="1" x14ac:dyDescent="0.6">
      <c r="A22" s="3"/>
      <c r="B22" s="3"/>
      <c r="C22" s="3"/>
      <c r="D22" s="147"/>
      <c r="E22" s="23"/>
      <c r="F22" s="20"/>
      <c r="G22" s="97"/>
      <c r="H22" s="4"/>
      <c r="I22" s="4"/>
      <c r="J22" s="4"/>
      <c r="K22" s="97"/>
      <c r="L22" s="4"/>
      <c r="M22" s="4"/>
    </row>
    <row r="23" spans="1:13" ht="16.5" customHeight="1" x14ac:dyDescent="0.6">
      <c r="A23" s="5" t="s">
        <v>16</v>
      </c>
      <c r="B23" s="5"/>
      <c r="C23" s="5"/>
      <c r="D23" s="147"/>
      <c r="E23" s="20"/>
      <c r="F23" s="20"/>
      <c r="G23" s="73">
        <f>SUM(G15:G21)</f>
        <v>371166664</v>
      </c>
      <c r="H23" s="4"/>
      <c r="I23" s="22">
        <f>SUM(I15:I21)</f>
        <v>439453181</v>
      </c>
      <c r="J23" s="4"/>
      <c r="K23" s="73">
        <f>SUM(K15:K21)</f>
        <v>120125518</v>
      </c>
      <c r="L23" s="4"/>
      <c r="M23" s="22">
        <f>SUM(M15:M21)</f>
        <v>152433632</v>
      </c>
    </row>
    <row r="24" spans="1:13" ht="16.5" customHeight="1" x14ac:dyDescent="0.6">
      <c r="A24" s="147"/>
      <c r="B24" s="147"/>
      <c r="C24" s="147"/>
      <c r="D24" s="147"/>
      <c r="E24" s="20"/>
      <c r="F24" s="20"/>
      <c r="G24" s="97"/>
      <c r="H24" s="4"/>
      <c r="I24" s="4"/>
      <c r="J24" s="4"/>
      <c r="K24" s="97"/>
      <c r="L24" s="4"/>
      <c r="M24" s="4"/>
    </row>
    <row r="25" spans="1:13" ht="16.5" customHeight="1" x14ac:dyDescent="0.6">
      <c r="A25" s="5" t="s">
        <v>17</v>
      </c>
      <c r="B25" s="5"/>
      <c r="C25" s="5"/>
      <c r="D25" s="5"/>
      <c r="E25" s="20"/>
      <c r="F25" s="20"/>
      <c r="G25" s="97"/>
      <c r="H25" s="4"/>
      <c r="I25" s="4"/>
      <c r="J25" s="4"/>
      <c r="K25" s="97"/>
      <c r="L25" s="4"/>
      <c r="M25" s="4"/>
    </row>
    <row r="26" spans="1:13" ht="16.5" customHeight="1" x14ac:dyDescent="0.6">
      <c r="A26" s="5"/>
      <c r="B26" s="5"/>
      <c r="C26" s="5"/>
      <c r="D26" s="5"/>
      <c r="E26" s="20"/>
      <c r="F26" s="20"/>
      <c r="G26" s="97"/>
      <c r="H26" s="4"/>
      <c r="I26" s="4"/>
      <c r="J26" s="4"/>
      <c r="K26" s="97"/>
      <c r="L26" s="4"/>
      <c r="M26" s="4"/>
    </row>
    <row r="27" spans="1:13" ht="16.5" customHeight="1" x14ac:dyDescent="0.6">
      <c r="A27" s="3" t="s">
        <v>18</v>
      </c>
      <c r="B27" s="3"/>
      <c r="C27" s="3"/>
      <c r="D27" s="147"/>
      <c r="E27" s="20">
        <v>14</v>
      </c>
      <c r="F27" s="20"/>
      <c r="G27" s="97">
        <v>0</v>
      </c>
      <c r="H27" s="4"/>
      <c r="I27" s="4">
        <v>0</v>
      </c>
      <c r="J27" s="4"/>
      <c r="K27" s="97">
        <v>237130105</v>
      </c>
      <c r="L27" s="4"/>
      <c r="M27" s="4">
        <v>237130105</v>
      </c>
    </row>
    <row r="28" spans="1:13" ht="16.5" customHeight="1" x14ac:dyDescent="0.6">
      <c r="A28" s="3" t="s">
        <v>19</v>
      </c>
      <c r="B28" s="3"/>
      <c r="C28" s="3"/>
      <c r="D28" s="147"/>
      <c r="E28" s="20">
        <v>15</v>
      </c>
      <c r="F28" s="20"/>
      <c r="G28" s="97">
        <v>35979380</v>
      </c>
      <c r="H28" s="4"/>
      <c r="I28" s="4">
        <v>44556233</v>
      </c>
      <c r="J28" s="4"/>
      <c r="K28" s="97">
        <v>10907300</v>
      </c>
      <c r="L28" s="4"/>
      <c r="M28" s="4">
        <v>8457300</v>
      </c>
    </row>
    <row r="29" spans="1:13" ht="16.5" customHeight="1" x14ac:dyDescent="0.6">
      <c r="A29" s="3" t="s">
        <v>20</v>
      </c>
      <c r="B29" s="3"/>
      <c r="C29" s="3"/>
      <c r="D29" s="147"/>
      <c r="E29" s="20">
        <v>16</v>
      </c>
      <c r="F29" s="20"/>
      <c r="G29" s="97">
        <v>42735045</v>
      </c>
      <c r="H29" s="4"/>
      <c r="I29" s="4">
        <v>46348090</v>
      </c>
      <c r="J29" s="4"/>
      <c r="K29" s="97">
        <v>36304000</v>
      </c>
      <c r="L29" s="4"/>
      <c r="M29" s="4">
        <v>36304000</v>
      </c>
    </row>
    <row r="30" spans="1:13" ht="16.5" customHeight="1" x14ac:dyDescent="0.6">
      <c r="A30" s="147" t="s">
        <v>21</v>
      </c>
      <c r="B30" s="147"/>
      <c r="C30" s="147"/>
      <c r="D30" s="147"/>
      <c r="E30" s="20">
        <v>17</v>
      </c>
      <c r="F30" s="20"/>
      <c r="G30" s="97">
        <v>11044718</v>
      </c>
      <c r="H30" s="4"/>
      <c r="I30" s="4">
        <v>13470363</v>
      </c>
      <c r="J30" s="4"/>
      <c r="K30" s="97">
        <v>528433</v>
      </c>
      <c r="L30" s="4"/>
      <c r="M30" s="4">
        <v>1065415</v>
      </c>
    </row>
    <row r="31" spans="1:13" ht="16.5" customHeight="1" x14ac:dyDescent="0.6">
      <c r="A31" s="147" t="s">
        <v>22</v>
      </c>
      <c r="B31" s="147"/>
      <c r="C31" s="147"/>
      <c r="D31" s="147"/>
      <c r="E31" s="20">
        <v>18</v>
      </c>
      <c r="F31" s="20"/>
      <c r="G31" s="97">
        <v>9086400</v>
      </c>
      <c r="H31" s="4"/>
      <c r="I31" s="4">
        <v>11068887</v>
      </c>
      <c r="J31" s="4"/>
      <c r="K31" s="97">
        <v>0</v>
      </c>
      <c r="L31" s="4"/>
      <c r="M31" s="4">
        <v>0</v>
      </c>
    </row>
    <row r="32" spans="1:13" ht="16.5" customHeight="1" x14ac:dyDescent="0.6">
      <c r="A32" s="147" t="s">
        <v>23</v>
      </c>
      <c r="B32" s="147"/>
      <c r="C32" s="147"/>
      <c r="D32" s="147"/>
      <c r="E32" s="20">
        <v>19</v>
      </c>
      <c r="F32" s="20"/>
      <c r="G32" s="97">
        <v>139142506</v>
      </c>
      <c r="H32" s="4"/>
      <c r="I32" s="4">
        <v>139142506</v>
      </c>
      <c r="J32" s="4"/>
      <c r="K32" s="97">
        <v>0</v>
      </c>
      <c r="L32" s="4"/>
      <c r="M32" s="4">
        <v>0</v>
      </c>
    </row>
    <row r="33" spans="1:13" ht="16.5" customHeight="1" x14ac:dyDescent="0.6">
      <c r="A33" s="147" t="s">
        <v>24</v>
      </c>
      <c r="B33" s="147"/>
      <c r="C33" s="147"/>
      <c r="D33" s="147"/>
      <c r="E33" s="20">
        <v>20</v>
      </c>
      <c r="F33" s="20"/>
      <c r="G33" s="97">
        <v>360212</v>
      </c>
      <c r="H33" s="4"/>
      <c r="I33" s="4">
        <v>516219</v>
      </c>
      <c r="J33" s="4"/>
      <c r="K33" s="97">
        <v>55188</v>
      </c>
      <c r="L33" s="4"/>
      <c r="M33" s="4">
        <v>79436</v>
      </c>
    </row>
    <row r="34" spans="1:13" ht="16.5" customHeight="1" x14ac:dyDescent="0.6">
      <c r="A34" s="147" t="s">
        <v>25</v>
      </c>
      <c r="B34" s="147"/>
      <c r="C34" s="147"/>
      <c r="D34" s="147"/>
      <c r="E34" s="20">
        <v>20</v>
      </c>
      <c r="F34" s="20"/>
      <c r="G34" s="97">
        <v>62247307</v>
      </c>
      <c r="H34" s="4"/>
      <c r="I34" s="4">
        <v>41932032</v>
      </c>
      <c r="J34" s="4"/>
      <c r="K34" s="97">
        <v>0</v>
      </c>
      <c r="L34" s="4"/>
      <c r="M34" s="4">
        <v>0</v>
      </c>
    </row>
    <row r="35" spans="1:13" ht="16.5" customHeight="1" x14ac:dyDescent="0.6">
      <c r="A35" s="147" t="s">
        <v>26</v>
      </c>
      <c r="B35" s="147"/>
      <c r="C35" s="147"/>
      <c r="D35" s="147"/>
      <c r="E35" s="20">
        <v>21</v>
      </c>
      <c r="F35" s="20"/>
      <c r="G35" s="97">
        <v>10323218</v>
      </c>
      <c r="H35" s="4"/>
      <c r="I35" s="4">
        <v>13928963</v>
      </c>
      <c r="J35" s="4"/>
      <c r="K35" s="97">
        <v>200323</v>
      </c>
      <c r="L35" s="4"/>
      <c r="M35" s="4">
        <v>1225229</v>
      </c>
    </row>
    <row r="36" spans="1:13" ht="16.5" customHeight="1" x14ac:dyDescent="0.6">
      <c r="A36" s="3" t="s">
        <v>27</v>
      </c>
      <c r="B36" s="3"/>
      <c r="C36" s="3"/>
      <c r="D36" s="3"/>
      <c r="E36" s="20">
        <v>22</v>
      </c>
      <c r="F36" s="20"/>
      <c r="G36" s="73">
        <v>11235</v>
      </c>
      <c r="H36" s="4"/>
      <c r="I36" s="22">
        <v>11235</v>
      </c>
      <c r="J36" s="4"/>
      <c r="K36" s="73">
        <v>11235</v>
      </c>
      <c r="L36" s="4"/>
      <c r="M36" s="22">
        <v>11235</v>
      </c>
    </row>
    <row r="37" spans="1:13" ht="16.5" customHeight="1" x14ac:dyDescent="0.6">
      <c r="A37" s="3"/>
      <c r="B37" s="3"/>
      <c r="C37" s="3"/>
      <c r="D37" s="147"/>
      <c r="E37" s="20"/>
      <c r="F37" s="20"/>
      <c r="G37" s="97"/>
      <c r="H37" s="4"/>
      <c r="I37" s="4"/>
      <c r="J37" s="4"/>
      <c r="K37" s="97"/>
      <c r="L37" s="4"/>
      <c r="M37" s="4"/>
    </row>
    <row r="38" spans="1:13" ht="16.5" customHeight="1" x14ac:dyDescent="0.6">
      <c r="A38" s="5" t="s">
        <v>28</v>
      </c>
      <c r="B38" s="5"/>
      <c r="C38" s="5"/>
      <c r="D38" s="147"/>
      <c r="E38" s="20"/>
      <c r="F38" s="20"/>
      <c r="G38" s="73">
        <f>SUM(G27:G36)</f>
        <v>310930021</v>
      </c>
      <c r="H38" s="4"/>
      <c r="I38" s="22">
        <f>SUM(I27:I36)</f>
        <v>310974528</v>
      </c>
      <c r="J38" s="4"/>
      <c r="K38" s="73">
        <f>SUM(K27:K36)</f>
        <v>285136584</v>
      </c>
      <c r="L38" s="4"/>
      <c r="M38" s="22">
        <f>SUM(M27:M36)</f>
        <v>284272720</v>
      </c>
    </row>
    <row r="39" spans="1:13" ht="16.5" customHeight="1" x14ac:dyDescent="0.6">
      <c r="A39" s="3"/>
      <c r="B39" s="3"/>
      <c r="C39" s="3"/>
      <c r="D39" s="147"/>
      <c r="E39" s="20"/>
      <c r="F39" s="20"/>
      <c r="G39" s="97"/>
      <c r="H39" s="4"/>
      <c r="I39" s="4"/>
      <c r="J39" s="4"/>
      <c r="K39" s="97"/>
      <c r="L39" s="4"/>
      <c r="M39" s="4"/>
    </row>
    <row r="40" spans="1:13" ht="16.5" customHeight="1" thickBot="1" x14ac:dyDescent="0.65">
      <c r="A40" s="1" t="s">
        <v>29</v>
      </c>
      <c r="B40" s="1"/>
      <c r="C40" s="1"/>
      <c r="D40" s="147"/>
      <c r="E40" s="20"/>
      <c r="F40" s="20"/>
      <c r="G40" s="74">
        <f>SUM(G38,G23)</f>
        <v>682096685</v>
      </c>
      <c r="H40" s="4"/>
      <c r="I40" s="24">
        <f>SUM(I23+I38)</f>
        <v>750427709</v>
      </c>
      <c r="J40" s="4"/>
      <c r="K40" s="74">
        <f>SUM(K38,K23)</f>
        <v>405262102</v>
      </c>
      <c r="L40" s="4"/>
      <c r="M40" s="24">
        <f>SUM(M23+M38)</f>
        <v>436706352</v>
      </c>
    </row>
    <row r="41" spans="1:13" ht="16.5" customHeight="1" thickTop="1" x14ac:dyDescent="0.6">
      <c r="A41" s="1"/>
      <c r="B41" s="1"/>
      <c r="C41" s="1"/>
      <c r="D41" s="147"/>
      <c r="E41" s="20"/>
      <c r="F41" s="20"/>
      <c r="G41" s="4"/>
      <c r="H41" s="4"/>
      <c r="I41" s="4"/>
      <c r="J41" s="4"/>
      <c r="K41" s="4"/>
      <c r="L41" s="4"/>
      <c r="M41" s="4"/>
    </row>
    <row r="42" spans="1:13" ht="16.5" customHeight="1" x14ac:dyDescent="0.6">
      <c r="A42" s="1"/>
      <c r="B42" s="1"/>
      <c r="C42" s="1"/>
      <c r="D42" s="147"/>
      <c r="E42" s="20"/>
      <c r="F42" s="20"/>
      <c r="G42" s="4"/>
      <c r="H42" s="4"/>
      <c r="I42" s="4"/>
      <c r="J42" s="4"/>
      <c r="K42" s="4"/>
      <c r="L42" s="4"/>
      <c r="M42" s="4"/>
    </row>
    <row r="43" spans="1:13" ht="16.5" customHeight="1" x14ac:dyDescent="0.6">
      <c r="A43" s="1"/>
      <c r="B43" s="1"/>
      <c r="C43" s="1"/>
      <c r="D43" s="147"/>
      <c r="E43" s="20"/>
      <c r="F43" s="20"/>
      <c r="G43" s="4"/>
      <c r="H43" s="4"/>
      <c r="I43" s="4"/>
      <c r="J43" s="4"/>
      <c r="K43" s="4"/>
      <c r="L43" s="4"/>
      <c r="M43" s="4"/>
    </row>
    <row r="44" spans="1:13" ht="16.5" customHeight="1" x14ac:dyDescent="0.6">
      <c r="A44" s="1"/>
      <c r="B44" s="1"/>
      <c r="C44" s="1"/>
      <c r="D44" s="147"/>
      <c r="E44" s="20"/>
      <c r="F44" s="20"/>
      <c r="G44" s="4"/>
      <c r="H44" s="4"/>
      <c r="I44" s="4"/>
      <c r="J44" s="4"/>
      <c r="K44" s="4"/>
      <c r="L44" s="4"/>
      <c r="M44" s="4"/>
    </row>
    <row r="45" spans="1:13" ht="16.5" customHeight="1" x14ac:dyDescent="0.6">
      <c r="A45" s="3" t="s">
        <v>30</v>
      </c>
      <c r="B45" s="3"/>
      <c r="C45" s="3"/>
      <c r="D45" s="147"/>
      <c r="E45" s="2"/>
      <c r="F45" s="3"/>
      <c r="G45" s="3"/>
      <c r="H45" s="3"/>
      <c r="I45" s="3" t="s">
        <v>31</v>
      </c>
      <c r="J45" s="147"/>
      <c r="K45" s="2"/>
      <c r="L45" s="3"/>
      <c r="M45" s="2"/>
    </row>
    <row r="46" spans="1:13" ht="16.5" customHeight="1" x14ac:dyDescent="0.6">
      <c r="A46" s="3"/>
      <c r="B46" s="3"/>
      <c r="C46" s="3"/>
      <c r="D46" s="147"/>
      <c r="E46" s="2"/>
      <c r="F46" s="3"/>
      <c r="G46" s="3"/>
      <c r="H46" s="3"/>
      <c r="I46" s="3"/>
      <c r="J46" s="147"/>
      <c r="K46" s="2"/>
      <c r="L46" s="3"/>
      <c r="M46" s="2"/>
    </row>
    <row r="47" spans="1:13" ht="16.5" customHeight="1" x14ac:dyDescent="0.6">
      <c r="A47" s="1"/>
      <c r="B47" s="1"/>
      <c r="C47" s="1"/>
      <c r="D47" s="147"/>
      <c r="E47" s="20"/>
      <c r="F47" s="20"/>
      <c r="G47" s="4"/>
      <c r="H47" s="4"/>
      <c r="I47" s="4"/>
      <c r="J47" s="4"/>
      <c r="K47" s="4"/>
      <c r="L47" s="4"/>
      <c r="M47" s="4"/>
    </row>
    <row r="48" spans="1:13" ht="16.5" customHeight="1" x14ac:dyDescent="0.6">
      <c r="A48" s="1"/>
      <c r="B48" s="1"/>
      <c r="C48" s="1"/>
      <c r="D48" s="147"/>
      <c r="E48" s="20"/>
      <c r="F48" s="20"/>
      <c r="G48" s="4"/>
      <c r="H48" s="4"/>
      <c r="I48" s="4"/>
      <c r="J48" s="4"/>
      <c r="K48" s="4"/>
      <c r="L48" s="4"/>
      <c r="M48" s="4"/>
    </row>
    <row r="49" spans="1:13" ht="21.9" customHeight="1" x14ac:dyDescent="0.6">
      <c r="A49" s="165" t="s">
        <v>32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</row>
    <row r="50" spans="1:13" ht="16.5" customHeight="1" x14ac:dyDescent="0.6">
      <c r="A50" s="5" t="str">
        <f>A1</f>
        <v xml:space="preserve">M Pictures Entertainment Public Company Limited </v>
      </c>
      <c r="B50" s="5"/>
      <c r="C50" s="5"/>
      <c r="D50" s="5"/>
      <c r="E50" s="2"/>
      <c r="F50" s="147"/>
      <c r="G50" s="25"/>
      <c r="H50" s="25"/>
      <c r="I50" s="25"/>
      <c r="J50" s="25"/>
      <c r="K50" s="25"/>
      <c r="L50" s="25"/>
      <c r="M50" s="25"/>
    </row>
    <row r="51" spans="1:13" ht="16.5" customHeight="1" x14ac:dyDescent="0.6">
      <c r="A51" s="5" t="s">
        <v>159</v>
      </c>
      <c r="B51" s="5"/>
      <c r="C51" s="5"/>
      <c r="D51" s="5"/>
      <c r="E51" s="6"/>
      <c r="F51" s="7"/>
      <c r="G51" s="8"/>
      <c r="H51" s="8"/>
      <c r="I51" s="8"/>
      <c r="J51" s="8"/>
      <c r="K51" s="8"/>
      <c r="L51" s="8"/>
      <c r="M51" s="8"/>
    </row>
    <row r="52" spans="1:13" ht="16.5" customHeight="1" x14ac:dyDescent="0.6">
      <c r="A52" s="9" t="str">
        <f>+A3</f>
        <v>As at 31 December 2021</v>
      </c>
      <c r="B52" s="9"/>
      <c r="C52" s="9"/>
      <c r="D52" s="9"/>
      <c r="E52" s="10"/>
      <c r="F52" s="11"/>
      <c r="G52" s="100"/>
      <c r="H52" s="100"/>
      <c r="I52" s="100"/>
      <c r="J52" s="100"/>
      <c r="K52" s="100"/>
      <c r="L52" s="100"/>
      <c r="M52" s="100"/>
    </row>
    <row r="53" spans="1:13" ht="16.5" customHeight="1" x14ac:dyDescent="0.6">
      <c r="A53" s="5"/>
      <c r="B53" s="5"/>
      <c r="C53" s="5"/>
      <c r="D53" s="5"/>
      <c r="E53" s="6"/>
      <c r="F53" s="7"/>
      <c r="G53" s="13"/>
      <c r="H53" s="13"/>
      <c r="I53" s="13"/>
      <c r="J53" s="13"/>
      <c r="K53" s="13"/>
      <c r="L53" s="13"/>
      <c r="M53" s="13"/>
    </row>
    <row r="54" spans="1:13" ht="16.5" customHeight="1" x14ac:dyDescent="0.6">
      <c r="A54" s="5"/>
      <c r="B54" s="5"/>
      <c r="C54" s="5"/>
      <c r="D54" s="5"/>
      <c r="E54" s="6"/>
      <c r="F54" s="7"/>
      <c r="G54" s="8"/>
      <c r="H54" s="8"/>
      <c r="I54" s="8"/>
      <c r="J54" s="8"/>
      <c r="K54" s="8"/>
      <c r="L54" s="8"/>
      <c r="M54" s="8"/>
    </row>
    <row r="55" spans="1:13" ht="16.5" customHeight="1" x14ac:dyDescent="0.6">
      <c r="A55" s="5"/>
      <c r="B55" s="5"/>
      <c r="C55" s="5"/>
      <c r="D55" s="5"/>
      <c r="E55" s="6"/>
      <c r="F55" s="7"/>
      <c r="G55" s="161" t="s">
        <v>2</v>
      </c>
      <c r="H55" s="162"/>
      <c r="I55" s="162"/>
      <c r="J55" s="8"/>
      <c r="K55" s="161" t="s">
        <v>3</v>
      </c>
      <c r="L55" s="162"/>
      <c r="M55" s="162"/>
    </row>
    <row r="56" spans="1:13" ht="16.5" customHeight="1" x14ac:dyDescent="0.6">
      <c r="A56" s="1"/>
      <c r="B56" s="1"/>
      <c r="C56" s="1"/>
      <c r="D56" s="5"/>
      <c r="E56" s="7"/>
      <c r="F56" s="7"/>
      <c r="G56" s="163" t="s">
        <v>4</v>
      </c>
      <c r="H56" s="164"/>
      <c r="I56" s="164"/>
      <c r="J56" s="15"/>
      <c r="K56" s="163" t="s">
        <v>4</v>
      </c>
      <c r="L56" s="164"/>
      <c r="M56" s="164"/>
    </row>
    <row r="57" spans="1:13" ht="16.5" customHeight="1" x14ac:dyDescent="0.6">
      <c r="A57" s="1"/>
      <c r="B57" s="1"/>
      <c r="C57" s="1"/>
      <c r="D57" s="5"/>
      <c r="E57" s="7"/>
      <c r="F57" s="7"/>
      <c r="G57" s="135" t="s">
        <v>165</v>
      </c>
      <c r="H57" s="104"/>
      <c r="I57" s="135" t="s">
        <v>6</v>
      </c>
      <c r="J57" s="104"/>
      <c r="K57" s="135" t="s">
        <v>165</v>
      </c>
      <c r="L57" s="104"/>
      <c r="M57" s="135" t="s">
        <v>6</v>
      </c>
    </row>
    <row r="58" spans="1:13" ht="16.5" customHeight="1" x14ac:dyDescent="0.6">
      <c r="A58" s="1"/>
      <c r="B58" s="1"/>
      <c r="C58" s="1"/>
      <c r="D58" s="5"/>
      <c r="E58" s="11" t="s">
        <v>5</v>
      </c>
      <c r="F58" s="17"/>
      <c r="G58" s="18" t="s">
        <v>171</v>
      </c>
      <c r="H58" s="104"/>
      <c r="I58" s="18" t="s">
        <v>171</v>
      </c>
      <c r="J58" s="104"/>
      <c r="K58" s="18" t="s">
        <v>171</v>
      </c>
      <c r="L58" s="104"/>
      <c r="M58" s="18" t="s">
        <v>171</v>
      </c>
    </row>
    <row r="59" spans="1:13" ht="16.5" customHeight="1" x14ac:dyDescent="0.6">
      <c r="A59" s="1"/>
      <c r="B59" s="1"/>
      <c r="C59" s="1"/>
      <c r="D59" s="5"/>
      <c r="E59" s="7"/>
      <c r="F59" s="7"/>
      <c r="G59" s="71"/>
      <c r="H59" s="8"/>
      <c r="I59" s="8"/>
      <c r="J59" s="8"/>
      <c r="K59" s="71"/>
      <c r="L59" s="8"/>
      <c r="M59" s="8"/>
    </row>
    <row r="60" spans="1:13" ht="16.5" customHeight="1" x14ac:dyDescent="0.6">
      <c r="A60" s="26" t="s">
        <v>33</v>
      </c>
      <c r="B60" s="1"/>
      <c r="C60" s="3"/>
      <c r="D60" s="1"/>
      <c r="E60" s="7"/>
      <c r="F60" s="7"/>
      <c r="G60" s="71"/>
      <c r="H60" s="8"/>
      <c r="I60" s="8"/>
      <c r="J60" s="8"/>
      <c r="K60" s="71"/>
      <c r="L60" s="8"/>
      <c r="M60" s="8"/>
    </row>
    <row r="61" spans="1:13" ht="16.5" customHeight="1" x14ac:dyDescent="0.6">
      <c r="A61" s="5"/>
      <c r="B61" s="5"/>
      <c r="C61" s="5"/>
      <c r="D61" s="5"/>
      <c r="E61" s="20"/>
      <c r="F61" s="20"/>
      <c r="G61" s="72"/>
      <c r="H61" s="4"/>
      <c r="I61" s="4"/>
      <c r="J61" s="4"/>
      <c r="K61" s="72"/>
      <c r="L61" s="4"/>
      <c r="M61" s="4"/>
    </row>
    <row r="62" spans="1:13" ht="16.5" customHeight="1" x14ac:dyDescent="0.6">
      <c r="A62" s="1" t="s">
        <v>34</v>
      </c>
      <c r="B62" s="1"/>
      <c r="C62" s="1"/>
      <c r="D62" s="5"/>
      <c r="E62" s="20"/>
      <c r="F62" s="20"/>
      <c r="G62" s="72"/>
      <c r="H62" s="4"/>
      <c r="I62" s="4"/>
      <c r="J62" s="4"/>
      <c r="K62" s="72"/>
      <c r="L62" s="4"/>
      <c r="M62" s="4"/>
    </row>
    <row r="63" spans="1:13" ht="16.5" customHeight="1" x14ac:dyDescent="0.6">
      <c r="A63" s="1"/>
      <c r="B63" s="1"/>
      <c r="C63" s="1"/>
      <c r="D63" s="5"/>
      <c r="E63" s="20"/>
      <c r="F63" s="20"/>
      <c r="G63" s="72"/>
      <c r="H63" s="4"/>
      <c r="I63" s="4"/>
      <c r="J63" s="4"/>
      <c r="K63" s="72"/>
      <c r="L63" s="4"/>
      <c r="M63" s="4"/>
    </row>
    <row r="64" spans="1:13" ht="16.5" customHeight="1" x14ac:dyDescent="0.6">
      <c r="A64" s="3" t="s">
        <v>233</v>
      </c>
      <c r="B64" s="1"/>
      <c r="C64" s="1"/>
      <c r="D64" s="5"/>
      <c r="E64" s="20"/>
      <c r="F64" s="20"/>
      <c r="G64" s="72"/>
      <c r="H64" s="4"/>
      <c r="I64" s="4"/>
      <c r="J64" s="4"/>
      <c r="K64" s="72"/>
      <c r="L64" s="4"/>
      <c r="M64" s="4"/>
    </row>
    <row r="65" spans="1:13" ht="16.5" customHeight="1" x14ac:dyDescent="0.6">
      <c r="A65" s="3"/>
      <c r="B65" s="147" t="s">
        <v>35</v>
      </c>
      <c r="C65" s="3"/>
      <c r="D65" s="147"/>
      <c r="E65" s="27">
        <v>23</v>
      </c>
      <c r="F65" s="27"/>
      <c r="G65" s="72">
        <v>35000000</v>
      </c>
      <c r="H65" s="4"/>
      <c r="I65" s="4">
        <v>35000000</v>
      </c>
      <c r="J65" s="4"/>
      <c r="K65" s="97">
        <v>0</v>
      </c>
      <c r="L65" s="4"/>
      <c r="M65" s="4">
        <v>0</v>
      </c>
    </row>
    <row r="66" spans="1:13" ht="16.5" customHeight="1" x14ac:dyDescent="0.6">
      <c r="A66" s="3" t="s">
        <v>36</v>
      </c>
      <c r="B66" s="147"/>
      <c r="C66" s="3"/>
      <c r="D66" s="147"/>
      <c r="E66" s="27">
        <v>24</v>
      </c>
      <c r="F66" s="20"/>
      <c r="G66" s="72">
        <v>162657134</v>
      </c>
      <c r="H66" s="4"/>
      <c r="I66" s="4">
        <v>202451798</v>
      </c>
      <c r="J66" s="4"/>
      <c r="K66" s="72">
        <v>3405004</v>
      </c>
      <c r="L66" s="4"/>
      <c r="M66" s="4">
        <v>3423639</v>
      </c>
    </row>
    <row r="67" spans="1:13" ht="16.5" customHeight="1" x14ac:dyDescent="0.6">
      <c r="A67" s="3" t="s">
        <v>37</v>
      </c>
      <c r="B67" s="147"/>
      <c r="C67" s="3"/>
      <c r="D67" s="147"/>
      <c r="E67" s="27">
        <v>28</v>
      </c>
      <c r="F67" s="20"/>
      <c r="G67" s="72">
        <v>34051231</v>
      </c>
      <c r="H67" s="4"/>
      <c r="I67" s="4">
        <v>36819131</v>
      </c>
      <c r="J67" s="4"/>
      <c r="K67" s="97">
        <v>0</v>
      </c>
      <c r="L67" s="4"/>
      <c r="M67" s="4">
        <v>0</v>
      </c>
    </row>
    <row r="68" spans="1:13" ht="16.5" customHeight="1" x14ac:dyDescent="0.6">
      <c r="A68" s="3" t="s">
        <v>162</v>
      </c>
      <c r="B68" s="147"/>
      <c r="C68" s="3"/>
      <c r="D68" s="147"/>
      <c r="E68" s="27"/>
      <c r="F68" s="27"/>
      <c r="G68" s="72">
        <v>1827932</v>
      </c>
      <c r="H68" s="4"/>
      <c r="I68" s="4">
        <v>1726498</v>
      </c>
      <c r="J68" s="4"/>
      <c r="K68" s="97">
        <v>0</v>
      </c>
      <c r="L68" s="4"/>
      <c r="M68" s="4">
        <v>0</v>
      </c>
    </row>
    <row r="69" spans="1:13" ht="16.5" customHeight="1" x14ac:dyDescent="0.6">
      <c r="A69" s="3" t="s">
        <v>38</v>
      </c>
      <c r="B69" s="3"/>
      <c r="C69" s="3"/>
      <c r="D69" s="147"/>
      <c r="E69" s="20"/>
      <c r="F69" s="20"/>
      <c r="G69" s="72">
        <v>1371220</v>
      </c>
      <c r="H69" s="4"/>
      <c r="I69" s="4">
        <v>3793576</v>
      </c>
      <c r="J69" s="4"/>
      <c r="K69" s="97">
        <v>0</v>
      </c>
      <c r="L69" s="4"/>
      <c r="M69" s="4">
        <v>0</v>
      </c>
    </row>
    <row r="70" spans="1:13" ht="16.5" customHeight="1" x14ac:dyDescent="0.6">
      <c r="A70" s="3" t="s">
        <v>39</v>
      </c>
      <c r="B70" s="3"/>
      <c r="C70" s="3"/>
      <c r="D70" s="147"/>
      <c r="E70" s="27"/>
      <c r="F70" s="27"/>
      <c r="G70" s="73">
        <v>1259479</v>
      </c>
      <c r="H70" s="4"/>
      <c r="I70" s="22">
        <v>2774439</v>
      </c>
      <c r="J70" s="4"/>
      <c r="K70" s="73">
        <v>93648</v>
      </c>
      <c r="L70" s="4"/>
      <c r="M70" s="22">
        <v>147155</v>
      </c>
    </row>
    <row r="71" spans="1:13" ht="16.5" customHeight="1" x14ac:dyDescent="0.6">
      <c r="A71" s="3"/>
      <c r="B71" s="3"/>
      <c r="C71" s="3"/>
      <c r="D71" s="147"/>
      <c r="E71" s="20"/>
      <c r="F71" s="3"/>
      <c r="G71" s="72"/>
      <c r="H71" s="28"/>
      <c r="I71" s="4"/>
      <c r="J71" s="28"/>
      <c r="K71" s="97"/>
      <c r="L71" s="28"/>
      <c r="M71" s="4"/>
    </row>
    <row r="72" spans="1:13" ht="16.5" customHeight="1" x14ac:dyDescent="0.6">
      <c r="A72" s="5" t="s">
        <v>40</v>
      </c>
      <c r="B72" s="5"/>
      <c r="C72" s="5"/>
      <c r="D72" s="147"/>
      <c r="E72" s="20"/>
      <c r="F72" s="20"/>
      <c r="G72" s="73">
        <f>SUM(G64:G70)</f>
        <v>236166996</v>
      </c>
      <c r="H72" s="4"/>
      <c r="I72" s="22">
        <f>SUM(I65:I70)</f>
        <v>282565442</v>
      </c>
      <c r="J72" s="4"/>
      <c r="K72" s="73">
        <f>SUM(K64:K70)</f>
        <v>3498652</v>
      </c>
      <c r="L72" s="4"/>
      <c r="M72" s="22">
        <f>SUM(M65:M70)</f>
        <v>3570794</v>
      </c>
    </row>
    <row r="73" spans="1:13" ht="16.5" customHeight="1" x14ac:dyDescent="0.6">
      <c r="A73" s="3"/>
      <c r="B73" s="3"/>
      <c r="C73" s="3"/>
      <c r="D73" s="147"/>
      <c r="E73" s="20"/>
      <c r="F73" s="20"/>
      <c r="G73" s="72"/>
      <c r="H73" s="4"/>
      <c r="I73" s="4"/>
      <c r="J73" s="4"/>
      <c r="K73" s="97"/>
      <c r="L73" s="4"/>
      <c r="M73" s="4"/>
    </row>
    <row r="74" spans="1:13" ht="16.5" customHeight="1" x14ac:dyDescent="0.6">
      <c r="A74" s="1" t="s">
        <v>41</v>
      </c>
      <c r="B74" s="1"/>
      <c r="C74" s="1"/>
      <c r="D74" s="5"/>
      <c r="E74" s="20"/>
      <c r="F74" s="20"/>
      <c r="G74" s="72"/>
      <c r="H74" s="4"/>
      <c r="I74" s="4"/>
      <c r="J74" s="4"/>
      <c r="K74" s="97"/>
      <c r="L74" s="4"/>
      <c r="M74" s="4"/>
    </row>
    <row r="75" spans="1:13" ht="16.5" customHeight="1" x14ac:dyDescent="0.6">
      <c r="A75" s="1"/>
      <c r="B75" s="1"/>
      <c r="C75" s="1"/>
      <c r="D75" s="5"/>
      <c r="E75" s="20"/>
      <c r="F75" s="20"/>
      <c r="G75" s="72"/>
      <c r="H75" s="4"/>
      <c r="I75" s="4"/>
      <c r="J75" s="4"/>
      <c r="K75" s="97"/>
      <c r="L75" s="4"/>
      <c r="M75" s="4"/>
    </row>
    <row r="76" spans="1:13" ht="16.5" customHeight="1" x14ac:dyDescent="0.6">
      <c r="A76" s="3" t="s">
        <v>163</v>
      </c>
      <c r="B76" s="1"/>
      <c r="C76" s="1"/>
      <c r="D76" s="5"/>
      <c r="E76" s="20"/>
      <c r="F76" s="20"/>
      <c r="G76" s="97">
        <v>7640938</v>
      </c>
      <c r="H76" s="4"/>
      <c r="I76" s="4">
        <v>9468870</v>
      </c>
      <c r="J76" s="4"/>
      <c r="K76" s="97">
        <v>0</v>
      </c>
      <c r="L76" s="4"/>
      <c r="M76" s="4">
        <v>0</v>
      </c>
    </row>
    <row r="77" spans="1:13" ht="16.5" customHeight="1" x14ac:dyDescent="0.6">
      <c r="A77" s="3" t="s">
        <v>42</v>
      </c>
      <c r="B77" s="3"/>
      <c r="C77" s="3"/>
      <c r="D77" s="5"/>
      <c r="E77" s="20">
        <v>25</v>
      </c>
      <c r="F77" s="20"/>
      <c r="G77" s="73">
        <v>3798460</v>
      </c>
      <c r="H77" s="4"/>
      <c r="I77" s="22">
        <v>4803253</v>
      </c>
      <c r="J77" s="4"/>
      <c r="K77" s="73">
        <v>968388</v>
      </c>
      <c r="L77" s="4"/>
      <c r="M77" s="22">
        <v>3078342</v>
      </c>
    </row>
    <row r="78" spans="1:13" ht="16.5" customHeight="1" x14ac:dyDescent="0.6">
      <c r="A78" s="3"/>
      <c r="B78" s="3"/>
      <c r="C78" s="3"/>
      <c r="D78" s="147"/>
      <c r="E78" s="20"/>
      <c r="F78" s="3"/>
      <c r="G78" s="97"/>
      <c r="H78" s="28"/>
      <c r="I78" s="4"/>
      <c r="J78" s="28"/>
      <c r="K78" s="97"/>
      <c r="L78" s="28"/>
      <c r="M78" s="4"/>
    </row>
    <row r="79" spans="1:13" ht="16.5" customHeight="1" x14ac:dyDescent="0.6">
      <c r="A79" s="5" t="s">
        <v>43</v>
      </c>
      <c r="B79" s="5"/>
      <c r="C79" s="5"/>
      <c r="D79" s="147"/>
      <c r="E79" s="20"/>
      <c r="F79" s="20"/>
      <c r="G79" s="73">
        <f>SUM(G76:G77)</f>
        <v>11439398</v>
      </c>
      <c r="H79" s="4"/>
      <c r="I79" s="22">
        <f>SUM(I76:I77)</f>
        <v>14272123</v>
      </c>
      <c r="J79" s="4"/>
      <c r="K79" s="73">
        <f>SUM(K76:K77)</f>
        <v>968388</v>
      </c>
      <c r="L79" s="4"/>
      <c r="M79" s="22">
        <f>SUM(M76:M77)</f>
        <v>3078342</v>
      </c>
    </row>
    <row r="80" spans="1:13" ht="16.5" customHeight="1" x14ac:dyDescent="0.6">
      <c r="A80" s="3"/>
      <c r="B80" s="3"/>
      <c r="C80" s="3"/>
      <c r="D80" s="147"/>
      <c r="E80" s="20"/>
      <c r="F80" s="20"/>
      <c r="G80" s="97"/>
      <c r="H80" s="4"/>
      <c r="I80" s="4"/>
      <c r="J80" s="4"/>
      <c r="K80" s="97"/>
      <c r="L80" s="4"/>
      <c r="M80" s="4"/>
    </row>
    <row r="81" spans="1:13" ht="16.5" customHeight="1" x14ac:dyDescent="0.6">
      <c r="A81" s="1" t="s">
        <v>44</v>
      </c>
      <c r="B81" s="1"/>
      <c r="C81" s="1"/>
      <c r="D81" s="147"/>
      <c r="E81" s="20"/>
      <c r="F81" s="20"/>
      <c r="G81" s="73">
        <f>SUM(G79,G72)</f>
        <v>247606394</v>
      </c>
      <c r="H81" s="4"/>
      <c r="I81" s="22">
        <f>SUM(I72+I79)</f>
        <v>296837565</v>
      </c>
      <c r="J81" s="4"/>
      <c r="K81" s="73">
        <f>SUM(K79,K72)</f>
        <v>4467040</v>
      </c>
      <c r="L81" s="4"/>
      <c r="M81" s="22">
        <f>SUM(M72+M79)</f>
        <v>6649136</v>
      </c>
    </row>
    <row r="82" spans="1:13" ht="16.5" customHeight="1" x14ac:dyDescent="0.6">
      <c r="A82" s="1"/>
      <c r="B82" s="1"/>
      <c r="C82" s="1"/>
      <c r="D82" s="147"/>
      <c r="E82" s="20"/>
      <c r="F82" s="20"/>
      <c r="G82" s="4"/>
      <c r="H82" s="4"/>
      <c r="I82" s="4"/>
      <c r="J82" s="4"/>
      <c r="K82" s="4"/>
      <c r="L82" s="4"/>
      <c r="M82" s="4"/>
    </row>
    <row r="83" spans="1:13" ht="16.5" customHeight="1" x14ac:dyDescent="0.6">
      <c r="A83" s="1"/>
      <c r="B83" s="1"/>
      <c r="C83" s="1"/>
      <c r="D83" s="147"/>
      <c r="E83" s="20"/>
      <c r="F83" s="20"/>
      <c r="G83" s="4"/>
      <c r="H83" s="4"/>
      <c r="I83" s="4"/>
      <c r="J83" s="4"/>
      <c r="K83" s="4"/>
      <c r="L83" s="4"/>
      <c r="M83" s="4"/>
    </row>
    <row r="84" spans="1:13" ht="16.5" customHeight="1" x14ac:dyDescent="0.6">
      <c r="A84" s="1"/>
      <c r="B84" s="1"/>
      <c r="C84" s="1"/>
      <c r="D84" s="147"/>
      <c r="E84" s="20"/>
      <c r="F84" s="20"/>
      <c r="G84" s="4"/>
      <c r="H84" s="4"/>
      <c r="I84" s="4"/>
      <c r="J84" s="4"/>
      <c r="K84" s="4"/>
      <c r="L84" s="4"/>
      <c r="M84" s="4"/>
    </row>
    <row r="85" spans="1:13" ht="16.5" customHeight="1" x14ac:dyDescent="0.6">
      <c r="A85" s="1"/>
      <c r="B85" s="1"/>
      <c r="C85" s="1"/>
      <c r="D85" s="147"/>
      <c r="E85" s="20"/>
      <c r="F85" s="20"/>
      <c r="G85" s="4"/>
      <c r="H85" s="4"/>
      <c r="I85" s="4"/>
      <c r="J85" s="4"/>
      <c r="K85" s="4"/>
      <c r="L85" s="4"/>
      <c r="M85" s="4"/>
    </row>
    <row r="86" spans="1:13" ht="16.5" customHeight="1" x14ac:dyDescent="0.6">
      <c r="A86" s="1"/>
      <c r="B86" s="1"/>
      <c r="C86" s="1"/>
      <c r="D86" s="147"/>
      <c r="E86" s="20"/>
      <c r="F86" s="20"/>
      <c r="G86" s="4"/>
      <c r="H86" s="4"/>
      <c r="I86" s="4"/>
      <c r="J86" s="4"/>
      <c r="K86" s="4"/>
      <c r="L86" s="4"/>
      <c r="M86" s="4"/>
    </row>
    <row r="87" spans="1:13" ht="16.5" customHeight="1" x14ac:dyDescent="0.6">
      <c r="A87" s="1"/>
      <c r="B87" s="1"/>
      <c r="C87" s="1"/>
      <c r="D87" s="147"/>
      <c r="E87" s="20"/>
      <c r="F87" s="20"/>
      <c r="G87" s="4"/>
      <c r="H87" s="4"/>
      <c r="I87" s="4"/>
      <c r="J87" s="4"/>
      <c r="K87" s="4"/>
      <c r="L87" s="4"/>
      <c r="M87" s="4"/>
    </row>
    <row r="88" spans="1:13" ht="16.5" customHeight="1" x14ac:dyDescent="0.6">
      <c r="A88" s="1"/>
      <c r="B88" s="1"/>
      <c r="C88" s="1"/>
      <c r="D88" s="147"/>
      <c r="E88" s="20"/>
      <c r="F88" s="20"/>
      <c r="G88" s="4"/>
      <c r="H88" s="4"/>
      <c r="I88" s="4"/>
      <c r="J88" s="4"/>
      <c r="K88" s="4"/>
      <c r="L88" s="4"/>
      <c r="M88" s="4"/>
    </row>
    <row r="89" spans="1:13" ht="16.5" customHeight="1" x14ac:dyDescent="0.6">
      <c r="A89" s="1"/>
      <c r="B89" s="1"/>
      <c r="C89" s="1"/>
      <c r="D89" s="147"/>
      <c r="E89" s="20"/>
      <c r="F89" s="20"/>
      <c r="G89" s="4"/>
      <c r="H89" s="4"/>
      <c r="I89" s="4"/>
      <c r="J89" s="4"/>
      <c r="K89" s="4"/>
      <c r="L89" s="4"/>
      <c r="M89" s="4"/>
    </row>
    <row r="90" spans="1:13" ht="16.5" customHeight="1" x14ac:dyDescent="0.6">
      <c r="A90" s="1"/>
      <c r="B90" s="1"/>
      <c r="C90" s="1"/>
      <c r="D90" s="147"/>
      <c r="E90" s="20"/>
      <c r="F90" s="20"/>
      <c r="G90" s="4"/>
      <c r="H90" s="4"/>
      <c r="I90" s="4"/>
      <c r="J90" s="4"/>
      <c r="K90" s="4"/>
      <c r="L90" s="4"/>
      <c r="M90" s="4"/>
    </row>
    <row r="91" spans="1:13" ht="16.5" customHeight="1" x14ac:dyDescent="0.6">
      <c r="A91" s="1"/>
      <c r="B91" s="1"/>
      <c r="C91" s="1"/>
      <c r="D91" s="147"/>
      <c r="E91" s="20"/>
      <c r="F91" s="20"/>
      <c r="G91" s="4"/>
      <c r="H91" s="4"/>
      <c r="I91" s="4"/>
      <c r="J91" s="4"/>
      <c r="K91" s="4"/>
      <c r="L91" s="4"/>
      <c r="M91" s="4"/>
    </row>
    <row r="92" spans="1:13" ht="16.5" customHeight="1" x14ac:dyDescent="0.6">
      <c r="A92" s="1"/>
      <c r="B92" s="1"/>
      <c r="C92" s="1"/>
      <c r="D92" s="147"/>
      <c r="E92" s="20"/>
      <c r="F92" s="20"/>
      <c r="G92" s="4"/>
      <c r="H92" s="4"/>
      <c r="I92" s="4"/>
      <c r="J92" s="4"/>
      <c r="K92" s="4"/>
      <c r="L92" s="4"/>
      <c r="M92" s="4"/>
    </row>
    <row r="93" spans="1:13" ht="16.5" customHeight="1" x14ac:dyDescent="0.6">
      <c r="A93" s="1"/>
      <c r="B93" s="1"/>
      <c r="C93" s="1"/>
      <c r="D93" s="147"/>
      <c r="E93" s="20"/>
      <c r="F93" s="20"/>
      <c r="G93" s="4"/>
      <c r="H93" s="4"/>
      <c r="I93" s="4"/>
      <c r="J93" s="4"/>
      <c r="K93" s="4"/>
      <c r="L93" s="4"/>
      <c r="M93" s="4"/>
    </row>
    <row r="94" spans="1:13" ht="16.5" customHeight="1" x14ac:dyDescent="0.6">
      <c r="A94" s="1"/>
      <c r="B94" s="1"/>
      <c r="C94" s="1"/>
      <c r="D94" s="147"/>
      <c r="E94" s="20"/>
      <c r="F94" s="20"/>
      <c r="G94" s="4"/>
      <c r="H94" s="4"/>
      <c r="I94" s="4"/>
      <c r="J94" s="4"/>
      <c r="K94" s="4"/>
      <c r="L94" s="4"/>
      <c r="M94" s="4"/>
    </row>
    <row r="95" spans="1:13" ht="16.5" customHeight="1" x14ac:dyDescent="0.6">
      <c r="A95" s="1"/>
      <c r="B95" s="1"/>
      <c r="C95" s="1"/>
      <c r="D95" s="5"/>
      <c r="E95" s="2"/>
      <c r="F95" s="20"/>
      <c r="G95" s="4"/>
      <c r="H95" s="4"/>
      <c r="I95" s="4"/>
      <c r="J95" s="4"/>
      <c r="K95" s="4"/>
      <c r="L95" s="4"/>
      <c r="M95" s="4"/>
    </row>
    <row r="96" spans="1:13" ht="16.5" customHeight="1" x14ac:dyDescent="0.6">
      <c r="A96" s="1"/>
      <c r="B96" s="1"/>
      <c r="C96" s="1"/>
      <c r="D96" s="5"/>
      <c r="E96" s="2"/>
      <c r="F96" s="20"/>
      <c r="G96" s="4"/>
      <c r="H96" s="4"/>
      <c r="I96" s="4"/>
      <c r="J96" s="4"/>
      <c r="K96" s="4"/>
      <c r="L96" s="4"/>
      <c r="M96" s="4"/>
    </row>
    <row r="97" spans="1:13" ht="16.5" customHeight="1" x14ac:dyDescent="0.6">
      <c r="A97" s="1"/>
      <c r="B97" s="1"/>
      <c r="C97" s="1"/>
      <c r="D97" s="5"/>
      <c r="E97" s="2"/>
      <c r="F97" s="20"/>
      <c r="G97" s="4"/>
      <c r="H97" s="4"/>
      <c r="I97" s="4"/>
      <c r="J97" s="4"/>
      <c r="K97" s="4"/>
      <c r="L97" s="4"/>
      <c r="M97" s="4"/>
    </row>
    <row r="98" spans="1:13" ht="21.9" customHeight="1" x14ac:dyDescent="0.6">
      <c r="A98" s="166" t="str">
        <f t="shared" ref="A98:A99" si="0">A49</f>
        <v>The notes are an integral part of these consolidated and separate financial statements.</v>
      </c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</row>
    <row r="99" spans="1:13" ht="16.5" customHeight="1" x14ac:dyDescent="0.6">
      <c r="A99" s="1" t="str">
        <f t="shared" si="0"/>
        <v xml:space="preserve">M Pictures Entertainment Public Company Limited </v>
      </c>
      <c r="B99" s="1"/>
      <c r="C99" s="1"/>
      <c r="D99" s="5"/>
      <c r="E99" s="2"/>
      <c r="F99" s="20"/>
      <c r="G99" s="4"/>
      <c r="H99" s="4"/>
      <c r="I99" s="4"/>
      <c r="J99" s="4"/>
      <c r="K99" s="4"/>
      <c r="L99" s="4"/>
      <c r="M99" s="4"/>
    </row>
    <row r="100" spans="1:13" ht="16.5" customHeight="1" x14ac:dyDescent="0.6">
      <c r="A100" s="5" t="s">
        <v>159</v>
      </c>
      <c r="B100" s="5"/>
      <c r="C100" s="5"/>
      <c r="D100" s="5"/>
      <c r="E100" s="6"/>
      <c r="F100" s="7"/>
      <c r="G100" s="8"/>
      <c r="H100" s="8"/>
      <c r="I100" s="8"/>
      <c r="J100" s="8"/>
      <c r="K100" s="8"/>
      <c r="L100" s="8"/>
      <c r="M100" s="8"/>
    </row>
    <row r="101" spans="1:13" ht="16.5" customHeight="1" x14ac:dyDescent="0.6">
      <c r="A101" s="9" t="str">
        <f>+A52</f>
        <v>As at 31 December 2021</v>
      </c>
      <c r="B101" s="9"/>
      <c r="C101" s="9"/>
      <c r="D101" s="9"/>
      <c r="E101" s="10"/>
      <c r="F101" s="11"/>
      <c r="G101" s="100"/>
      <c r="H101" s="100"/>
      <c r="I101" s="100"/>
      <c r="J101" s="100"/>
      <c r="K101" s="100"/>
      <c r="L101" s="100"/>
      <c r="M101" s="100"/>
    </row>
    <row r="102" spans="1:13" ht="16.5" customHeight="1" x14ac:dyDescent="0.6">
      <c r="A102" s="5"/>
      <c r="B102" s="5"/>
      <c r="C102" s="5"/>
      <c r="D102" s="5"/>
      <c r="E102" s="6"/>
      <c r="F102" s="7"/>
      <c r="G102" s="13"/>
      <c r="H102" s="13"/>
      <c r="I102" s="13"/>
      <c r="J102" s="13"/>
      <c r="K102" s="13"/>
      <c r="L102" s="13"/>
      <c r="M102" s="13"/>
    </row>
    <row r="103" spans="1:13" ht="16.5" customHeight="1" x14ac:dyDescent="0.6">
      <c r="A103" s="5"/>
      <c r="B103" s="5"/>
      <c r="C103" s="5"/>
      <c r="D103" s="5"/>
      <c r="E103" s="6"/>
      <c r="F103" s="7"/>
      <c r="G103" s="8"/>
      <c r="H103" s="8"/>
      <c r="I103" s="8"/>
      <c r="J103" s="8"/>
      <c r="K103" s="8"/>
      <c r="L103" s="8"/>
      <c r="M103" s="8"/>
    </row>
    <row r="104" spans="1:13" ht="16.5" customHeight="1" x14ac:dyDescent="0.6">
      <c r="A104" s="5"/>
      <c r="B104" s="5"/>
      <c r="C104" s="5"/>
      <c r="D104" s="5"/>
      <c r="E104" s="6"/>
      <c r="F104" s="7"/>
      <c r="G104" s="161" t="s">
        <v>2</v>
      </c>
      <c r="H104" s="162"/>
      <c r="I104" s="162"/>
      <c r="J104" s="8"/>
      <c r="K104" s="161" t="s">
        <v>3</v>
      </c>
      <c r="L104" s="162"/>
      <c r="M104" s="162"/>
    </row>
    <row r="105" spans="1:13" ht="16.5" customHeight="1" x14ac:dyDescent="0.6">
      <c r="A105" s="1"/>
      <c r="B105" s="1"/>
      <c r="C105" s="1"/>
      <c r="D105" s="5"/>
      <c r="E105" s="7"/>
      <c r="F105" s="7"/>
      <c r="G105" s="163" t="s">
        <v>4</v>
      </c>
      <c r="H105" s="164"/>
      <c r="I105" s="164"/>
      <c r="J105" s="15"/>
      <c r="K105" s="163" t="s">
        <v>4</v>
      </c>
      <c r="L105" s="164"/>
      <c r="M105" s="164"/>
    </row>
    <row r="106" spans="1:13" ht="16.5" customHeight="1" x14ac:dyDescent="0.6">
      <c r="A106" s="1"/>
      <c r="B106" s="1"/>
      <c r="C106" s="1"/>
      <c r="D106" s="5"/>
      <c r="E106" s="7"/>
      <c r="F106" s="7"/>
      <c r="G106" s="16" t="s">
        <v>165</v>
      </c>
      <c r="H106" s="4"/>
      <c r="I106" s="16" t="s">
        <v>6</v>
      </c>
      <c r="J106" s="8"/>
      <c r="K106" s="16" t="s">
        <v>165</v>
      </c>
      <c r="L106" s="4"/>
      <c r="M106" s="16" t="s">
        <v>6</v>
      </c>
    </row>
    <row r="107" spans="1:13" ht="16.5" customHeight="1" x14ac:dyDescent="0.6">
      <c r="A107" s="1"/>
      <c r="B107" s="1"/>
      <c r="C107" s="1"/>
      <c r="D107" s="5"/>
      <c r="E107" s="11" t="s">
        <v>5</v>
      </c>
      <c r="F107" s="17"/>
      <c r="G107" s="18" t="s">
        <v>171</v>
      </c>
      <c r="H107" s="8"/>
      <c r="I107" s="18" t="s">
        <v>171</v>
      </c>
      <c r="J107" s="8"/>
      <c r="K107" s="18" t="s">
        <v>171</v>
      </c>
      <c r="L107" s="8"/>
      <c r="M107" s="18" t="s">
        <v>171</v>
      </c>
    </row>
    <row r="108" spans="1:13" ht="16.5" customHeight="1" x14ac:dyDescent="0.6">
      <c r="A108" s="1"/>
      <c r="B108" s="1"/>
      <c r="C108" s="1"/>
      <c r="D108" s="5"/>
      <c r="E108" s="7"/>
      <c r="F108" s="7"/>
      <c r="G108" s="71"/>
      <c r="H108" s="8"/>
      <c r="I108" s="8"/>
      <c r="J108" s="8"/>
      <c r="K108" s="71"/>
      <c r="L108" s="8"/>
      <c r="M108" s="8"/>
    </row>
    <row r="109" spans="1:13" ht="16.5" customHeight="1" x14ac:dyDescent="0.6">
      <c r="A109" s="26" t="s">
        <v>160</v>
      </c>
      <c r="B109" s="1"/>
      <c r="C109" s="1"/>
      <c r="D109" s="5"/>
      <c r="E109" s="7"/>
      <c r="F109" s="7"/>
      <c r="G109" s="71"/>
      <c r="H109" s="8"/>
      <c r="I109" s="8"/>
      <c r="J109" s="8"/>
      <c r="K109" s="71"/>
      <c r="L109" s="8"/>
      <c r="M109" s="8"/>
    </row>
    <row r="110" spans="1:13" ht="16.5" customHeight="1" x14ac:dyDescent="0.6">
      <c r="A110" s="3"/>
      <c r="B110" s="3"/>
      <c r="C110" s="3"/>
      <c r="D110" s="5"/>
      <c r="E110" s="20"/>
      <c r="F110" s="20"/>
      <c r="G110" s="72"/>
      <c r="H110" s="4"/>
      <c r="I110" s="4"/>
      <c r="J110" s="4"/>
      <c r="K110" s="72"/>
      <c r="L110" s="4"/>
      <c r="M110" s="4"/>
    </row>
    <row r="111" spans="1:13" ht="16.5" customHeight="1" x14ac:dyDescent="0.6">
      <c r="A111" s="1" t="s">
        <v>45</v>
      </c>
      <c r="B111" s="1"/>
      <c r="C111" s="1"/>
      <c r="D111" s="147"/>
      <c r="E111" s="3"/>
      <c r="F111" s="20"/>
      <c r="G111" s="72"/>
      <c r="H111" s="4"/>
      <c r="I111" s="4"/>
      <c r="J111" s="4"/>
      <c r="K111" s="72"/>
      <c r="L111" s="4"/>
      <c r="M111" s="4"/>
    </row>
    <row r="112" spans="1:13" ht="16.5" customHeight="1" x14ac:dyDescent="0.6">
      <c r="A112" s="1"/>
      <c r="B112" s="1"/>
      <c r="C112" s="1"/>
      <c r="D112" s="147"/>
      <c r="E112" s="20"/>
      <c r="F112" s="20"/>
      <c r="G112" s="72"/>
      <c r="H112" s="4"/>
      <c r="I112" s="4"/>
      <c r="J112" s="4"/>
      <c r="K112" s="72"/>
      <c r="L112" s="4"/>
      <c r="M112" s="4"/>
    </row>
    <row r="113" spans="1:13" ht="16.5" customHeight="1" x14ac:dyDescent="0.6">
      <c r="A113" s="3" t="s">
        <v>46</v>
      </c>
      <c r="B113" s="3"/>
      <c r="C113" s="3"/>
      <c r="D113" s="147"/>
      <c r="E113" s="3"/>
      <c r="F113" s="20"/>
      <c r="G113" s="72"/>
      <c r="H113" s="4"/>
      <c r="I113" s="4"/>
      <c r="J113" s="4"/>
      <c r="K113" s="72"/>
      <c r="L113" s="4"/>
      <c r="M113" s="4"/>
    </row>
    <row r="114" spans="1:13" ht="16.5" customHeight="1" x14ac:dyDescent="0.6">
      <c r="A114" s="3"/>
      <c r="B114" s="147" t="s">
        <v>47</v>
      </c>
      <c r="C114" s="147"/>
      <c r="D114" s="3"/>
      <c r="E114" s="20">
        <v>26</v>
      </c>
      <c r="F114" s="20"/>
      <c r="G114" s="72"/>
      <c r="H114" s="4"/>
      <c r="I114" s="4"/>
      <c r="J114" s="4"/>
      <c r="K114" s="72"/>
      <c r="L114" s="4"/>
      <c r="M114" s="4"/>
    </row>
    <row r="115" spans="1:13" ht="16.5" customHeight="1" x14ac:dyDescent="0.6">
      <c r="A115" s="3"/>
      <c r="B115" s="147"/>
      <c r="C115" s="3" t="s">
        <v>48</v>
      </c>
      <c r="D115" s="147"/>
      <c r="E115" s="20"/>
      <c r="F115" s="20"/>
      <c r="G115" s="72"/>
      <c r="H115" s="4"/>
      <c r="I115" s="4"/>
      <c r="J115" s="4"/>
      <c r="K115" s="72"/>
      <c r="L115" s="4"/>
      <c r="M115" s="4"/>
    </row>
    <row r="116" spans="1:13" ht="16.5" customHeight="1" thickBot="1" x14ac:dyDescent="0.65">
      <c r="A116" s="3"/>
      <c r="B116" s="3"/>
      <c r="C116" s="3"/>
      <c r="D116" s="29" t="s">
        <v>49</v>
      </c>
      <c r="E116" s="20"/>
      <c r="F116" s="20"/>
      <c r="G116" s="74">
        <v>656558588</v>
      </c>
      <c r="H116" s="4"/>
      <c r="I116" s="24">
        <v>656558588</v>
      </c>
      <c r="J116" s="4"/>
      <c r="K116" s="74">
        <v>656558588</v>
      </c>
      <c r="L116" s="4"/>
      <c r="M116" s="24">
        <v>656558588</v>
      </c>
    </row>
    <row r="117" spans="1:13" ht="16.5" customHeight="1" thickTop="1" x14ac:dyDescent="0.6">
      <c r="A117" s="3"/>
      <c r="B117" s="3"/>
      <c r="C117" s="3"/>
      <c r="D117" s="29"/>
      <c r="E117" s="20"/>
      <c r="F117" s="20"/>
      <c r="G117" s="77"/>
      <c r="H117" s="3"/>
      <c r="I117" s="3"/>
      <c r="J117" s="3"/>
      <c r="K117" s="77"/>
      <c r="L117" s="3"/>
      <c r="M117" s="3"/>
    </row>
    <row r="118" spans="1:13" ht="16.5" customHeight="1" x14ac:dyDescent="0.6">
      <c r="A118" s="3"/>
      <c r="B118" s="147" t="s">
        <v>50</v>
      </c>
      <c r="C118" s="147"/>
      <c r="D118" s="3"/>
      <c r="E118" s="20"/>
      <c r="F118" s="20"/>
      <c r="G118" s="72"/>
      <c r="H118" s="4"/>
      <c r="I118" s="4"/>
      <c r="J118" s="4"/>
      <c r="K118" s="72"/>
      <c r="L118" s="4"/>
      <c r="M118" s="4"/>
    </row>
    <row r="119" spans="1:13" ht="16.5" customHeight="1" x14ac:dyDescent="0.6">
      <c r="A119" s="147"/>
      <c r="B119" s="147"/>
      <c r="C119" s="3" t="s">
        <v>51</v>
      </c>
      <c r="D119" s="147"/>
      <c r="E119" s="20"/>
      <c r="F119" s="20"/>
      <c r="G119" s="72"/>
      <c r="H119" s="4"/>
      <c r="I119" s="4"/>
      <c r="J119" s="4"/>
      <c r="K119" s="72"/>
      <c r="L119" s="4"/>
      <c r="M119" s="4"/>
    </row>
    <row r="120" spans="1:13" ht="16.5" customHeight="1" x14ac:dyDescent="0.6">
      <c r="A120" s="3"/>
      <c r="B120" s="3"/>
      <c r="C120" s="3"/>
      <c r="D120" s="29" t="s">
        <v>49</v>
      </c>
      <c r="E120" s="20"/>
      <c r="F120" s="20"/>
      <c r="G120" s="97">
        <v>650059588</v>
      </c>
      <c r="H120" s="4"/>
      <c r="I120" s="4">
        <v>650059588</v>
      </c>
      <c r="J120" s="4"/>
      <c r="K120" s="97">
        <v>650059588</v>
      </c>
      <c r="L120" s="4"/>
      <c r="M120" s="4">
        <v>650059588</v>
      </c>
    </row>
    <row r="121" spans="1:13" ht="16.5" customHeight="1" x14ac:dyDescent="0.6">
      <c r="A121" s="147" t="s">
        <v>52</v>
      </c>
      <c r="B121" s="147"/>
      <c r="C121" s="147"/>
      <c r="D121" s="147"/>
      <c r="E121" s="20">
        <v>26</v>
      </c>
      <c r="F121" s="20"/>
      <c r="G121" s="97">
        <v>132612302</v>
      </c>
      <c r="H121" s="4"/>
      <c r="I121" s="4">
        <v>132612302</v>
      </c>
      <c r="J121" s="4"/>
      <c r="K121" s="97">
        <v>132612302</v>
      </c>
      <c r="L121" s="4"/>
      <c r="M121" s="4">
        <v>132612302</v>
      </c>
    </row>
    <row r="122" spans="1:13" ht="16.5" customHeight="1" x14ac:dyDescent="0.6">
      <c r="A122" s="147" t="s">
        <v>53</v>
      </c>
      <c r="B122" s="147"/>
      <c r="C122" s="147"/>
      <c r="D122" s="147"/>
      <c r="E122" s="20"/>
      <c r="F122" s="20"/>
      <c r="G122" s="97"/>
      <c r="H122" s="4"/>
      <c r="I122" s="93"/>
      <c r="J122" s="4"/>
      <c r="K122" s="97"/>
      <c r="L122" s="4"/>
      <c r="M122" s="4"/>
    </row>
    <row r="123" spans="1:13" ht="16.5" customHeight="1" x14ac:dyDescent="0.6">
      <c r="A123" s="147"/>
      <c r="B123" s="147" t="s">
        <v>54</v>
      </c>
      <c r="C123" s="147"/>
      <c r="D123" s="147"/>
      <c r="E123" s="20"/>
      <c r="F123" s="20"/>
      <c r="G123" s="97">
        <v>-20106431</v>
      </c>
      <c r="H123" s="4"/>
      <c r="I123" s="4">
        <v>-20106431</v>
      </c>
      <c r="J123" s="4"/>
      <c r="K123" s="97">
        <v>0</v>
      </c>
      <c r="L123" s="4"/>
      <c r="M123" s="4">
        <v>0</v>
      </c>
    </row>
    <row r="124" spans="1:13" ht="16.5" customHeight="1" x14ac:dyDescent="0.6">
      <c r="A124" s="147" t="s">
        <v>55</v>
      </c>
      <c r="B124" s="147"/>
      <c r="C124" s="147"/>
      <c r="D124" s="147"/>
      <c r="E124" s="20">
        <v>26</v>
      </c>
      <c r="F124" s="20"/>
      <c r="G124" s="97">
        <v>0</v>
      </c>
      <c r="H124" s="4"/>
      <c r="I124" s="4">
        <v>387835695</v>
      </c>
      <c r="J124" s="4"/>
      <c r="K124" s="97">
        <v>0</v>
      </c>
      <c r="L124" s="4"/>
      <c r="M124" s="4">
        <v>387835695</v>
      </c>
    </row>
    <row r="125" spans="1:13" ht="16.5" customHeight="1" x14ac:dyDescent="0.6">
      <c r="A125" s="147" t="s">
        <v>56</v>
      </c>
      <c r="B125" s="147"/>
      <c r="C125" s="147"/>
      <c r="D125" s="3"/>
      <c r="E125" s="20"/>
      <c r="F125" s="3"/>
      <c r="G125" s="97"/>
      <c r="H125" s="4"/>
      <c r="I125" s="4"/>
      <c r="J125" s="4"/>
      <c r="K125" s="97"/>
      <c r="L125" s="4"/>
      <c r="M125" s="4"/>
    </row>
    <row r="126" spans="1:13" ht="16.5" customHeight="1" x14ac:dyDescent="0.6">
      <c r="A126" s="3"/>
      <c r="B126" s="3" t="s">
        <v>57</v>
      </c>
      <c r="C126" s="3"/>
      <c r="D126" s="3"/>
      <c r="E126" s="20">
        <v>27</v>
      </c>
      <c r="F126" s="3"/>
      <c r="G126" s="97">
        <v>0</v>
      </c>
      <c r="H126" s="28"/>
      <c r="I126" s="93">
        <v>0</v>
      </c>
      <c r="J126" s="28"/>
      <c r="K126" s="97">
        <v>0</v>
      </c>
      <c r="L126" s="28"/>
      <c r="M126" s="4">
        <v>0</v>
      </c>
    </row>
    <row r="127" spans="1:13" ht="16.5" customHeight="1" x14ac:dyDescent="0.6">
      <c r="A127" s="3"/>
      <c r="B127" s="3" t="s">
        <v>58</v>
      </c>
      <c r="C127" s="3"/>
      <c r="D127" s="3"/>
      <c r="E127" s="3"/>
      <c r="F127" s="3"/>
      <c r="G127" s="97">
        <v>-301182403</v>
      </c>
      <c r="H127" s="28"/>
      <c r="I127" s="4">
        <v>-669048565</v>
      </c>
      <c r="J127" s="28"/>
      <c r="K127" s="97">
        <v>-381876828</v>
      </c>
      <c r="L127" s="28"/>
      <c r="M127" s="4">
        <v>-740450369</v>
      </c>
    </row>
    <row r="128" spans="1:13" ht="16.5" customHeight="1" x14ac:dyDescent="0.6">
      <c r="A128" s="3" t="s">
        <v>59</v>
      </c>
      <c r="B128" s="3"/>
      <c r="C128" s="3"/>
      <c r="D128" s="3"/>
      <c r="E128" s="20"/>
      <c r="F128" s="3"/>
      <c r="G128" s="73">
        <v>-26892765</v>
      </c>
      <c r="H128" s="28"/>
      <c r="I128" s="22">
        <v>-27762445</v>
      </c>
      <c r="J128" s="28"/>
      <c r="K128" s="73">
        <v>0</v>
      </c>
      <c r="L128" s="28"/>
      <c r="M128" s="22">
        <v>0</v>
      </c>
    </row>
    <row r="129" spans="1:13" ht="16.5" customHeight="1" x14ac:dyDescent="0.6">
      <c r="A129" s="1"/>
      <c r="B129" s="3"/>
      <c r="C129" s="3"/>
      <c r="D129" s="3"/>
      <c r="E129" s="3"/>
      <c r="F129" s="3"/>
      <c r="G129" s="97"/>
      <c r="H129" s="28"/>
      <c r="I129" s="95"/>
      <c r="J129" s="28"/>
      <c r="K129" s="97"/>
      <c r="L129" s="28"/>
      <c r="M129" s="28"/>
    </row>
    <row r="130" spans="1:13" ht="16.5" customHeight="1" x14ac:dyDescent="0.6">
      <c r="A130" s="3" t="s">
        <v>60</v>
      </c>
      <c r="B130" s="3"/>
      <c r="C130" s="1"/>
      <c r="D130" s="147"/>
      <c r="E130" s="20"/>
      <c r="F130" s="20"/>
      <c r="G130" s="97">
        <f>SUM(G120:G128)</f>
        <v>434490291</v>
      </c>
      <c r="H130" s="4"/>
      <c r="I130" s="4">
        <f>SUM(I120:I128)</f>
        <v>453590144</v>
      </c>
      <c r="J130" s="4"/>
      <c r="K130" s="97">
        <f>SUM(K120:K128)</f>
        <v>400795062</v>
      </c>
      <c r="L130" s="4"/>
      <c r="M130" s="4">
        <f>SUM(M120:M128)</f>
        <v>430057216</v>
      </c>
    </row>
    <row r="131" spans="1:13" ht="16.5" customHeight="1" x14ac:dyDescent="0.6">
      <c r="A131" s="147" t="s">
        <v>61</v>
      </c>
      <c r="B131" s="147"/>
      <c r="C131" s="147"/>
      <c r="D131" s="147"/>
      <c r="E131" s="20"/>
      <c r="F131" s="30"/>
      <c r="G131" s="73">
        <v>0</v>
      </c>
      <c r="H131" s="4"/>
      <c r="I131" s="94">
        <v>0</v>
      </c>
      <c r="J131" s="4"/>
      <c r="K131" s="73">
        <v>0</v>
      </c>
      <c r="L131" s="4"/>
      <c r="M131" s="22">
        <v>0</v>
      </c>
    </row>
    <row r="132" spans="1:13" ht="16.5" customHeight="1" x14ac:dyDescent="0.6">
      <c r="A132" s="3"/>
      <c r="B132" s="3"/>
      <c r="C132" s="3"/>
      <c r="D132" s="147"/>
      <c r="E132" s="20"/>
      <c r="F132" s="30"/>
      <c r="G132" s="97"/>
      <c r="H132" s="4"/>
      <c r="I132" s="93"/>
      <c r="J132" s="4"/>
      <c r="K132" s="97"/>
      <c r="L132" s="4"/>
      <c r="M132" s="4"/>
    </row>
    <row r="133" spans="1:13" ht="16.5" customHeight="1" x14ac:dyDescent="0.6">
      <c r="A133" s="5" t="s">
        <v>62</v>
      </c>
      <c r="B133" s="5"/>
      <c r="C133" s="5"/>
      <c r="D133" s="3"/>
      <c r="E133" s="20"/>
      <c r="F133" s="30"/>
      <c r="G133" s="73">
        <f>SUM(G130:G131)</f>
        <v>434490291</v>
      </c>
      <c r="H133" s="4"/>
      <c r="I133" s="22">
        <f>SUM(I130:I131)</f>
        <v>453590144</v>
      </c>
      <c r="J133" s="4"/>
      <c r="K133" s="73">
        <f>SUM(K130:K131)</f>
        <v>400795062</v>
      </c>
      <c r="L133" s="4"/>
      <c r="M133" s="22">
        <f>SUM(M130:M131)</f>
        <v>430057216</v>
      </c>
    </row>
    <row r="134" spans="1:13" ht="16.5" customHeight="1" x14ac:dyDescent="0.6">
      <c r="A134" s="5"/>
      <c r="B134" s="5"/>
      <c r="C134" s="5"/>
      <c r="D134" s="3"/>
      <c r="E134" s="20"/>
      <c r="F134" s="30"/>
      <c r="G134" s="97"/>
      <c r="H134" s="4"/>
      <c r="I134" s="93"/>
      <c r="J134" s="4"/>
      <c r="K134" s="97"/>
      <c r="L134" s="4"/>
      <c r="M134" s="4"/>
    </row>
    <row r="135" spans="1:13" ht="16.5" customHeight="1" x14ac:dyDescent="0.6">
      <c r="A135" s="5"/>
      <c r="B135" s="5"/>
      <c r="C135" s="5"/>
      <c r="D135" s="3"/>
      <c r="E135" s="20"/>
      <c r="F135" s="30"/>
      <c r="G135" s="97"/>
      <c r="H135" s="4"/>
      <c r="I135" s="93"/>
      <c r="J135" s="4"/>
      <c r="K135" s="97"/>
      <c r="L135" s="4"/>
      <c r="M135" s="4"/>
    </row>
    <row r="136" spans="1:13" ht="16.5" customHeight="1" x14ac:dyDescent="0.6">
      <c r="A136" s="5"/>
      <c r="B136" s="5"/>
      <c r="C136" s="5"/>
      <c r="D136" s="3"/>
      <c r="E136" s="20"/>
      <c r="F136" s="30"/>
      <c r="G136" s="97"/>
      <c r="H136" s="4"/>
      <c r="I136" s="93"/>
      <c r="J136" s="4"/>
      <c r="K136" s="97"/>
      <c r="L136" s="4"/>
      <c r="M136" s="4"/>
    </row>
    <row r="137" spans="1:13" ht="16.5" customHeight="1" x14ac:dyDescent="0.6">
      <c r="A137" s="5"/>
      <c r="B137" s="5"/>
      <c r="C137" s="5"/>
      <c r="D137" s="3"/>
      <c r="E137" s="20"/>
      <c r="F137" s="30"/>
      <c r="G137" s="97"/>
      <c r="H137" s="4"/>
      <c r="I137" s="93"/>
      <c r="J137" s="4"/>
      <c r="K137" s="97"/>
      <c r="L137" s="4"/>
      <c r="M137" s="4"/>
    </row>
    <row r="138" spans="1:13" ht="16.5" customHeight="1" thickBot="1" x14ac:dyDescent="0.65">
      <c r="A138" s="5" t="s">
        <v>63</v>
      </c>
      <c r="B138" s="5"/>
      <c r="C138" s="5"/>
      <c r="D138" s="5"/>
      <c r="E138" s="20"/>
      <c r="F138" s="20"/>
      <c r="G138" s="74">
        <f>SUM(G81,G133)</f>
        <v>682096685</v>
      </c>
      <c r="H138" s="4"/>
      <c r="I138" s="24">
        <f>SUM(I81+I133)</f>
        <v>750427709</v>
      </c>
      <c r="J138" s="4"/>
      <c r="K138" s="74">
        <f>SUM(K81,K133)</f>
        <v>405262102</v>
      </c>
      <c r="L138" s="4"/>
      <c r="M138" s="24">
        <f>SUM(M81+M133)</f>
        <v>436706352</v>
      </c>
    </row>
    <row r="139" spans="1:13" ht="16.5" customHeight="1" thickTop="1" x14ac:dyDescent="0.6">
      <c r="A139" s="5"/>
      <c r="B139" s="5"/>
      <c r="C139" s="5"/>
      <c r="D139" s="5"/>
      <c r="E139" s="20"/>
      <c r="F139" s="20"/>
      <c r="G139" s="31"/>
      <c r="H139" s="4"/>
      <c r="I139" s="31"/>
      <c r="J139" s="4"/>
      <c r="K139" s="31"/>
      <c r="L139" s="4"/>
      <c r="M139" s="31"/>
    </row>
    <row r="140" spans="1:13" ht="16.5" customHeight="1" x14ac:dyDescent="0.6">
      <c r="A140" s="5"/>
      <c r="B140" s="5"/>
      <c r="C140" s="5"/>
      <c r="D140" s="5"/>
      <c r="E140" s="20"/>
      <c r="F140" s="20"/>
      <c r="G140" s="4"/>
      <c r="H140" s="4"/>
      <c r="I140" s="4"/>
      <c r="J140" s="4"/>
      <c r="K140" s="4"/>
      <c r="L140" s="4"/>
      <c r="M140" s="4"/>
    </row>
    <row r="141" spans="1:13" ht="16.5" customHeight="1" x14ac:dyDescent="0.6">
      <c r="A141" s="5"/>
      <c r="B141" s="5"/>
      <c r="C141" s="5"/>
      <c r="D141" s="5"/>
      <c r="E141" s="20"/>
      <c r="F141" s="20"/>
      <c r="G141" s="4"/>
      <c r="H141" s="4"/>
      <c r="I141" s="4"/>
      <c r="J141" s="4"/>
      <c r="K141" s="4"/>
      <c r="L141" s="4"/>
      <c r="M141" s="4"/>
    </row>
    <row r="142" spans="1:13" ht="16.5" customHeight="1" x14ac:dyDescent="0.6">
      <c r="A142" s="3"/>
      <c r="B142" s="5"/>
      <c r="C142" s="5"/>
      <c r="D142" s="5"/>
      <c r="E142" s="2"/>
      <c r="F142" s="20"/>
      <c r="G142" s="4"/>
      <c r="H142" s="4"/>
      <c r="I142" s="4"/>
      <c r="J142" s="4"/>
      <c r="K142" s="4"/>
      <c r="L142" s="4"/>
      <c r="M142" s="4"/>
    </row>
    <row r="143" spans="1:13" ht="16.5" customHeight="1" x14ac:dyDescent="0.6">
      <c r="A143" s="3"/>
      <c r="B143" s="5"/>
      <c r="C143" s="5"/>
      <c r="D143" s="5"/>
      <c r="E143" s="2"/>
      <c r="F143" s="20"/>
      <c r="G143" s="4"/>
      <c r="H143" s="4"/>
      <c r="I143" s="4"/>
      <c r="J143" s="4"/>
      <c r="K143" s="4"/>
      <c r="L143" s="4"/>
      <c r="M143" s="4"/>
    </row>
    <row r="144" spans="1:13" ht="16.5" customHeight="1" x14ac:dyDescent="0.6">
      <c r="A144" s="3"/>
      <c r="B144" s="5"/>
      <c r="C144" s="5"/>
      <c r="D144" s="5"/>
      <c r="E144" s="2"/>
      <c r="F144" s="20"/>
      <c r="G144" s="4"/>
      <c r="H144" s="4"/>
      <c r="I144" s="4"/>
      <c r="J144" s="4"/>
      <c r="K144" s="4"/>
      <c r="L144" s="4"/>
      <c r="M144" s="4"/>
    </row>
    <row r="145" spans="1:13" ht="16.5" customHeight="1" x14ac:dyDescent="0.6">
      <c r="A145" s="3"/>
      <c r="B145" s="5"/>
      <c r="C145" s="5"/>
      <c r="D145" s="5"/>
      <c r="E145" s="2"/>
      <c r="F145" s="20"/>
      <c r="G145" s="4"/>
      <c r="H145" s="4"/>
      <c r="I145" s="4"/>
      <c r="J145" s="4"/>
      <c r="K145" s="4"/>
      <c r="L145" s="4"/>
      <c r="M145" s="4"/>
    </row>
    <row r="146" spans="1:13" ht="16.5" customHeight="1" x14ac:dyDescent="0.6">
      <c r="A146" s="3"/>
      <c r="B146" s="5"/>
      <c r="C146" s="5"/>
      <c r="D146" s="5"/>
      <c r="E146" s="2"/>
      <c r="F146" s="20"/>
      <c r="G146" s="4"/>
      <c r="H146" s="4"/>
      <c r="I146" s="4"/>
      <c r="J146" s="4"/>
      <c r="K146" s="4"/>
      <c r="L146" s="4"/>
      <c r="M146" s="4"/>
    </row>
    <row r="147" spans="1:13" ht="21.9" customHeight="1" x14ac:dyDescent="0.6">
      <c r="A147" s="166" t="str">
        <f>A98</f>
        <v>The notes are an integral part of these consolidated and separate financial statements.</v>
      </c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</row>
    <row r="148" spans="1:13" ht="16.5" customHeight="1" x14ac:dyDescent="0.6">
      <c r="A148" s="3"/>
      <c r="B148" s="3"/>
      <c r="C148" s="3"/>
      <c r="D148" s="147"/>
      <c r="E148" s="2"/>
      <c r="F148" s="3"/>
      <c r="G148" s="4"/>
      <c r="H148" s="4"/>
      <c r="I148" s="4"/>
      <c r="J148" s="4"/>
      <c r="K148" s="4"/>
      <c r="L148" s="4"/>
      <c r="M148" s="4"/>
    </row>
    <row r="149" spans="1:13" ht="16.5" customHeight="1" x14ac:dyDescent="0.6">
      <c r="A149" s="3"/>
      <c r="B149" s="3"/>
      <c r="C149" s="3"/>
      <c r="D149" s="147"/>
      <c r="E149" s="2"/>
      <c r="F149" s="3"/>
      <c r="G149" s="4"/>
      <c r="H149" s="4"/>
      <c r="I149" s="4"/>
      <c r="J149" s="4"/>
      <c r="K149" s="4"/>
      <c r="L149" s="4"/>
      <c r="M149" s="4"/>
    </row>
    <row r="150" spans="1:13" ht="16.5" customHeight="1" x14ac:dyDescent="0.6">
      <c r="A150" s="3"/>
      <c r="B150" s="3"/>
      <c r="C150" s="3"/>
      <c r="D150" s="147"/>
      <c r="E150" s="2"/>
      <c r="F150" s="3"/>
      <c r="G150" s="4"/>
      <c r="H150" s="4"/>
      <c r="I150" s="4"/>
      <c r="J150" s="4"/>
      <c r="K150" s="4"/>
      <c r="L150" s="4"/>
      <c r="M150" s="4"/>
    </row>
    <row r="151" spans="1:13" ht="16.5" customHeight="1" x14ac:dyDescent="0.6">
      <c r="A151" s="3"/>
      <c r="B151" s="3"/>
      <c r="C151" s="3"/>
      <c r="D151" s="147"/>
      <c r="E151" s="2"/>
      <c r="F151" s="3"/>
      <c r="G151" s="4"/>
      <c r="H151" s="4"/>
      <c r="I151" s="4"/>
      <c r="J151" s="4"/>
      <c r="K151" s="4"/>
      <c r="L151" s="4"/>
      <c r="M151" s="4"/>
    </row>
    <row r="152" spans="1:13" ht="16.5" customHeight="1" x14ac:dyDescent="0.6">
      <c r="A152" s="3"/>
      <c r="B152" s="3"/>
      <c r="C152" s="3"/>
      <c r="D152" s="147"/>
      <c r="E152" s="2"/>
      <c r="F152" s="3"/>
      <c r="G152" s="4"/>
      <c r="H152" s="4"/>
      <c r="I152" s="4"/>
      <c r="J152" s="4"/>
      <c r="K152" s="4"/>
      <c r="L152" s="4"/>
      <c r="M152" s="4"/>
    </row>
    <row r="153" spans="1:13" ht="16.5" customHeight="1" x14ac:dyDescent="0.6">
      <c r="A153" s="3"/>
      <c r="B153" s="3"/>
      <c r="C153" s="3"/>
      <c r="D153" s="147"/>
      <c r="E153" s="2"/>
      <c r="F153" s="3"/>
      <c r="G153" s="4"/>
      <c r="H153" s="4"/>
      <c r="I153" s="4"/>
      <c r="J153" s="4"/>
      <c r="K153" s="4"/>
      <c r="L153" s="4"/>
      <c r="M153" s="4"/>
    </row>
    <row r="154" spans="1:13" ht="16.5" customHeight="1" x14ac:dyDescent="0.6">
      <c r="A154" s="3"/>
      <c r="B154" s="3"/>
      <c r="C154" s="3"/>
      <c r="D154" s="147"/>
      <c r="E154" s="2"/>
      <c r="F154" s="3"/>
      <c r="G154" s="4"/>
      <c r="H154" s="4"/>
      <c r="I154" s="4"/>
      <c r="J154" s="4"/>
      <c r="K154" s="4"/>
      <c r="L154" s="4"/>
      <c r="M154" s="4"/>
    </row>
    <row r="155" spans="1:13" ht="16.5" customHeight="1" x14ac:dyDescent="0.6">
      <c r="A155" s="3"/>
      <c r="B155" s="3"/>
      <c r="C155" s="3"/>
      <c r="D155" s="147"/>
      <c r="E155" s="2"/>
      <c r="F155" s="3"/>
      <c r="G155" s="4"/>
      <c r="H155" s="4"/>
      <c r="I155" s="4"/>
      <c r="J155" s="4"/>
      <c r="K155" s="4"/>
      <c r="L155" s="4"/>
      <c r="M155" s="4"/>
    </row>
  </sheetData>
  <mergeCells count="15">
    <mergeCell ref="G104:I104"/>
    <mergeCell ref="G105:I105"/>
    <mergeCell ref="K105:M105"/>
    <mergeCell ref="A147:M147"/>
    <mergeCell ref="G55:I55"/>
    <mergeCell ref="K55:M55"/>
    <mergeCell ref="G56:I56"/>
    <mergeCell ref="K56:M56"/>
    <mergeCell ref="A98:M98"/>
    <mergeCell ref="K104:M104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"/>
  <sheetViews>
    <sheetView zoomScaleNormal="100" zoomScaleSheetLayoutView="110" zoomScalePageLayoutView="93" workbookViewId="0">
      <selection activeCell="D19" sqref="D19"/>
    </sheetView>
  </sheetViews>
  <sheetFormatPr defaultColWidth="10.125" defaultRowHeight="16.5" customHeight="1" x14ac:dyDescent="0.2"/>
  <cols>
    <col min="1" max="3" width="1.75" style="148" customWidth="1"/>
    <col min="4" max="4" width="33.625" style="148" customWidth="1"/>
    <col min="5" max="5" width="6.375" style="148" customWidth="1"/>
    <col min="6" max="6" width="0.75" style="148" customWidth="1"/>
    <col min="7" max="7" width="12.125" style="148" customWidth="1"/>
    <col min="8" max="8" width="0.75" style="148" customWidth="1"/>
    <col min="9" max="9" width="13.125" style="148" customWidth="1"/>
    <col min="10" max="10" width="0.75" style="148" customWidth="1"/>
    <col min="11" max="11" width="11.625" style="148" customWidth="1"/>
    <col min="12" max="12" width="0.75" style="148" customWidth="1"/>
    <col min="13" max="13" width="13.125" style="148" customWidth="1"/>
    <col min="14" max="16" width="9.125" style="148" customWidth="1"/>
    <col min="17" max="16384" width="10.125" style="148"/>
  </cols>
  <sheetData>
    <row r="1" spans="1:16" ht="16.5" customHeight="1" x14ac:dyDescent="0.2">
      <c r="A1" s="5" t="str">
        <f>+'5-7'!A1</f>
        <v xml:space="preserve">M Pictures Entertainment Public Company Limited </v>
      </c>
      <c r="B1" s="5"/>
      <c r="C1" s="5"/>
      <c r="D1" s="5"/>
      <c r="E1" s="20"/>
      <c r="F1" s="147"/>
      <c r="G1" s="25"/>
      <c r="H1" s="25"/>
      <c r="I1" s="25"/>
      <c r="J1" s="25"/>
      <c r="K1" s="25"/>
      <c r="L1" s="25"/>
      <c r="M1" s="25"/>
      <c r="N1" s="3"/>
      <c r="O1" s="3"/>
      <c r="P1" s="3"/>
    </row>
    <row r="2" spans="1:16" ht="16.5" customHeight="1" x14ac:dyDescent="0.2">
      <c r="A2" s="5" t="s">
        <v>85</v>
      </c>
      <c r="B2" s="5"/>
      <c r="C2" s="5"/>
      <c r="D2" s="5"/>
      <c r="E2" s="7"/>
      <c r="F2" s="7"/>
      <c r="G2" s="8"/>
      <c r="H2" s="8"/>
      <c r="I2" s="8"/>
      <c r="J2" s="8"/>
      <c r="K2" s="8"/>
      <c r="L2" s="8"/>
      <c r="M2" s="8"/>
      <c r="N2" s="3"/>
      <c r="O2" s="3"/>
      <c r="P2" s="3"/>
    </row>
    <row r="3" spans="1:16" ht="16.5" customHeight="1" x14ac:dyDescent="0.2">
      <c r="A3" s="9" t="s">
        <v>166</v>
      </c>
      <c r="B3" s="9"/>
      <c r="C3" s="9"/>
      <c r="D3" s="9"/>
      <c r="E3" s="11"/>
      <c r="F3" s="11"/>
      <c r="G3" s="100"/>
      <c r="H3" s="100"/>
      <c r="I3" s="100"/>
      <c r="J3" s="100"/>
      <c r="K3" s="100"/>
      <c r="L3" s="100"/>
      <c r="M3" s="100"/>
      <c r="N3" s="3"/>
      <c r="O3" s="3"/>
      <c r="P3" s="3"/>
    </row>
    <row r="4" spans="1:16" ht="16.5" customHeight="1" x14ac:dyDescent="0.2">
      <c r="A4" s="5"/>
      <c r="B4" s="5"/>
      <c r="C4" s="5"/>
      <c r="D4" s="5"/>
      <c r="E4" s="7"/>
      <c r="F4" s="7"/>
      <c r="G4" s="8"/>
      <c r="H4" s="8"/>
      <c r="I4" s="8"/>
      <c r="J4" s="8"/>
      <c r="K4" s="8"/>
      <c r="L4" s="8"/>
      <c r="M4" s="8"/>
      <c r="N4" s="3"/>
      <c r="O4" s="3"/>
      <c r="P4" s="3"/>
    </row>
    <row r="5" spans="1:16" ht="16.5" customHeight="1" x14ac:dyDescent="0.2">
      <c r="A5" s="5"/>
      <c r="B5" s="5"/>
      <c r="C5" s="5"/>
      <c r="D5" s="5"/>
      <c r="E5" s="7"/>
      <c r="F5" s="7"/>
      <c r="G5" s="8"/>
      <c r="H5" s="8"/>
      <c r="I5" s="8"/>
      <c r="J5" s="8"/>
      <c r="K5" s="8"/>
      <c r="L5" s="8"/>
      <c r="M5" s="8"/>
      <c r="N5" s="3"/>
      <c r="O5" s="3"/>
      <c r="P5" s="3"/>
    </row>
    <row r="6" spans="1:16" ht="16.5" customHeight="1" x14ac:dyDescent="0.2">
      <c r="A6" s="5"/>
      <c r="B6" s="5"/>
      <c r="C6" s="5"/>
      <c r="D6" s="5"/>
      <c r="E6" s="7"/>
      <c r="F6" s="7"/>
      <c r="G6" s="161" t="s">
        <v>2</v>
      </c>
      <c r="H6" s="168"/>
      <c r="I6" s="168"/>
      <c r="J6" s="8"/>
      <c r="K6" s="161" t="s">
        <v>3</v>
      </c>
      <c r="L6" s="168"/>
      <c r="M6" s="168"/>
      <c r="N6" s="3"/>
      <c r="O6" s="3"/>
      <c r="P6" s="3"/>
    </row>
    <row r="7" spans="1:16" ht="16.5" customHeight="1" x14ac:dyDescent="0.2">
      <c r="A7" s="1"/>
      <c r="B7" s="1"/>
      <c r="C7" s="1"/>
      <c r="D7" s="5"/>
      <c r="E7" s="7"/>
      <c r="F7" s="7"/>
      <c r="G7" s="163" t="s">
        <v>4</v>
      </c>
      <c r="H7" s="169"/>
      <c r="I7" s="169"/>
      <c r="J7" s="15"/>
      <c r="K7" s="163" t="s">
        <v>4</v>
      </c>
      <c r="L7" s="169"/>
      <c r="M7" s="169"/>
      <c r="N7" s="3"/>
      <c r="O7" s="3"/>
      <c r="P7" s="3"/>
    </row>
    <row r="8" spans="1:16" ht="16.5" customHeight="1" x14ac:dyDescent="0.2">
      <c r="A8" s="1"/>
      <c r="B8" s="1"/>
      <c r="C8" s="1"/>
      <c r="D8" s="5"/>
      <c r="E8" s="7"/>
      <c r="F8" s="7"/>
      <c r="G8" s="104" t="s">
        <v>165</v>
      </c>
      <c r="H8" s="106"/>
      <c r="I8" s="104" t="s">
        <v>6</v>
      </c>
      <c r="J8" s="104"/>
      <c r="K8" s="104" t="s">
        <v>165</v>
      </c>
      <c r="L8" s="106"/>
      <c r="M8" s="104" t="s">
        <v>6</v>
      </c>
      <c r="N8" s="3"/>
      <c r="O8" s="3"/>
      <c r="P8" s="3"/>
    </row>
    <row r="9" spans="1:16" ht="16.5" customHeight="1" x14ac:dyDescent="0.2">
      <c r="A9" s="1"/>
      <c r="B9" s="1"/>
      <c r="C9" s="1"/>
      <c r="D9" s="5"/>
      <c r="E9" s="11" t="s">
        <v>5</v>
      </c>
      <c r="F9" s="7"/>
      <c r="G9" s="18" t="s">
        <v>171</v>
      </c>
      <c r="H9" s="104"/>
      <c r="I9" s="18" t="s">
        <v>171</v>
      </c>
      <c r="J9" s="104"/>
      <c r="K9" s="18" t="s">
        <v>171</v>
      </c>
      <c r="L9" s="104"/>
      <c r="M9" s="18" t="s">
        <v>171</v>
      </c>
      <c r="N9" s="3"/>
      <c r="O9" s="3"/>
      <c r="P9" s="3"/>
    </row>
    <row r="10" spans="1:16" ht="16.5" customHeight="1" x14ac:dyDescent="0.2">
      <c r="A10" s="1"/>
      <c r="B10" s="1"/>
      <c r="C10" s="1"/>
      <c r="D10" s="5"/>
      <c r="E10" s="7"/>
      <c r="F10" s="7"/>
      <c r="G10" s="71"/>
      <c r="H10" s="8"/>
      <c r="I10" s="8"/>
      <c r="J10" s="8"/>
      <c r="K10" s="71"/>
      <c r="L10" s="8"/>
      <c r="M10" s="8"/>
      <c r="N10" s="3"/>
      <c r="O10" s="3"/>
      <c r="P10" s="3"/>
    </row>
    <row r="11" spans="1:16" ht="16.5" customHeight="1" x14ac:dyDescent="0.2">
      <c r="A11" s="5" t="s">
        <v>64</v>
      </c>
      <c r="B11" s="5"/>
      <c r="C11" s="5"/>
      <c r="D11" s="147"/>
      <c r="E11" s="20"/>
      <c r="F11" s="20"/>
      <c r="G11" s="72"/>
      <c r="H11" s="4"/>
      <c r="I11" s="4"/>
      <c r="J11" s="4"/>
      <c r="K11" s="72"/>
      <c r="L11" s="4"/>
      <c r="M11" s="4"/>
      <c r="N11" s="3"/>
      <c r="O11" s="3"/>
      <c r="P11" s="3"/>
    </row>
    <row r="12" spans="1:16" ht="16.5" customHeight="1" x14ac:dyDescent="0.2">
      <c r="A12" s="5"/>
      <c r="B12" s="5"/>
      <c r="C12" s="5"/>
      <c r="D12" s="5"/>
      <c r="E12" s="20"/>
      <c r="F12" s="20"/>
      <c r="G12" s="72"/>
      <c r="H12" s="28"/>
      <c r="I12" s="4"/>
      <c r="J12" s="4"/>
      <c r="K12" s="72"/>
      <c r="L12" s="4"/>
      <c r="M12" s="4"/>
      <c r="N12" s="3"/>
      <c r="O12" s="3"/>
      <c r="P12" s="3"/>
    </row>
    <row r="13" spans="1:16" ht="16.5" customHeight="1" x14ac:dyDescent="0.2">
      <c r="A13" s="167" t="s">
        <v>65</v>
      </c>
      <c r="B13" s="168"/>
      <c r="C13" s="168"/>
      <c r="D13" s="168"/>
      <c r="E13" s="20"/>
      <c r="F13" s="3"/>
      <c r="G13" s="72">
        <v>1513000</v>
      </c>
      <c r="H13" s="32"/>
      <c r="I13" s="4">
        <v>1538000</v>
      </c>
      <c r="J13" s="32"/>
      <c r="K13" s="72">
        <v>14030000</v>
      </c>
      <c r="L13" s="32"/>
      <c r="M13" s="4">
        <v>14090000</v>
      </c>
      <c r="N13" s="3"/>
      <c r="O13" s="3"/>
      <c r="P13" s="3"/>
    </row>
    <row r="14" spans="1:16" ht="16.5" customHeight="1" x14ac:dyDescent="0.2">
      <c r="A14" s="147" t="s">
        <v>66</v>
      </c>
      <c r="B14" s="147"/>
      <c r="C14" s="147"/>
      <c r="D14" s="147"/>
      <c r="E14" s="20"/>
      <c r="F14" s="20"/>
      <c r="G14" s="72"/>
      <c r="H14" s="33"/>
      <c r="I14" s="4"/>
      <c r="J14" s="33"/>
      <c r="K14" s="72"/>
      <c r="L14" s="33"/>
      <c r="M14" s="4"/>
      <c r="N14" s="3"/>
      <c r="O14" s="3"/>
      <c r="P14" s="3"/>
    </row>
    <row r="15" spans="1:16" ht="16.5" customHeight="1" x14ac:dyDescent="0.2">
      <c r="A15" s="147"/>
      <c r="B15" s="147" t="s">
        <v>67</v>
      </c>
      <c r="C15" s="147"/>
      <c r="D15" s="147"/>
      <c r="E15" s="20"/>
      <c r="F15" s="20"/>
      <c r="G15" s="72">
        <v>156483290</v>
      </c>
      <c r="H15" s="32"/>
      <c r="I15" s="4">
        <v>279720970</v>
      </c>
      <c r="J15" s="32"/>
      <c r="K15" s="72">
        <v>0</v>
      </c>
      <c r="L15" s="32"/>
      <c r="M15" s="4">
        <v>0</v>
      </c>
      <c r="N15" s="3"/>
      <c r="O15" s="3"/>
      <c r="P15" s="3"/>
    </row>
    <row r="16" spans="1:16" ht="16.5" customHeight="1" x14ac:dyDescent="0.2">
      <c r="A16" s="147" t="s">
        <v>68</v>
      </c>
      <c r="B16" s="147"/>
      <c r="C16" s="147"/>
      <c r="D16" s="147"/>
      <c r="E16" s="20"/>
      <c r="F16" s="20"/>
      <c r="G16" s="72">
        <v>0</v>
      </c>
      <c r="H16" s="32"/>
      <c r="I16" s="4">
        <v>70900</v>
      </c>
      <c r="J16" s="32"/>
      <c r="K16" s="72">
        <v>0</v>
      </c>
      <c r="L16" s="32"/>
      <c r="M16" s="4">
        <v>0</v>
      </c>
      <c r="N16" s="3"/>
      <c r="O16" s="3"/>
      <c r="P16" s="3"/>
    </row>
    <row r="17" spans="1:16" ht="16.5" customHeight="1" x14ac:dyDescent="0.2">
      <c r="A17" s="147" t="s">
        <v>69</v>
      </c>
      <c r="B17" s="147"/>
      <c r="C17" s="147"/>
      <c r="D17" s="5"/>
      <c r="E17" s="20"/>
      <c r="F17" s="20"/>
      <c r="G17" s="73">
        <v>1970155</v>
      </c>
      <c r="H17" s="32"/>
      <c r="I17" s="22">
        <v>5720218</v>
      </c>
      <c r="J17" s="32"/>
      <c r="K17" s="73">
        <v>0</v>
      </c>
      <c r="L17" s="32"/>
      <c r="M17" s="22">
        <v>425701</v>
      </c>
      <c r="N17" s="3"/>
      <c r="O17" s="3"/>
      <c r="P17" s="3"/>
    </row>
    <row r="18" spans="1:16" ht="16.5" customHeight="1" x14ac:dyDescent="0.2">
      <c r="A18" s="5"/>
      <c r="B18" s="5"/>
      <c r="C18" s="5"/>
      <c r="D18" s="5"/>
      <c r="E18" s="20"/>
      <c r="F18" s="20"/>
      <c r="G18" s="72"/>
      <c r="H18" s="28"/>
      <c r="I18" s="4"/>
      <c r="J18" s="28"/>
      <c r="K18" s="72"/>
      <c r="L18" s="28"/>
      <c r="M18" s="4"/>
      <c r="N18" s="3"/>
      <c r="O18" s="3"/>
      <c r="P18" s="3"/>
    </row>
    <row r="19" spans="1:16" ht="16.5" customHeight="1" x14ac:dyDescent="0.2">
      <c r="A19" s="5" t="s">
        <v>70</v>
      </c>
      <c r="B19" s="5"/>
      <c r="C19" s="5"/>
      <c r="D19" s="5"/>
      <c r="E19" s="20"/>
      <c r="F19" s="20"/>
      <c r="G19" s="73">
        <f>SUM(G13:G18)</f>
        <v>159966445</v>
      </c>
      <c r="H19" s="4"/>
      <c r="I19" s="22">
        <f>SUM(I13:I18)</f>
        <v>287050088</v>
      </c>
      <c r="J19" s="4"/>
      <c r="K19" s="73">
        <f>SUM(K13:K18)</f>
        <v>14030000</v>
      </c>
      <c r="L19" s="4"/>
      <c r="M19" s="22">
        <f>SUM(M13:M18)</f>
        <v>14515701</v>
      </c>
      <c r="N19" s="3"/>
      <c r="O19" s="3"/>
      <c r="P19" s="3"/>
    </row>
    <row r="20" spans="1:16" ht="16.5" customHeight="1" x14ac:dyDescent="0.2">
      <c r="A20" s="5"/>
      <c r="B20" s="5"/>
      <c r="C20" s="5"/>
      <c r="D20" s="5"/>
      <c r="E20" s="20"/>
      <c r="F20" s="20"/>
      <c r="G20" s="72"/>
      <c r="H20" s="28"/>
      <c r="I20" s="4"/>
      <c r="J20" s="28"/>
      <c r="K20" s="72"/>
      <c r="L20" s="28"/>
      <c r="M20" s="4"/>
      <c r="N20" s="3"/>
      <c r="O20" s="3"/>
      <c r="P20" s="3"/>
    </row>
    <row r="21" spans="1:16" ht="16.5" customHeight="1" x14ac:dyDescent="0.2">
      <c r="A21" s="5" t="s">
        <v>71</v>
      </c>
      <c r="B21" s="5"/>
      <c r="C21" s="5"/>
      <c r="D21" s="5"/>
      <c r="E21" s="20"/>
      <c r="F21" s="20"/>
      <c r="G21" s="72"/>
      <c r="H21" s="4"/>
      <c r="I21" s="4"/>
      <c r="J21" s="4"/>
      <c r="K21" s="72"/>
      <c r="L21" s="4"/>
      <c r="M21" s="4"/>
      <c r="N21" s="3"/>
      <c r="O21" s="3"/>
      <c r="P21" s="3"/>
    </row>
    <row r="22" spans="1:16" ht="16.5" customHeight="1" x14ac:dyDescent="0.2">
      <c r="A22" s="5"/>
      <c r="B22" s="5"/>
      <c r="C22" s="5"/>
      <c r="D22" s="5"/>
      <c r="E22" s="20"/>
      <c r="F22" s="20"/>
      <c r="G22" s="72"/>
      <c r="H22" s="28"/>
      <c r="I22" s="4"/>
      <c r="J22" s="28"/>
      <c r="K22" s="72"/>
      <c r="L22" s="28"/>
      <c r="M22" s="4"/>
      <c r="N22" s="3"/>
      <c r="O22" s="3"/>
      <c r="P22" s="3"/>
    </row>
    <row r="23" spans="1:16" ht="16.5" customHeight="1" x14ac:dyDescent="0.2">
      <c r="A23" s="34" t="s">
        <v>72</v>
      </c>
      <c r="B23" s="34"/>
      <c r="C23" s="34"/>
      <c r="D23" s="147"/>
      <c r="E23" s="20"/>
      <c r="F23" s="20"/>
      <c r="G23" s="72">
        <v>102961794</v>
      </c>
      <c r="H23" s="4"/>
      <c r="I23" s="4">
        <v>167906198</v>
      </c>
      <c r="J23" s="4"/>
      <c r="K23" s="72">
        <v>0</v>
      </c>
      <c r="L23" s="4"/>
      <c r="M23" s="4">
        <v>0</v>
      </c>
      <c r="N23" s="3"/>
      <c r="O23" s="3"/>
      <c r="P23" s="3"/>
    </row>
    <row r="24" spans="1:16" ht="16.5" customHeight="1" x14ac:dyDescent="0.2">
      <c r="A24" s="147" t="s">
        <v>73</v>
      </c>
      <c r="B24" s="147"/>
      <c r="C24" s="147"/>
      <c r="D24" s="5"/>
      <c r="E24" s="20"/>
      <c r="F24" s="20"/>
      <c r="G24" s="73">
        <v>0</v>
      </c>
      <c r="H24" s="4"/>
      <c r="I24" s="22">
        <v>406000</v>
      </c>
      <c r="J24" s="4"/>
      <c r="K24" s="73">
        <v>0</v>
      </c>
      <c r="L24" s="4"/>
      <c r="M24" s="22">
        <v>0</v>
      </c>
      <c r="N24" s="3"/>
      <c r="O24" s="3"/>
      <c r="P24" s="3"/>
    </row>
    <row r="25" spans="1:16" ht="16.5" customHeight="1" x14ac:dyDescent="0.2">
      <c r="A25" s="5"/>
      <c r="B25" s="5"/>
      <c r="C25" s="5"/>
      <c r="D25" s="5"/>
      <c r="E25" s="20"/>
      <c r="F25" s="20"/>
      <c r="G25" s="72"/>
      <c r="H25" s="4"/>
      <c r="I25" s="4"/>
      <c r="J25" s="4"/>
      <c r="K25" s="72"/>
      <c r="L25" s="4"/>
      <c r="M25" s="4"/>
      <c r="N25" s="3"/>
      <c r="O25" s="3"/>
      <c r="P25" s="3"/>
    </row>
    <row r="26" spans="1:16" ht="16.5" customHeight="1" x14ac:dyDescent="0.2">
      <c r="A26" s="5" t="s">
        <v>74</v>
      </c>
      <c r="B26" s="5"/>
      <c r="C26" s="5"/>
      <c r="D26" s="5"/>
      <c r="E26" s="20"/>
      <c r="F26" s="20"/>
      <c r="G26" s="73">
        <f>SUM(G23:G25)</f>
        <v>102961794</v>
      </c>
      <c r="H26" s="4"/>
      <c r="I26" s="22">
        <f>SUM(I23:I25)</f>
        <v>168312198</v>
      </c>
      <c r="J26" s="4"/>
      <c r="K26" s="73">
        <f>SUM(K23:K25)</f>
        <v>0</v>
      </c>
      <c r="L26" s="4"/>
      <c r="M26" s="22">
        <f>SUM(M23:M25)</f>
        <v>0</v>
      </c>
      <c r="N26" s="3"/>
      <c r="O26" s="3"/>
      <c r="P26" s="3"/>
    </row>
    <row r="27" spans="1:16" ht="16.5" customHeight="1" x14ac:dyDescent="0.2">
      <c r="A27" s="5"/>
      <c r="B27" s="5"/>
      <c r="C27" s="5"/>
      <c r="D27" s="5"/>
      <c r="E27" s="20"/>
      <c r="F27" s="20"/>
      <c r="G27" s="72"/>
      <c r="H27" s="4"/>
      <c r="I27" s="4"/>
      <c r="J27" s="4"/>
      <c r="K27" s="72"/>
      <c r="L27" s="4"/>
      <c r="M27" s="4"/>
      <c r="N27" s="3"/>
      <c r="O27" s="3"/>
      <c r="P27" s="3"/>
    </row>
    <row r="28" spans="1:16" ht="16.5" customHeight="1" x14ac:dyDescent="0.2">
      <c r="A28" s="5" t="s">
        <v>75</v>
      </c>
      <c r="B28" s="5"/>
      <c r="C28" s="5"/>
      <c r="D28" s="5"/>
      <c r="E28" s="20"/>
      <c r="F28" s="20"/>
      <c r="G28" s="72">
        <f>G19-G26</f>
        <v>57004651</v>
      </c>
      <c r="H28" s="4"/>
      <c r="I28" s="4">
        <f>I19-I26</f>
        <v>118737890</v>
      </c>
      <c r="J28" s="4"/>
      <c r="K28" s="72">
        <f>K19-K26</f>
        <v>14030000</v>
      </c>
      <c r="L28" s="4"/>
      <c r="M28" s="4">
        <f>M19-M26</f>
        <v>14515701</v>
      </c>
      <c r="N28" s="3"/>
      <c r="O28" s="3"/>
      <c r="P28" s="3"/>
    </row>
    <row r="29" spans="1:16" ht="16.5" customHeight="1" x14ac:dyDescent="0.2">
      <c r="A29" s="147" t="s">
        <v>76</v>
      </c>
      <c r="B29" s="147"/>
      <c r="C29" s="147"/>
      <c r="D29" s="5"/>
      <c r="E29" s="20"/>
      <c r="F29" s="20"/>
      <c r="G29" s="72">
        <v>5798293</v>
      </c>
      <c r="H29" s="4"/>
      <c r="I29" s="4">
        <v>3046088</v>
      </c>
      <c r="J29" s="4"/>
      <c r="K29" s="72">
        <v>7666539</v>
      </c>
      <c r="L29" s="32"/>
      <c r="M29" s="4">
        <v>7652410</v>
      </c>
      <c r="N29" s="3"/>
      <c r="O29" s="3"/>
      <c r="P29" s="3"/>
    </row>
    <row r="30" spans="1:16" ht="16.5" customHeight="1" x14ac:dyDescent="0.2">
      <c r="A30" s="147" t="s">
        <v>77</v>
      </c>
      <c r="B30" s="147"/>
      <c r="C30" s="147"/>
      <c r="D30" s="3"/>
      <c r="E30" s="20"/>
      <c r="F30" s="20"/>
      <c r="G30" s="72">
        <v>-12505763</v>
      </c>
      <c r="H30" s="32"/>
      <c r="I30" s="4">
        <v>-55016775</v>
      </c>
      <c r="J30" s="32"/>
      <c r="K30" s="72">
        <v>0</v>
      </c>
      <c r="L30" s="32"/>
      <c r="M30" s="4">
        <v>-3682721</v>
      </c>
      <c r="N30" s="3"/>
      <c r="O30" s="3"/>
      <c r="P30" s="3"/>
    </row>
    <row r="31" spans="1:16" ht="16.5" customHeight="1" x14ac:dyDescent="0.2">
      <c r="A31" s="147" t="s">
        <v>78</v>
      </c>
      <c r="B31" s="147"/>
      <c r="C31" s="147"/>
      <c r="D31" s="3"/>
      <c r="E31" s="20"/>
      <c r="F31" s="20"/>
      <c r="G31" s="72">
        <v>-53976165</v>
      </c>
      <c r="H31" s="32"/>
      <c r="I31" s="4">
        <v>-50086258</v>
      </c>
      <c r="J31" s="32"/>
      <c r="K31" s="72">
        <v>-19920918</v>
      </c>
      <c r="L31" s="32"/>
      <c r="M31" s="4">
        <v>-17810066</v>
      </c>
      <c r="N31" s="3"/>
      <c r="O31" s="3"/>
      <c r="P31" s="3"/>
    </row>
    <row r="32" spans="1:16" ht="16.5" customHeight="1" x14ac:dyDescent="0.2">
      <c r="A32" s="147" t="s">
        <v>79</v>
      </c>
      <c r="B32" s="147"/>
      <c r="C32" s="147"/>
      <c r="D32" s="3"/>
      <c r="E32" s="20"/>
      <c r="F32" s="20"/>
      <c r="G32" s="79">
        <v>-2800000</v>
      </c>
      <c r="H32" s="32"/>
      <c r="I32" s="32">
        <v>-37149500</v>
      </c>
      <c r="J32" s="32"/>
      <c r="K32" s="79">
        <v>-31000000</v>
      </c>
      <c r="L32" s="32"/>
      <c r="M32" s="4">
        <v>0</v>
      </c>
      <c r="N32" s="3"/>
      <c r="O32" s="3"/>
      <c r="P32" s="3"/>
    </row>
    <row r="33" spans="1:16" ht="16.5" customHeight="1" x14ac:dyDescent="0.2">
      <c r="A33" s="147" t="s">
        <v>80</v>
      </c>
      <c r="B33" s="147"/>
      <c r="C33" s="147"/>
      <c r="D33" s="3"/>
      <c r="E33" s="20"/>
      <c r="F33" s="20"/>
      <c r="G33" s="72"/>
      <c r="H33" s="4"/>
      <c r="I33" s="4"/>
      <c r="J33" s="4"/>
      <c r="K33" s="72"/>
      <c r="L33" s="4"/>
      <c r="M33" s="4"/>
      <c r="N33" s="3"/>
      <c r="O33" s="3"/>
      <c r="P33" s="3"/>
    </row>
    <row r="34" spans="1:16" ht="16.5" customHeight="1" x14ac:dyDescent="0.2">
      <c r="A34" s="147"/>
      <c r="B34" s="147" t="s">
        <v>81</v>
      </c>
      <c r="C34" s="147"/>
      <c r="D34" s="3"/>
      <c r="E34" s="20">
        <v>16</v>
      </c>
      <c r="F34" s="20"/>
      <c r="G34" s="72">
        <v>-1895777</v>
      </c>
      <c r="H34" s="4"/>
      <c r="I34" s="4">
        <v>-7300000</v>
      </c>
      <c r="J34" s="4"/>
      <c r="K34" s="79">
        <v>0</v>
      </c>
      <c r="L34" s="4"/>
      <c r="M34" s="4">
        <v>-28000000</v>
      </c>
      <c r="N34" s="3"/>
      <c r="O34" s="3"/>
      <c r="P34" s="3"/>
    </row>
    <row r="35" spans="1:16" ht="16.5" customHeight="1" x14ac:dyDescent="0.2">
      <c r="A35" s="147" t="s">
        <v>82</v>
      </c>
      <c r="B35" s="147"/>
      <c r="C35" s="147"/>
      <c r="D35" s="147"/>
      <c r="E35" s="20">
        <v>30</v>
      </c>
      <c r="F35" s="20"/>
      <c r="G35" s="79">
        <v>-1677944</v>
      </c>
      <c r="H35" s="32"/>
      <c r="I35" s="32">
        <v>-1651391</v>
      </c>
      <c r="J35" s="32"/>
      <c r="K35" s="79">
        <v>0</v>
      </c>
      <c r="L35" s="32"/>
      <c r="M35" s="4">
        <v>0</v>
      </c>
      <c r="N35" s="3"/>
      <c r="O35" s="3"/>
      <c r="P35" s="3"/>
    </row>
    <row r="36" spans="1:16" ht="16.5" customHeight="1" x14ac:dyDescent="0.2">
      <c r="A36" s="147" t="s">
        <v>161</v>
      </c>
      <c r="B36" s="147"/>
      <c r="C36" s="147"/>
      <c r="D36" s="147"/>
      <c r="E36" s="20" t="s">
        <v>185</v>
      </c>
      <c r="F36" s="20"/>
      <c r="G36" s="80">
        <v>-6502055</v>
      </c>
      <c r="H36" s="32"/>
      <c r="I36" s="35">
        <v>-21825793</v>
      </c>
      <c r="J36" s="32"/>
      <c r="K36" s="80">
        <v>0</v>
      </c>
      <c r="L36" s="32"/>
      <c r="M36" s="35">
        <v>0</v>
      </c>
      <c r="N36" s="3"/>
      <c r="O36" s="3"/>
      <c r="P36" s="3"/>
    </row>
    <row r="37" spans="1:16" ht="16.5" customHeight="1" x14ac:dyDescent="0.2">
      <c r="A37" s="5"/>
      <c r="B37" s="5"/>
      <c r="C37" s="5"/>
      <c r="D37" s="5"/>
      <c r="E37" s="20"/>
      <c r="F37" s="20"/>
      <c r="G37" s="72"/>
      <c r="H37" s="28"/>
      <c r="I37" s="4"/>
      <c r="J37" s="28"/>
      <c r="K37" s="72"/>
      <c r="L37" s="28"/>
      <c r="M37" s="4"/>
      <c r="N37" s="3"/>
      <c r="O37" s="3"/>
      <c r="P37" s="3"/>
    </row>
    <row r="38" spans="1:16" ht="16.5" customHeight="1" x14ac:dyDescent="0.2">
      <c r="A38" s="5" t="s">
        <v>224</v>
      </c>
      <c r="B38" s="5"/>
      <c r="C38" s="5"/>
      <c r="D38" s="5"/>
      <c r="E38" s="20"/>
      <c r="F38" s="20"/>
      <c r="G38" s="72">
        <f>SUM(G28:G36)</f>
        <v>-16554760</v>
      </c>
      <c r="H38" s="4"/>
      <c r="I38" s="4">
        <f>SUM(I28:I36)</f>
        <v>-51245739</v>
      </c>
      <c r="J38" s="4"/>
      <c r="K38" s="72">
        <f>SUM(K28:K36)</f>
        <v>-29224379</v>
      </c>
      <c r="L38" s="4"/>
      <c r="M38" s="4">
        <f>SUM(M28:M36)</f>
        <v>-27324676</v>
      </c>
      <c r="N38" s="3"/>
      <c r="O38" s="3"/>
      <c r="P38" s="3"/>
    </row>
    <row r="39" spans="1:16" ht="16.5" customHeight="1" x14ac:dyDescent="0.2">
      <c r="A39" s="147" t="s">
        <v>83</v>
      </c>
      <c r="B39" s="147"/>
      <c r="C39" s="147"/>
      <c r="D39" s="147"/>
      <c r="E39" s="20">
        <v>31</v>
      </c>
      <c r="F39" s="20"/>
      <c r="G39" s="73">
        <v>-4243779</v>
      </c>
      <c r="H39" s="4"/>
      <c r="I39" s="22">
        <v>-13135219</v>
      </c>
      <c r="J39" s="4"/>
      <c r="K39" s="73">
        <v>-827479</v>
      </c>
      <c r="L39" s="4"/>
      <c r="M39" s="22">
        <v>-1091325</v>
      </c>
      <c r="N39" s="3"/>
      <c r="O39" s="3"/>
      <c r="P39" s="3"/>
    </row>
    <row r="40" spans="1:16" ht="16.5" customHeight="1" x14ac:dyDescent="0.2">
      <c r="A40" s="5"/>
      <c r="B40" s="5"/>
      <c r="C40" s="5"/>
      <c r="D40" s="5"/>
      <c r="E40" s="20"/>
      <c r="F40" s="20"/>
      <c r="G40" s="72"/>
      <c r="H40" s="28"/>
      <c r="I40" s="4"/>
      <c r="J40" s="28"/>
      <c r="K40" s="72"/>
      <c r="L40" s="28"/>
      <c r="M40" s="4"/>
      <c r="N40" s="3"/>
      <c r="O40" s="3"/>
      <c r="P40" s="3"/>
    </row>
    <row r="41" spans="1:16" ht="16.5" customHeight="1" x14ac:dyDescent="0.2">
      <c r="A41" s="5" t="s">
        <v>225</v>
      </c>
      <c r="B41" s="5"/>
      <c r="C41" s="5"/>
      <c r="D41" s="5"/>
      <c r="E41" s="20"/>
      <c r="F41" s="20"/>
      <c r="G41" s="90">
        <f>SUM(G38:G39)</f>
        <v>-20798539</v>
      </c>
      <c r="H41" s="4"/>
      <c r="I41" s="68">
        <f>SUM(I38:I39)</f>
        <v>-64380958</v>
      </c>
      <c r="J41" s="4"/>
      <c r="K41" s="90">
        <f>SUM(K38:K39)</f>
        <v>-30051858</v>
      </c>
      <c r="L41" s="4"/>
      <c r="M41" s="68">
        <f>SUM(M38:M39)</f>
        <v>-28416001</v>
      </c>
      <c r="N41" s="3"/>
      <c r="O41" s="3"/>
      <c r="P41" s="3"/>
    </row>
    <row r="42" spans="1:16" s="113" customFormat="1" ht="16.5" customHeight="1" x14ac:dyDescent="0.2">
      <c r="A42" s="110"/>
      <c r="B42" s="110"/>
      <c r="C42" s="110"/>
      <c r="D42" s="110"/>
      <c r="E42" s="111"/>
      <c r="F42" s="111"/>
      <c r="G42" s="92"/>
      <c r="H42" s="114"/>
      <c r="I42" s="92"/>
      <c r="J42" s="114"/>
      <c r="K42" s="92"/>
      <c r="L42" s="114"/>
      <c r="M42" s="92"/>
      <c r="N42" s="112"/>
      <c r="O42" s="112"/>
      <c r="P42" s="112"/>
    </row>
    <row r="43" spans="1:16" s="113" customFormat="1" ht="16.5" customHeight="1" x14ac:dyDescent="0.2">
      <c r="A43" s="110"/>
      <c r="B43" s="110"/>
      <c r="C43" s="110"/>
      <c r="D43" s="110"/>
      <c r="E43" s="111"/>
      <c r="F43" s="111"/>
      <c r="G43" s="92"/>
      <c r="H43" s="92"/>
      <c r="I43" s="92"/>
      <c r="J43" s="92"/>
      <c r="K43" s="92"/>
      <c r="L43" s="92"/>
      <c r="M43" s="92"/>
      <c r="N43" s="112"/>
      <c r="O43" s="112"/>
      <c r="P43" s="112"/>
    </row>
    <row r="44" spans="1:16" s="121" customFormat="1" ht="16.5" customHeight="1" x14ac:dyDescent="0.2">
      <c r="A44" s="115"/>
      <c r="B44" s="115"/>
      <c r="C44" s="115"/>
      <c r="D44" s="116"/>
      <c r="E44" s="117"/>
      <c r="F44" s="117"/>
      <c r="G44" s="118"/>
      <c r="H44" s="118"/>
      <c r="I44" s="118"/>
      <c r="J44" s="118"/>
      <c r="K44" s="118"/>
      <c r="L44" s="118"/>
      <c r="M44" s="119"/>
      <c r="N44" s="120"/>
      <c r="O44" s="120"/>
      <c r="P44" s="120"/>
    </row>
    <row r="45" spans="1:16" s="121" customFormat="1" ht="16.5" customHeight="1" x14ac:dyDescent="0.2">
      <c r="A45" s="115"/>
      <c r="B45" s="115"/>
      <c r="C45" s="115"/>
      <c r="D45" s="115"/>
      <c r="E45" s="117"/>
      <c r="F45" s="117"/>
      <c r="G45" s="118"/>
      <c r="H45" s="122"/>
      <c r="I45" s="118"/>
      <c r="J45" s="122"/>
      <c r="K45" s="118"/>
      <c r="L45" s="122"/>
      <c r="M45" s="118"/>
      <c r="N45" s="120"/>
      <c r="O45" s="120"/>
      <c r="P45" s="120"/>
    </row>
    <row r="46" spans="1:16" s="121" customFormat="1" ht="16.5" customHeight="1" x14ac:dyDescent="0.2">
      <c r="A46" s="116"/>
      <c r="B46" s="116"/>
      <c r="C46" s="116"/>
      <c r="D46" s="116"/>
      <c r="E46" s="117"/>
      <c r="F46" s="117"/>
      <c r="G46" s="119"/>
      <c r="H46" s="123"/>
      <c r="I46" s="119"/>
      <c r="J46" s="123"/>
      <c r="K46" s="119"/>
      <c r="L46" s="123"/>
      <c r="M46" s="119"/>
      <c r="N46" s="120"/>
      <c r="O46" s="120"/>
      <c r="P46" s="120"/>
    </row>
    <row r="47" spans="1:16" s="121" customFormat="1" ht="16.5" customHeight="1" x14ac:dyDescent="0.2">
      <c r="A47" s="116"/>
      <c r="B47" s="116"/>
      <c r="C47" s="116"/>
      <c r="D47" s="116"/>
      <c r="E47" s="117"/>
      <c r="F47" s="117"/>
      <c r="G47" s="119"/>
      <c r="H47" s="119"/>
      <c r="I47" s="119"/>
      <c r="J47" s="119"/>
      <c r="K47" s="119"/>
      <c r="L47" s="119"/>
      <c r="M47" s="119"/>
      <c r="N47" s="120"/>
      <c r="O47" s="120"/>
      <c r="P47" s="120"/>
    </row>
    <row r="48" spans="1:16" s="121" customFormat="1" ht="15" customHeight="1" x14ac:dyDescent="0.2">
      <c r="A48" s="120"/>
      <c r="B48" s="120"/>
      <c r="C48" s="120"/>
      <c r="D48" s="120"/>
      <c r="E48" s="117"/>
      <c r="F48" s="120"/>
      <c r="G48" s="124"/>
      <c r="H48" s="120"/>
      <c r="I48" s="124"/>
      <c r="J48" s="120"/>
      <c r="K48" s="124"/>
      <c r="L48" s="120"/>
      <c r="M48" s="124"/>
      <c r="N48" s="120"/>
      <c r="O48" s="120"/>
      <c r="P48" s="120"/>
    </row>
    <row r="49" spans="1:16" ht="21.9" customHeight="1" x14ac:dyDescent="0.2">
      <c r="A49" s="166" t="str">
        <f>+'5-7'!A49:M49</f>
        <v>The notes are an integral part of these consolidated and separate financial statements.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3"/>
      <c r="O49" s="3"/>
      <c r="P49" s="3"/>
    </row>
    <row r="50" spans="1:16" ht="16.5" customHeight="1" x14ac:dyDescent="0.2">
      <c r="A50" s="3"/>
      <c r="B50" s="3"/>
      <c r="C50" s="3"/>
      <c r="D50" s="147"/>
      <c r="E50" s="20"/>
      <c r="F50" s="3"/>
      <c r="G50" s="31"/>
      <c r="H50" s="4"/>
      <c r="I50" s="31"/>
      <c r="J50" s="4"/>
      <c r="K50" s="31"/>
      <c r="L50" s="4"/>
      <c r="M50" s="31"/>
      <c r="N50" s="3"/>
      <c r="O50" s="3"/>
      <c r="P50" s="3"/>
    </row>
    <row r="51" spans="1:16" ht="16.5" customHeight="1" x14ac:dyDescent="0.2">
      <c r="A51" s="3"/>
      <c r="B51" s="3"/>
      <c r="C51" s="3"/>
      <c r="D51" s="147"/>
      <c r="E51" s="20"/>
      <c r="F51" s="3"/>
      <c r="G51" s="4"/>
      <c r="H51" s="4"/>
      <c r="I51" s="4"/>
      <c r="J51" s="4"/>
      <c r="K51" s="4"/>
      <c r="L51" s="4"/>
      <c r="M51" s="4"/>
      <c r="N51" s="3"/>
      <c r="O51" s="3"/>
      <c r="P51" s="3"/>
    </row>
    <row r="52" spans="1:16" ht="16.5" customHeight="1" x14ac:dyDescent="0.2">
      <c r="A52" s="3"/>
      <c r="B52" s="3"/>
      <c r="C52" s="3"/>
      <c r="D52" s="147"/>
      <c r="E52" s="20"/>
      <c r="F52" s="3"/>
      <c r="G52" s="4"/>
      <c r="H52" s="4"/>
      <c r="I52" s="4"/>
      <c r="J52" s="4"/>
      <c r="K52" s="4"/>
      <c r="L52" s="4"/>
      <c r="M52" s="4"/>
      <c r="N52" s="3"/>
      <c r="O52" s="3"/>
      <c r="P52" s="3"/>
    </row>
    <row r="53" spans="1:16" ht="16.5" customHeight="1" x14ac:dyDescent="0.2">
      <c r="A53" s="3"/>
      <c r="B53" s="3"/>
      <c r="C53" s="3"/>
      <c r="D53" s="147"/>
      <c r="E53" s="20"/>
      <c r="F53" s="3"/>
      <c r="G53" s="4"/>
      <c r="H53" s="4"/>
      <c r="I53" s="4"/>
      <c r="J53" s="4"/>
      <c r="K53" s="4"/>
      <c r="L53" s="4"/>
      <c r="M53" s="4"/>
      <c r="N53" s="3"/>
      <c r="O53" s="3"/>
      <c r="P53" s="3"/>
    </row>
    <row r="54" spans="1:16" ht="16.5" customHeight="1" x14ac:dyDescent="0.2">
      <c r="A54" s="3"/>
      <c r="B54" s="3"/>
      <c r="C54" s="3"/>
      <c r="D54" s="147"/>
      <c r="E54" s="20"/>
      <c r="F54" s="3"/>
      <c r="G54" s="4"/>
      <c r="H54" s="4"/>
      <c r="I54" s="4"/>
      <c r="J54" s="4"/>
      <c r="K54" s="4"/>
      <c r="L54" s="4"/>
      <c r="M54" s="4"/>
      <c r="N54" s="3"/>
      <c r="O54" s="3"/>
      <c r="P54" s="3"/>
    </row>
    <row r="55" spans="1:16" ht="16.5" customHeight="1" x14ac:dyDescent="0.2">
      <c r="A55" s="3"/>
      <c r="B55" s="3"/>
      <c r="C55" s="3"/>
      <c r="D55" s="147"/>
      <c r="E55" s="20"/>
      <c r="F55" s="3"/>
      <c r="G55" s="4"/>
      <c r="H55" s="4"/>
      <c r="I55" s="4"/>
      <c r="J55" s="4"/>
      <c r="K55" s="4"/>
      <c r="L55" s="4"/>
      <c r="M55" s="4"/>
      <c r="N55" s="3"/>
      <c r="O55" s="3"/>
      <c r="P55" s="3"/>
    </row>
  </sheetData>
  <mergeCells count="6">
    <mergeCell ref="A13:D13"/>
    <mergeCell ref="A49:M49"/>
    <mergeCell ref="G6:I6"/>
    <mergeCell ref="K6:M6"/>
    <mergeCell ref="G7:I7"/>
    <mergeCell ref="K7:M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7"/>
  <sheetViews>
    <sheetView topLeftCell="A31" zoomScale="99" zoomScaleNormal="100" zoomScaleSheetLayoutView="110" workbookViewId="0">
      <selection activeCell="D50" sqref="D50"/>
    </sheetView>
  </sheetViews>
  <sheetFormatPr defaultColWidth="10.125" defaultRowHeight="16.5" customHeight="1" x14ac:dyDescent="0.2"/>
  <cols>
    <col min="1" max="3" width="1.75" style="148" customWidth="1"/>
    <col min="4" max="4" width="39.875" style="148" customWidth="1"/>
    <col min="5" max="5" width="6.375" style="148" customWidth="1"/>
    <col min="6" max="6" width="0.875" style="148" customWidth="1"/>
    <col min="7" max="7" width="11.75" style="148" customWidth="1"/>
    <col min="8" max="8" width="0.875" style="148" customWidth="1"/>
    <col min="9" max="9" width="11.75" style="148" customWidth="1"/>
    <col min="10" max="10" width="0.875" style="148" customWidth="1"/>
    <col min="11" max="11" width="11.75" style="148" customWidth="1"/>
    <col min="12" max="12" width="0.875" style="148" customWidth="1"/>
    <col min="13" max="13" width="11.75" style="148" customWidth="1"/>
    <col min="14" max="17" width="9.125" style="148" customWidth="1"/>
    <col min="18" max="16384" width="10.125" style="148"/>
  </cols>
  <sheetData>
    <row r="1" spans="1:17" ht="16.5" customHeight="1" x14ac:dyDescent="0.2">
      <c r="A1" s="5" t="s">
        <v>0</v>
      </c>
      <c r="B1" s="5"/>
      <c r="C1" s="5"/>
      <c r="D1" s="5"/>
      <c r="E1" s="20"/>
      <c r="F1" s="147"/>
      <c r="G1" s="25"/>
      <c r="H1" s="25"/>
      <c r="I1" s="25"/>
      <c r="J1" s="25"/>
      <c r="K1" s="25"/>
      <c r="L1" s="25"/>
      <c r="M1" s="25"/>
      <c r="N1" s="37"/>
      <c r="O1" s="37"/>
      <c r="P1" s="37"/>
      <c r="Q1" s="37"/>
    </row>
    <row r="2" spans="1:17" ht="16.5" customHeight="1" x14ac:dyDescent="0.2">
      <c r="A2" s="5" t="s">
        <v>200</v>
      </c>
      <c r="B2" s="5"/>
      <c r="C2" s="5"/>
      <c r="D2" s="5"/>
      <c r="E2" s="7"/>
      <c r="F2" s="7"/>
      <c r="G2" s="8"/>
      <c r="H2" s="8"/>
      <c r="I2" s="8"/>
      <c r="J2" s="8"/>
      <c r="K2" s="8"/>
      <c r="L2" s="8"/>
      <c r="M2" s="8"/>
      <c r="N2" s="37"/>
      <c r="O2" s="37"/>
      <c r="P2" s="37"/>
      <c r="Q2" s="37"/>
    </row>
    <row r="3" spans="1:17" ht="16.5" customHeight="1" x14ac:dyDescent="0.2">
      <c r="A3" s="9" t="s">
        <v>166</v>
      </c>
      <c r="B3" s="9"/>
      <c r="C3" s="9"/>
      <c r="D3" s="9"/>
      <c r="E3" s="11"/>
      <c r="F3" s="11"/>
      <c r="G3" s="100"/>
      <c r="H3" s="100"/>
      <c r="I3" s="100"/>
      <c r="J3" s="100"/>
      <c r="K3" s="100"/>
      <c r="L3" s="100"/>
      <c r="M3" s="100"/>
      <c r="N3" s="37"/>
      <c r="O3" s="37"/>
      <c r="P3" s="37"/>
      <c r="Q3" s="37"/>
    </row>
    <row r="4" spans="1:17" ht="15.6" customHeight="1" x14ac:dyDescent="0.2">
      <c r="A4" s="5"/>
      <c r="B4" s="5"/>
      <c r="C4" s="5"/>
      <c r="D4" s="5"/>
      <c r="E4" s="7"/>
      <c r="F4" s="7"/>
      <c r="G4" s="13"/>
      <c r="H4" s="13"/>
      <c r="I4" s="13"/>
      <c r="J4" s="13"/>
      <c r="K4" s="13"/>
      <c r="L4" s="13"/>
      <c r="M4" s="13"/>
      <c r="N4" s="37"/>
      <c r="O4" s="37"/>
      <c r="P4" s="37"/>
      <c r="Q4" s="37"/>
    </row>
    <row r="5" spans="1:17" ht="15.6" customHeight="1" x14ac:dyDescent="0.2">
      <c r="A5" s="5"/>
      <c r="B5" s="5"/>
      <c r="C5" s="5"/>
      <c r="D5" s="5"/>
      <c r="E5" s="7"/>
      <c r="F5" s="7"/>
      <c r="G5" s="8"/>
      <c r="H5" s="8"/>
      <c r="I5" s="8"/>
      <c r="J5" s="8"/>
      <c r="K5" s="8"/>
      <c r="L5" s="8"/>
      <c r="M5" s="8"/>
      <c r="N5" s="37"/>
      <c r="O5" s="37"/>
      <c r="P5" s="37"/>
      <c r="Q5" s="37"/>
    </row>
    <row r="6" spans="1:17" ht="15.6" customHeight="1" x14ac:dyDescent="0.2">
      <c r="A6" s="5"/>
      <c r="B6" s="5"/>
      <c r="C6" s="5"/>
      <c r="D6" s="5"/>
      <c r="E6" s="7"/>
      <c r="F6" s="7"/>
      <c r="G6" s="161" t="s">
        <v>2</v>
      </c>
      <c r="H6" s="168"/>
      <c r="I6" s="168"/>
      <c r="J6" s="8"/>
      <c r="K6" s="161" t="s">
        <v>3</v>
      </c>
      <c r="L6" s="168"/>
      <c r="M6" s="168"/>
      <c r="N6" s="37"/>
      <c r="O6" s="37"/>
      <c r="P6" s="37"/>
      <c r="Q6" s="37"/>
    </row>
    <row r="7" spans="1:17" ht="15.6" customHeight="1" x14ac:dyDescent="0.2">
      <c r="A7" s="1"/>
      <c r="B7" s="1"/>
      <c r="C7" s="1"/>
      <c r="D7" s="5"/>
      <c r="E7" s="7"/>
      <c r="F7" s="7"/>
      <c r="G7" s="170" t="s">
        <v>4</v>
      </c>
      <c r="H7" s="171"/>
      <c r="I7" s="171"/>
      <c r="J7" s="103"/>
      <c r="K7" s="170" t="s">
        <v>4</v>
      </c>
      <c r="L7" s="171"/>
      <c r="M7" s="171"/>
      <c r="N7" s="3"/>
      <c r="O7" s="3"/>
      <c r="P7" s="3"/>
      <c r="Q7" s="3"/>
    </row>
    <row r="8" spans="1:17" ht="15.6" customHeight="1" x14ac:dyDescent="0.2">
      <c r="A8" s="1"/>
      <c r="B8" s="1"/>
      <c r="C8" s="1"/>
      <c r="D8" s="5"/>
      <c r="E8" s="7"/>
      <c r="F8" s="7"/>
      <c r="G8" s="108" t="s">
        <v>165</v>
      </c>
      <c r="H8" s="109"/>
      <c r="I8" s="108" t="s">
        <v>6</v>
      </c>
      <c r="J8" s="109"/>
      <c r="K8" s="108" t="s">
        <v>165</v>
      </c>
      <c r="L8" s="109"/>
      <c r="M8" s="108" t="s">
        <v>6</v>
      </c>
      <c r="N8" s="3"/>
      <c r="O8" s="3"/>
      <c r="P8" s="3"/>
      <c r="Q8" s="3"/>
    </row>
    <row r="9" spans="1:17" ht="15.6" customHeight="1" x14ac:dyDescent="0.2">
      <c r="A9" s="1"/>
      <c r="B9" s="1"/>
      <c r="C9" s="1"/>
      <c r="D9" s="5"/>
      <c r="E9" s="11" t="s">
        <v>5</v>
      </c>
      <c r="F9" s="7"/>
      <c r="G9" s="18" t="s">
        <v>171</v>
      </c>
      <c r="H9" s="104"/>
      <c r="I9" s="18" t="s">
        <v>171</v>
      </c>
      <c r="J9" s="104"/>
      <c r="K9" s="18" t="s">
        <v>171</v>
      </c>
      <c r="L9" s="104"/>
      <c r="M9" s="18" t="s">
        <v>171</v>
      </c>
      <c r="N9" s="3"/>
      <c r="O9" s="3"/>
      <c r="P9" s="3"/>
      <c r="Q9" s="3"/>
    </row>
    <row r="10" spans="1:17" ht="15.6" customHeight="1" x14ac:dyDescent="0.2">
      <c r="A10" s="5"/>
      <c r="B10" s="5"/>
      <c r="C10" s="5"/>
      <c r="D10" s="5"/>
      <c r="E10" s="20"/>
      <c r="F10" s="20"/>
      <c r="G10" s="72"/>
      <c r="H10" s="28"/>
      <c r="I10" s="4"/>
      <c r="J10" s="4"/>
      <c r="K10" s="72"/>
      <c r="L10" s="4"/>
      <c r="M10" s="4"/>
      <c r="N10" s="37"/>
      <c r="O10" s="37"/>
      <c r="P10" s="37"/>
      <c r="Q10" s="37"/>
    </row>
    <row r="11" spans="1:17" ht="15.6" customHeight="1" x14ac:dyDescent="0.2">
      <c r="A11" s="5" t="s">
        <v>173</v>
      </c>
      <c r="B11" s="5"/>
      <c r="C11" s="5"/>
      <c r="D11" s="5"/>
      <c r="E11" s="20"/>
      <c r="F11" s="20"/>
      <c r="G11" s="72"/>
      <c r="H11" s="4"/>
      <c r="I11" s="4"/>
      <c r="J11" s="4"/>
      <c r="K11" s="72"/>
      <c r="L11" s="4"/>
      <c r="M11" s="4"/>
      <c r="N11" s="37"/>
      <c r="O11" s="37"/>
      <c r="P11" s="37"/>
      <c r="Q11" s="37"/>
    </row>
    <row r="12" spans="1:17" ht="15.6" customHeight="1" x14ac:dyDescent="0.2">
      <c r="A12" s="5"/>
      <c r="B12" s="5"/>
      <c r="C12" s="5"/>
      <c r="D12" s="5"/>
      <c r="E12" s="20"/>
      <c r="F12" s="20"/>
      <c r="G12" s="72"/>
      <c r="H12" s="4"/>
      <c r="I12" s="4"/>
      <c r="J12" s="4"/>
      <c r="K12" s="72"/>
      <c r="L12" s="4"/>
      <c r="M12" s="4"/>
      <c r="N12" s="37"/>
      <c r="O12" s="37"/>
      <c r="P12" s="37"/>
      <c r="Q12" s="37"/>
    </row>
    <row r="13" spans="1:17" ht="15.6" customHeight="1" x14ac:dyDescent="0.2">
      <c r="A13" s="1" t="s">
        <v>236</v>
      </c>
      <c r="B13" s="5"/>
      <c r="C13" s="20"/>
      <c r="D13" s="20"/>
      <c r="E13" s="3"/>
      <c r="F13" s="3"/>
      <c r="G13" s="72"/>
      <c r="H13" s="4"/>
      <c r="I13" s="4"/>
      <c r="J13" s="4"/>
      <c r="K13" s="72"/>
      <c r="L13" s="4"/>
      <c r="M13" s="4"/>
      <c r="N13" s="3"/>
      <c r="O13" s="3"/>
      <c r="P13" s="3"/>
      <c r="Q13" s="3"/>
    </row>
    <row r="14" spans="1:17" ht="15.6" customHeight="1" x14ac:dyDescent="0.2">
      <c r="A14" s="1" t="s">
        <v>237</v>
      </c>
      <c r="B14" s="5"/>
      <c r="C14" s="20"/>
      <c r="D14" s="20"/>
      <c r="E14" s="3"/>
      <c r="F14" s="3"/>
      <c r="G14" s="72"/>
      <c r="H14" s="4"/>
      <c r="I14" s="4"/>
      <c r="J14" s="4"/>
      <c r="K14" s="72"/>
      <c r="L14" s="4"/>
      <c r="M14" s="4"/>
      <c r="N14" s="3"/>
      <c r="O14" s="3"/>
      <c r="P14" s="3"/>
      <c r="Q14" s="3"/>
    </row>
    <row r="15" spans="1:17" ht="15.6" customHeight="1" x14ac:dyDescent="0.2">
      <c r="A15" s="3" t="s">
        <v>207</v>
      </c>
      <c r="B15" s="5"/>
      <c r="C15" s="20"/>
      <c r="D15" s="20"/>
      <c r="E15" s="3"/>
      <c r="F15" s="3"/>
      <c r="G15" s="72"/>
      <c r="H15" s="4"/>
      <c r="I15" s="4"/>
      <c r="J15" s="4"/>
      <c r="K15" s="72"/>
      <c r="L15" s="4"/>
      <c r="M15" s="4"/>
      <c r="N15" s="3"/>
      <c r="O15" s="3"/>
      <c r="P15" s="3"/>
      <c r="Q15" s="3"/>
    </row>
    <row r="16" spans="1:17" ht="15.6" customHeight="1" x14ac:dyDescent="0.2">
      <c r="B16" s="3" t="s">
        <v>208</v>
      </c>
      <c r="C16" s="20"/>
      <c r="D16" s="20"/>
      <c r="E16" s="3"/>
      <c r="F16" s="3"/>
      <c r="G16" s="137">
        <v>1036258</v>
      </c>
      <c r="H16" s="4"/>
      <c r="I16" s="4">
        <v>0</v>
      </c>
      <c r="J16" s="4"/>
      <c r="K16" s="137">
        <v>987130</v>
      </c>
      <c r="L16" s="4"/>
      <c r="M16" s="4">
        <v>0</v>
      </c>
      <c r="N16" s="3"/>
      <c r="O16" s="3"/>
      <c r="P16" s="3"/>
      <c r="Q16" s="3"/>
    </row>
    <row r="17" spans="1:17" ht="15.6" customHeight="1" x14ac:dyDescent="0.2">
      <c r="A17" s="3" t="s">
        <v>240</v>
      </c>
      <c r="B17" s="5"/>
      <c r="C17" s="20"/>
      <c r="D17" s="20"/>
      <c r="E17" s="3"/>
      <c r="F17" s="3"/>
      <c r="G17" s="72"/>
      <c r="H17" s="4"/>
      <c r="I17" s="4"/>
      <c r="J17" s="4"/>
      <c r="K17" s="72"/>
      <c r="L17" s="4"/>
      <c r="M17" s="4"/>
      <c r="N17" s="3"/>
      <c r="O17" s="3"/>
      <c r="P17" s="3"/>
      <c r="Q17" s="3"/>
    </row>
    <row r="18" spans="1:17" ht="15.6" customHeight="1" x14ac:dyDescent="0.2">
      <c r="A18" s="3"/>
      <c r="B18" s="3" t="s">
        <v>239</v>
      </c>
      <c r="C18" s="20"/>
      <c r="D18" s="20"/>
      <c r="E18" s="3"/>
      <c r="F18" s="3"/>
      <c r="G18" s="138">
        <v>-207252</v>
      </c>
      <c r="H18" s="4"/>
      <c r="I18" s="22">
        <v>0</v>
      </c>
      <c r="J18" s="4"/>
      <c r="K18" s="138">
        <v>-197426</v>
      </c>
      <c r="L18" s="4"/>
      <c r="M18" s="22">
        <v>0</v>
      </c>
      <c r="N18" s="3"/>
      <c r="O18" s="3"/>
      <c r="P18" s="3"/>
      <c r="Q18" s="3"/>
    </row>
    <row r="19" spans="1:17" ht="15.6" customHeight="1" x14ac:dyDescent="0.2">
      <c r="A19" s="3"/>
      <c r="B19" s="5"/>
      <c r="C19" s="20"/>
      <c r="D19" s="20"/>
      <c r="E19" s="3"/>
      <c r="F19" s="3"/>
      <c r="G19" s="72"/>
      <c r="H19" s="4"/>
      <c r="I19" s="4"/>
      <c r="J19" s="4"/>
      <c r="K19" s="72"/>
      <c r="L19" s="4"/>
      <c r="M19" s="4"/>
      <c r="N19" s="3"/>
      <c r="O19" s="3"/>
      <c r="P19" s="3"/>
      <c r="Q19" s="3"/>
    </row>
    <row r="20" spans="1:17" ht="15.6" customHeight="1" x14ac:dyDescent="0.2">
      <c r="A20" s="1" t="s">
        <v>241</v>
      </c>
      <c r="B20" s="1"/>
      <c r="C20" s="5"/>
      <c r="D20" s="5"/>
      <c r="E20" s="20"/>
      <c r="F20" s="20"/>
      <c r="G20" s="82"/>
      <c r="H20" s="37"/>
      <c r="I20" s="37"/>
      <c r="J20" s="37"/>
      <c r="K20" s="82"/>
      <c r="L20" s="37"/>
      <c r="M20" s="37"/>
      <c r="N20" s="37"/>
      <c r="O20" s="37"/>
      <c r="P20" s="37"/>
      <c r="Q20" s="37"/>
    </row>
    <row r="21" spans="1:17" ht="15.6" customHeight="1" x14ac:dyDescent="0.2">
      <c r="A21" s="5"/>
      <c r="B21" s="1" t="s">
        <v>239</v>
      </c>
      <c r="C21" s="5"/>
      <c r="D21" s="5"/>
      <c r="E21" s="20"/>
      <c r="F21" s="20"/>
      <c r="G21" s="73">
        <f>SUM(G16:G18)</f>
        <v>829006</v>
      </c>
      <c r="H21" s="4"/>
      <c r="I21" s="22">
        <f>SUM(I16:I18)</f>
        <v>0</v>
      </c>
      <c r="J21" s="4"/>
      <c r="K21" s="73">
        <f>SUM(K16:K18)</f>
        <v>789704</v>
      </c>
      <c r="L21" s="4"/>
      <c r="M21" s="22">
        <f>SUM(M16:M18)</f>
        <v>0</v>
      </c>
      <c r="N21" s="37"/>
      <c r="O21" s="37"/>
      <c r="P21" s="37"/>
      <c r="Q21" s="37"/>
    </row>
    <row r="22" spans="1:17" ht="15.6" customHeight="1" x14ac:dyDescent="0.2">
      <c r="A22" s="5"/>
      <c r="B22" s="5"/>
      <c r="C22" s="5"/>
      <c r="D22" s="5"/>
      <c r="E22" s="20"/>
      <c r="F22" s="20"/>
      <c r="G22" s="72"/>
      <c r="H22" s="4"/>
      <c r="I22" s="4"/>
      <c r="J22" s="4"/>
      <c r="K22" s="72"/>
      <c r="L22" s="4"/>
      <c r="M22" s="4"/>
      <c r="N22" s="37"/>
      <c r="O22" s="37"/>
      <c r="P22" s="37"/>
      <c r="Q22" s="37"/>
    </row>
    <row r="23" spans="1:17" ht="15.6" customHeight="1" x14ac:dyDescent="0.2">
      <c r="A23" s="1" t="s">
        <v>243</v>
      </c>
      <c r="B23" s="5"/>
      <c r="C23" s="20"/>
      <c r="D23" s="20"/>
      <c r="E23" s="3"/>
      <c r="F23" s="3"/>
      <c r="G23" s="72"/>
      <c r="H23" s="4"/>
      <c r="I23" s="4"/>
      <c r="J23" s="4"/>
      <c r="K23" s="72"/>
      <c r="L23" s="4"/>
      <c r="M23" s="4"/>
      <c r="N23" s="3"/>
      <c r="O23" s="3"/>
      <c r="P23" s="3"/>
      <c r="Q23" s="3"/>
    </row>
    <row r="24" spans="1:17" ht="15.6" customHeight="1" x14ac:dyDescent="0.2">
      <c r="A24" s="1" t="s">
        <v>244</v>
      </c>
      <c r="B24" s="5"/>
      <c r="C24" s="20"/>
      <c r="D24" s="20"/>
      <c r="E24" s="3"/>
      <c r="F24" s="3"/>
      <c r="G24" s="72"/>
      <c r="H24" s="4"/>
      <c r="I24" s="4"/>
      <c r="J24" s="4"/>
      <c r="K24" s="72"/>
      <c r="L24" s="4"/>
      <c r="M24" s="4"/>
      <c r="N24" s="3"/>
      <c r="O24" s="3"/>
      <c r="P24" s="3"/>
      <c r="Q24" s="3"/>
    </row>
    <row r="25" spans="1:17" ht="15.6" customHeight="1" x14ac:dyDescent="0.2">
      <c r="A25" s="3" t="s">
        <v>209</v>
      </c>
      <c r="B25" s="5"/>
      <c r="C25" s="20"/>
      <c r="D25" s="20"/>
      <c r="E25" s="3"/>
      <c r="F25" s="3"/>
      <c r="G25" s="77"/>
      <c r="H25" s="3"/>
      <c r="I25" s="3"/>
      <c r="J25" s="3"/>
      <c r="K25" s="77"/>
      <c r="L25" s="3"/>
      <c r="M25" s="3"/>
      <c r="N25" s="3"/>
      <c r="O25" s="3"/>
      <c r="P25" s="3"/>
      <c r="Q25" s="3"/>
    </row>
    <row r="26" spans="1:17" ht="15.6" customHeight="1" x14ac:dyDescent="0.2">
      <c r="A26" s="3"/>
      <c r="B26" s="147" t="s">
        <v>210</v>
      </c>
      <c r="C26" s="20"/>
      <c r="D26" s="20"/>
      <c r="E26" s="3"/>
      <c r="F26" s="3"/>
      <c r="G26" s="77"/>
      <c r="H26" s="3"/>
      <c r="I26" s="3"/>
      <c r="J26" s="3"/>
      <c r="K26" s="77"/>
      <c r="L26" s="3"/>
      <c r="M26" s="3"/>
      <c r="N26" s="3"/>
      <c r="O26" s="3"/>
      <c r="P26" s="3"/>
      <c r="Q26" s="3"/>
    </row>
    <row r="27" spans="1:17" ht="15.6" customHeight="1" x14ac:dyDescent="0.2">
      <c r="A27" s="3"/>
      <c r="B27" s="3" t="s">
        <v>211</v>
      </c>
      <c r="C27" s="20"/>
      <c r="D27" s="20"/>
      <c r="E27" s="20" t="s">
        <v>185</v>
      </c>
      <c r="F27" s="3"/>
      <c r="G27" s="73">
        <v>869680</v>
      </c>
      <c r="H27" s="4"/>
      <c r="I27" s="22">
        <v>48999</v>
      </c>
      <c r="J27" s="4"/>
      <c r="K27" s="73">
        <v>0</v>
      </c>
      <c r="L27" s="4"/>
      <c r="M27" s="22">
        <v>0</v>
      </c>
      <c r="N27" s="3"/>
      <c r="O27" s="3"/>
      <c r="P27" s="3"/>
      <c r="Q27" s="3"/>
    </row>
    <row r="28" spans="1:17" ht="15.6" customHeight="1" x14ac:dyDescent="0.2">
      <c r="A28" s="3"/>
      <c r="B28" s="5"/>
      <c r="C28" s="20"/>
      <c r="D28" s="20"/>
      <c r="E28" s="3"/>
      <c r="F28" s="3"/>
      <c r="G28" s="72"/>
      <c r="H28" s="4"/>
      <c r="I28" s="4"/>
      <c r="J28" s="4"/>
      <c r="K28" s="72"/>
      <c r="L28" s="4"/>
      <c r="M28" s="4"/>
      <c r="N28" s="3"/>
      <c r="O28" s="3"/>
      <c r="P28" s="3"/>
      <c r="Q28" s="3"/>
    </row>
    <row r="29" spans="1:17" ht="15.6" customHeight="1" x14ac:dyDescent="0.2">
      <c r="A29" s="1" t="s">
        <v>242</v>
      </c>
      <c r="B29" s="5"/>
      <c r="C29" s="20"/>
      <c r="D29" s="20"/>
      <c r="E29" s="3"/>
      <c r="F29" s="3"/>
      <c r="G29" s="72"/>
      <c r="H29" s="4"/>
      <c r="I29" s="4"/>
      <c r="J29" s="4"/>
      <c r="K29" s="72"/>
      <c r="L29" s="4"/>
      <c r="M29" s="4"/>
      <c r="N29" s="3"/>
      <c r="O29" s="3"/>
      <c r="P29" s="3"/>
      <c r="Q29" s="3"/>
    </row>
    <row r="30" spans="1:17" ht="15.6" customHeight="1" x14ac:dyDescent="0.2">
      <c r="A30" s="3"/>
      <c r="B30" s="5" t="s">
        <v>238</v>
      </c>
      <c r="C30" s="20"/>
      <c r="D30" s="20"/>
      <c r="E30" s="3"/>
      <c r="F30" s="3"/>
      <c r="G30" s="73">
        <f>SUM(G27:G29)</f>
        <v>869680</v>
      </c>
      <c r="H30" s="4"/>
      <c r="I30" s="22">
        <f>SUM(I27:I29)</f>
        <v>48999</v>
      </c>
      <c r="J30" s="4"/>
      <c r="K30" s="73">
        <f>SUM(K27:K29)</f>
        <v>0</v>
      </c>
      <c r="L30" s="4"/>
      <c r="M30" s="22">
        <f>SUM(M27:M29)</f>
        <v>0</v>
      </c>
      <c r="N30" s="3"/>
      <c r="O30" s="3"/>
      <c r="P30" s="3"/>
      <c r="Q30" s="3"/>
    </row>
    <row r="31" spans="1:17" ht="15.6" customHeight="1" x14ac:dyDescent="0.2">
      <c r="A31" s="3"/>
      <c r="B31" s="5"/>
      <c r="C31" s="20"/>
      <c r="D31" s="20"/>
      <c r="E31" s="3"/>
      <c r="F31" s="3"/>
      <c r="G31" s="72"/>
      <c r="H31" s="4"/>
      <c r="I31" s="4"/>
      <c r="J31" s="4"/>
      <c r="K31" s="72"/>
      <c r="L31" s="4"/>
      <c r="M31" s="4"/>
      <c r="N31" s="3"/>
      <c r="O31" s="3"/>
      <c r="P31" s="3"/>
      <c r="Q31" s="3"/>
    </row>
    <row r="32" spans="1:17" ht="15.6" customHeight="1" x14ac:dyDescent="0.2">
      <c r="A32" s="1" t="s">
        <v>174</v>
      </c>
      <c r="B32" s="5"/>
      <c r="C32" s="20"/>
      <c r="D32" s="20"/>
      <c r="E32" s="3"/>
      <c r="F32" s="3"/>
      <c r="G32" s="73">
        <f>SUM(G21:G27)</f>
        <v>1698686</v>
      </c>
      <c r="H32" s="4"/>
      <c r="I32" s="22">
        <f>SUM(I21:I27)</f>
        <v>48999</v>
      </c>
      <c r="J32" s="4"/>
      <c r="K32" s="73">
        <f>SUM(K21:K27)</f>
        <v>789704</v>
      </c>
      <c r="L32" s="4"/>
      <c r="M32" s="22">
        <f>SUM(M21:M27)</f>
        <v>0</v>
      </c>
      <c r="N32" s="3"/>
      <c r="O32" s="3"/>
      <c r="P32" s="3"/>
      <c r="Q32" s="3"/>
    </row>
    <row r="33" spans="1:19" ht="15.6" customHeight="1" x14ac:dyDescent="0.2">
      <c r="A33" s="5"/>
      <c r="B33" s="5"/>
      <c r="C33" s="5"/>
      <c r="D33" s="5"/>
      <c r="E33" s="20"/>
      <c r="F33" s="20"/>
      <c r="G33" s="72"/>
      <c r="H33" s="4"/>
      <c r="I33" s="4"/>
      <c r="J33" s="4"/>
      <c r="K33" s="72"/>
      <c r="L33" s="4"/>
      <c r="M33" s="4"/>
      <c r="N33" s="37"/>
      <c r="O33" s="37"/>
      <c r="P33" s="37"/>
      <c r="Q33" s="37"/>
    </row>
    <row r="34" spans="1:19" ht="15.6" customHeight="1" thickBot="1" x14ac:dyDescent="0.25">
      <c r="A34" s="5" t="s">
        <v>128</v>
      </c>
      <c r="B34" s="5"/>
      <c r="C34" s="5"/>
      <c r="D34" s="5"/>
      <c r="E34" s="20"/>
      <c r="F34" s="20"/>
      <c r="G34" s="74">
        <v>-19099853</v>
      </c>
      <c r="H34" s="4"/>
      <c r="I34" s="24">
        <v>-64331959</v>
      </c>
      <c r="J34" s="4"/>
      <c r="K34" s="74">
        <v>-29262154</v>
      </c>
      <c r="L34" s="4"/>
      <c r="M34" s="24">
        <v>-28416001</v>
      </c>
      <c r="N34" s="37"/>
      <c r="O34" s="37"/>
      <c r="P34" s="37"/>
      <c r="Q34" s="37"/>
    </row>
    <row r="35" spans="1:19" ht="15.6" customHeight="1" thickTop="1" x14ac:dyDescent="0.2">
      <c r="A35" s="5"/>
      <c r="B35" s="5"/>
      <c r="C35" s="5"/>
      <c r="D35" s="5"/>
      <c r="E35" s="20"/>
      <c r="F35" s="20"/>
      <c r="G35" s="72"/>
      <c r="H35" s="4"/>
      <c r="I35" s="4"/>
      <c r="J35" s="4"/>
      <c r="K35" s="72"/>
      <c r="L35" s="4"/>
      <c r="M35" s="4"/>
      <c r="N35" s="37"/>
      <c r="O35" s="37"/>
      <c r="P35" s="37"/>
      <c r="Q35" s="37"/>
    </row>
    <row r="36" spans="1:19" ht="15.6" customHeight="1" x14ac:dyDescent="0.2">
      <c r="A36" s="5" t="s">
        <v>201</v>
      </c>
      <c r="B36" s="5"/>
      <c r="C36" s="5"/>
      <c r="D36" s="5"/>
      <c r="E36" s="20"/>
      <c r="F36" s="20"/>
      <c r="G36" s="72"/>
      <c r="H36" s="4"/>
      <c r="I36" s="4"/>
      <c r="J36" s="4"/>
      <c r="K36" s="72"/>
      <c r="L36" s="4"/>
      <c r="M36" s="4"/>
      <c r="N36" s="3"/>
      <c r="O36" s="107" t="s">
        <v>169</v>
      </c>
      <c r="P36" s="3"/>
      <c r="Q36" s="3"/>
      <c r="R36" s="3"/>
      <c r="S36" s="3"/>
    </row>
    <row r="37" spans="1:19" ht="15.6" customHeight="1" x14ac:dyDescent="0.2">
      <c r="A37" s="147" t="s">
        <v>84</v>
      </c>
      <c r="B37" s="147"/>
      <c r="C37" s="147"/>
      <c r="D37" s="5"/>
      <c r="E37" s="20"/>
      <c r="F37" s="20"/>
      <c r="G37" s="79">
        <v>-20798539</v>
      </c>
      <c r="H37" s="32"/>
      <c r="I37" s="32">
        <v>-64380958</v>
      </c>
      <c r="J37" s="32"/>
      <c r="K37" s="79">
        <v>-30051858</v>
      </c>
      <c r="L37" s="32"/>
      <c r="M37" s="4">
        <v>-28416001</v>
      </c>
      <c r="N37" s="3"/>
      <c r="O37" s="105"/>
      <c r="P37" s="3"/>
      <c r="Q37" s="3"/>
      <c r="R37" s="3"/>
      <c r="S37" s="3"/>
    </row>
    <row r="38" spans="1:19" ht="15.6" customHeight="1" x14ac:dyDescent="0.2">
      <c r="A38" s="147" t="s">
        <v>61</v>
      </c>
      <c r="B38" s="147"/>
      <c r="C38" s="147"/>
      <c r="D38" s="147"/>
      <c r="E38" s="20"/>
      <c r="F38" s="20"/>
      <c r="G38" s="80">
        <v>0</v>
      </c>
      <c r="H38" s="33"/>
      <c r="I38" s="35">
        <v>0</v>
      </c>
      <c r="J38" s="33"/>
      <c r="K38" s="80">
        <v>0</v>
      </c>
      <c r="L38" s="33"/>
      <c r="M38" s="35">
        <v>0</v>
      </c>
      <c r="N38" s="3"/>
      <c r="O38" s="105"/>
      <c r="P38" s="3"/>
      <c r="Q38" s="3"/>
      <c r="R38" s="3"/>
      <c r="S38" s="3"/>
    </row>
    <row r="39" spans="1:19" ht="15.6" customHeight="1" x14ac:dyDescent="0.2">
      <c r="A39" s="5"/>
      <c r="B39" s="5"/>
      <c r="C39" s="5"/>
      <c r="D39" s="5"/>
      <c r="E39" s="20"/>
      <c r="F39" s="20"/>
      <c r="G39" s="72"/>
      <c r="H39" s="28"/>
      <c r="I39" s="4"/>
      <c r="J39" s="28"/>
      <c r="K39" s="72"/>
      <c r="L39" s="28"/>
      <c r="M39" s="4"/>
      <c r="N39" s="3"/>
      <c r="O39" s="105"/>
      <c r="P39" s="3"/>
      <c r="Q39" s="3"/>
      <c r="R39" s="3"/>
      <c r="S39" s="3"/>
    </row>
    <row r="40" spans="1:19" ht="15.6" customHeight="1" thickBot="1" x14ac:dyDescent="0.25">
      <c r="A40" s="5"/>
      <c r="B40" s="5"/>
      <c r="C40" s="5"/>
      <c r="D40" s="5"/>
      <c r="E40" s="20"/>
      <c r="F40" s="20"/>
      <c r="G40" s="74">
        <f>SUM(G37:G39)</f>
        <v>-20798539</v>
      </c>
      <c r="H40" s="4"/>
      <c r="I40" s="24">
        <f>SUM(I37:I39)</f>
        <v>-64380958</v>
      </c>
      <c r="J40" s="4"/>
      <c r="K40" s="74">
        <f>SUM(K37:K39)</f>
        <v>-30051858</v>
      </c>
      <c r="L40" s="4"/>
      <c r="M40" s="24">
        <f>SUM(M37:M39)</f>
        <v>-28416001</v>
      </c>
      <c r="N40" s="3"/>
      <c r="O40" s="105"/>
      <c r="P40" s="3"/>
      <c r="Q40" s="3"/>
      <c r="R40" s="3"/>
      <c r="S40" s="3"/>
    </row>
    <row r="41" spans="1:19" ht="15.6" customHeight="1" thickTop="1" x14ac:dyDescent="0.2">
      <c r="A41" s="5"/>
      <c r="B41" s="5"/>
      <c r="C41" s="5"/>
      <c r="D41" s="5"/>
      <c r="E41" s="20"/>
      <c r="F41" s="20"/>
      <c r="G41" s="97"/>
      <c r="H41" s="4"/>
      <c r="I41" s="67"/>
      <c r="J41" s="4"/>
      <c r="K41" s="97"/>
      <c r="L41" s="4"/>
      <c r="M41" s="67"/>
      <c r="N41" s="3"/>
      <c r="O41" s="105"/>
      <c r="P41" s="3"/>
      <c r="Q41" s="3"/>
      <c r="R41" s="3"/>
      <c r="S41" s="3"/>
    </row>
    <row r="42" spans="1:19" ht="15.6" customHeight="1" x14ac:dyDescent="0.2">
      <c r="A42" s="5" t="s">
        <v>226</v>
      </c>
      <c r="B42" s="5"/>
      <c r="C42" s="5"/>
      <c r="D42" s="5"/>
      <c r="E42" s="20"/>
      <c r="F42" s="20"/>
      <c r="G42" s="72"/>
      <c r="H42" s="4"/>
      <c r="I42" s="4"/>
      <c r="J42" s="4"/>
      <c r="K42" s="72"/>
      <c r="L42" s="4"/>
      <c r="M42" s="4"/>
      <c r="N42" s="37"/>
      <c r="O42" s="37"/>
      <c r="P42" s="37"/>
      <c r="Q42" s="37"/>
    </row>
    <row r="43" spans="1:19" ht="15.6" customHeight="1" x14ac:dyDescent="0.2">
      <c r="A43" s="147" t="s">
        <v>84</v>
      </c>
      <c r="B43" s="147"/>
      <c r="C43" s="147"/>
      <c r="D43" s="5"/>
      <c r="E43" s="20"/>
      <c r="F43" s="20"/>
      <c r="G43" s="97">
        <v>-19099853</v>
      </c>
      <c r="H43" s="67"/>
      <c r="I43" s="67">
        <v>-64331959</v>
      </c>
      <c r="J43" s="67"/>
      <c r="K43" s="97">
        <v>-29262154</v>
      </c>
      <c r="L43" s="67"/>
      <c r="M43" s="67">
        <v>-28416001</v>
      </c>
      <c r="N43" s="37"/>
      <c r="O43" s="37"/>
      <c r="P43" s="37"/>
      <c r="Q43" s="37"/>
    </row>
    <row r="44" spans="1:19" ht="15.6" customHeight="1" x14ac:dyDescent="0.2">
      <c r="A44" s="147" t="s">
        <v>61</v>
      </c>
      <c r="B44" s="147"/>
      <c r="C44" s="147"/>
      <c r="D44" s="147"/>
      <c r="E44" s="20"/>
      <c r="F44" s="20"/>
      <c r="G44" s="73">
        <v>0</v>
      </c>
      <c r="H44" s="4"/>
      <c r="I44" s="22">
        <v>0</v>
      </c>
      <c r="J44" s="4"/>
      <c r="K44" s="73">
        <v>0</v>
      </c>
      <c r="L44" s="4"/>
      <c r="M44" s="22">
        <v>0</v>
      </c>
      <c r="N44" s="37"/>
      <c r="O44" s="37"/>
      <c r="P44" s="37"/>
      <c r="Q44" s="37"/>
    </row>
    <row r="45" spans="1:19" ht="15.6" customHeight="1" x14ac:dyDescent="0.2">
      <c r="A45" s="5"/>
      <c r="B45" s="5"/>
      <c r="C45" s="5"/>
      <c r="D45" s="5"/>
      <c r="E45" s="20"/>
      <c r="F45" s="20"/>
      <c r="G45" s="72"/>
      <c r="H45" s="4"/>
      <c r="I45" s="4"/>
      <c r="J45" s="4"/>
      <c r="K45" s="72"/>
      <c r="L45" s="4"/>
      <c r="M45" s="4"/>
      <c r="N45" s="37"/>
      <c r="O45" s="37"/>
      <c r="P45" s="37"/>
      <c r="Q45" s="37"/>
    </row>
    <row r="46" spans="1:19" ht="15.6" customHeight="1" thickBot="1" x14ac:dyDescent="0.25">
      <c r="A46" s="5"/>
      <c r="B46" s="5"/>
      <c r="C46" s="5"/>
      <c r="D46" s="5"/>
      <c r="E46" s="20"/>
      <c r="F46" s="20"/>
      <c r="G46" s="74">
        <f>SUM(G43:G45)</f>
        <v>-19099853</v>
      </c>
      <c r="H46" s="4"/>
      <c r="I46" s="24">
        <f>SUM(I43:I45)</f>
        <v>-64331959</v>
      </c>
      <c r="J46" s="4"/>
      <c r="K46" s="74">
        <f>SUM(K43:K45)</f>
        <v>-29262154</v>
      </c>
      <c r="L46" s="4"/>
      <c r="M46" s="24">
        <f>SUM(M43:M45)</f>
        <v>-28416001</v>
      </c>
      <c r="N46" s="37"/>
      <c r="O46" s="37"/>
      <c r="P46" s="37"/>
      <c r="Q46" s="37"/>
    </row>
    <row r="47" spans="1:19" ht="15.6" customHeight="1" thickTop="1" x14ac:dyDescent="0.2">
      <c r="A47" s="5"/>
      <c r="B47" s="5"/>
      <c r="C47" s="5"/>
      <c r="D47" s="5"/>
      <c r="E47" s="20"/>
      <c r="F47" s="20"/>
      <c r="G47" s="72"/>
      <c r="H47" s="4"/>
      <c r="I47" s="67"/>
      <c r="J47" s="4"/>
      <c r="K47" s="72"/>
      <c r="L47" s="4"/>
      <c r="M47" s="67"/>
      <c r="N47" s="37"/>
      <c r="O47" s="37"/>
      <c r="P47" s="37"/>
      <c r="Q47" s="37"/>
    </row>
    <row r="48" spans="1:19" ht="15.6" customHeight="1" x14ac:dyDescent="0.2">
      <c r="A48" s="1" t="s">
        <v>202</v>
      </c>
      <c r="B48" s="1"/>
      <c r="C48" s="1"/>
      <c r="D48" s="147"/>
      <c r="E48" s="20">
        <v>32</v>
      </c>
      <c r="F48" s="20"/>
      <c r="G48" s="72"/>
      <c r="H48" s="4"/>
      <c r="I48" s="4"/>
      <c r="J48" s="4"/>
      <c r="K48" s="72"/>
      <c r="L48" s="4"/>
      <c r="M48" s="4"/>
      <c r="N48" s="3"/>
      <c r="O48" s="107"/>
      <c r="P48" s="3"/>
      <c r="Q48" s="3"/>
      <c r="R48" s="3"/>
      <c r="S48" s="3"/>
    </row>
    <row r="49" spans="1:19" ht="15.6" customHeight="1" x14ac:dyDescent="0.2">
      <c r="A49" s="1"/>
      <c r="B49" s="1"/>
      <c r="C49" s="1"/>
      <c r="D49" s="147"/>
      <c r="E49" s="20"/>
      <c r="F49" s="20"/>
      <c r="G49" s="72"/>
      <c r="H49" s="4"/>
      <c r="I49" s="4"/>
      <c r="J49" s="4"/>
      <c r="K49" s="72"/>
      <c r="L49" s="4"/>
      <c r="M49" s="4"/>
      <c r="N49" s="3"/>
      <c r="O49" s="107"/>
      <c r="P49" s="3"/>
      <c r="Q49" s="3"/>
      <c r="R49" s="3"/>
      <c r="S49" s="3"/>
    </row>
    <row r="50" spans="1:19" ht="15.6" customHeight="1" x14ac:dyDescent="0.2">
      <c r="A50" s="3" t="s">
        <v>203</v>
      </c>
      <c r="B50" s="3"/>
      <c r="C50" s="3"/>
      <c r="D50" s="147"/>
      <c r="E50" s="20"/>
      <c r="F50" s="20"/>
      <c r="G50" s="81">
        <v>-0.02</v>
      </c>
      <c r="H50" s="4"/>
      <c r="I50" s="36">
        <v>-0.05</v>
      </c>
      <c r="J50" s="4"/>
      <c r="K50" s="81">
        <v>-0.02</v>
      </c>
      <c r="L50" s="4"/>
      <c r="M50" s="36">
        <v>-0.02</v>
      </c>
      <c r="N50" s="3"/>
      <c r="O50" s="107"/>
      <c r="P50" s="3"/>
      <c r="Q50" s="3"/>
      <c r="R50" s="3"/>
      <c r="S50" s="3"/>
    </row>
    <row r="51" spans="1:19" ht="15.6" customHeight="1" x14ac:dyDescent="0.2">
      <c r="A51" s="3" t="s">
        <v>204</v>
      </c>
      <c r="B51" s="3"/>
      <c r="C51" s="3"/>
      <c r="D51" s="3"/>
      <c r="E51" s="20"/>
      <c r="F51" s="3"/>
      <c r="G51" s="81">
        <v>-0.02</v>
      </c>
      <c r="H51" s="3"/>
      <c r="I51" s="36">
        <v>-0.05</v>
      </c>
      <c r="J51" s="3"/>
      <c r="K51" s="81">
        <v>-0.02</v>
      </c>
      <c r="L51" s="3"/>
      <c r="M51" s="36">
        <v>-0.02</v>
      </c>
      <c r="N51" s="3"/>
      <c r="O51" s="107"/>
      <c r="P51" s="3"/>
      <c r="Q51" s="3"/>
      <c r="R51" s="3"/>
      <c r="S51" s="3"/>
    </row>
    <row r="52" spans="1:19" ht="15.6" customHeight="1" x14ac:dyDescent="0.2">
      <c r="A52" s="5"/>
      <c r="B52" s="5"/>
      <c r="C52" s="5"/>
      <c r="D52" s="5"/>
      <c r="E52" s="20"/>
      <c r="F52" s="20"/>
      <c r="G52" s="67"/>
      <c r="H52" s="4"/>
      <c r="I52" s="67"/>
      <c r="J52" s="4"/>
      <c r="K52" s="67"/>
      <c r="L52" s="4"/>
      <c r="M52" s="67"/>
      <c r="N52" s="37"/>
      <c r="O52" s="37"/>
      <c r="P52" s="37"/>
      <c r="Q52" s="37"/>
    </row>
    <row r="53" spans="1:19" ht="6" customHeight="1" x14ac:dyDescent="0.2">
      <c r="A53" s="5"/>
      <c r="B53" s="5"/>
      <c r="C53" s="5"/>
      <c r="D53" s="5"/>
      <c r="E53" s="20"/>
      <c r="F53" s="20"/>
      <c r="G53" s="67"/>
      <c r="H53" s="4"/>
      <c r="I53" s="67"/>
      <c r="J53" s="4"/>
      <c r="K53" s="67"/>
      <c r="L53" s="4"/>
      <c r="M53" s="67"/>
      <c r="N53" s="37"/>
      <c r="O53" s="37"/>
      <c r="P53" s="37"/>
      <c r="Q53" s="37"/>
    </row>
    <row r="54" spans="1:19" ht="21.9" customHeight="1" x14ac:dyDescent="0.2">
      <c r="A54" s="166" t="str">
        <f>'8'!A49:M49</f>
        <v>The notes are an integral part of these consolidated and separate financial statements.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37"/>
      <c r="O54" s="37"/>
      <c r="P54" s="37"/>
      <c r="Q54" s="37"/>
    </row>
    <row r="55" spans="1:19" ht="16.5" customHeight="1" x14ac:dyDescent="0.2">
      <c r="A55" s="3"/>
      <c r="B55" s="3"/>
      <c r="C55" s="3"/>
      <c r="D55" s="147"/>
      <c r="E55" s="20"/>
      <c r="F55" s="3"/>
      <c r="G55" s="31"/>
      <c r="H55" s="31"/>
      <c r="I55" s="31"/>
      <c r="J55" s="31"/>
      <c r="K55" s="31"/>
      <c r="L55" s="31"/>
      <c r="M55" s="31"/>
      <c r="N55" s="3"/>
      <c r="O55" s="3"/>
      <c r="P55" s="3"/>
      <c r="Q55" s="3"/>
    </row>
    <row r="56" spans="1:19" ht="16.5" customHeight="1" x14ac:dyDescent="0.2">
      <c r="A56" s="3"/>
      <c r="B56" s="3"/>
      <c r="C56" s="3"/>
      <c r="D56" s="147"/>
      <c r="E56" s="20"/>
      <c r="F56" s="3"/>
      <c r="G56" s="4"/>
      <c r="H56" s="4"/>
      <c r="I56" s="4"/>
      <c r="J56" s="4"/>
      <c r="K56" s="4"/>
      <c r="L56" s="4"/>
      <c r="M56" s="4"/>
      <c r="N56" s="3"/>
      <c r="O56" s="3"/>
      <c r="P56" s="3"/>
      <c r="Q56" s="3"/>
    </row>
    <row r="57" spans="1:19" ht="16.5" customHeight="1" x14ac:dyDescent="0.2">
      <c r="A57" s="3"/>
      <c r="B57" s="3"/>
      <c r="C57" s="3"/>
      <c r="D57" s="147"/>
      <c r="E57" s="20"/>
      <c r="F57" s="3"/>
      <c r="G57" s="4"/>
      <c r="H57" s="4"/>
      <c r="I57" s="4"/>
      <c r="J57" s="4"/>
      <c r="K57" s="4"/>
      <c r="L57" s="4"/>
      <c r="M57" s="4"/>
      <c r="N57" s="3"/>
      <c r="O57" s="3"/>
      <c r="P57" s="3"/>
      <c r="Q57" s="3"/>
    </row>
  </sheetData>
  <mergeCells count="5">
    <mergeCell ref="A54:M54"/>
    <mergeCell ref="G6:I6"/>
    <mergeCell ref="K6:M6"/>
    <mergeCell ref="G7:I7"/>
    <mergeCell ref="K7:M7"/>
  </mergeCells>
  <pageMargins left="0.8" right="0.5" top="0.5" bottom="0.6" header="0.49" footer="0.4"/>
  <pageSetup paperSize="9" scale="97" firstPageNumber="9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4"/>
  <sheetViews>
    <sheetView topLeftCell="A10" zoomScaleNormal="100" workbookViewId="0">
      <selection activeCell="B8" sqref="B8"/>
    </sheetView>
  </sheetViews>
  <sheetFormatPr defaultColWidth="10.125" defaultRowHeight="15" customHeight="1" x14ac:dyDescent="0.6"/>
  <cols>
    <col min="1" max="1" width="1.375" customWidth="1"/>
    <col min="2" max="2" width="33.375" customWidth="1"/>
    <col min="3" max="3" width="6" customWidth="1"/>
    <col min="4" max="4" width="0.75" customWidth="1"/>
    <col min="5" max="5" width="12.625" customWidth="1"/>
    <col min="6" max="6" width="0.75" customWidth="1"/>
    <col min="7" max="7" width="10.75" customWidth="1"/>
    <col min="8" max="8" width="0.75" customWidth="1"/>
    <col min="9" max="9" width="14.75" customWidth="1"/>
    <col min="10" max="10" width="0.75" customWidth="1"/>
    <col min="11" max="11" width="14" customWidth="1"/>
    <col min="12" max="12" width="0.75" customWidth="1"/>
    <col min="13" max="13" width="8.875" customWidth="1"/>
    <col min="14" max="14" width="0.75" customWidth="1"/>
    <col min="15" max="15" width="12.25" customWidth="1"/>
    <col min="16" max="16" width="0.75" customWidth="1"/>
    <col min="17" max="17" width="10.625" customWidth="1"/>
    <col min="18" max="18" width="0.375" customWidth="1"/>
    <col min="19" max="19" width="11" customWidth="1"/>
    <col min="20" max="20" width="0.75" customWidth="1"/>
    <col min="21" max="21" width="15.25" customWidth="1"/>
    <col min="22" max="22" width="0.75" customWidth="1"/>
    <col min="23" max="23" width="11" customWidth="1"/>
    <col min="24" max="24" width="0.75" customWidth="1"/>
    <col min="25" max="25" width="12" customWidth="1"/>
    <col min="26" max="26" width="0.75" customWidth="1"/>
    <col min="27" max="27" width="11" customWidth="1"/>
    <col min="28" max="28" width="0.75" customWidth="1"/>
    <col min="29" max="29" width="12" customWidth="1"/>
    <col min="30" max="30" width="18.625" customWidth="1"/>
  </cols>
  <sheetData>
    <row r="1" spans="1:30" ht="16.5" customHeight="1" x14ac:dyDescent="0.6">
      <c r="A1" s="1" t="s">
        <v>86</v>
      </c>
      <c r="B1" s="38"/>
      <c r="C1" s="38"/>
      <c r="D1" s="38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8"/>
    </row>
    <row r="2" spans="1:30" ht="16.5" customHeight="1" x14ac:dyDescent="0.6">
      <c r="A2" s="26" t="s">
        <v>87</v>
      </c>
      <c r="B2" s="26"/>
      <c r="C2" s="26"/>
      <c r="D2" s="26"/>
      <c r="E2" s="8"/>
      <c r="F2" s="8"/>
      <c r="G2" s="8"/>
      <c r="H2" s="8"/>
      <c r="I2" s="4"/>
      <c r="J2" s="8"/>
      <c r="K2" s="4"/>
      <c r="L2" s="8"/>
      <c r="M2" s="4"/>
      <c r="N2" s="8"/>
      <c r="O2" s="4"/>
      <c r="P2" s="8"/>
      <c r="Q2" s="4"/>
      <c r="R2" s="8"/>
      <c r="S2" s="8"/>
      <c r="T2" s="8"/>
      <c r="U2" s="8"/>
      <c r="V2" s="8"/>
      <c r="W2" s="8"/>
      <c r="X2" s="8"/>
      <c r="Y2" s="4"/>
      <c r="Z2" s="8"/>
      <c r="AA2" s="4"/>
      <c r="AB2" s="4"/>
      <c r="AC2" s="4"/>
      <c r="AD2" s="38"/>
    </row>
    <row r="3" spans="1:30" ht="16.5" customHeight="1" x14ac:dyDescent="0.6">
      <c r="A3" s="39" t="s">
        <v>166</v>
      </c>
      <c r="B3" s="39"/>
      <c r="C3" s="39"/>
      <c r="D3" s="39"/>
      <c r="E3" s="12"/>
      <c r="F3" s="12"/>
      <c r="G3" s="12"/>
      <c r="H3" s="12"/>
      <c r="I3" s="22"/>
      <c r="J3" s="12"/>
      <c r="K3" s="22"/>
      <c r="L3" s="12"/>
      <c r="M3" s="22"/>
      <c r="N3" s="12"/>
      <c r="O3" s="22"/>
      <c r="P3" s="12"/>
      <c r="Q3" s="22"/>
      <c r="R3" s="12"/>
      <c r="S3" s="12"/>
      <c r="T3" s="12"/>
      <c r="U3" s="12"/>
      <c r="V3" s="12"/>
      <c r="W3" s="12"/>
      <c r="X3" s="12"/>
      <c r="Y3" s="22"/>
      <c r="Z3" s="12"/>
      <c r="AA3" s="22"/>
      <c r="AB3" s="22"/>
      <c r="AC3" s="22"/>
      <c r="AD3" s="38"/>
    </row>
    <row r="4" spans="1:30" ht="16.5" customHeight="1" x14ac:dyDescent="0.6">
      <c r="A4" s="26"/>
      <c r="B4" s="26"/>
      <c r="C4" s="26"/>
      <c r="D4" s="26"/>
      <c r="E4" s="8"/>
      <c r="F4" s="8"/>
      <c r="G4" s="8"/>
      <c r="H4" s="8"/>
      <c r="I4" s="4"/>
      <c r="J4" s="8"/>
      <c r="K4" s="4"/>
      <c r="L4" s="8"/>
      <c r="M4" s="4"/>
      <c r="N4" s="8"/>
      <c r="O4" s="4"/>
      <c r="P4" s="8"/>
      <c r="Q4" s="4"/>
      <c r="R4" s="8"/>
      <c r="S4" s="8"/>
      <c r="T4" s="8"/>
      <c r="U4" s="8"/>
      <c r="V4" s="8"/>
      <c r="W4" s="8"/>
      <c r="X4" s="8"/>
      <c r="Y4" s="4"/>
      <c r="Z4" s="8"/>
      <c r="AA4" s="4"/>
      <c r="AB4" s="4"/>
      <c r="AC4" s="4"/>
      <c r="AD4" s="38"/>
    </row>
    <row r="5" spans="1:30" ht="16.5" customHeight="1" x14ac:dyDescent="0.6">
      <c r="A5" s="26"/>
      <c r="B5" s="26"/>
      <c r="C5" s="26"/>
      <c r="D5" s="26"/>
      <c r="E5" s="8"/>
      <c r="F5" s="8"/>
      <c r="G5" s="8"/>
      <c r="H5" s="8"/>
      <c r="I5" s="4"/>
      <c r="J5" s="8"/>
      <c r="K5" s="4"/>
      <c r="L5" s="8"/>
      <c r="M5" s="4"/>
      <c r="N5" s="8"/>
      <c r="O5" s="4"/>
      <c r="P5" s="8"/>
      <c r="Q5" s="4"/>
      <c r="R5" s="8"/>
      <c r="S5" s="8"/>
      <c r="T5" s="8"/>
      <c r="U5" s="8"/>
      <c r="V5" s="8"/>
      <c r="W5" s="8"/>
      <c r="X5" s="8"/>
      <c r="Y5" s="4"/>
      <c r="Z5" s="8"/>
      <c r="AA5" s="4"/>
      <c r="AB5" s="4"/>
      <c r="AC5" s="4"/>
      <c r="AD5" s="38"/>
    </row>
    <row r="6" spans="1:30" ht="16.5" customHeight="1" x14ac:dyDescent="0.6">
      <c r="A6" s="19"/>
      <c r="B6" s="19"/>
      <c r="C6" s="19"/>
      <c r="D6" s="19"/>
      <c r="E6" s="163" t="s">
        <v>88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38"/>
    </row>
    <row r="7" spans="1:30" ht="16.5" customHeight="1" x14ac:dyDescent="0.6">
      <c r="A7" s="19"/>
      <c r="B7" s="19"/>
      <c r="C7" s="19"/>
      <c r="D7" s="19"/>
      <c r="E7" s="163" t="s">
        <v>89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5"/>
      <c r="AA7" s="15"/>
      <c r="AB7" s="15"/>
      <c r="AC7" s="15"/>
      <c r="AD7" s="38"/>
    </row>
    <row r="8" spans="1:30" ht="16.5" customHeight="1" x14ac:dyDescent="0.6">
      <c r="A8" s="19"/>
      <c r="B8" s="19"/>
      <c r="C8" s="19"/>
      <c r="D8" s="19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73" t="s">
        <v>59</v>
      </c>
      <c r="R8" s="174"/>
      <c r="S8" s="174"/>
      <c r="T8" s="174"/>
      <c r="U8" s="174"/>
      <c r="V8" s="174"/>
      <c r="W8" s="174"/>
      <c r="X8" s="14"/>
      <c r="Y8" s="14"/>
      <c r="Z8" s="15"/>
      <c r="AA8" s="15"/>
      <c r="AB8" s="15"/>
      <c r="AC8" s="15"/>
      <c r="AD8" s="38"/>
    </row>
    <row r="9" spans="1:30" ht="16.5" customHeight="1" x14ac:dyDescent="0.6">
      <c r="A9" s="19"/>
      <c r="B9" s="19"/>
      <c r="C9" s="19"/>
      <c r="D9" s="19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8" t="s">
        <v>90</v>
      </c>
      <c r="T9" s="14"/>
      <c r="U9" s="4"/>
      <c r="V9" s="14"/>
      <c r="W9" s="14"/>
      <c r="X9" s="14"/>
      <c r="Y9" s="14"/>
      <c r="Z9" s="15"/>
      <c r="AA9" s="15"/>
      <c r="AB9" s="15"/>
      <c r="AC9" s="15"/>
      <c r="AD9" s="38"/>
    </row>
    <row r="10" spans="1:30" ht="16.5" customHeight="1" x14ac:dyDescent="0.6">
      <c r="A10" s="19"/>
      <c r="B10" s="19"/>
      <c r="C10" s="19"/>
      <c r="D10" s="19"/>
      <c r="E10" s="14"/>
      <c r="F10" s="14"/>
      <c r="G10" s="14"/>
      <c r="H10" s="14"/>
      <c r="I10" s="8" t="s">
        <v>91</v>
      </c>
      <c r="J10" s="14"/>
      <c r="K10" s="14"/>
      <c r="L10" s="14"/>
      <c r="M10" s="14"/>
      <c r="N10" s="14"/>
      <c r="O10" s="14"/>
      <c r="P10" s="14"/>
      <c r="Q10" s="14"/>
      <c r="R10" s="14"/>
      <c r="S10" s="8" t="s">
        <v>92</v>
      </c>
      <c r="T10" s="14"/>
      <c r="U10" s="8" t="s">
        <v>93</v>
      </c>
      <c r="V10" s="14"/>
      <c r="W10" s="8" t="s">
        <v>94</v>
      </c>
      <c r="X10" s="14"/>
      <c r="Y10" s="14"/>
      <c r="Z10" s="15"/>
      <c r="AA10" s="15"/>
      <c r="AB10" s="15"/>
      <c r="AC10" s="15"/>
      <c r="AD10" s="38"/>
    </row>
    <row r="11" spans="1:30" ht="16.5" customHeight="1" x14ac:dyDescent="0.6">
      <c r="A11" s="40"/>
      <c r="B11" s="40"/>
      <c r="C11" s="40"/>
      <c r="D11" s="40"/>
      <c r="E11" s="8" t="s">
        <v>95</v>
      </c>
      <c r="F11" s="8"/>
      <c r="G11" s="8"/>
      <c r="H11" s="8"/>
      <c r="I11" s="8" t="s">
        <v>96</v>
      </c>
      <c r="J11" s="8"/>
      <c r="K11" s="8"/>
      <c r="L11" s="8"/>
      <c r="M11" s="8"/>
      <c r="N11" s="8"/>
      <c r="O11" s="15"/>
      <c r="P11" s="8"/>
      <c r="Q11" s="8"/>
      <c r="R11" s="8"/>
      <c r="S11" s="8" t="s">
        <v>97</v>
      </c>
      <c r="T11" s="8"/>
      <c r="U11" s="8" t="s">
        <v>98</v>
      </c>
      <c r="V11" s="8"/>
      <c r="W11" s="8" t="s">
        <v>99</v>
      </c>
      <c r="X11" s="8"/>
      <c r="Y11" s="14" t="s">
        <v>100</v>
      </c>
      <c r="Z11" s="8"/>
      <c r="AA11" s="8" t="s">
        <v>101</v>
      </c>
      <c r="AB11" s="8"/>
      <c r="AC11" s="8"/>
      <c r="AD11" s="40"/>
    </row>
    <row r="12" spans="1:30" ht="16.5" customHeight="1" x14ac:dyDescent="0.6">
      <c r="A12" s="40"/>
      <c r="B12" s="40"/>
      <c r="C12" s="40"/>
      <c r="D12" s="40"/>
      <c r="E12" s="8" t="s">
        <v>102</v>
      </c>
      <c r="F12" s="8"/>
      <c r="G12" s="8" t="s">
        <v>91</v>
      </c>
      <c r="H12" s="8"/>
      <c r="I12" s="8" t="s">
        <v>103</v>
      </c>
      <c r="J12" s="8"/>
      <c r="K12" s="8" t="s">
        <v>104</v>
      </c>
      <c r="L12" s="8"/>
      <c r="M12" s="8" t="s">
        <v>105</v>
      </c>
      <c r="N12" s="8"/>
      <c r="O12" s="8" t="s">
        <v>106</v>
      </c>
      <c r="P12" s="8"/>
      <c r="Q12" s="41"/>
      <c r="R12" s="8"/>
      <c r="S12" s="41" t="s">
        <v>107</v>
      </c>
      <c r="T12" s="8"/>
      <c r="U12" s="8" t="s">
        <v>108</v>
      </c>
      <c r="V12" s="8"/>
      <c r="W12" s="14" t="s">
        <v>109</v>
      </c>
      <c r="X12" s="8"/>
      <c r="Y12" s="8" t="s">
        <v>110</v>
      </c>
      <c r="Z12" s="8"/>
      <c r="AA12" s="8" t="s">
        <v>111</v>
      </c>
      <c r="AB12" s="8"/>
      <c r="AC12" s="42"/>
      <c r="AD12" s="40"/>
    </row>
    <row r="13" spans="1:30" s="98" customFormat="1" ht="16.5" customHeight="1" x14ac:dyDescent="0.6">
      <c r="A13" s="126"/>
      <c r="B13" s="126"/>
      <c r="D13" s="126"/>
      <c r="E13" s="104" t="s">
        <v>113</v>
      </c>
      <c r="F13" s="104"/>
      <c r="G13" s="104" t="s">
        <v>114</v>
      </c>
      <c r="H13" s="104"/>
      <c r="I13" s="104" t="s">
        <v>115</v>
      </c>
      <c r="J13" s="104"/>
      <c r="K13" s="104" t="s">
        <v>116</v>
      </c>
      <c r="L13" s="104"/>
      <c r="M13" s="104" t="s">
        <v>117</v>
      </c>
      <c r="N13" s="104"/>
      <c r="O13" s="104" t="s">
        <v>118</v>
      </c>
      <c r="P13" s="104"/>
      <c r="Q13" s="104" t="s">
        <v>119</v>
      </c>
      <c r="R13" s="104"/>
      <c r="S13" s="104" t="s">
        <v>120</v>
      </c>
      <c r="T13" s="104"/>
      <c r="U13" s="125" t="s">
        <v>121</v>
      </c>
      <c r="V13" s="104"/>
      <c r="W13" s="104" t="s">
        <v>122</v>
      </c>
      <c r="X13" s="104"/>
      <c r="Y13" s="104" t="s">
        <v>123</v>
      </c>
      <c r="Z13" s="104"/>
      <c r="AA13" s="104" t="s">
        <v>124</v>
      </c>
      <c r="AB13" s="104"/>
      <c r="AC13" s="104" t="s">
        <v>62</v>
      </c>
      <c r="AD13" s="126"/>
    </row>
    <row r="14" spans="1:30" s="101" customFormat="1" ht="16.5" customHeight="1" x14ac:dyDescent="0.6">
      <c r="A14" s="40"/>
      <c r="B14" s="40"/>
      <c r="C14" s="11" t="s">
        <v>112</v>
      </c>
      <c r="D14" s="40"/>
      <c r="E14" s="127" t="s">
        <v>171</v>
      </c>
      <c r="F14" s="8"/>
      <c r="G14" s="127" t="s">
        <v>171</v>
      </c>
      <c r="H14" s="8"/>
      <c r="I14" s="127" t="s">
        <v>171</v>
      </c>
      <c r="J14" s="8"/>
      <c r="K14" s="127" t="s">
        <v>171</v>
      </c>
      <c r="L14" s="8"/>
      <c r="M14" s="127" t="s">
        <v>171</v>
      </c>
      <c r="N14" s="8"/>
      <c r="O14" s="127" t="s">
        <v>171</v>
      </c>
      <c r="P14" s="8"/>
      <c r="Q14" s="127" t="s">
        <v>171</v>
      </c>
      <c r="R14" s="8"/>
      <c r="S14" s="127" t="s">
        <v>171</v>
      </c>
      <c r="T14" s="8"/>
      <c r="U14" s="127" t="s">
        <v>171</v>
      </c>
      <c r="V14" s="8"/>
      <c r="W14" s="127" t="s">
        <v>171</v>
      </c>
      <c r="X14" s="8"/>
      <c r="Y14" s="127" t="s">
        <v>171</v>
      </c>
      <c r="Z14" s="8"/>
      <c r="AA14" s="127" t="s">
        <v>171</v>
      </c>
      <c r="AB14" s="8"/>
      <c r="AC14" s="127" t="s">
        <v>171</v>
      </c>
      <c r="AD14" s="40"/>
    </row>
    <row r="15" spans="1:30" ht="16.5" customHeight="1" x14ac:dyDescent="0.6">
      <c r="A15" s="26"/>
      <c r="B15" s="26"/>
      <c r="C15" s="26"/>
      <c r="D15" s="2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38"/>
    </row>
    <row r="16" spans="1:30" ht="16.5" customHeight="1" x14ac:dyDescent="0.6">
      <c r="A16" s="26" t="s">
        <v>126</v>
      </c>
      <c r="B16" s="40"/>
      <c r="C16" s="40"/>
      <c r="D16" s="40"/>
      <c r="E16" s="4">
        <v>650059588</v>
      </c>
      <c r="F16" s="4"/>
      <c r="G16" s="4">
        <v>132612302</v>
      </c>
      <c r="H16" s="4"/>
      <c r="I16" s="4">
        <v>-20106431</v>
      </c>
      <c r="J16" s="4"/>
      <c r="K16" s="4">
        <v>387835695</v>
      </c>
      <c r="L16" s="4"/>
      <c r="M16" s="4">
        <v>0</v>
      </c>
      <c r="N16" s="4"/>
      <c r="O16" s="4">
        <v>-609205270</v>
      </c>
      <c r="P16" s="4"/>
      <c r="Q16" s="4">
        <v>4537663</v>
      </c>
      <c r="R16" s="4"/>
      <c r="S16" s="4">
        <v>-27340683</v>
      </c>
      <c r="T16" s="4"/>
      <c r="U16" s="4">
        <v>-470761</v>
      </c>
      <c r="V16" s="4">
        <v>0</v>
      </c>
      <c r="W16" s="4">
        <f>SUM(Q16:V16)</f>
        <v>-23273781</v>
      </c>
      <c r="X16" s="4"/>
      <c r="Y16" s="4">
        <f>SUM(W16,E16:O16)</f>
        <v>517922103</v>
      </c>
      <c r="Z16" s="4"/>
      <c r="AA16" s="4">
        <v>0</v>
      </c>
      <c r="AB16" s="4"/>
      <c r="AC16" s="4">
        <f>SUM(Y16:AB16)</f>
        <v>517922103</v>
      </c>
      <c r="AD16" s="40"/>
    </row>
    <row r="17" spans="1:30" ht="6" customHeight="1" x14ac:dyDescent="0.6">
      <c r="A17" s="26"/>
      <c r="B17" s="40"/>
      <c r="C17" s="40"/>
      <c r="D17" s="4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0"/>
    </row>
    <row r="18" spans="1:30" ht="16.5" customHeight="1" x14ac:dyDescent="0.6">
      <c r="A18" s="26" t="s">
        <v>125</v>
      </c>
      <c r="B18" s="43"/>
      <c r="C18" s="43"/>
      <c r="D18" s="43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1:30" ht="16.5" customHeight="1" x14ac:dyDescent="0.6">
      <c r="A19" s="43" t="s">
        <v>127</v>
      </c>
      <c r="B19" s="43"/>
      <c r="C19" s="45"/>
      <c r="D19" s="43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v>0</v>
      </c>
      <c r="N19" s="4"/>
      <c r="O19" s="4">
        <v>4537663</v>
      </c>
      <c r="P19" s="4"/>
      <c r="Q19" s="4">
        <v>-4537663</v>
      </c>
      <c r="R19" s="4"/>
      <c r="S19" s="4">
        <v>0</v>
      </c>
      <c r="T19" s="4"/>
      <c r="U19" s="4">
        <v>0</v>
      </c>
      <c r="V19" s="4"/>
      <c r="W19" s="4">
        <f t="shared" ref="W19:W20" si="0">SUM(Q19:V19)</f>
        <v>-4537663</v>
      </c>
      <c r="X19" s="4"/>
      <c r="Y19" s="4">
        <f t="shared" ref="Y19:Y20" si="1">SUM(W19,E19:O19)</f>
        <v>0</v>
      </c>
      <c r="Z19" s="4"/>
      <c r="AA19" s="4">
        <v>0</v>
      </c>
      <c r="AB19" s="4"/>
      <c r="AC19" s="4">
        <f t="shared" ref="AC19:AC20" si="2">SUM(Y19:AB19)</f>
        <v>0</v>
      </c>
      <c r="AD19" s="40"/>
    </row>
    <row r="20" spans="1:30" ht="16.5" customHeight="1" x14ac:dyDescent="0.6">
      <c r="A20" s="43" t="s">
        <v>128</v>
      </c>
      <c r="B20" s="43"/>
      <c r="C20" s="43"/>
      <c r="D20" s="43"/>
      <c r="E20" s="22">
        <v>0</v>
      </c>
      <c r="F20" s="4"/>
      <c r="G20" s="22">
        <v>0</v>
      </c>
      <c r="H20" s="4"/>
      <c r="I20" s="22">
        <v>0</v>
      </c>
      <c r="J20" s="4"/>
      <c r="K20" s="22">
        <v>0</v>
      </c>
      <c r="L20" s="4"/>
      <c r="M20" s="22">
        <v>0</v>
      </c>
      <c r="N20" s="4"/>
      <c r="O20" s="22">
        <v>-64380958</v>
      </c>
      <c r="P20" s="4"/>
      <c r="Q20" s="22">
        <v>0</v>
      </c>
      <c r="R20" s="4"/>
      <c r="S20" s="22">
        <v>0</v>
      </c>
      <c r="T20" s="4"/>
      <c r="U20" s="22">
        <v>48999</v>
      </c>
      <c r="V20" s="4"/>
      <c r="W20" s="22">
        <f t="shared" si="0"/>
        <v>48999</v>
      </c>
      <c r="X20" s="4"/>
      <c r="Y20" s="22">
        <f t="shared" si="1"/>
        <v>-64331959</v>
      </c>
      <c r="Z20" s="4"/>
      <c r="AA20" s="22">
        <v>0</v>
      </c>
      <c r="AB20" s="4"/>
      <c r="AC20" s="22">
        <f t="shared" si="2"/>
        <v>-64331959</v>
      </c>
      <c r="AD20" s="40"/>
    </row>
    <row r="21" spans="1:30" ht="16.5" customHeight="1" x14ac:dyDescent="0.6">
      <c r="A21" s="26"/>
      <c r="B21" s="26"/>
      <c r="C21" s="26"/>
      <c r="D21" s="2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38"/>
    </row>
    <row r="22" spans="1:30" ht="16.5" customHeight="1" x14ac:dyDescent="0.6">
      <c r="A22" s="26" t="s">
        <v>129</v>
      </c>
      <c r="B22" s="26"/>
      <c r="C22" s="26"/>
      <c r="D22" s="26"/>
      <c r="E22" s="24">
        <f>SUM(E16:E21)</f>
        <v>650059588</v>
      </c>
      <c r="F22" s="4"/>
      <c r="G22" s="24">
        <f>SUM(G16:G21)</f>
        <v>132612302</v>
      </c>
      <c r="H22" s="4"/>
      <c r="I22" s="24">
        <f>SUM(I16:I21)</f>
        <v>-20106431</v>
      </c>
      <c r="J22" s="4"/>
      <c r="K22" s="24">
        <f>SUM(K16:K21)</f>
        <v>387835695</v>
      </c>
      <c r="L22" s="4"/>
      <c r="M22" s="24">
        <f>SUM(M16:M21)</f>
        <v>0</v>
      </c>
      <c r="N22" s="4"/>
      <c r="O22" s="24">
        <f>SUM(O16:O21)</f>
        <v>-669048565</v>
      </c>
      <c r="P22" s="4"/>
      <c r="Q22" s="24">
        <f>SUM(Q16:Q21)</f>
        <v>0</v>
      </c>
      <c r="R22" s="4"/>
      <c r="S22" s="24">
        <f>SUM(S16:S21)</f>
        <v>-27340683</v>
      </c>
      <c r="T22" s="4"/>
      <c r="U22" s="24">
        <f>SUM(U16:U21)</f>
        <v>-421762</v>
      </c>
      <c r="V22" s="4"/>
      <c r="W22" s="24">
        <f>SUM(W16:W21)</f>
        <v>-27762445</v>
      </c>
      <c r="X22" s="4"/>
      <c r="Y22" s="24">
        <f>SUM(Y16:Y21)</f>
        <v>453590144</v>
      </c>
      <c r="Z22" s="4"/>
      <c r="AA22" s="24">
        <f>SUM(AA16:AA21)</f>
        <v>0</v>
      </c>
      <c r="AB22" s="4"/>
      <c r="AC22" s="24">
        <f>SUM(AC16:AC21)</f>
        <v>453590144</v>
      </c>
      <c r="AD22" s="44"/>
    </row>
    <row r="23" spans="1:30" ht="16.5" customHeight="1" x14ac:dyDescent="0.6">
      <c r="A23" s="26"/>
      <c r="B23" s="26"/>
      <c r="C23" s="26"/>
      <c r="D23" s="2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38"/>
    </row>
    <row r="24" spans="1:30" ht="16.5" customHeight="1" x14ac:dyDescent="0.6">
      <c r="A24" s="26"/>
      <c r="B24" s="26"/>
      <c r="C24" s="26"/>
      <c r="D24" s="2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38"/>
    </row>
    <row r="25" spans="1:30" ht="16.5" customHeight="1" x14ac:dyDescent="0.6">
      <c r="A25" s="26" t="s">
        <v>167</v>
      </c>
      <c r="B25" s="40"/>
      <c r="C25" s="40"/>
      <c r="D25" s="40"/>
      <c r="E25" s="97">
        <v>650059588</v>
      </c>
      <c r="F25" s="67"/>
      <c r="G25" s="97">
        <v>132612302</v>
      </c>
      <c r="H25" s="67"/>
      <c r="I25" s="97">
        <v>-20106431</v>
      </c>
      <c r="J25" s="67"/>
      <c r="K25" s="97">
        <v>387835695</v>
      </c>
      <c r="L25" s="67"/>
      <c r="M25" s="97">
        <v>0</v>
      </c>
      <c r="N25" s="67"/>
      <c r="O25" s="97">
        <v>-669048565</v>
      </c>
      <c r="P25" s="67"/>
      <c r="Q25" s="97">
        <v>0</v>
      </c>
      <c r="R25" s="67"/>
      <c r="S25" s="97">
        <v>-27340683</v>
      </c>
      <c r="T25" s="67"/>
      <c r="U25" s="97">
        <v>-421762</v>
      </c>
      <c r="V25" s="67"/>
      <c r="W25" s="97">
        <f>SUM(U25,S25,Q25)</f>
        <v>-27762445</v>
      </c>
      <c r="X25" s="67"/>
      <c r="Y25" s="97">
        <f>SUM(W25,O25,M25,K25,I25,G25,E25)</f>
        <v>453590144</v>
      </c>
      <c r="Z25" s="67"/>
      <c r="AA25" s="97">
        <v>0</v>
      </c>
      <c r="AB25" s="67"/>
      <c r="AC25" s="97">
        <f>SUM(AA25,Y25)</f>
        <v>453590144</v>
      </c>
      <c r="AD25" s="40"/>
    </row>
    <row r="26" spans="1:30" ht="6" customHeight="1" x14ac:dyDescent="0.6">
      <c r="A26" s="26"/>
      <c r="B26" s="40"/>
      <c r="C26" s="40"/>
      <c r="D26" s="40"/>
      <c r="E26" s="72"/>
      <c r="F26" s="4"/>
      <c r="G26" s="72"/>
      <c r="H26" s="4"/>
      <c r="I26" s="72"/>
      <c r="J26" s="4"/>
      <c r="K26" s="72"/>
      <c r="L26" s="4"/>
      <c r="M26" s="72"/>
      <c r="N26" s="4"/>
      <c r="O26" s="72"/>
      <c r="P26" s="4"/>
      <c r="Q26" s="72"/>
      <c r="R26" s="4"/>
      <c r="S26" s="72"/>
      <c r="T26" s="4"/>
      <c r="U26" s="72"/>
      <c r="V26" s="4"/>
      <c r="W26" s="72"/>
      <c r="X26" s="4"/>
      <c r="Y26" s="72"/>
      <c r="Z26" s="4"/>
      <c r="AA26" s="72"/>
      <c r="AB26" s="4"/>
      <c r="AC26" s="72"/>
      <c r="AD26" s="40"/>
    </row>
    <row r="27" spans="1:30" ht="16.5" customHeight="1" x14ac:dyDescent="0.6">
      <c r="A27" s="26" t="s">
        <v>125</v>
      </c>
      <c r="B27" s="43"/>
      <c r="C27" s="43"/>
      <c r="D27" s="43"/>
      <c r="E27" s="83"/>
      <c r="F27" s="40"/>
      <c r="G27" s="83"/>
      <c r="H27" s="40"/>
      <c r="I27" s="83"/>
      <c r="J27" s="40"/>
      <c r="K27" s="83"/>
      <c r="L27" s="40"/>
      <c r="M27" s="83"/>
      <c r="N27" s="40"/>
      <c r="O27" s="83"/>
      <c r="P27" s="40"/>
      <c r="Q27" s="83"/>
      <c r="R27" s="40"/>
      <c r="S27" s="83"/>
      <c r="T27" s="40"/>
      <c r="U27" s="83"/>
      <c r="V27" s="40"/>
      <c r="W27" s="83"/>
      <c r="X27" s="40"/>
      <c r="Y27" s="83"/>
      <c r="Z27" s="40"/>
      <c r="AA27" s="83"/>
      <c r="AB27" s="40"/>
      <c r="AC27" s="83"/>
      <c r="AD27" s="40"/>
    </row>
    <row r="28" spans="1:30" s="96" customFormat="1" ht="16.5" customHeight="1" x14ac:dyDescent="0.6">
      <c r="A28" s="43" t="s">
        <v>170</v>
      </c>
      <c r="B28" s="43"/>
      <c r="C28" s="52">
        <v>26</v>
      </c>
      <c r="D28" s="43"/>
      <c r="E28" s="97">
        <v>0</v>
      </c>
      <c r="F28" s="4"/>
      <c r="G28" s="97">
        <v>0</v>
      </c>
      <c r="H28" s="4"/>
      <c r="I28" s="97">
        <v>0</v>
      </c>
      <c r="J28" s="4"/>
      <c r="K28" s="97">
        <v>-387835695</v>
      </c>
      <c r="L28" s="4"/>
      <c r="M28" s="97">
        <v>0</v>
      </c>
      <c r="N28" s="4"/>
      <c r="O28" s="97">
        <v>387835695</v>
      </c>
      <c r="P28" s="4"/>
      <c r="Q28" s="97">
        <v>0</v>
      </c>
      <c r="R28" s="4"/>
      <c r="S28" s="97">
        <v>0</v>
      </c>
      <c r="T28" s="4"/>
      <c r="U28" s="97">
        <v>0</v>
      </c>
      <c r="V28" s="4">
        <v>0</v>
      </c>
      <c r="W28" s="97">
        <v>0</v>
      </c>
      <c r="X28" s="4"/>
      <c r="Y28" s="97">
        <f>SUM(W28,E28:O28)</f>
        <v>0</v>
      </c>
      <c r="Z28" s="4"/>
      <c r="AA28" s="97">
        <v>0</v>
      </c>
      <c r="AB28" s="4"/>
      <c r="AC28" s="97">
        <f>SUM(Y28:AB28)</f>
        <v>0</v>
      </c>
      <c r="AD28" s="40"/>
    </row>
    <row r="29" spans="1:30" ht="16.5" customHeight="1" x14ac:dyDescent="0.6">
      <c r="A29" s="43" t="s">
        <v>128</v>
      </c>
      <c r="B29" s="43"/>
      <c r="C29" s="43"/>
      <c r="D29" s="43"/>
      <c r="E29" s="73">
        <v>0</v>
      </c>
      <c r="F29" s="4"/>
      <c r="G29" s="73">
        <v>0</v>
      </c>
      <c r="H29" s="4"/>
      <c r="I29" s="73">
        <v>0</v>
      </c>
      <c r="J29" s="4"/>
      <c r="K29" s="73">
        <v>0</v>
      </c>
      <c r="L29" s="4"/>
      <c r="M29" s="73">
        <v>0</v>
      </c>
      <c r="N29" s="4"/>
      <c r="O29" s="73">
        <v>-19969533</v>
      </c>
      <c r="P29" s="4"/>
      <c r="Q29" s="73">
        <v>0</v>
      </c>
      <c r="R29" s="4"/>
      <c r="S29" s="73">
        <v>0</v>
      </c>
      <c r="T29" s="4"/>
      <c r="U29" s="73">
        <v>869680</v>
      </c>
      <c r="V29" s="4"/>
      <c r="W29" s="73">
        <f>SUM(Q29:V29)</f>
        <v>869680</v>
      </c>
      <c r="X29" s="4"/>
      <c r="Y29" s="73">
        <f>SUM(W29,E29:O29)</f>
        <v>-19099853</v>
      </c>
      <c r="Z29" s="4"/>
      <c r="AA29" s="73">
        <v>0</v>
      </c>
      <c r="AB29" s="4"/>
      <c r="AC29" s="73">
        <f>SUM(Y29:AB29)</f>
        <v>-19099853</v>
      </c>
      <c r="AD29" s="40"/>
    </row>
    <row r="30" spans="1:30" ht="16.5" customHeight="1" x14ac:dyDescent="0.6">
      <c r="A30" s="26"/>
      <c r="B30" s="26"/>
      <c r="C30" s="26"/>
      <c r="D30" s="26"/>
      <c r="E30" s="72"/>
      <c r="F30" s="4"/>
      <c r="G30" s="72"/>
      <c r="H30" s="4"/>
      <c r="I30" s="72"/>
      <c r="J30" s="4"/>
      <c r="K30" s="72"/>
      <c r="L30" s="4"/>
      <c r="M30" s="72"/>
      <c r="N30" s="4"/>
      <c r="O30" s="72"/>
      <c r="P30" s="4"/>
      <c r="Q30" s="72"/>
      <c r="R30" s="4"/>
      <c r="S30" s="72"/>
      <c r="T30" s="4"/>
      <c r="U30" s="72"/>
      <c r="V30" s="4"/>
      <c r="W30" s="72"/>
      <c r="X30" s="4"/>
      <c r="Y30" s="72"/>
      <c r="Z30" s="4"/>
      <c r="AA30" s="72"/>
      <c r="AB30" s="4"/>
      <c r="AC30" s="72"/>
      <c r="AD30" s="38"/>
    </row>
    <row r="31" spans="1:30" ht="16.5" customHeight="1" x14ac:dyDescent="0.6">
      <c r="A31" s="26" t="s">
        <v>168</v>
      </c>
      <c r="B31" s="26"/>
      <c r="C31" s="26"/>
      <c r="D31" s="26"/>
      <c r="E31" s="74">
        <f>SUM(E25:E30)</f>
        <v>650059588</v>
      </c>
      <c r="F31" s="4"/>
      <c r="G31" s="74">
        <f>SUM(G25:G30)</f>
        <v>132612302</v>
      </c>
      <c r="H31" s="4"/>
      <c r="I31" s="74">
        <f>SUM(I25:I30)</f>
        <v>-20106431</v>
      </c>
      <c r="J31" s="4"/>
      <c r="K31" s="74">
        <f>SUM(K25:K30)</f>
        <v>0</v>
      </c>
      <c r="L31" s="4"/>
      <c r="M31" s="74">
        <f>SUM(M25:M30)</f>
        <v>0</v>
      </c>
      <c r="N31" s="4"/>
      <c r="O31" s="74">
        <f>SUM(O25:O30)</f>
        <v>-301182403</v>
      </c>
      <c r="P31" s="4"/>
      <c r="Q31" s="74">
        <f>SUM(Q25:Q30)</f>
        <v>0</v>
      </c>
      <c r="R31" s="4"/>
      <c r="S31" s="74">
        <f>SUM(S25:S30)</f>
        <v>-27340683</v>
      </c>
      <c r="T31" s="4"/>
      <c r="U31" s="74">
        <f>SUM(U25:U30)</f>
        <v>447918</v>
      </c>
      <c r="V31" s="4"/>
      <c r="W31" s="74">
        <f>SUM(W25:W30)</f>
        <v>-26892765</v>
      </c>
      <c r="X31" s="4"/>
      <c r="Y31" s="74">
        <f>SUM(Y25:Y30)</f>
        <v>434490291</v>
      </c>
      <c r="Z31" s="4"/>
      <c r="AA31" s="74">
        <f>SUM(AA25:AA30)</f>
        <v>0</v>
      </c>
      <c r="AB31" s="4"/>
      <c r="AC31" s="74">
        <f>SUM(AC25:AC30)</f>
        <v>434490291</v>
      </c>
      <c r="AD31" s="44"/>
    </row>
    <row r="32" spans="1:30" ht="16.5" customHeight="1" x14ac:dyDescent="0.6">
      <c r="A32" s="26"/>
      <c r="B32" s="26"/>
      <c r="C32" s="26"/>
      <c r="D32" s="2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38"/>
    </row>
    <row r="33" spans="1:30" ht="16.5" customHeight="1" x14ac:dyDescent="0.6">
      <c r="A33" s="40"/>
      <c r="B33" s="40"/>
      <c r="C33" s="40"/>
      <c r="D33" s="4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50">
        <f>+W31-'5-7'!G128</f>
        <v>0</v>
      </c>
      <c r="X33" s="8"/>
      <c r="Y33" s="8"/>
      <c r="Z33" s="8"/>
      <c r="AA33" s="8"/>
      <c r="AB33" s="8"/>
      <c r="AC33" s="8"/>
      <c r="AD33" s="40"/>
    </row>
    <row r="34" spans="1:30" ht="16.5" customHeight="1" x14ac:dyDescent="0.6">
      <c r="A34" s="26"/>
      <c r="B34" s="26"/>
      <c r="C34" s="26"/>
      <c r="D34" s="2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38"/>
    </row>
    <row r="35" spans="1:30" ht="16.5" customHeight="1" x14ac:dyDescent="0.6">
      <c r="A35" s="26"/>
      <c r="B35" s="26"/>
      <c r="C35" s="26"/>
      <c r="D35" s="2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38"/>
    </row>
    <row r="36" spans="1:30" ht="16.5" customHeight="1" x14ac:dyDescent="0.6">
      <c r="A36" s="43"/>
      <c r="B36" s="43"/>
      <c r="C36" s="43"/>
      <c r="D36" s="4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0"/>
    </row>
    <row r="37" spans="1:30" ht="16.5" customHeight="1" x14ac:dyDescent="0.6">
      <c r="A37" s="43"/>
      <c r="B37" s="43"/>
      <c r="C37" s="43"/>
      <c r="D37" s="4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0"/>
    </row>
    <row r="38" spans="1:30" ht="16.5" customHeight="1" x14ac:dyDescent="0.6">
      <c r="A38" s="43"/>
      <c r="B38" s="43"/>
      <c r="C38" s="43"/>
      <c r="D38" s="4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0"/>
    </row>
    <row r="39" spans="1:30" s="69" customFormat="1" ht="16.5" customHeight="1" x14ac:dyDescent="0.6">
      <c r="A39" s="43"/>
      <c r="B39" s="43"/>
      <c r="C39" s="43"/>
      <c r="D39" s="4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0"/>
    </row>
    <row r="40" spans="1:30" ht="16.5" customHeight="1" x14ac:dyDescent="0.6">
      <c r="A40" s="26"/>
      <c r="B40" s="26"/>
      <c r="C40" s="26"/>
      <c r="D40" s="2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38"/>
    </row>
    <row r="41" spans="1:30" ht="16.5" customHeight="1" x14ac:dyDescent="0.6">
      <c r="A41" s="38"/>
      <c r="B41" s="38"/>
      <c r="C41" s="38"/>
      <c r="D41" s="38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38"/>
    </row>
    <row r="42" spans="1:30" ht="16.5" customHeight="1" x14ac:dyDescent="0.6">
      <c r="A42" s="38"/>
      <c r="B42" s="38"/>
      <c r="C42" s="38"/>
      <c r="D42" s="38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38"/>
    </row>
    <row r="43" spans="1:30" ht="16.5" customHeight="1" x14ac:dyDescent="0.6">
      <c r="A43" s="38"/>
      <c r="B43" s="38"/>
      <c r="C43" s="38"/>
      <c r="D43" s="38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38"/>
    </row>
    <row r="44" spans="1:30" s="136" customFormat="1" ht="16.5" customHeight="1" x14ac:dyDescent="0.6">
      <c r="A44" s="38"/>
      <c r="B44" s="38"/>
      <c r="C44" s="38"/>
      <c r="D44" s="3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38"/>
    </row>
    <row r="45" spans="1:30" ht="8.25" customHeight="1" x14ac:dyDescent="0.6">
      <c r="A45" s="38"/>
      <c r="B45" s="38"/>
      <c r="C45" s="38"/>
      <c r="D45" s="3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38"/>
    </row>
    <row r="46" spans="1:30" ht="21.9" customHeight="1" x14ac:dyDescent="0.6">
      <c r="A46" s="46" t="str">
        <f>'9'!A54:M54</f>
        <v>The notes are an integral part of these consolidated and separate financial statements.</v>
      </c>
      <c r="B46" s="39"/>
      <c r="C46" s="39"/>
      <c r="D46" s="39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38"/>
    </row>
    <row r="47" spans="1:30" ht="15.9" customHeight="1" x14ac:dyDescent="0.6">
      <c r="A47" s="38"/>
      <c r="B47" s="38"/>
      <c r="C47" s="38"/>
      <c r="D47" s="38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38"/>
    </row>
    <row r="48" spans="1:30" ht="15.9" customHeight="1" x14ac:dyDescent="0.6">
      <c r="A48" s="38"/>
      <c r="B48" s="38"/>
      <c r="C48" s="38"/>
      <c r="D48" s="3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38"/>
    </row>
    <row r="49" spans="1:30" ht="15.9" customHeight="1" x14ac:dyDescent="0.6">
      <c r="A49" s="38"/>
      <c r="B49" s="38"/>
      <c r="C49" s="38"/>
      <c r="D49" s="38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38"/>
    </row>
    <row r="50" spans="1:30" ht="15.9" customHeight="1" x14ac:dyDescent="0.6">
      <c r="A50" s="38"/>
      <c r="B50" s="38"/>
      <c r="C50" s="38"/>
      <c r="D50" s="38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38"/>
    </row>
    <row r="51" spans="1:30" ht="15.9" customHeight="1" x14ac:dyDescent="0.6">
      <c r="A51" s="38"/>
      <c r="B51" s="38"/>
      <c r="C51" s="38"/>
      <c r="D51" s="38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38"/>
    </row>
    <row r="52" spans="1:30" ht="15.9" customHeight="1" x14ac:dyDescent="0.6">
      <c r="A52" s="38"/>
      <c r="B52" s="38"/>
      <c r="C52" s="38"/>
      <c r="D52" s="38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38"/>
    </row>
    <row r="53" spans="1:30" ht="15.9" customHeight="1" x14ac:dyDescent="0.6">
      <c r="A53" s="38"/>
      <c r="B53" s="38"/>
      <c r="C53" s="38"/>
      <c r="D53" s="38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38"/>
    </row>
    <row r="54" spans="1:30" ht="15.9" customHeight="1" x14ac:dyDescent="0.6">
      <c r="A54" s="38"/>
      <c r="B54" s="38"/>
      <c r="C54" s="38"/>
      <c r="D54" s="38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38"/>
    </row>
  </sheetData>
  <mergeCells count="3">
    <mergeCell ref="E6:AC6"/>
    <mergeCell ref="E7:Y7"/>
    <mergeCell ref="Q8:W8"/>
  </mergeCells>
  <pageMargins left="0.35" right="0.35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9"/>
  <sheetViews>
    <sheetView zoomScale="85" zoomScaleNormal="85" workbookViewId="0">
      <selection activeCell="Q23" sqref="Q23"/>
    </sheetView>
  </sheetViews>
  <sheetFormatPr defaultColWidth="10.125" defaultRowHeight="16.5" customHeight="1" x14ac:dyDescent="0.6"/>
  <cols>
    <col min="1" max="1" width="1.375" customWidth="1"/>
    <col min="2" max="2" width="39.125" customWidth="1"/>
    <col min="3" max="3" width="5.75" customWidth="1"/>
    <col min="4" max="4" width="0.875" customWidth="1"/>
    <col min="5" max="5" width="13.75" customWidth="1"/>
    <col min="6" max="6" width="0.875" customWidth="1"/>
    <col min="7" max="7" width="11.125" customWidth="1"/>
    <col min="8" max="8" width="0.875" customWidth="1"/>
    <col min="9" max="9" width="14.75" customWidth="1"/>
    <col min="10" max="10" width="0.875" customWidth="1"/>
    <col min="11" max="11" width="12" customWidth="1"/>
    <col min="12" max="12" width="0.875" customWidth="1"/>
    <col min="13" max="13" width="15.75" customWidth="1"/>
    <col min="14" max="14" width="0.875" customWidth="1"/>
    <col min="15" max="15" width="12.75" customWidth="1"/>
    <col min="16" max="16" width="0.875" customWidth="1"/>
    <col min="17" max="17" width="12.75" customWidth="1"/>
  </cols>
  <sheetData>
    <row r="1" spans="1:17" ht="16.5" customHeight="1" x14ac:dyDescent="0.6">
      <c r="A1" s="1" t="s">
        <v>86</v>
      </c>
      <c r="B1" s="1"/>
      <c r="C1" s="1"/>
      <c r="D1" s="1"/>
      <c r="E1" s="47"/>
      <c r="F1" s="47"/>
      <c r="G1" s="47"/>
      <c r="H1" s="47"/>
      <c r="I1" s="47"/>
      <c r="J1" s="47"/>
      <c r="K1" s="47"/>
      <c r="L1" s="47"/>
      <c r="M1" s="47"/>
      <c r="N1" s="47"/>
      <c r="O1" s="4"/>
      <c r="P1" s="4"/>
      <c r="Q1" s="4"/>
    </row>
    <row r="2" spans="1:17" ht="16.5" customHeight="1" x14ac:dyDescent="0.6">
      <c r="A2" s="26" t="s">
        <v>130</v>
      </c>
      <c r="B2" s="26"/>
      <c r="C2" s="26"/>
      <c r="D2" s="26"/>
      <c r="E2" s="42"/>
      <c r="F2" s="42"/>
      <c r="G2" s="42"/>
      <c r="H2" s="42"/>
      <c r="I2" s="42"/>
      <c r="J2" s="42"/>
      <c r="K2" s="42"/>
      <c r="L2" s="42"/>
      <c r="M2" s="42"/>
      <c r="N2" s="42"/>
      <c r="O2" s="8"/>
      <c r="P2" s="8"/>
      <c r="Q2" s="8"/>
    </row>
    <row r="3" spans="1:17" ht="16.5" customHeight="1" x14ac:dyDescent="0.6">
      <c r="A3" s="39" t="s">
        <v>166</v>
      </c>
      <c r="B3" s="39"/>
      <c r="C3" s="39"/>
      <c r="D3" s="39"/>
      <c r="E3" s="48"/>
      <c r="F3" s="48"/>
      <c r="G3" s="48"/>
      <c r="H3" s="48"/>
      <c r="I3" s="48"/>
      <c r="J3" s="48"/>
      <c r="K3" s="48"/>
      <c r="L3" s="48"/>
      <c r="M3" s="48"/>
      <c r="N3" s="48"/>
      <c r="O3" s="12"/>
      <c r="P3" s="12"/>
      <c r="Q3" s="12"/>
    </row>
    <row r="4" spans="1:17" ht="15.9" customHeight="1" x14ac:dyDescent="0.6">
      <c r="A4" s="49"/>
      <c r="B4" s="49"/>
      <c r="C4" s="49"/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51"/>
      <c r="Q4" s="51"/>
    </row>
    <row r="5" spans="1:17" ht="15.9" customHeight="1" x14ac:dyDescent="0.6">
      <c r="A5" s="19"/>
      <c r="B5" s="19"/>
      <c r="C5" s="19"/>
      <c r="D5" s="19"/>
      <c r="E5" s="47"/>
      <c r="F5" s="47"/>
      <c r="G5" s="47"/>
      <c r="H5" s="47"/>
      <c r="I5" s="47"/>
      <c r="J5" s="47"/>
      <c r="K5" s="47"/>
      <c r="L5" s="47"/>
      <c r="M5" s="47"/>
      <c r="N5" s="47"/>
      <c r="O5" s="4"/>
      <c r="P5" s="4"/>
      <c r="Q5" s="4"/>
    </row>
    <row r="6" spans="1:17" ht="15.9" customHeight="1" x14ac:dyDescent="0.6">
      <c r="A6" s="19"/>
      <c r="B6" s="19"/>
      <c r="C6" s="19"/>
      <c r="D6" s="19"/>
      <c r="E6" s="175" t="s">
        <v>131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7" ht="15.9" customHeight="1" x14ac:dyDescent="0.6">
      <c r="A7" s="40"/>
      <c r="B7" s="40"/>
      <c r="C7" s="40"/>
      <c r="D7" s="40"/>
      <c r="E7" s="42" t="s">
        <v>95</v>
      </c>
      <c r="F7" s="42"/>
      <c r="G7" s="40"/>
      <c r="H7" s="42"/>
      <c r="I7" s="42"/>
      <c r="J7" s="42"/>
      <c r="K7" s="42"/>
      <c r="L7" s="42"/>
      <c r="N7" s="42"/>
      <c r="O7" s="8" t="s">
        <v>132</v>
      </c>
      <c r="P7" s="8"/>
      <c r="Q7" s="8"/>
    </row>
    <row r="8" spans="1:17" ht="15.9" customHeight="1" x14ac:dyDescent="0.6">
      <c r="A8" s="40"/>
      <c r="B8" s="40"/>
      <c r="C8" s="40"/>
      <c r="D8" s="40"/>
      <c r="E8" s="42" t="s">
        <v>102</v>
      </c>
      <c r="F8" s="42"/>
      <c r="G8" s="42" t="s">
        <v>91</v>
      </c>
      <c r="H8" s="42"/>
      <c r="I8" s="8" t="s">
        <v>104</v>
      </c>
      <c r="J8" s="42"/>
      <c r="K8" s="42" t="s">
        <v>105</v>
      </c>
      <c r="L8" s="42"/>
      <c r="M8" s="8" t="s">
        <v>106</v>
      </c>
      <c r="N8" s="42"/>
      <c r="O8" s="8" t="s">
        <v>133</v>
      </c>
      <c r="P8" s="8"/>
      <c r="Q8" s="8"/>
    </row>
    <row r="9" spans="1:17" ht="15.9" customHeight="1" x14ac:dyDescent="0.6">
      <c r="A9" s="40"/>
      <c r="B9" s="40"/>
      <c r="C9" s="11" t="s">
        <v>112</v>
      </c>
      <c r="D9" s="40"/>
      <c r="E9" s="48" t="s">
        <v>113</v>
      </c>
      <c r="F9" s="42"/>
      <c r="G9" s="48" t="s">
        <v>114</v>
      </c>
      <c r="H9" s="42"/>
      <c r="I9" s="12" t="s">
        <v>116</v>
      </c>
      <c r="J9" s="42"/>
      <c r="K9" s="48" t="s">
        <v>117</v>
      </c>
      <c r="L9" s="42"/>
      <c r="M9" s="127" t="s">
        <v>205</v>
      </c>
      <c r="N9" s="42"/>
      <c r="O9" s="12" t="s">
        <v>134</v>
      </c>
      <c r="P9" s="8"/>
      <c r="Q9" s="12" t="s">
        <v>62</v>
      </c>
    </row>
    <row r="10" spans="1:17" ht="15.9" customHeight="1" x14ac:dyDescent="0.6">
      <c r="A10" s="43"/>
      <c r="B10" s="43"/>
      <c r="C10" s="43"/>
      <c r="D10" s="43"/>
      <c r="E10" s="42"/>
      <c r="F10" s="47"/>
      <c r="G10" s="42"/>
      <c r="H10" s="47"/>
      <c r="I10" s="47"/>
      <c r="J10" s="47"/>
      <c r="K10" s="47"/>
      <c r="L10" s="47"/>
      <c r="M10" s="42"/>
      <c r="N10" s="47"/>
      <c r="O10" s="4"/>
      <c r="P10" s="4"/>
      <c r="Q10" s="8"/>
    </row>
    <row r="11" spans="1:17" ht="15.9" customHeight="1" x14ac:dyDescent="0.6">
      <c r="A11" s="26" t="s">
        <v>126</v>
      </c>
      <c r="B11" s="26"/>
      <c r="C11" s="26"/>
      <c r="D11" s="26"/>
      <c r="E11" s="47"/>
      <c r="F11" s="47"/>
      <c r="G11" s="47"/>
      <c r="H11" s="47"/>
      <c r="I11" s="4"/>
      <c r="J11" s="47"/>
      <c r="K11" s="92"/>
      <c r="L11" s="47"/>
      <c r="M11" s="47"/>
      <c r="N11" s="47"/>
      <c r="O11" s="47"/>
      <c r="P11" s="47"/>
      <c r="Q11" s="47"/>
    </row>
    <row r="12" spans="1:17" s="101" customFormat="1" ht="15.9" customHeight="1" x14ac:dyDescent="0.6">
      <c r="A12" s="26"/>
      <c r="B12" s="26" t="s">
        <v>175</v>
      </c>
      <c r="C12" s="26"/>
      <c r="D12" s="26"/>
      <c r="E12" s="47">
        <v>650059588</v>
      </c>
      <c r="F12" s="47"/>
      <c r="G12" s="47">
        <v>132612302</v>
      </c>
      <c r="H12" s="47"/>
      <c r="I12" s="4">
        <v>387835695</v>
      </c>
      <c r="J12" s="47"/>
      <c r="K12" s="92">
        <v>0</v>
      </c>
      <c r="L12" s="47"/>
      <c r="M12" s="47">
        <v>-662572031</v>
      </c>
      <c r="N12" s="47"/>
      <c r="O12" s="47">
        <v>4537663</v>
      </c>
      <c r="P12" s="47"/>
      <c r="Q12" s="47">
        <f>SUM(E12:P12)</f>
        <v>512473217</v>
      </c>
    </row>
    <row r="13" spans="1:17" ht="6" customHeight="1" x14ac:dyDescent="0.6">
      <c r="A13" s="26"/>
      <c r="B13" s="26"/>
      <c r="C13" s="26"/>
      <c r="D13" s="26"/>
      <c r="E13" s="28"/>
      <c r="F13" s="47"/>
      <c r="G13" s="28"/>
      <c r="H13" s="47"/>
      <c r="I13" s="28"/>
      <c r="J13" s="47"/>
      <c r="K13" s="28"/>
      <c r="L13" s="47"/>
      <c r="M13" s="28"/>
      <c r="N13" s="47"/>
      <c r="O13" s="28"/>
      <c r="P13" s="4"/>
      <c r="Q13" s="28"/>
    </row>
    <row r="14" spans="1:17" ht="15.9" customHeight="1" x14ac:dyDescent="0.6">
      <c r="A14" s="43" t="s">
        <v>176</v>
      </c>
      <c r="B14" s="26"/>
      <c r="C14" s="26"/>
      <c r="D14" s="2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17" ht="15.9" customHeight="1" x14ac:dyDescent="0.6">
      <c r="A15" s="43"/>
      <c r="B15" s="43" t="s">
        <v>177</v>
      </c>
      <c r="C15" s="43"/>
      <c r="D15" s="43"/>
      <c r="E15" s="22">
        <v>0</v>
      </c>
      <c r="F15" s="33"/>
      <c r="G15" s="22">
        <v>0</v>
      </c>
      <c r="H15" s="33"/>
      <c r="I15" s="22">
        <v>0</v>
      </c>
      <c r="J15" s="19"/>
      <c r="K15" s="22">
        <v>0</v>
      </c>
      <c r="L15" s="33"/>
      <c r="M15" s="22">
        <v>-54000000</v>
      </c>
      <c r="N15" s="33"/>
      <c r="O15" s="22">
        <v>0</v>
      </c>
      <c r="P15" s="33"/>
      <c r="Q15" s="128">
        <f>SUM(E15:O15)</f>
        <v>-54000000</v>
      </c>
    </row>
    <row r="16" spans="1:17" ht="15.9" customHeight="1" x14ac:dyDescent="0.6">
      <c r="A16" s="26"/>
      <c r="B16" s="26"/>
      <c r="C16" s="26"/>
      <c r="D16" s="26"/>
      <c r="E16" s="28"/>
      <c r="F16" s="47"/>
      <c r="G16" s="28"/>
      <c r="H16" s="47"/>
      <c r="I16" s="28"/>
      <c r="J16" s="47"/>
      <c r="K16" s="28"/>
      <c r="L16" s="47"/>
      <c r="M16" s="28"/>
      <c r="N16" s="47"/>
      <c r="O16" s="28"/>
      <c r="P16" s="4"/>
      <c r="Q16" s="28"/>
    </row>
    <row r="17" spans="1:17" ht="15.9" customHeight="1" x14ac:dyDescent="0.6">
      <c r="A17" s="26" t="s">
        <v>180</v>
      </c>
      <c r="B17" s="26"/>
      <c r="C17" s="26"/>
      <c r="D17" s="26"/>
      <c r="E17" s="28"/>
      <c r="F17" s="47"/>
      <c r="G17" s="28"/>
      <c r="H17" s="47"/>
      <c r="I17" s="28"/>
      <c r="J17" s="47"/>
      <c r="K17" s="28"/>
      <c r="L17" s="47"/>
      <c r="M17" s="28"/>
      <c r="N17" s="47"/>
      <c r="O17" s="28"/>
      <c r="P17" s="4"/>
      <c r="Q17" s="28"/>
    </row>
    <row r="18" spans="1:17" ht="15.9" customHeight="1" x14ac:dyDescent="0.6">
      <c r="A18" s="26"/>
      <c r="B18" s="19" t="s">
        <v>179</v>
      </c>
      <c r="C18" s="52"/>
      <c r="D18" s="53"/>
      <c r="E18" s="129">
        <v>650059588</v>
      </c>
      <c r="F18" s="129"/>
      <c r="G18" s="129">
        <v>132612302</v>
      </c>
      <c r="H18" s="129"/>
      <c r="I18" s="92">
        <v>387835695</v>
      </c>
      <c r="J18" s="129"/>
      <c r="K18" s="92">
        <v>0</v>
      </c>
      <c r="L18" s="129"/>
      <c r="M18" s="129">
        <v>-716572031</v>
      </c>
      <c r="N18" s="129"/>
      <c r="O18" s="92">
        <v>4537663</v>
      </c>
      <c r="P18" s="129"/>
      <c r="Q18" s="129">
        <v>458473217</v>
      </c>
    </row>
    <row r="19" spans="1:17" ht="6" customHeight="1" x14ac:dyDescent="0.6">
      <c r="A19" s="26"/>
      <c r="B19" s="26"/>
      <c r="C19" s="26"/>
      <c r="D19" s="26"/>
      <c r="E19" s="114"/>
      <c r="F19" s="129"/>
      <c r="G19" s="114"/>
      <c r="H19" s="129"/>
      <c r="I19" s="114"/>
      <c r="J19" s="129"/>
      <c r="K19" s="114"/>
      <c r="L19" s="129"/>
      <c r="M19" s="114"/>
      <c r="N19" s="129"/>
      <c r="O19" s="114"/>
      <c r="P19" s="92"/>
      <c r="Q19" s="114"/>
    </row>
    <row r="20" spans="1:17" ht="15.9" customHeight="1" x14ac:dyDescent="0.6">
      <c r="A20" s="26" t="s">
        <v>125</v>
      </c>
      <c r="B20" s="26"/>
      <c r="C20" s="26"/>
      <c r="D20" s="26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</row>
    <row r="21" spans="1:17" s="99" customFormat="1" ht="15.9" customHeight="1" x14ac:dyDescent="0.6">
      <c r="A21" s="43" t="s">
        <v>170</v>
      </c>
      <c r="B21" s="43"/>
      <c r="C21" s="43"/>
      <c r="D21" s="43"/>
      <c r="E21" s="119">
        <v>0</v>
      </c>
      <c r="F21" s="92"/>
      <c r="G21" s="119">
        <v>0</v>
      </c>
      <c r="H21" s="92"/>
      <c r="I21" s="119">
        <v>0</v>
      </c>
      <c r="J21" s="92"/>
      <c r="K21" s="119">
        <v>0</v>
      </c>
      <c r="L21" s="92"/>
      <c r="M21" s="119">
        <v>4537663</v>
      </c>
      <c r="N21" s="92"/>
      <c r="O21" s="119">
        <v>-4537663</v>
      </c>
      <c r="P21" s="92"/>
      <c r="Q21" s="119">
        <v>0</v>
      </c>
    </row>
    <row r="22" spans="1:17" ht="15.9" customHeight="1" x14ac:dyDescent="0.6">
      <c r="A22" s="43" t="s">
        <v>128</v>
      </c>
      <c r="B22" s="43"/>
      <c r="C22" s="43"/>
      <c r="D22" s="43"/>
      <c r="E22" s="131">
        <v>0</v>
      </c>
      <c r="F22" s="92"/>
      <c r="G22" s="131">
        <v>0</v>
      </c>
      <c r="H22" s="92"/>
      <c r="I22" s="131">
        <v>0</v>
      </c>
      <c r="J22" s="92"/>
      <c r="K22" s="131">
        <v>0</v>
      </c>
      <c r="L22" s="92"/>
      <c r="M22" s="131">
        <v>-28416001</v>
      </c>
      <c r="N22" s="92"/>
      <c r="O22" s="131">
        <v>0</v>
      </c>
      <c r="P22" s="92"/>
      <c r="Q22" s="131">
        <v>-28416001</v>
      </c>
    </row>
    <row r="23" spans="1:17" ht="15.9" customHeight="1" x14ac:dyDescent="0.6">
      <c r="A23" s="43"/>
      <c r="B23" s="43"/>
      <c r="C23" s="43"/>
      <c r="D23" s="43"/>
      <c r="E23" s="129"/>
      <c r="F23" s="129"/>
      <c r="G23" s="129"/>
      <c r="H23" s="129"/>
      <c r="I23" s="129"/>
      <c r="J23" s="129"/>
      <c r="K23" s="132"/>
      <c r="L23" s="129"/>
      <c r="M23" s="132"/>
      <c r="N23" s="129"/>
      <c r="O23" s="133"/>
      <c r="P23" s="92"/>
      <c r="Q23" s="92"/>
    </row>
    <row r="24" spans="1:17" ht="15.9" customHeight="1" thickBot="1" x14ac:dyDescent="0.65">
      <c r="A24" s="26" t="s">
        <v>129</v>
      </c>
      <c r="B24" s="26"/>
      <c r="C24" s="26"/>
      <c r="D24" s="26"/>
      <c r="E24" s="134">
        <v>650059588</v>
      </c>
      <c r="F24" s="129"/>
      <c r="G24" s="134">
        <v>132612302</v>
      </c>
      <c r="H24" s="129"/>
      <c r="I24" s="134">
        <v>387835695</v>
      </c>
      <c r="J24" s="129"/>
      <c r="K24" s="134">
        <v>0</v>
      </c>
      <c r="L24" s="129"/>
      <c r="M24" s="134">
        <v>-740450369</v>
      </c>
      <c r="N24" s="129"/>
      <c r="O24" s="134">
        <v>0</v>
      </c>
      <c r="P24" s="92"/>
      <c r="Q24" s="134">
        <v>430057216</v>
      </c>
    </row>
    <row r="25" spans="1:17" s="136" customFormat="1" ht="15.9" customHeight="1" thickTop="1" x14ac:dyDescent="0.6">
      <c r="A25" s="26"/>
      <c r="B25" s="26"/>
      <c r="C25" s="26"/>
      <c r="D25" s="26"/>
      <c r="E25" s="123"/>
      <c r="F25" s="129"/>
      <c r="G25" s="123"/>
      <c r="H25" s="129"/>
      <c r="I25" s="123"/>
      <c r="J25" s="129"/>
      <c r="K25" s="123"/>
      <c r="L25" s="129"/>
      <c r="M25" s="123"/>
      <c r="N25" s="129"/>
      <c r="O25" s="123"/>
      <c r="P25" s="92"/>
      <c r="Q25" s="123"/>
    </row>
    <row r="26" spans="1:17" s="69" customFormat="1" ht="15.9" customHeight="1" x14ac:dyDescent="0.6">
      <c r="A26" s="26"/>
      <c r="B26" s="26"/>
      <c r="C26" s="26"/>
      <c r="D26" s="26"/>
      <c r="E26" s="70"/>
      <c r="F26" s="47"/>
      <c r="G26" s="70"/>
      <c r="H26" s="47"/>
      <c r="I26" s="70"/>
      <c r="J26" s="47"/>
      <c r="K26" s="70"/>
      <c r="L26" s="47"/>
      <c r="M26" s="70"/>
      <c r="N26" s="47"/>
      <c r="O26" s="70"/>
      <c r="P26" s="4"/>
      <c r="Q26" s="70"/>
    </row>
    <row r="27" spans="1:17" s="101" customFormat="1" ht="15.9" customHeight="1" x14ac:dyDescent="0.6">
      <c r="A27" s="26" t="s">
        <v>178</v>
      </c>
      <c r="B27" s="19"/>
      <c r="C27" s="52"/>
      <c r="D27" s="53"/>
      <c r="E27" s="85">
        <v>650059588</v>
      </c>
      <c r="F27" s="47"/>
      <c r="G27" s="85">
        <v>132612302</v>
      </c>
      <c r="H27" s="47"/>
      <c r="I27" s="72">
        <v>387835695</v>
      </c>
      <c r="J27" s="47"/>
      <c r="K27" s="72">
        <v>0</v>
      </c>
      <c r="L27" s="47"/>
      <c r="M27" s="85">
        <v>-740450369</v>
      </c>
      <c r="N27" s="47"/>
      <c r="O27" s="72">
        <v>0</v>
      </c>
      <c r="P27" s="47"/>
      <c r="Q27" s="85">
        <v>430057216</v>
      </c>
    </row>
    <row r="28" spans="1:17" s="101" customFormat="1" ht="6" customHeight="1" x14ac:dyDescent="0.6">
      <c r="A28" s="26"/>
      <c r="B28" s="26"/>
      <c r="C28" s="26"/>
      <c r="D28" s="26"/>
      <c r="E28" s="78"/>
      <c r="F28" s="47"/>
      <c r="G28" s="78"/>
      <c r="H28" s="47"/>
      <c r="I28" s="78"/>
      <c r="J28" s="47"/>
      <c r="K28" s="78"/>
      <c r="L28" s="47"/>
      <c r="M28" s="78"/>
      <c r="N28" s="47"/>
      <c r="O28" s="78"/>
      <c r="P28" s="4"/>
      <c r="Q28" s="78"/>
    </row>
    <row r="29" spans="1:17" s="101" customFormat="1" ht="15.9" customHeight="1" x14ac:dyDescent="0.6">
      <c r="A29" s="26" t="s">
        <v>125</v>
      </c>
      <c r="B29" s="26"/>
      <c r="C29" s="26"/>
      <c r="D29" s="26"/>
      <c r="E29" s="84"/>
      <c r="F29" s="19"/>
      <c r="G29" s="84"/>
      <c r="H29" s="19"/>
      <c r="I29" s="84"/>
      <c r="J29" s="19"/>
      <c r="K29" s="84"/>
      <c r="L29" s="19"/>
      <c r="M29" s="84"/>
      <c r="N29" s="19"/>
      <c r="O29" s="84"/>
      <c r="P29" s="19"/>
      <c r="Q29" s="84"/>
    </row>
    <row r="30" spans="1:17" s="101" customFormat="1" ht="15.9" customHeight="1" x14ac:dyDescent="0.6">
      <c r="A30" s="43" t="s">
        <v>170</v>
      </c>
      <c r="B30" s="43"/>
      <c r="C30" s="52">
        <v>26</v>
      </c>
      <c r="D30" s="43"/>
      <c r="E30" s="97">
        <v>0</v>
      </c>
      <c r="F30" s="4"/>
      <c r="G30" s="97">
        <v>0</v>
      </c>
      <c r="H30" s="4"/>
      <c r="I30" s="97">
        <v>-387835695</v>
      </c>
      <c r="J30" s="4"/>
      <c r="K30" s="97">
        <v>0</v>
      </c>
      <c r="L30" s="4"/>
      <c r="M30" s="97">
        <v>387835695</v>
      </c>
      <c r="N30" s="4"/>
      <c r="O30" s="97">
        <v>0</v>
      </c>
      <c r="P30" s="4"/>
      <c r="Q30" s="97">
        <v>0</v>
      </c>
    </row>
    <row r="31" spans="1:17" s="101" customFormat="1" ht="15.9" customHeight="1" x14ac:dyDescent="0.6">
      <c r="A31" s="43" t="s">
        <v>128</v>
      </c>
      <c r="B31" s="43"/>
      <c r="C31" s="43"/>
      <c r="D31" s="43"/>
      <c r="E31" s="73">
        <v>0</v>
      </c>
      <c r="F31" s="4"/>
      <c r="G31" s="73">
        <v>0</v>
      </c>
      <c r="H31" s="4"/>
      <c r="I31" s="73">
        <v>0</v>
      </c>
      <c r="J31" s="4"/>
      <c r="K31" s="73">
        <v>0</v>
      </c>
      <c r="L31" s="4"/>
      <c r="M31" s="73">
        <v>-29262154</v>
      </c>
      <c r="N31" s="4"/>
      <c r="O31" s="73">
        <v>0</v>
      </c>
      <c r="P31" s="4"/>
      <c r="Q31" s="73">
        <v>-29262154</v>
      </c>
    </row>
    <row r="32" spans="1:17" s="101" customFormat="1" ht="15.9" customHeight="1" x14ac:dyDescent="0.6">
      <c r="A32" s="43"/>
      <c r="B32" s="43"/>
      <c r="C32" s="43"/>
      <c r="D32" s="43"/>
      <c r="E32" s="85"/>
      <c r="F32" s="47"/>
      <c r="G32" s="85"/>
      <c r="H32" s="47"/>
      <c r="I32" s="85"/>
      <c r="J32" s="47"/>
      <c r="K32" s="87"/>
      <c r="L32" s="47"/>
      <c r="M32" s="87"/>
      <c r="N32" s="47"/>
      <c r="O32" s="88"/>
      <c r="P32" s="4"/>
      <c r="Q32" s="72"/>
    </row>
    <row r="33" spans="1:17" s="101" customFormat="1" ht="15.9" customHeight="1" thickBot="1" x14ac:dyDescent="0.65">
      <c r="A33" s="26" t="s">
        <v>168</v>
      </c>
      <c r="B33" s="26"/>
      <c r="C33" s="26"/>
      <c r="D33" s="26"/>
      <c r="E33" s="86">
        <v>650059588</v>
      </c>
      <c r="F33" s="47"/>
      <c r="G33" s="86">
        <v>132612302</v>
      </c>
      <c r="H33" s="47"/>
      <c r="I33" s="86">
        <v>0</v>
      </c>
      <c r="J33" s="47"/>
      <c r="K33" s="86">
        <v>0</v>
      </c>
      <c r="L33" s="47"/>
      <c r="M33" s="86">
        <v>-381876828</v>
      </c>
      <c r="N33" s="47"/>
      <c r="O33" s="86">
        <v>0</v>
      </c>
      <c r="P33" s="4"/>
      <c r="Q33" s="86">
        <v>400795062</v>
      </c>
    </row>
    <row r="34" spans="1:17" s="136" customFormat="1" ht="15.9" customHeight="1" thickTop="1" x14ac:dyDescent="0.6">
      <c r="A34" s="26"/>
      <c r="B34" s="26"/>
      <c r="C34" s="154"/>
      <c r="D34" s="154"/>
      <c r="E34" s="123"/>
      <c r="F34" s="129"/>
      <c r="G34" s="123"/>
      <c r="H34" s="129"/>
      <c r="I34" s="123"/>
      <c r="J34" s="129"/>
      <c r="K34" s="123"/>
      <c r="L34" s="129"/>
      <c r="M34" s="123"/>
      <c r="N34" s="129"/>
      <c r="O34" s="123"/>
      <c r="P34" s="92"/>
      <c r="Q34" s="123"/>
    </row>
    <row r="35" spans="1:17" ht="13.5" customHeight="1" x14ac:dyDescent="0.6">
      <c r="A35" s="54"/>
      <c r="B35" s="54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1:17" ht="21.9" customHeight="1" x14ac:dyDescent="0.6">
      <c r="A36" s="56" t="str">
        <f>'10'!A46</f>
        <v>The notes are an integral part of these consolidated and separate financial statements.</v>
      </c>
      <c r="B36" s="56"/>
      <c r="C36" s="56"/>
      <c r="D36" s="56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2"/>
      <c r="P36" s="22"/>
      <c r="Q36" s="22"/>
    </row>
    <row r="37" spans="1:17" ht="16.5" customHeight="1" x14ac:dyDescent="0.6">
      <c r="A37" s="38"/>
      <c r="B37" s="38"/>
      <c r="C37" s="38"/>
      <c r="D37" s="38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"/>
      <c r="P37" s="4"/>
      <c r="Q37" s="4"/>
    </row>
    <row r="38" spans="1:17" ht="16.5" customHeight="1" x14ac:dyDescent="0.6">
      <c r="A38" s="38"/>
      <c r="B38" s="38"/>
      <c r="C38" s="38"/>
      <c r="D38" s="38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"/>
      <c r="P38" s="4"/>
      <c r="Q38" s="28"/>
    </row>
    <row r="39" spans="1:17" ht="16.5" customHeight="1" x14ac:dyDescent="0.6">
      <c r="A39" s="38"/>
      <c r="B39" s="38"/>
      <c r="C39" s="38"/>
      <c r="D39" s="38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"/>
      <c r="P39" s="4"/>
      <c r="Q39" s="4"/>
    </row>
  </sheetData>
  <mergeCells count="1">
    <mergeCell ref="E6:Q6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2"/>
  <sheetViews>
    <sheetView tabSelected="1" topLeftCell="A52" zoomScaleNormal="100" zoomScaleSheetLayoutView="100" workbookViewId="0">
      <selection activeCell="O62" sqref="O62"/>
    </sheetView>
  </sheetViews>
  <sheetFormatPr defaultColWidth="10.125" defaultRowHeight="15" customHeight="1" x14ac:dyDescent="0.2"/>
  <cols>
    <col min="1" max="1" width="1.375" style="148" customWidth="1"/>
    <col min="2" max="2" width="39.375" style="148" customWidth="1"/>
    <col min="3" max="3" width="8" style="148" customWidth="1"/>
    <col min="4" max="4" width="1" style="148" customWidth="1"/>
    <col min="5" max="5" width="12.75" style="148" customWidth="1"/>
    <col min="6" max="6" width="0.75" style="148" customWidth="1"/>
    <col min="7" max="7" width="12.75" style="148" customWidth="1"/>
    <col min="8" max="8" width="0.75" style="148" customWidth="1"/>
    <col min="9" max="9" width="12.75" style="148" customWidth="1"/>
    <col min="10" max="10" width="0.75" style="148" customWidth="1"/>
    <col min="11" max="11" width="12.75" style="148" customWidth="1"/>
    <col min="12" max="17" width="9.125" style="148" customWidth="1"/>
    <col min="18" max="16384" width="10.125" style="148"/>
  </cols>
  <sheetData>
    <row r="1" spans="1:17" ht="16.5" customHeight="1" x14ac:dyDescent="0.2">
      <c r="A1" s="1" t="s">
        <v>86</v>
      </c>
      <c r="B1" s="1"/>
      <c r="C1" s="20"/>
      <c r="D1" s="3"/>
      <c r="E1" s="4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</row>
    <row r="2" spans="1:17" ht="16.5" customHeight="1" x14ac:dyDescent="0.2">
      <c r="A2" s="5" t="s">
        <v>135</v>
      </c>
      <c r="B2" s="5"/>
      <c r="C2" s="7"/>
      <c r="D2" s="7"/>
      <c r="E2" s="8"/>
      <c r="F2" s="8"/>
      <c r="G2" s="8"/>
      <c r="H2" s="8"/>
      <c r="I2" s="8"/>
      <c r="J2" s="8"/>
      <c r="K2" s="8"/>
      <c r="L2" s="1"/>
      <c r="M2" s="1"/>
      <c r="N2" s="1"/>
      <c r="O2" s="1"/>
      <c r="P2" s="1"/>
      <c r="Q2" s="1"/>
    </row>
    <row r="3" spans="1:17" ht="16.5" customHeight="1" x14ac:dyDescent="0.2">
      <c r="A3" s="9" t="s">
        <v>166</v>
      </c>
      <c r="B3" s="9"/>
      <c r="C3" s="11"/>
      <c r="D3" s="11"/>
      <c r="E3" s="100"/>
      <c r="F3" s="100"/>
      <c r="G3" s="100"/>
      <c r="H3" s="100"/>
      <c r="I3" s="100"/>
      <c r="J3" s="100"/>
      <c r="K3" s="100"/>
      <c r="L3" s="1"/>
      <c r="M3" s="1"/>
      <c r="N3" s="1"/>
      <c r="O3" s="1"/>
      <c r="P3" s="1"/>
      <c r="Q3" s="1"/>
    </row>
    <row r="4" spans="1:17" ht="15" customHeight="1" x14ac:dyDescent="0.2">
      <c r="A4" s="5"/>
      <c r="B4" s="5"/>
      <c r="C4" s="7"/>
      <c r="D4" s="7"/>
      <c r="E4" s="13"/>
      <c r="F4" s="13"/>
      <c r="G4" s="13"/>
      <c r="H4" s="13"/>
      <c r="I4" s="13"/>
      <c r="J4" s="13"/>
      <c r="K4" s="13"/>
      <c r="L4" s="1"/>
      <c r="M4" s="1"/>
      <c r="N4" s="1"/>
      <c r="O4" s="1"/>
      <c r="P4" s="1"/>
      <c r="Q4" s="1"/>
    </row>
    <row r="5" spans="1:17" ht="15" customHeight="1" x14ac:dyDescent="0.2">
      <c r="A5" s="5"/>
      <c r="B5" s="5"/>
      <c r="C5" s="7"/>
      <c r="D5" s="7"/>
      <c r="E5" s="8"/>
      <c r="F5" s="8"/>
      <c r="G5" s="8"/>
      <c r="H5" s="8"/>
      <c r="I5" s="8"/>
      <c r="J5" s="8"/>
      <c r="K5" s="8"/>
      <c r="L5" s="1"/>
      <c r="M5" s="1"/>
      <c r="N5" s="1"/>
      <c r="O5" s="1"/>
      <c r="P5" s="1"/>
      <c r="Q5" s="1"/>
    </row>
    <row r="6" spans="1:17" ht="15" customHeight="1" x14ac:dyDescent="0.2">
      <c r="A6" s="5"/>
      <c r="B6" s="5"/>
      <c r="C6" s="7"/>
      <c r="D6" s="7"/>
      <c r="E6" s="161" t="s">
        <v>2</v>
      </c>
      <c r="F6" s="168"/>
      <c r="G6" s="168"/>
      <c r="H6" s="8"/>
      <c r="I6" s="161" t="s">
        <v>3</v>
      </c>
      <c r="J6" s="168"/>
      <c r="K6" s="168"/>
      <c r="L6" s="1"/>
      <c r="M6" s="1"/>
      <c r="N6" s="1"/>
      <c r="O6" s="1"/>
      <c r="P6" s="1"/>
      <c r="Q6" s="1"/>
    </row>
    <row r="7" spans="1:17" ht="15" customHeight="1" x14ac:dyDescent="0.2">
      <c r="A7" s="1"/>
      <c r="B7" s="1"/>
      <c r="C7" s="20"/>
      <c r="D7" s="20"/>
      <c r="E7" s="163" t="s">
        <v>4</v>
      </c>
      <c r="F7" s="169"/>
      <c r="G7" s="169"/>
      <c r="H7" s="15"/>
      <c r="I7" s="163" t="s">
        <v>4</v>
      </c>
      <c r="J7" s="169"/>
      <c r="K7" s="169"/>
      <c r="L7" s="1"/>
      <c r="M7" s="1"/>
      <c r="N7" s="1"/>
      <c r="O7" s="1"/>
      <c r="P7" s="1"/>
      <c r="Q7" s="1"/>
    </row>
    <row r="8" spans="1:17" ht="15" customHeight="1" x14ac:dyDescent="0.2">
      <c r="A8" s="1"/>
      <c r="B8" s="1"/>
      <c r="C8" s="20"/>
      <c r="D8" s="20"/>
      <c r="E8" s="135" t="s">
        <v>165</v>
      </c>
      <c r="F8" s="104"/>
      <c r="G8" s="135" t="s">
        <v>6</v>
      </c>
      <c r="H8" s="104"/>
      <c r="I8" s="135" t="s">
        <v>165</v>
      </c>
      <c r="J8" s="104"/>
      <c r="K8" s="135" t="s">
        <v>6</v>
      </c>
      <c r="L8" s="1"/>
      <c r="M8" s="1"/>
      <c r="N8" s="1"/>
      <c r="O8" s="1"/>
      <c r="P8" s="1"/>
      <c r="Q8" s="1"/>
    </row>
    <row r="9" spans="1:17" ht="15" customHeight="1" x14ac:dyDescent="0.2">
      <c r="A9" s="3"/>
      <c r="B9" s="3"/>
      <c r="C9" s="149" t="s">
        <v>5</v>
      </c>
      <c r="D9" s="17"/>
      <c r="E9" s="18" t="s">
        <v>171</v>
      </c>
      <c r="F9" s="104"/>
      <c r="G9" s="18" t="s">
        <v>171</v>
      </c>
      <c r="H9" s="104"/>
      <c r="I9" s="18" t="s">
        <v>171</v>
      </c>
      <c r="J9" s="104"/>
      <c r="K9" s="18" t="s">
        <v>171</v>
      </c>
      <c r="L9" s="1"/>
      <c r="M9" s="1"/>
      <c r="N9" s="1"/>
      <c r="O9" s="1"/>
      <c r="P9" s="1"/>
      <c r="Q9" s="1"/>
    </row>
    <row r="10" spans="1:17" s="158" customFormat="1" ht="15" customHeight="1" x14ac:dyDescent="0.2">
      <c r="A10" s="3"/>
      <c r="B10" s="3"/>
      <c r="C10" s="126"/>
      <c r="D10" s="17"/>
      <c r="E10" s="135"/>
      <c r="F10" s="104"/>
      <c r="G10" s="135"/>
      <c r="H10" s="104"/>
      <c r="I10" s="135"/>
      <c r="J10" s="104"/>
      <c r="K10" s="135"/>
      <c r="L10" s="1"/>
      <c r="M10" s="1"/>
      <c r="N10" s="1"/>
      <c r="O10" s="1"/>
      <c r="P10" s="1"/>
      <c r="Q10" s="1"/>
    </row>
    <row r="11" spans="1:17" ht="15" customHeight="1" x14ac:dyDescent="0.2">
      <c r="A11" s="1" t="s">
        <v>136</v>
      </c>
      <c r="B11" s="1"/>
      <c r="C11" s="17"/>
      <c r="D11" s="7"/>
      <c r="E11" s="71"/>
      <c r="F11" s="8"/>
      <c r="G11" s="8"/>
      <c r="H11" s="8"/>
      <c r="I11" s="71"/>
      <c r="J11" s="8"/>
      <c r="K11" s="8"/>
      <c r="L11" s="1"/>
      <c r="M11" s="1"/>
      <c r="N11" s="1"/>
      <c r="O11" s="1"/>
      <c r="P11" s="1"/>
      <c r="Q11" s="1"/>
    </row>
    <row r="12" spans="1:17" ht="15" customHeight="1" x14ac:dyDescent="0.2">
      <c r="A12" s="3" t="s">
        <v>181</v>
      </c>
      <c r="B12" s="3"/>
      <c r="C12" s="17"/>
      <c r="D12" s="7"/>
      <c r="E12" s="89">
        <v>-16554760</v>
      </c>
      <c r="F12" s="58"/>
      <c r="G12" s="58">
        <v>-51245739</v>
      </c>
      <c r="H12" s="58"/>
      <c r="I12" s="89">
        <v>-29224379</v>
      </c>
      <c r="J12" s="58"/>
      <c r="K12" s="58">
        <v>-27324676</v>
      </c>
      <c r="L12" s="1"/>
      <c r="M12" s="1"/>
      <c r="N12" s="1"/>
      <c r="O12" s="1"/>
      <c r="P12" s="1"/>
      <c r="Q12" s="1"/>
    </row>
    <row r="13" spans="1:17" ht="15" customHeight="1" x14ac:dyDescent="0.2">
      <c r="A13" s="3" t="s">
        <v>137</v>
      </c>
      <c r="B13" s="3"/>
      <c r="C13" s="17"/>
      <c r="D13" s="7"/>
      <c r="E13" s="89"/>
      <c r="F13" s="8"/>
      <c r="G13" s="58"/>
      <c r="H13" s="8"/>
      <c r="I13" s="89"/>
      <c r="J13" s="8"/>
      <c r="K13" s="58"/>
      <c r="L13" s="1"/>
      <c r="M13" s="1"/>
      <c r="N13" s="1"/>
      <c r="O13" s="1"/>
      <c r="P13" s="1"/>
      <c r="Q13" s="1"/>
    </row>
    <row r="14" spans="1:17" ht="15" customHeight="1" x14ac:dyDescent="0.2">
      <c r="A14" s="1"/>
      <c r="B14" s="3" t="s">
        <v>138</v>
      </c>
      <c r="C14" s="20" t="s">
        <v>182</v>
      </c>
      <c r="D14" s="155"/>
      <c r="E14" s="89">
        <v>94755402</v>
      </c>
      <c r="F14" s="58"/>
      <c r="G14" s="58">
        <v>131530804</v>
      </c>
      <c r="H14" s="58"/>
      <c r="I14" s="89">
        <v>626206</v>
      </c>
      <c r="J14" s="58"/>
      <c r="K14" s="58">
        <v>819513</v>
      </c>
      <c r="L14" s="1"/>
      <c r="M14" s="1"/>
      <c r="N14" s="1"/>
      <c r="O14" s="1"/>
      <c r="P14" s="1"/>
      <c r="Q14" s="1"/>
    </row>
    <row r="15" spans="1:17" ht="15" customHeight="1" x14ac:dyDescent="0.2">
      <c r="A15" s="1"/>
      <c r="B15" s="3" t="s">
        <v>139</v>
      </c>
      <c r="C15" s="20"/>
      <c r="D15" s="155"/>
      <c r="E15" s="89">
        <v>-12050</v>
      </c>
      <c r="F15" s="58"/>
      <c r="G15" s="58">
        <v>-8786</v>
      </c>
      <c r="H15" s="58"/>
      <c r="I15" s="89">
        <v>-7510767</v>
      </c>
      <c r="J15" s="58"/>
      <c r="K15" s="58">
        <v>-7638906</v>
      </c>
      <c r="L15" s="1"/>
      <c r="M15" s="1"/>
      <c r="N15" s="1"/>
      <c r="O15" s="1"/>
      <c r="P15" s="1"/>
      <c r="Q15" s="1"/>
    </row>
    <row r="16" spans="1:17" ht="15" customHeight="1" x14ac:dyDescent="0.2">
      <c r="A16" s="1"/>
      <c r="B16" s="3" t="s">
        <v>140</v>
      </c>
      <c r="C16" s="20"/>
      <c r="D16" s="155"/>
      <c r="E16" s="89">
        <v>1677944</v>
      </c>
      <c r="F16" s="58"/>
      <c r="G16" s="58">
        <v>1651390</v>
      </c>
      <c r="H16" s="58"/>
      <c r="I16" s="89">
        <v>0</v>
      </c>
      <c r="J16" s="58"/>
      <c r="K16" s="58">
        <v>0</v>
      </c>
      <c r="L16" s="1"/>
      <c r="M16" s="1"/>
      <c r="N16" s="1"/>
      <c r="O16" s="1"/>
      <c r="P16" s="1"/>
      <c r="Q16" s="1"/>
    </row>
    <row r="17" spans="1:17" ht="15" customHeight="1" x14ac:dyDescent="0.2">
      <c r="A17" s="1"/>
      <c r="B17" s="3" t="s">
        <v>79</v>
      </c>
      <c r="C17" s="20"/>
      <c r="D17" s="155"/>
      <c r="E17" s="89">
        <v>2800000</v>
      </c>
      <c r="F17" s="58"/>
      <c r="G17" s="58">
        <v>37149500</v>
      </c>
      <c r="H17" s="58"/>
      <c r="I17" s="89">
        <v>31000000</v>
      </c>
      <c r="J17" s="58"/>
      <c r="K17" s="58">
        <v>0</v>
      </c>
      <c r="L17" s="1"/>
      <c r="M17" s="1"/>
      <c r="N17" s="1"/>
      <c r="O17" s="1"/>
      <c r="P17" s="1"/>
      <c r="Q17" s="1"/>
    </row>
    <row r="18" spans="1:17" ht="15" customHeight="1" x14ac:dyDescent="0.2">
      <c r="A18" s="1"/>
      <c r="B18" s="3" t="s">
        <v>183</v>
      </c>
      <c r="C18" s="20"/>
      <c r="D18" s="7"/>
      <c r="E18" s="89">
        <v>0</v>
      </c>
      <c r="F18" s="8"/>
      <c r="G18" s="58">
        <v>-150000</v>
      </c>
      <c r="H18" s="8"/>
      <c r="I18" s="89">
        <v>0</v>
      </c>
      <c r="J18" s="8"/>
      <c r="K18" s="58">
        <v>0</v>
      </c>
      <c r="L18" s="1"/>
      <c r="M18" s="1"/>
      <c r="N18" s="1"/>
      <c r="O18" s="1"/>
      <c r="P18" s="1"/>
      <c r="Q18" s="1"/>
    </row>
    <row r="19" spans="1:17" ht="15" customHeight="1" x14ac:dyDescent="0.2">
      <c r="A19" s="1"/>
      <c r="B19" s="3" t="s">
        <v>184</v>
      </c>
      <c r="C19" s="20"/>
      <c r="D19" s="7"/>
      <c r="E19" s="89"/>
      <c r="F19" s="8"/>
      <c r="G19" s="58"/>
      <c r="H19" s="8"/>
      <c r="I19" s="89"/>
      <c r="J19" s="8"/>
      <c r="K19" s="58"/>
      <c r="L19" s="1"/>
      <c r="M19" s="1"/>
      <c r="N19" s="1"/>
      <c r="O19" s="1"/>
      <c r="P19" s="1"/>
      <c r="Q19" s="1"/>
    </row>
    <row r="20" spans="1:17" ht="15" customHeight="1" x14ac:dyDescent="0.2">
      <c r="A20" s="3"/>
      <c r="B20" s="3" t="s">
        <v>141</v>
      </c>
      <c r="C20" s="20"/>
      <c r="D20" s="7"/>
      <c r="E20" s="89">
        <v>0</v>
      </c>
      <c r="F20" s="58"/>
      <c r="G20" s="58">
        <v>-17085</v>
      </c>
      <c r="H20" s="58"/>
      <c r="I20" s="89">
        <v>0</v>
      </c>
      <c r="J20" s="58"/>
      <c r="K20" s="58">
        <v>0</v>
      </c>
      <c r="L20" s="1"/>
      <c r="M20" s="1"/>
      <c r="N20" s="1"/>
      <c r="O20" s="1"/>
      <c r="P20" s="1"/>
      <c r="Q20" s="1"/>
    </row>
    <row r="21" spans="1:17" ht="15" customHeight="1" x14ac:dyDescent="0.2">
      <c r="A21" s="3"/>
      <c r="B21" s="3" t="s">
        <v>212</v>
      </c>
      <c r="C21" s="20"/>
      <c r="D21" s="7"/>
      <c r="E21" s="89"/>
      <c r="F21" s="58"/>
      <c r="G21" s="58"/>
      <c r="H21" s="58"/>
      <c r="I21" s="89"/>
      <c r="J21" s="58"/>
      <c r="K21" s="58"/>
      <c r="L21" s="1"/>
      <c r="M21" s="1"/>
      <c r="N21" s="1"/>
      <c r="O21" s="1"/>
      <c r="P21" s="1"/>
      <c r="Q21" s="1"/>
    </row>
    <row r="22" spans="1:17" ht="15" customHeight="1" x14ac:dyDescent="0.2">
      <c r="A22" s="3"/>
      <c r="B22" s="3" t="s">
        <v>213</v>
      </c>
      <c r="C22" s="20">
        <v>20</v>
      </c>
      <c r="D22" s="7"/>
      <c r="E22" s="89">
        <v>0</v>
      </c>
      <c r="F22" s="58"/>
      <c r="G22" s="58">
        <v>33410822</v>
      </c>
      <c r="H22" s="58"/>
      <c r="I22" s="89">
        <v>0</v>
      </c>
      <c r="J22" s="58"/>
      <c r="K22" s="58">
        <v>0</v>
      </c>
      <c r="L22" s="1"/>
      <c r="M22" s="1"/>
      <c r="N22" s="1"/>
      <c r="O22" s="1"/>
      <c r="P22" s="1"/>
      <c r="Q22" s="1"/>
    </row>
    <row r="23" spans="1:17" ht="15" customHeight="1" x14ac:dyDescent="0.2">
      <c r="A23" s="1"/>
      <c r="B23" s="3" t="s">
        <v>248</v>
      </c>
      <c r="C23" s="20"/>
      <c r="D23" s="7"/>
      <c r="E23" s="89">
        <v>-13583</v>
      </c>
      <c r="F23" s="58"/>
      <c r="G23" s="58">
        <v>0</v>
      </c>
      <c r="H23" s="58"/>
      <c r="I23" s="89">
        <v>-13583</v>
      </c>
      <c r="J23" s="58"/>
      <c r="K23" s="58">
        <v>0</v>
      </c>
      <c r="L23" s="1"/>
      <c r="M23" s="1"/>
      <c r="N23" s="1"/>
      <c r="O23" s="1"/>
      <c r="P23" s="1"/>
      <c r="Q23" s="1"/>
    </row>
    <row r="24" spans="1:17" ht="15" customHeight="1" x14ac:dyDescent="0.2">
      <c r="A24" s="3"/>
      <c r="B24" s="3" t="s">
        <v>227</v>
      </c>
      <c r="C24" s="20">
        <v>20</v>
      </c>
      <c r="D24" s="7"/>
      <c r="E24" s="89">
        <v>463370</v>
      </c>
      <c r="F24" s="58"/>
      <c r="G24" s="58">
        <v>6535851</v>
      </c>
      <c r="H24" s="58"/>
      <c r="I24" s="89">
        <v>0</v>
      </c>
      <c r="J24" s="58"/>
      <c r="K24" s="58">
        <v>0</v>
      </c>
      <c r="L24" s="1"/>
      <c r="M24" s="1"/>
      <c r="N24" s="1"/>
      <c r="O24" s="1"/>
      <c r="P24" s="1"/>
      <c r="Q24" s="1"/>
    </row>
    <row r="25" spans="1:17" ht="15" customHeight="1" x14ac:dyDescent="0.2">
      <c r="A25" s="1"/>
      <c r="B25" s="3" t="s">
        <v>206</v>
      </c>
      <c r="C25" s="20">
        <v>20</v>
      </c>
      <c r="D25" s="7"/>
      <c r="E25" s="89">
        <v>2300000</v>
      </c>
      <c r="F25" s="58"/>
      <c r="G25" s="58">
        <v>0</v>
      </c>
      <c r="H25" s="58"/>
      <c r="I25" s="89">
        <v>0</v>
      </c>
      <c r="J25" s="58"/>
      <c r="K25" s="58">
        <v>0</v>
      </c>
      <c r="L25" s="1"/>
      <c r="M25" s="1"/>
      <c r="N25" s="1"/>
      <c r="O25" s="1"/>
      <c r="P25" s="1"/>
      <c r="Q25" s="1"/>
    </row>
    <row r="26" spans="1:17" ht="15" customHeight="1" x14ac:dyDescent="0.2">
      <c r="A26" s="1"/>
      <c r="B26" s="3" t="s">
        <v>142</v>
      </c>
      <c r="C26" s="20"/>
      <c r="D26" s="7"/>
      <c r="E26" s="89"/>
      <c r="F26" s="58"/>
      <c r="G26" s="58"/>
      <c r="H26" s="58"/>
      <c r="I26" s="89"/>
      <c r="J26" s="58"/>
      <c r="K26" s="58"/>
      <c r="L26" s="1"/>
      <c r="M26" s="1"/>
      <c r="N26" s="1"/>
      <c r="O26" s="1"/>
      <c r="P26" s="1"/>
      <c r="Q26" s="1"/>
    </row>
    <row r="27" spans="1:17" ht="15" customHeight="1" x14ac:dyDescent="0.2">
      <c r="A27" s="1"/>
      <c r="B27" s="3" t="s">
        <v>143</v>
      </c>
      <c r="C27" s="20">
        <v>16</v>
      </c>
      <c r="D27" s="7"/>
      <c r="E27" s="89">
        <v>1895777</v>
      </c>
      <c r="F27" s="58"/>
      <c r="G27" s="58">
        <v>7300000</v>
      </c>
      <c r="H27" s="58"/>
      <c r="I27" s="89">
        <v>0</v>
      </c>
      <c r="J27" s="58"/>
      <c r="K27" s="58">
        <v>28000000</v>
      </c>
      <c r="L27" s="1"/>
      <c r="M27" s="1"/>
      <c r="N27" s="1"/>
      <c r="O27" s="1"/>
      <c r="P27" s="1"/>
      <c r="Q27" s="1"/>
    </row>
    <row r="28" spans="1:17" ht="15" customHeight="1" x14ac:dyDescent="0.2">
      <c r="A28" s="1"/>
      <c r="B28" s="3" t="s">
        <v>144</v>
      </c>
      <c r="C28" s="59"/>
      <c r="D28" s="7"/>
      <c r="E28" s="89">
        <v>31465</v>
      </c>
      <c r="F28" s="58"/>
      <c r="G28" s="58">
        <v>501231</v>
      </c>
      <c r="H28" s="58"/>
      <c r="I28" s="89">
        <v>-76632</v>
      </c>
      <c r="J28" s="58"/>
      <c r="K28" s="58">
        <v>267841</v>
      </c>
      <c r="L28" s="1"/>
      <c r="M28" s="1"/>
      <c r="N28" s="1"/>
      <c r="O28" s="1"/>
      <c r="P28" s="1"/>
      <c r="Q28" s="1"/>
    </row>
    <row r="29" spans="1:17" ht="15" customHeight="1" x14ac:dyDescent="0.2">
      <c r="A29" s="1"/>
      <c r="B29" s="3" t="s">
        <v>215</v>
      </c>
      <c r="C29" s="59"/>
      <c r="D29" s="7"/>
      <c r="E29" s="89"/>
      <c r="F29" s="58"/>
      <c r="G29" s="58"/>
      <c r="H29" s="58"/>
      <c r="I29" s="89"/>
      <c r="J29" s="58"/>
      <c r="K29" s="58"/>
      <c r="L29" s="1"/>
      <c r="M29" s="1"/>
      <c r="N29" s="1"/>
      <c r="O29" s="1"/>
      <c r="P29" s="1"/>
      <c r="Q29" s="1"/>
    </row>
    <row r="30" spans="1:17" ht="15" customHeight="1" x14ac:dyDescent="0.2">
      <c r="A30" s="1"/>
      <c r="B30" s="3" t="s">
        <v>216</v>
      </c>
      <c r="C30" s="20" t="s">
        <v>185</v>
      </c>
      <c r="D30" s="7"/>
      <c r="E30" s="89">
        <v>6502055</v>
      </c>
      <c r="F30" s="58"/>
      <c r="G30" s="58">
        <v>21825793</v>
      </c>
      <c r="H30" s="58"/>
      <c r="I30" s="89">
        <v>0</v>
      </c>
      <c r="J30" s="58"/>
      <c r="K30" s="58">
        <v>0</v>
      </c>
      <c r="L30" s="1"/>
      <c r="M30" s="1"/>
      <c r="N30" s="1"/>
      <c r="O30" s="1"/>
      <c r="P30" s="1"/>
      <c r="Q30" s="1"/>
    </row>
    <row r="31" spans="1:17" ht="15" customHeight="1" x14ac:dyDescent="0.2">
      <c r="A31" s="1"/>
      <c r="B31" s="3" t="s">
        <v>145</v>
      </c>
      <c r="C31" s="20"/>
      <c r="D31" s="7"/>
      <c r="E31" s="89">
        <v>585602</v>
      </c>
      <c r="F31" s="8"/>
      <c r="G31" s="58">
        <v>818067</v>
      </c>
      <c r="H31" s="8"/>
      <c r="I31" s="89">
        <v>0</v>
      </c>
      <c r="J31" s="8"/>
      <c r="K31" s="58">
        <v>17171</v>
      </c>
      <c r="L31" s="1"/>
      <c r="M31" s="1"/>
      <c r="N31" s="1"/>
      <c r="O31" s="1"/>
      <c r="P31" s="1"/>
      <c r="Q31" s="1"/>
    </row>
    <row r="32" spans="1:17" ht="12" customHeight="1" x14ac:dyDescent="0.2">
      <c r="A32" s="1"/>
      <c r="B32" s="3"/>
      <c r="C32" s="20"/>
      <c r="D32" s="7"/>
      <c r="E32" s="89"/>
      <c r="F32" s="8"/>
      <c r="G32" s="58"/>
      <c r="H32" s="8"/>
      <c r="I32" s="89"/>
      <c r="J32" s="8"/>
      <c r="K32" s="58"/>
      <c r="L32" s="1"/>
      <c r="M32" s="1"/>
      <c r="N32" s="1"/>
      <c r="O32" s="1"/>
      <c r="P32" s="1"/>
      <c r="Q32" s="1"/>
    </row>
    <row r="33" spans="1:17" ht="15" customHeight="1" x14ac:dyDescent="0.2">
      <c r="A33" s="3" t="s">
        <v>146</v>
      </c>
      <c r="B33" s="3"/>
      <c r="C33" s="17"/>
      <c r="D33" s="7"/>
      <c r="E33" s="76"/>
      <c r="F33" s="8"/>
      <c r="G33" s="15"/>
      <c r="H33" s="8"/>
      <c r="I33" s="76"/>
      <c r="J33" s="8"/>
      <c r="K33" s="15"/>
      <c r="L33" s="1"/>
      <c r="M33" s="1"/>
      <c r="N33" s="1"/>
      <c r="O33" s="1"/>
      <c r="P33" s="1"/>
      <c r="Q33" s="1"/>
    </row>
    <row r="34" spans="1:17" ht="15" customHeight="1" x14ac:dyDescent="0.2">
      <c r="A34" s="1"/>
      <c r="B34" s="60" t="s">
        <v>190</v>
      </c>
      <c r="C34" s="17"/>
      <c r="D34" s="7"/>
      <c r="E34" s="89">
        <v>54110571</v>
      </c>
      <c r="F34" s="58"/>
      <c r="G34" s="58">
        <v>-49318720</v>
      </c>
      <c r="H34" s="58"/>
      <c r="I34" s="89">
        <v>244483</v>
      </c>
      <c r="J34" s="58"/>
      <c r="K34" s="58">
        <v>1161674</v>
      </c>
      <c r="L34" s="1"/>
      <c r="M34" s="1"/>
      <c r="N34" s="1"/>
      <c r="O34" s="1"/>
      <c r="P34" s="1"/>
      <c r="Q34" s="1"/>
    </row>
    <row r="35" spans="1:17" ht="15" customHeight="1" x14ac:dyDescent="0.2">
      <c r="A35" s="1"/>
      <c r="B35" s="3" t="s">
        <v>191</v>
      </c>
      <c r="C35" s="17"/>
      <c r="D35" s="7"/>
      <c r="E35" s="89">
        <v>0</v>
      </c>
      <c r="F35" s="58"/>
      <c r="G35" s="58">
        <v>163057</v>
      </c>
      <c r="H35" s="58"/>
      <c r="I35" s="89">
        <v>0</v>
      </c>
      <c r="J35" s="58"/>
      <c r="K35" s="58">
        <v>0</v>
      </c>
      <c r="L35" s="1"/>
      <c r="M35" s="1"/>
      <c r="N35" s="1"/>
      <c r="O35" s="1"/>
      <c r="P35" s="1"/>
      <c r="Q35" s="1"/>
    </row>
    <row r="36" spans="1:17" ht="15" customHeight="1" x14ac:dyDescent="0.2">
      <c r="A36" s="1"/>
      <c r="B36" s="60" t="s">
        <v>192</v>
      </c>
      <c r="C36" s="17"/>
      <c r="D36" s="7"/>
      <c r="E36" s="89">
        <v>-30102870</v>
      </c>
      <c r="F36" s="58"/>
      <c r="G36" s="58">
        <v>-132014771</v>
      </c>
      <c r="H36" s="58"/>
      <c r="I36" s="89">
        <v>0</v>
      </c>
      <c r="J36" s="58"/>
      <c r="K36" s="58">
        <v>0</v>
      </c>
      <c r="L36" s="1"/>
      <c r="M36" s="1"/>
      <c r="N36" s="1"/>
      <c r="O36" s="1"/>
      <c r="P36" s="1"/>
      <c r="Q36" s="1"/>
    </row>
    <row r="37" spans="1:17" ht="15" customHeight="1" x14ac:dyDescent="0.2">
      <c r="A37" s="1"/>
      <c r="B37" s="60" t="s">
        <v>13</v>
      </c>
      <c r="C37" s="17"/>
      <c r="D37" s="7"/>
      <c r="E37" s="89">
        <v>-2791744</v>
      </c>
      <c r="F37" s="58"/>
      <c r="G37" s="58">
        <v>-3817627</v>
      </c>
      <c r="H37" s="58"/>
      <c r="I37" s="89">
        <v>0</v>
      </c>
      <c r="J37" s="58"/>
      <c r="K37" s="58">
        <v>0</v>
      </c>
      <c r="L37" s="1"/>
      <c r="M37" s="1"/>
      <c r="N37" s="1"/>
      <c r="O37" s="1"/>
      <c r="P37" s="1"/>
      <c r="Q37" s="1"/>
    </row>
    <row r="38" spans="1:17" ht="15" customHeight="1" x14ac:dyDescent="0.2">
      <c r="A38" s="1"/>
      <c r="B38" s="60" t="s">
        <v>193</v>
      </c>
      <c r="C38" s="17"/>
      <c r="D38" s="7"/>
      <c r="E38" s="89">
        <v>1323887</v>
      </c>
      <c r="F38" s="58"/>
      <c r="G38" s="58">
        <v>493655</v>
      </c>
      <c r="H38" s="58"/>
      <c r="I38" s="89">
        <v>-3445</v>
      </c>
      <c r="J38" s="58"/>
      <c r="K38" s="58">
        <v>9371</v>
      </c>
      <c r="L38" s="1"/>
      <c r="M38" s="1"/>
      <c r="N38" s="1"/>
      <c r="O38" s="1"/>
      <c r="P38" s="1"/>
      <c r="Q38" s="1"/>
    </row>
    <row r="39" spans="1:17" ht="15" customHeight="1" x14ac:dyDescent="0.2">
      <c r="A39" s="1"/>
      <c r="B39" s="60" t="s">
        <v>194</v>
      </c>
      <c r="C39" s="17"/>
      <c r="D39" s="7"/>
      <c r="E39" s="89">
        <v>0</v>
      </c>
      <c r="F39" s="58"/>
      <c r="G39" s="58">
        <v>1946607</v>
      </c>
      <c r="H39" s="58"/>
      <c r="I39" s="89">
        <v>0</v>
      </c>
      <c r="J39" s="58"/>
      <c r="K39" s="58">
        <v>1252580</v>
      </c>
      <c r="L39" s="1"/>
      <c r="M39" s="1"/>
      <c r="N39" s="1"/>
      <c r="O39" s="1"/>
      <c r="P39" s="1"/>
      <c r="Q39" s="1"/>
    </row>
    <row r="40" spans="1:17" ht="15" customHeight="1" x14ac:dyDescent="0.2">
      <c r="A40" s="1"/>
      <c r="B40" s="60" t="s">
        <v>195</v>
      </c>
      <c r="C40" s="17"/>
      <c r="D40" s="7"/>
      <c r="E40" s="89">
        <v>-35983449</v>
      </c>
      <c r="F40" s="58"/>
      <c r="G40" s="58">
        <v>23716234</v>
      </c>
      <c r="H40" s="58"/>
      <c r="I40" s="89">
        <v>-75635</v>
      </c>
      <c r="J40" s="58"/>
      <c r="K40" s="58">
        <v>-983259</v>
      </c>
      <c r="L40" s="1"/>
      <c r="M40" s="1"/>
      <c r="N40" s="1"/>
      <c r="O40" s="1"/>
      <c r="P40" s="1"/>
      <c r="Q40" s="1"/>
    </row>
    <row r="41" spans="1:17" ht="15" customHeight="1" x14ac:dyDescent="0.2">
      <c r="A41" s="1"/>
      <c r="B41" s="60" t="s">
        <v>196</v>
      </c>
      <c r="C41" s="17"/>
      <c r="D41" s="7"/>
      <c r="E41" s="89">
        <v>-2767900</v>
      </c>
      <c r="F41" s="58"/>
      <c r="G41" s="58">
        <v>19024221</v>
      </c>
      <c r="H41" s="58"/>
      <c r="I41" s="89">
        <v>0</v>
      </c>
      <c r="J41" s="58"/>
      <c r="K41" s="58">
        <v>0</v>
      </c>
      <c r="L41" s="1"/>
      <c r="M41" s="1"/>
      <c r="N41" s="1"/>
      <c r="O41" s="1"/>
      <c r="P41" s="1"/>
      <c r="Q41" s="1"/>
    </row>
    <row r="42" spans="1:17" ht="15" customHeight="1" x14ac:dyDescent="0.2">
      <c r="A42" s="1"/>
      <c r="B42" s="60" t="s">
        <v>197</v>
      </c>
      <c r="C42" s="17"/>
      <c r="D42" s="7"/>
      <c r="E42" s="89">
        <v>-2422356</v>
      </c>
      <c r="F42" s="58"/>
      <c r="G42" s="58">
        <v>1618868</v>
      </c>
      <c r="H42" s="58"/>
      <c r="I42" s="89">
        <v>0</v>
      </c>
      <c r="J42" s="58"/>
      <c r="K42" s="58">
        <v>-72100</v>
      </c>
      <c r="L42" s="1"/>
      <c r="M42" s="1"/>
      <c r="N42" s="1"/>
      <c r="O42" s="1"/>
      <c r="P42" s="1"/>
      <c r="Q42" s="1"/>
    </row>
    <row r="43" spans="1:17" ht="15" customHeight="1" x14ac:dyDescent="0.2">
      <c r="A43" s="1"/>
      <c r="B43" s="60" t="s">
        <v>198</v>
      </c>
      <c r="C43" s="17"/>
      <c r="D43" s="7"/>
      <c r="E43" s="89">
        <v>-1514960</v>
      </c>
      <c r="F43" s="58"/>
      <c r="G43" s="58">
        <v>-3470189</v>
      </c>
      <c r="H43" s="58"/>
      <c r="I43" s="89">
        <v>-53507</v>
      </c>
      <c r="J43" s="58"/>
      <c r="K43" s="58">
        <v>-41498</v>
      </c>
      <c r="L43" s="1"/>
      <c r="M43" s="1"/>
      <c r="N43" s="1"/>
      <c r="O43" s="1"/>
      <c r="P43" s="1"/>
      <c r="Q43" s="1"/>
    </row>
    <row r="44" spans="1:17" ht="15" customHeight="1" x14ac:dyDescent="0.2">
      <c r="A44" s="1"/>
      <c r="B44" s="60" t="s">
        <v>199</v>
      </c>
      <c r="C44" s="17"/>
      <c r="D44" s="7"/>
      <c r="E44" s="91">
        <v>0</v>
      </c>
      <c r="F44" s="58"/>
      <c r="G44" s="61">
        <v>-80289</v>
      </c>
      <c r="H44" s="58"/>
      <c r="I44" s="91">
        <v>-1046192</v>
      </c>
      <c r="J44" s="58"/>
      <c r="K44" s="61">
        <v>-43828</v>
      </c>
      <c r="L44" s="1"/>
      <c r="M44" s="1"/>
      <c r="N44" s="1"/>
      <c r="O44" s="1"/>
      <c r="P44" s="1"/>
      <c r="Q44" s="1"/>
    </row>
    <row r="45" spans="1:17" ht="12" customHeight="1" x14ac:dyDescent="0.2">
      <c r="A45" s="1"/>
      <c r="B45" s="3"/>
      <c r="C45" s="17"/>
      <c r="D45" s="7"/>
      <c r="E45" s="89"/>
      <c r="F45" s="8"/>
      <c r="G45" s="58"/>
      <c r="H45" s="8"/>
      <c r="I45" s="89"/>
      <c r="J45" s="8"/>
      <c r="K45" s="58"/>
      <c r="L45" s="1"/>
      <c r="M45" s="1"/>
      <c r="N45" s="1"/>
      <c r="O45" s="1"/>
      <c r="P45" s="1"/>
      <c r="Q45" s="1"/>
    </row>
    <row r="46" spans="1:17" ht="15" customHeight="1" x14ac:dyDescent="0.2">
      <c r="A46" s="3" t="s">
        <v>147</v>
      </c>
      <c r="B46" s="3"/>
      <c r="C46" s="17"/>
      <c r="D46" s="7"/>
      <c r="E46" s="89">
        <f>SUM(E12:E44)</f>
        <v>74282401</v>
      </c>
      <c r="F46" s="8"/>
      <c r="G46" s="58">
        <f>SUM(G12:G44)</f>
        <v>47562894</v>
      </c>
      <c r="H46" s="8"/>
      <c r="I46" s="89">
        <f>SUM(I12:I44)</f>
        <v>-6133451</v>
      </c>
      <c r="J46" s="8"/>
      <c r="K46" s="58">
        <f>SUM(K12:K44)</f>
        <v>-4576117</v>
      </c>
      <c r="L46" s="1"/>
      <c r="M46" s="1"/>
      <c r="N46" s="1"/>
      <c r="O46" s="1"/>
      <c r="P46" s="1"/>
      <c r="Q46" s="1"/>
    </row>
    <row r="47" spans="1:17" ht="15" customHeight="1" x14ac:dyDescent="0.2">
      <c r="B47" s="3" t="s">
        <v>186</v>
      </c>
      <c r="C47" s="17"/>
      <c r="D47" s="7"/>
      <c r="E47" s="89">
        <v>12050</v>
      </c>
      <c r="F47" s="58"/>
      <c r="G47" s="58">
        <v>8786</v>
      </c>
      <c r="H47" s="58"/>
      <c r="I47" s="89">
        <v>8147708</v>
      </c>
      <c r="J47" s="58"/>
      <c r="K47" s="58">
        <v>7338542</v>
      </c>
      <c r="L47" s="1"/>
      <c r="M47" s="1"/>
      <c r="N47" s="1"/>
      <c r="O47" s="1"/>
      <c r="P47" s="1"/>
      <c r="Q47" s="1"/>
    </row>
    <row r="48" spans="1:17" ht="15" customHeight="1" x14ac:dyDescent="0.2">
      <c r="B48" s="147" t="s">
        <v>187</v>
      </c>
      <c r="C48" s="17"/>
      <c r="D48" s="7"/>
      <c r="E48" s="89">
        <v>11559799</v>
      </c>
      <c r="F48" s="58"/>
      <c r="G48" s="58">
        <v>12430857</v>
      </c>
      <c r="H48" s="58"/>
      <c r="I48" s="89">
        <v>430019</v>
      </c>
      <c r="J48" s="58"/>
      <c r="K48" s="58">
        <v>659339</v>
      </c>
      <c r="L48" s="1"/>
      <c r="M48" s="1"/>
      <c r="N48" s="1"/>
      <c r="O48" s="1"/>
      <c r="P48" s="1"/>
      <c r="Q48" s="1"/>
    </row>
    <row r="49" spans="1:17" ht="15" customHeight="1" x14ac:dyDescent="0.2">
      <c r="B49" s="3" t="s">
        <v>188</v>
      </c>
      <c r="C49" s="17"/>
      <c r="D49" s="7"/>
      <c r="E49" s="89">
        <v>-1677944</v>
      </c>
      <c r="F49" s="58"/>
      <c r="G49" s="58">
        <v>-1651390</v>
      </c>
      <c r="H49" s="58"/>
      <c r="I49" s="89">
        <v>0</v>
      </c>
      <c r="J49" s="58"/>
      <c r="K49" s="58">
        <v>0</v>
      </c>
      <c r="L49" s="1"/>
      <c r="M49" s="1"/>
      <c r="N49" s="1"/>
      <c r="O49" s="1"/>
      <c r="P49" s="1"/>
      <c r="Q49" s="1"/>
    </row>
    <row r="50" spans="1:17" ht="15" customHeight="1" x14ac:dyDescent="0.2">
      <c r="B50" s="147" t="s">
        <v>189</v>
      </c>
      <c r="C50" s="17"/>
      <c r="D50" s="7"/>
      <c r="E50" s="91">
        <v>-16273700</v>
      </c>
      <c r="F50" s="58"/>
      <c r="G50" s="61">
        <v>-14841330</v>
      </c>
      <c r="H50" s="58"/>
      <c r="I50" s="91">
        <v>-502377</v>
      </c>
      <c r="J50" s="58"/>
      <c r="K50" s="61">
        <v>-430019</v>
      </c>
      <c r="L50" s="1"/>
      <c r="M50" s="1"/>
      <c r="N50" s="1"/>
      <c r="O50" s="1"/>
      <c r="P50" s="1"/>
      <c r="Q50" s="1"/>
    </row>
    <row r="51" spans="1:17" ht="12" customHeight="1" x14ac:dyDescent="0.2">
      <c r="A51" s="3"/>
      <c r="B51" s="3"/>
      <c r="C51" s="17"/>
      <c r="D51" s="7"/>
      <c r="E51" s="71"/>
      <c r="F51" s="8"/>
      <c r="G51" s="8"/>
      <c r="H51" s="8"/>
      <c r="I51" s="71"/>
      <c r="J51" s="8"/>
      <c r="K51" s="8"/>
      <c r="L51" s="1"/>
      <c r="M51" s="1"/>
      <c r="N51" s="1"/>
      <c r="O51" s="1"/>
      <c r="P51" s="1"/>
      <c r="Q51" s="1"/>
    </row>
    <row r="52" spans="1:17" ht="15" customHeight="1" x14ac:dyDescent="0.2">
      <c r="A52" s="3" t="s">
        <v>148</v>
      </c>
      <c r="B52" s="3"/>
      <c r="C52" s="17"/>
      <c r="D52" s="7"/>
      <c r="E52" s="73">
        <f>SUM(E46:E50)</f>
        <v>67902606</v>
      </c>
      <c r="F52" s="4"/>
      <c r="G52" s="22">
        <f>SUM(G46:G50)</f>
        <v>43509817</v>
      </c>
      <c r="H52" s="4"/>
      <c r="I52" s="73">
        <f>SUM(I46:I50)</f>
        <v>1941899</v>
      </c>
      <c r="J52" s="4"/>
      <c r="K52" s="22">
        <f>SUM(K46:K50)</f>
        <v>2991745</v>
      </c>
      <c r="L52" s="1"/>
      <c r="M52" s="1"/>
      <c r="N52" s="1"/>
      <c r="O52" s="1"/>
      <c r="P52" s="1"/>
      <c r="Q52" s="1"/>
    </row>
    <row r="53" spans="1:17" ht="16.5" customHeight="1" x14ac:dyDescent="0.2">
      <c r="A53" s="151"/>
      <c r="B53" s="102"/>
      <c r="C53" s="152"/>
      <c r="D53" s="153"/>
      <c r="E53" s="67"/>
      <c r="F53" s="67"/>
      <c r="G53" s="67"/>
      <c r="H53" s="67"/>
      <c r="I53" s="67"/>
      <c r="J53" s="67"/>
      <c r="K53" s="67"/>
      <c r="L53" s="1"/>
      <c r="M53" s="1"/>
      <c r="N53" s="1"/>
      <c r="O53" s="1"/>
      <c r="P53" s="1"/>
      <c r="Q53" s="1"/>
    </row>
    <row r="54" spans="1:17" s="159" customFormat="1" ht="16.5" customHeight="1" x14ac:dyDescent="0.2">
      <c r="A54" s="151"/>
      <c r="B54" s="102"/>
      <c r="C54" s="152"/>
      <c r="D54" s="153"/>
      <c r="E54" s="67"/>
      <c r="F54" s="67"/>
      <c r="G54" s="67"/>
      <c r="H54" s="67"/>
      <c r="I54" s="67"/>
      <c r="J54" s="67"/>
      <c r="K54" s="67"/>
      <c r="L54" s="1"/>
      <c r="M54" s="1"/>
      <c r="N54" s="1"/>
      <c r="O54" s="1"/>
      <c r="P54" s="1"/>
      <c r="Q54" s="1"/>
    </row>
    <row r="55" spans="1:17" s="159" customFormat="1" ht="15" customHeight="1" x14ac:dyDescent="0.2">
      <c r="A55" s="151"/>
      <c r="B55" s="102"/>
      <c r="C55" s="152"/>
      <c r="D55" s="153"/>
      <c r="E55" s="67"/>
      <c r="F55" s="67"/>
      <c r="G55" s="67"/>
      <c r="H55" s="67"/>
      <c r="I55" s="67"/>
      <c r="J55" s="67"/>
      <c r="K55" s="67"/>
      <c r="L55" s="1"/>
      <c r="M55" s="1"/>
      <c r="N55" s="1"/>
      <c r="O55" s="1"/>
      <c r="P55" s="1"/>
      <c r="Q55" s="1"/>
    </row>
    <row r="56" spans="1:17" s="159" customFormat="1" ht="9" customHeight="1" x14ac:dyDescent="0.2">
      <c r="A56" s="151"/>
      <c r="B56" s="102"/>
      <c r="C56" s="152"/>
      <c r="D56" s="153"/>
      <c r="E56" s="67"/>
      <c r="F56" s="67"/>
      <c r="G56" s="67"/>
      <c r="H56" s="67"/>
      <c r="I56" s="67"/>
      <c r="J56" s="67"/>
      <c r="K56" s="67"/>
      <c r="L56" s="1"/>
      <c r="M56" s="1"/>
      <c r="N56" s="1"/>
      <c r="O56" s="1"/>
      <c r="P56" s="1"/>
      <c r="Q56" s="1"/>
    </row>
    <row r="57" spans="1:17" ht="21.9" customHeight="1" x14ac:dyDescent="0.2">
      <c r="A57" s="139" t="str">
        <f>+'11'!A36</f>
        <v>The notes are an integral part of these consolidated and separate financial statements.</v>
      </c>
      <c r="B57" s="140"/>
      <c r="C57" s="141"/>
      <c r="D57" s="142"/>
      <c r="E57" s="68"/>
      <c r="F57" s="68"/>
      <c r="G57" s="68"/>
      <c r="H57" s="68"/>
      <c r="I57" s="68"/>
      <c r="J57" s="68"/>
      <c r="K57" s="68"/>
      <c r="L57" s="1"/>
      <c r="M57" s="1"/>
      <c r="N57" s="1"/>
      <c r="O57" s="1"/>
      <c r="P57" s="1"/>
      <c r="Q57" s="1"/>
    </row>
    <row r="58" spans="1:17" ht="16.5" customHeight="1" x14ac:dyDescent="0.2">
      <c r="A58" s="1" t="s">
        <v>86</v>
      </c>
      <c r="B58" s="1"/>
      <c r="C58" s="17"/>
      <c r="D58" s="7"/>
      <c r="E58" s="8"/>
      <c r="F58" s="8"/>
      <c r="G58" s="8"/>
      <c r="H58" s="8"/>
      <c r="I58" s="8"/>
      <c r="J58" s="8"/>
      <c r="K58" s="8"/>
      <c r="L58" s="1"/>
      <c r="M58" s="1"/>
      <c r="N58" s="1"/>
      <c r="O58" s="1"/>
      <c r="P58" s="1"/>
      <c r="Q58" s="1"/>
    </row>
    <row r="59" spans="1:17" ht="16.5" customHeight="1" x14ac:dyDescent="0.2">
      <c r="A59" s="5" t="s">
        <v>245</v>
      </c>
      <c r="B59" s="1"/>
      <c r="C59" s="17"/>
      <c r="D59" s="7"/>
      <c r="E59" s="8"/>
      <c r="F59" s="8"/>
      <c r="G59" s="8"/>
      <c r="H59" s="8"/>
      <c r="I59" s="8"/>
      <c r="J59" s="8"/>
      <c r="K59" s="8"/>
      <c r="L59" s="1"/>
      <c r="M59" s="1"/>
      <c r="N59" s="1"/>
      <c r="O59" s="1"/>
      <c r="P59" s="1"/>
      <c r="Q59" s="1"/>
    </row>
    <row r="60" spans="1:17" ht="16.5" customHeight="1" x14ac:dyDescent="0.2">
      <c r="A60" s="63" t="s">
        <v>166</v>
      </c>
      <c r="B60" s="63"/>
      <c r="C60" s="156"/>
      <c r="D60" s="11"/>
      <c r="E60" s="100"/>
      <c r="F60" s="100"/>
      <c r="G60" s="100"/>
      <c r="H60" s="100"/>
      <c r="I60" s="100"/>
      <c r="J60" s="100"/>
      <c r="K60" s="100"/>
      <c r="L60" s="1"/>
      <c r="M60" s="1"/>
      <c r="N60" s="1"/>
      <c r="O60" s="1"/>
      <c r="P60" s="1"/>
      <c r="Q60" s="1"/>
    </row>
    <row r="61" spans="1:17" ht="16.5" customHeight="1" x14ac:dyDescent="0.2">
      <c r="A61" s="3"/>
      <c r="B61" s="3"/>
      <c r="C61" s="17"/>
      <c r="D61" s="7"/>
      <c r="E61" s="8"/>
      <c r="F61" s="8"/>
      <c r="G61" s="8"/>
      <c r="H61" s="8"/>
      <c r="I61" s="8"/>
      <c r="J61" s="8"/>
      <c r="K61" s="8"/>
      <c r="L61" s="1"/>
      <c r="M61" s="1"/>
      <c r="N61" s="1"/>
      <c r="O61" s="1"/>
      <c r="P61" s="1"/>
      <c r="Q61" s="1"/>
    </row>
    <row r="62" spans="1:17" ht="16.5" customHeight="1" x14ac:dyDescent="0.2">
      <c r="A62" s="3"/>
      <c r="B62" s="3"/>
      <c r="C62" s="17"/>
      <c r="D62" s="7"/>
      <c r="E62" s="8"/>
      <c r="F62" s="8"/>
      <c r="G62" s="8"/>
      <c r="H62" s="8"/>
      <c r="I62" s="8"/>
      <c r="J62" s="8"/>
      <c r="K62" s="8"/>
      <c r="L62" s="1"/>
      <c r="M62" s="1"/>
      <c r="N62" s="1"/>
      <c r="O62" s="1"/>
      <c r="P62" s="1"/>
      <c r="Q62" s="1"/>
    </row>
    <row r="63" spans="1:17" ht="16.5" customHeight="1" x14ac:dyDescent="0.2">
      <c r="A63" s="5"/>
      <c r="B63" s="5"/>
      <c r="C63" s="7"/>
      <c r="D63" s="7"/>
      <c r="E63" s="161" t="s">
        <v>2</v>
      </c>
      <c r="F63" s="168"/>
      <c r="G63" s="168"/>
      <c r="H63" s="8"/>
      <c r="I63" s="161" t="s">
        <v>3</v>
      </c>
      <c r="J63" s="168"/>
      <c r="K63" s="168"/>
      <c r="L63" s="1"/>
      <c r="M63" s="1"/>
      <c r="N63" s="1"/>
      <c r="O63" s="1"/>
      <c r="P63" s="1"/>
      <c r="Q63" s="1"/>
    </row>
    <row r="64" spans="1:17" ht="16.5" customHeight="1" x14ac:dyDescent="0.2">
      <c r="A64" s="1"/>
      <c r="B64" s="1"/>
      <c r="C64" s="20"/>
      <c r="D64" s="20"/>
      <c r="E64" s="163" t="s">
        <v>4</v>
      </c>
      <c r="F64" s="169"/>
      <c r="G64" s="169"/>
      <c r="H64" s="15"/>
      <c r="I64" s="163" t="s">
        <v>4</v>
      </c>
      <c r="J64" s="169"/>
      <c r="K64" s="169"/>
      <c r="L64" s="1"/>
      <c r="M64" s="1"/>
      <c r="N64" s="1"/>
      <c r="O64" s="1"/>
      <c r="P64" s="1"/>
      <c r="Q64" s="1"/>
    </row>
    <row r="65" spans="1:17" ht="16.5" customHeight="1" x14ac:dyDescent="0.2">
      <c r="A65" s="1"/>
      <c r="B65" s="1"/>
      <c r="C65" s="20"/>
      <c r="D65" s="20"/>
      <c r="E65" s="135" t="s">
        <v>165</v>
      </c>
      <c r="F65" s="104"/>
      <c r="G65" s="135" t="s">
        <v>6</v>
      </c>
      <c r="H65" s="104"/>
      <c r="I65" s="135" t="s">
        <v>165</v>
      </c>
      <c r="J65" s="104"/>
      <c r="K65" s="135" t="s">
        <v>6</v>
      </c>
      <c r="L65" s="1"/>
      <c r="M65" s="1"/>
      <c r="N65" s="1"/>
      <c r="O65" s="1"/>
      <c r="P65" s="1"/>
      <c r="Q65" s="1"/>
    </row>
    <row r="66" spans="1:17" ht="16.5" customHeight="1" x14ac:dyDescent="0.2">
      <c r="A66" s="3"/>
      <c r="B66" s="3"/>
      <c r="C66" s="149" t="s">
        <v>5</v>
      </c>
      <c r="D66" s="17"/>
      <c r="E66" s="18" t="s">
        <v>171</v>
      </c>
      <c r="F66" s="104"/>
      <c r="G66" s="18" t="s">
        <v>171</v>
      </c>
      <c r="H66" s="104"/>
      <c r="I66" s="18" t="s">
        <v>171</v>
      </c>
      <c r="J66" s="104"/>
      <c r="K66" s="18" t="s">
        <v>171</v>
      </c>
      <c r="L66" s="1"/>
      <c r="M66" s="1"/>
      <c r="N66" s="1"/>
      <c r="O66" s="1"/>
      <c r="P66" s="1"/>
      <c r="Q66" s="1"/>
    </row>
    <row r="67" spans="1:17" ht="16.5" customHeight="1" x14ac:dyDescent="0.2">
      <c r="A67" s="3"/>
      <c r="B67" s="3"/>
      <c r="C67" s="126"/>
      <c r="D67" s="17"/>
      <c r="E67" s="143"/>
      <c r="F67" s="104"/>
      <c r="G67" s="135"/>
      <c r="H67" s="104"/>
      <c r="I67" s="143"/>
      <c r="J67" s="104"/>
      <c r="K67" s="135"/>
      <c r="L67" s="1"/>
      <c r="M67" s="1"/>
      <c r="N67" s="1"/>
      <c r="O67" s="1"/>
      <c r="P67" s="1"/>
      <c r="Q67" s="1"/>
    </row>
    <row r="68" spans="1:17" ht="16.5" customHeight="1" x14ac:dyDescent="0.2">
      <c r="A68" s="1" t="s">
        <v>149</v>
      </c>
      <c r="B68" s="1"/>
      <c r="C68" s="20"/>
      <c r="D68" s="20"/>
      <c r="E68" s="72"/>
      <c r="F68" s="4"/>
      <c r="G68" s="4"/>
      <c r="H68" s="4"/>
      <c r="I68" s="72"/>
      <c r="J68" s="4"/>
      <c r="K68" s="4"/>
      <c r="L68" s="1"/>
      <c r="M68" s="1"/>
      <c r="N68" s="1"/>
      <c r="O68" s="1"/>
      <c r="P68" s="1"/>
      <c r="Q68" s="1"/>
    </row>
    <row r="69" spans="1:17" ht="16.5" customHeight="1" x14ac:dyDescent="0.2">
      <c r="A69" s="3" t="s">
        <v>234</v>
      </c>
      <c r="B69" s="3"/>
      <c r="C69" s="52"/>
      <c r="D69" s="52"/>
      <c r="E69" s="89">
        <v>-1311381</v>
      </c>
      <c r="F69" s="4"/>
      <c r="G69" s="58">
        <v>-13458998</v>
      </c>
      <c r="H69" s="4"/>
      <c r="I69" s="72">
        <v>-8000</v>
      </c>
      <c r="J69" s="4"/>
      <c r="K69" s="4">
        <v>-400000</v>
      </c>
      <c r="L69" s="1"/>
      <c r="M69" s="1"/>
      <c r="N69" s="1"/>
      <c r="O69" s="1"/>
      <c r="P69" s="1"/>
      <c r="Q69" s="1"/>
    </row>
    <row r="70" spans="1:17" ht="16.5" customHeight="1" x14ac:dyDescent="0.2">
      <c r="A70" s="3" t="s">
        <v>235</v>
      </c>
      <c r="B70" s="3"/>
      <c r="C70" s="52"/>
      <c r="D70" s="52"/>
      <c r="E70" s="89">
        <v>13607</v>
      </c>
      <c r="F70" s="4"/>
      <c r="G70" s="58"/>
      <c r="H70" s="4"/>
      <c r="I70" s="89">
        <v>13607</v>
      </c>
      <c r="J70" s="4"/>
      <c r="K70" s="4"/>
      <c r="L70" s="1"/>
      <c r="M70" s="1"/>
      <c r="N70" s="1"/>
      <c r="O70" s="1"/>
      <c r="P70" s="1"/>
      <c r="Q70" s="1"/>
    </row>
    <row r="71" spans="1:17" ht="16.5" customHeight="1" x14ac:dyDescent="0.2">
      <c r="A71" s="3" t="s">
        <v>229</v>
      </c>
      <c r="B71" s="3"/>
      <c r="C71" s="52"/>
      <c r="D71" s="52"/>
      <c r="E71" s="89">
        <v>0</v>
      </c>
      <c r="F71" s="4"/>
      <c r="G71" s="58">
        <v>-169137</v>
      </c>
      <c r="H71" s="4"/>
      <c r="I71" s="72">
        <v>0</v>
      </c>
      <c r="J71" s="4"/>
      <c r="K71" s="4">
        <v>0</v>
      </c>
      <c r="L71" s="1"/>
      <c r="M71" s="1"/>
      <c r="N71" s="1"/>
      <c r="O71" s="1"/>
      <c r="P71" s="1"/>
      <c r="Q71" s="1"/>
    </row>
    <row r="72" spans="1:17" ht="16.5" customHeight="1" x14ac:dyDescent="0.2">
      <c r="A72" s="3" t="s">
        <v>230</v>
      </c>
      <c r="B72" s="3"/>
      <c r="C72" s="52"/>
      <c r="D72" s="52"/>
      <c r="E72" s="89">
        <v>-40148662</v>
      </c>
      <c r="F72" s="4"/>
      <c r="G72" s="58">
        <v>-30436159</v>
      </c>
      <c r="H72" s="4"/>
      <c r="I72" s="72">
        <v>0</v>
      </c>
      <c r="J72" s="4"/>
      <c r="K72" s="4">
        <v>0</v>
      </c>
      <c r="L72" s="3"/>
      <c r="M72" s="3"/>
      <c r="N72" s="3"/>
      <c r="O72" s="3"/>
      <c r="P72" s="3"/>
      <c r="Q72" s="3"/>
    </row>
    <row r="73" spans="1:17" ht="16.5" customHeight="1" x14ac:dyDescent="0.2">
      <c r="A73" s="3" t="s">
        <v>150</v>
      </c>
      <c r="B73" s="3"/>
      <c r="C73" s="52" t="s">
        <v>172</v>
      </c>
      <c r="D73" s="52"/>
      <c r="E73" s="89">
        <v>0</v>
      </c>
      <c r="F73" s="4"/>
      <c r="G73" s="58">
        <v>0</v>
      </c>
      <c r="H73" s="4"/>
      <c r="I73" s="72">
        <v>0</v>
      </c>
      <c r="J73" s="4"/>
      <c r="K73" s="4">
        <v>-100000</v>
      </c>
      <c r="L73" s="3"/>
      <c r="M73" s="3"/>
      <c r="N73" s="3"/>
      <c r="O73" s="3"/>
      <c r="P73" s="3"/>
      <c r="Q73" s="3"/>
    </row>
    <row r="74" spans="1:17" ht="16.5" customHeight="1" x14ac:dyDescent="0.2">
      <c r="A74" s="3" t="s">
        <v>151</v>
      </c>
      <c r="B74" s="3"/>
      <c r="C74" s="52" t="s">
        <v>172</v>
      </c>
      <c r="D74" s="52"/>
      <c r="E74" s="89">
        <v>0</v>
      </c>
      <c r="F74" s="4"/>
      <c r="G74" s="58">
        <v>0</v>
      </c>
      <c r="H74" s="4"/>
      <c r="I74" s="72">
        <v>6046192</v>
      </c>
      <c r="J74" s="4"/>
      <c r="K74" s="4">
        <v>13700000</v>
      </c>
      <c r="L74" s="3"/>
      <c r="M74" s="3"/>
      <c r="N74" s="3"/>
      <c r="O74" s="3"/>
      <c r="P74" s="3"/>
      <c r="Q74" s="3"/>
    </row>
    <row r="75" spans="1:17" ht="16.5" customHeight="1" x14ac:dyDescent="0.2">
      <c r="A75" s="3" t="s">
        <v>152</v>
      </c>
      <c r="B75" s="3"/>
      <c r="C75" s="52">
        <v>15</v>
      </c>
      <c r="D75" s="20"/>
      <c r="E75" s="72">
        <v>-2450000</v>
      </c>
      <c r="F75" s="4"/>
      <c r="G75" s="4">
        <v>-20125000</v>
      </c>
      <c r="H75" s="4"/>
      <c r="I75" s="72">
        <v>-2450000</v>
      </c>
      <c r="J75" s="4"/>
      <c r="K75" s="4">
        <v>-5000000</v>
      </c>
      <c r="L75" s="3"/>
      <c r="M75" s="3"/>
      <c r="N75" s="3"/>
      <c r="O75" s="3"/>
      <c r="P75" s="3"/>
      <c r="Q75" s="3"/>
    </row>
    <row r="76" spans="1:17" ht="16.5" customHeight="1" x14ac:dyDescent="0.2">
      <c r="A76" s="3" t="s">
        <v>228</v>
      </c>
      <c r="B76" s="3"/>
      <c r="C76" s="52"/>
      <c r="D76" s="20"/>
      <c r="E76" s="72"/>
      <c r="F76" s="4"/>
      <c r="G76" s="4"/>
      <c r="H76" s="4"/>
      <c r="I76" s="72"/>
      <c r="J76" s="4"/>
      <c r="K76" s="4"/>
      <c r="L76" s="3"/>
      <c r="M76" s="3"/>
      <c r="N76" s="3"/>
      <c r="O76" s="3"/>
      <c r="P76" s="3"/>
      <c r="Q76" s="3"/>
    </row>
    <row r="77" spans="1:17" ht="16.5" customHeight="1" x14ac:dyDescent="0.2">
      <c r="B77" s="3" t="s">
        <v>217</v>
      </c>
      <c r="C77" s="52">
        <v>15</v>
      </c>
      <c r="D77" s="20"/>
      <c r="E77" s="90">
        <v>7111746</v>
      </c>
      <c r="F77" s="4"/>
      <c r="G77" s="68">
        <v>5337000</v>
      </c>
      <c r="H77" s="4"/>
      <c r="I77" s="90">
        <v>0</v>
      </c>
      <c r="J77" s="4"/>
      <c r="K77" s="68">
        <v>0</v>
      </c>
      <c r="L77" s="3"/>
      <c r="M77" s="3"/>
      <c r="N77" s="3"/>
      <c r="O77" s="3"/>
      <c r="P77" s="3"/>
      <c r="Q77" s="3"/>
    </row>
    <row r="78" spans="1:17" ht="16.5" customHeight="1" x14ac:dyDescent="0.2">
      <c r="A78" s="64"/>
      <c r="B78" s="64"/>
      <c r="C78" s="64"/>
      <c r="D78" s="52"/>
      <c r="E78" s="72"/>
      <c r="F78" s="4"/>
      <c r="G78" s="4"/>
      <c r="H78" s="4"/>
      <c r="I78" s="72"/>
      <c r="J78" s="4"/>
      <c r="K78" s="4"/>
      <c r="L78" s="3"/>
      <c r="M78" s="3"/>
      <c r="N78" s="3"/>
      <c r="O78" s="3"/>
      <c r="P78" s="3"/>
      <c r="Q78" s="3"/>
    </row>
    <row r="79" spans="1:17" ht="16.5" customHeight="1" x14ac:dyDescent="0.2">
      <c r="A79" s="3" t="s">
        <v>231</v>
      </c>
      <c r="B79" s="147"/>
      <c r="C79" s="52"/>
      <c r="D79" s="52"/>
      <c r="E79" s="73">
        <f>SUM(E69:E78)</f>
        <v>-36784690</v>
      </c>
      <c r="F79" s="4"/>
      <c r="G79" s="22">
        <f>SUM(G69:G78)</f>
        <v>-58852294</v>
      </c>
      <c r="H79" s="4"/>
      <c r="I79" s="73">
        <f>SUM(I69:I78)</f>
        <v>3601799</v>
      </c>
      <c r="J79" s="4"/>
      <c r="K79" s="22">
        <f>SUM(K69:K78)</f>
        <v>8200000</v>
      </c>
      <c r="L79" s="3"/>
      <c r="M79" s="3"/>
      <c r="N79" s="3"/>
      <c r="O79" s="3"/>
      <c r="P79" s="3"/>
      <c r="Q79" s="3"/>
    </row>
    <row r="80" spans="1:17" ht="16.5" customHeight="1" x14ac:dyDescent="0.2">
      <c r="A80" s="147"/>
      <c r="B80" s="147"/>
      <c r="C80" s="20"/>
      <c r="D80" s="20"/>
      <c r="E80" s="72"/>
      <c r="F80" s="4"/>
      <c r="G80" s="4"/>
      <c r="H80" s="4"/>
      <c r="I80" s="72"/>
      <c r="J80" s="4"/>
      <c r="K80" s="4"/>
      <c r="L80" s="3"/>
      <c r="M80" s="3"/>
      <c r="N80" s="3"/>
      <c r="O80" s="3"/>
      <c r="P80" s="3"/>
      <c r="Q80" s="3"/>
    </row>
    <row r="81" spans="1:17" ht="16.5" customHeight="1" x14ac:dyDescent="0.2">
      <c r="A81" s="1" t="s">
        <v>153</v>
      </c>
      <c r="B81" s="1"/>
      <c r="C81" s="20"/>
      <c r="D81" s="20"/>
      <c r="E81" s="72"/>
      <c r="F81" s="4"/>
      <c r="G81" s="4"/>
      <c r="H81" s="4"/>
      <c r="I81" s="72"/>
      <c r="J81" s="4"/>
      <c r="K81" s="4"/>
      <c r="L81" s="3"/>
      <c r="M81" s="3"/>
      <c r="N81" s="3"/>
      <c r="O81" s="3"/>
      <c r="P81" s="3"/>
      <c r="Q81" s="3"/>
    </row>
    <row r="82" spans="1:17" ht="16.5" customHeight="1" x14ac:dyDescent="0.2">
      <c r="A82" s="3" t="s">
        <v>154</v>
      </c>
      <c r="B82" s="65"/>
      <c r="C82" s="52"/>
      <c r="D82" s="20"/>
      <c r="E82" s="77"/>
      <c r="F82" s="4"/>
      <c r="G82" s="3"/>
      <c r="H82" s="4"/>
      <c r="I82" s="77"/>
      <c r="J82" s="4"/>
      <c r="K82" s="3"/>
      <c r="L82" s="3"/>
      <c r="M82" s="3"/>
      <c r="N82" s="3"/>
      <c r="O82" s="3"/>
      <c r="P82" s="3"/>
      <c r="Q82" s="3"/>
    </row>
    <row r="83" spans="1:17" ht="16.5" customHeight="1" x14ac:dyDescent="0.2">
      <c r="A83" s="65"/>
      <c r="B83" s="65" t="s">
        <v>35</v>
      </c>
      <c r="C83" s="20">
        <v>33</v>
      </c>
      <c r="D83" s="20"/>
      <c r="E83" s="72">
        <v>0</v>
      </c>
      <c r="F83" s="4"/>
      <c r="G83" s="4">
        <v>35000000</v>
      </c>
      <c r="H83" s="4"/>
      <c r="I83" s="72">
        <v>0</v>
      </c>
      <c r="J83" s="4"/>
      <c r="K83" s="4">
        <v>0</v>
      </c>
      <c r="L83" s="3"/>
      <c r="M83" s="3"/>
      <c r="N83" s="3"/>
      <c r="O83" s="3"/>
      <c r="P83" s="3"/>
      <c r="Q83" s="3"/>
    </row>
    <row r="84" spans="1:17" ht="16.5" customHeight="1" x14ac:dyDescent="0.2">
      <c r="A84" s="65" t="s">
        <v>155</v>
      </c>
      <c r="B84" s="65"/>
      <c r="C84" s="52"/>
      <c r="D84" s="20"/>
      <c r="E84" s="72"/>
      <c r="F84" s="4"/>
      <c r="G84" s="4"/>
      <c r="H84" s="4"/>
      <c r="I84" s="72"/>
      <c r="J84" s="4"/>
      <c r="K84" s="4"/>
      <c r="L84" s="3"/>
      <c r="M84" s="3"/>
      <c r="N84" s="3"/>
      <c r="O84" s="3"/>
      <c r="P84" s="3"/>
      <c r="Q84" s="3"/>
    </row>
    <row r="85" spans="1:17" ht="16.5" customHeight="1" x14ac:dyDescent="0.2">
      <c r="A85" s="3"/>
      <c r="B85" s="65" t="s">
        <v>35</v>
      </c>
      <c r="C85" s="20">
        <v>33</v>
      </c>
      <c r="D85" s="20"/>
      <c r="E85" s="72">
        <v>0</v>
      </c>
      <c r="F85" s="4"/>
      <c r="G85" s="4">
        <v>-22000000</v>
      </c>
      <c r="H85" s="4"/>
      <c r="I85" s="72">
        <v>0</v>
      </c>
      <c r="J85" s="4"/>
      <c r="K85" s="4">
        <v>0</v>
      </c>
      <c r="L85" s="3"/>
      <c r="M85" s="3"/>
      <c r="N85" s="3"/>
      <c r="O85" s="3"/>
      <c r="P85" s="3"/>
      <c r="Q85" s="3"/>
    </row>
    <row r="86" spans="1:17" ht="16.5" customHeight="1" x14ac:dyDescent="0.2">
      <c r="A86" s="3" t="s">
        <v>222</v>
      </c>
      <c r="B86" s="65"/>
      <c r="C86" s="20"/>
      <c r="D86" s="20"/>
      <c r="E86" s="72"/>
      <c r="F86" s="4"/>
      <c r="G86" s="4"/>
      <c r="H86" s="4"/>
      <c r="I86" s="72"/>
      <c r="J86" s="4"/>
      <c r="K86" s="4"/>
      <c r="L86" s="3"/>
      <c r="M86" s="3"/>
      <c r="N86" s="3"/>
      <c r="O86" s="3"/>
      <c r="P86" s="3"/>
      <c r="Q86" s="3"/>
    </row>
    <row r="87" spans="1:17" ht="16.5" customHeight="1" x14ac:dyDescent="0.2">
      <c r="B87" s="65" t="s">
        <v>223</v>
      </c>
      <c r="C87" s="20">
        <v>33</v>
      </c>
      <c r="D87" s="20"/>
      <c r="E87" s="90">
        <v>-1726498</v>
      </c>
      <c r="F87" s="4"/>
      <c r="G87" s="68">
        <v>-699556</v>
      </c>
      <c r="H87" s="4"/>
      <c r="I87" s="73">
        <v>0</v>
      </c>
      <c r="J87" s="4"/>
      <c r="K87" s="22">
        <v>0</v>
      </c>
      <c r="L87" s="3"/>
      <c r="M87" s="3"/>
      <c r="N87" s="3"/>
      <c r="O87" s="3"/>
      <c r="P87" s="3"/>
      <c r="Q87" s="3"/>
    </row>
    <row r="88" spans="1:17" ht="16.5" customHeight="1" x14ac:dyDescent="0.2">
      <c r="A88" s="147"/>
      <c r="B88" s="147"/>
      <c r="C88" s="20"/>
      <c r="D88" s="20"/>
      <c r="E88" s="72"/>
      <c r="F88" s="4"/>
      <c r="G88" s="4"/>
      <c r="H88" s="4"/>
      <c r="I88" s="72"/>
      <c r="J88" s="4"/>
      <c r="K88" s="4"/>
      <c r="L88" s="3"/>
      <c r="M88" s="3"/>
      <c r="N88" s="3"/>
      <c r="O88" s="3"/>
      <c r="P88" s="3"/>
      <c r="Q88" s="3"/>
    </row>
    <row r="89" spans="1:17" ht="16.5" customHeight="1" x14ac:dyDescent="0.2">
      <c r="A89" s="147" t="s">
        <v>232</v>
      </c>
      <c r="B89" s="147"/>
      <c r="C89" s="20"/>
      <c r="D89" s="20"/>
      <c r="E89" s="72"/>
      <c r="F89" s="4"/>
      <c r="G89" s="4"/>
      <c r="H89" s="4"/>
      <c r="I89" s="72"/>
      <c r="J89" s="4"/>
      <c r="K89" s="4"/>
      <c r="L89" s="3"/>
      <c r="M89" s="3"/>
      <c r="N89" s="3"/>
      <c r="O89" s="3"/>
      <c r="P89" s="3"/>
      <c r="Q89" s="3"/>
    </row>
    <row r="90" spans="1:17" ht="16.5" customHeight="1" x14ac:dyDescent="0.2">
      <c r="B90" s="3" t="s">
        <v>214</v>
      </c>
      <c r="C90" s="20"/>
      <c r="D90" s="20"/>
      <c r="E90" s="73">
        <f>SUM(E82:E87)</f>
        <v>-1726498</v>
      </c>
      <c r="F90" s="4"/>
      <c r="G90" s="22">
        <f>SUM(G82:G87)</f>
        <v>12300444</v>
      </c>
      <c r="H90" s="4"/>
      <c r="I90" s="73">
        <f>SUM(I82:I87)</f>
        <v>0</v>
      </c>
      <c r="J90" s="4"/>
      <c r="K90" s="22">
        <f>SUM(K82:K87)</f>
        <v>0</v>
      </c>
      <c r="L90" s="3"/>
      <c r="M90" s="3"/>
      <c r="N90" s="3"/>
      <c r="O90" s="3"/>
      <c r="P90" s="3"/>
      <c r="Q90" s="3"/>
    </row>
    <row r="91" spans="1:17" ht="16.5" customHeight="1" x14ac:dyDescent="0.2">
      <c r="A91" s="3"/>
      <c r="B91" s="147"/>
      <c r="C91" s="20"/>
      <c r="D91" s="20"/>
      <c r="E91" s="72"/>
      <c r="F91" s="4"/>
      <c r="G91" s="4"/>
      <c r="H91" s="4"/>
      <c r="I91" s="72"/>
      <c r="J91" s="4"/>
      <c r="K91" s="4"/>
      <c r="L91" s="3"/>
      <c r="M91" s="3"/>
      <c r="N91" s="3"/>
      <c r="O91" s="3"/>
      <c r="P91" s="3"/>
      <c r="Q91" s="3"/>
    </row>
    <row r="92" spans="1:17" ht="16.5" customHeight="1" x14ac:dyDescent="0.2">
      <c r="A92" s="1" t="s">
        <v>220</v>
      </c>
      <c r="B92" s="147"/>
      <c r="C92" s="20"/>
      <c r="D92" s="20"/>
      <c r="E92" s="72"/>
      <c r="F92" s="4"/>
      <c r="G92" s="4"/>
      <c r="H92" s="4"/>
      <c r="I92" s="72"/>
      <c r="J92" s="4"/>
      <c r="K92" s="4"/>
      <c r="L92" s="3"/>
      <c r="M92" s="3"/>
      <c r="N92" s="3"/>
      <c r="O92" s="3"/>
      <c r="P92" s="3"/>
      <c r="Q92" s="3"/>
    </row>
    <row r="93" spans="1:17" ht="16.5" customHeight="1" x14ac:dyDescent="0.2">
      <c r="B93" s="5" t="s">
        <v>221</v>
      </c>
      <c r="C93" s="20"/>
      <c r="D93" s="20"/>
      <c r="E93" s="72">
        <f>SUM(E52+E79+E90)</f>
        <v>29391418</v>
      </c>
      <c r="F93" s="4"/>
      <c r="G93" s="4">
        <f>SUM(G52+G79+G90)</f>
        <v>-3042033</v>
      </c>
      <c r="H93" s="4"/>
      <c r="I93" s="72">
        <f>SUM(I52+I79+I90)</f>
        <v>5543698</v>
      </c>
      <c r="J93" s="4"/>
      <c r="K93" s="4">
        <f>SUM(K52+K79+K90)</f>
        <v>11191745</v>
      </c>
      <c r="L93" s="3"/>
      <c r="M93" s="3"/>
      <c r="N93" s="3"/>
      <c r="O93" s="3"/>
      <c r="P93" s="3"/>
      <c r="Q93" s="3"/>
    </row>
    <row r="94" spans="1:17" ht="16.5" customHeight="1" x14ac:dyDescent="0.2">
      <c r="A94" s="147" t="s">
        <v>156</v>
      </c>
      <c r="B94" s="147"/>
      <c r="C94" s="20"/>
      <c r="D94" s="20"/>
      <c r="E94" s="73">
        <v>94723327</v>
      </c>
      <c r="F94" s="4"/>
      <c r="G94" s="22">
        <v>97765360</v>
      </c>
      <c r="H94" s="4"/>
      <c r="I94" s="73">
        <v>16413391</v>
      </c>
      <c r="J94" s="4"/>
      <c r="K94" s="22">
        <v>5221646</v>
      </c>
      <c r="L94" s="3"/>
      <c r="M94" s="3"/>
      <c r="N94" s="3"/>
      <c r="O94" s="3"/>
      <c r="P94" s="3"/>
      <c r="Q94" s="3"/>
    </row>
    <row r="95" spans="1:17" ht="16.5" customHeight="1" x14ac:dyDescent="0.2">
      <c r="A95" s="147"/>
      <c r="B95" s="147"/>
      <c r="C95" s="20"/>
      <c r="D95" s="20"/>
      <c r="E95" s="72"/>
      <c r="F95" s="4"/>
      <c r="G95" s="4"/>
      <c r="H95" s="4"/>
      <c r="I95" s="72"/>
      <c r="J95" s="4"/>
      <c r="K95" s="4"/>
      <c r="L95" s="3"/>
      <c r="M95" s="3"/>
      <c r="N95" s="3"/>
      <c r="O95" s="3"/>
      <c r="P95" s="3"/>
      <c r="Q95" s="3"/>
    </row>
    <row r="96" spans="1:17" ht="16.5" customHeight="1" x14ac:dyDescent="0.2">
      <c r="A96" s="5" t="s">
        <v>157</v>
      </c>
      <c r="B96" s="147"/>
      <c r="C96" s="20"/>
      <c r="D96" s="20"/>
      <c r="E96" s="74">
        <f>SUM(E93:E94)</f>
        <v>124114745</v>
      </c>
      <c r="F96" s="4"/>
      <c r="G96" s="24">
        <f>SUM(G93:G94)</f>
        <v>94723327</v>
      </c>
      <c r="H96" s="4"/>
      <c r="I96" s="74">
        <f>SUM(I93:I94)</f>
        <v>21957089</v>
      </c>
      <c r="J96" s="4"/>
      <c r="K96" s="24">
        <f>SUM(K93:K94)</f>
        <v>16413391</v>
      </c>
      <c r="L96" s="3"/>
      <c r="M96" s="3"/>
      <c r="N96" s="3"/>
      <c r="O96" s="3"/>
      <c r="P96" s="3"/>
      <c r="Q96" s="3"/>
    </row>
    <row r="97" spans="1:17" ht="16.5" customHeight="1" x14ac:dyDescent="0.2">
      <c r="A97" s="5"/>
      <c r="B97" s="147"/>
      <c r="C97" s="20"/>
      <c r="D97" s="20"/>
      <c r="E97" s="72"/>
      <c r="F97" s="4"/>
      <c r="G97" s="4"/>
      <c r="H97" s="4"/>
      <c r="I97" s="72"/>
      <c r="J97" s="4"/>
      <c r="K97" s="4"/>
      <c r="L97" s="3"/>
      <c r="M97" s="3"/>
      <c r="N97" s="3"/>
      <c r="O97" s="3"/>
      <c r="P97" s="3"/>
      <c r="Q97" s="3"/>
    </row>
    <row r="98" spans="1:17" ht="16.5" customHeight="1" x14ac:dyDescent="0.2">
      <c r="A98" s="5" t="s">
        <v>158</v>
      </c>
      <c r="B98" s="5"/>
      <c r="C98" s="7"/>
      <c r="D98" s="7"/>
      <c r="E98" s="71"/>
      <c r="F98" s="8"/>
      <c r="G98" s="8"/>
      <c r="H98" s="8"/>
      <c r="I98" s="71"/>
      <c r="J98" s="8"/>
      <c r="K98" s="58"/>
      <c r="L98" s="3"/>
      <c r="M98" s="3"/>
      <c r="N98" s="3"/>
      <c r="O98" s="3"/>
      <c r="P98" s="3"/>
      <c r="Q98" s="3"/>
    </row>
    <row r="99" spans="1:17" ht="16.5" customHeight="1" x14ac:dyDescent="0.2">
      <c r="A99" s="147"/>
      <c r="B99" s="147"/>
      <c r="C99" s="40"/>
      <c r="D99" s="7"/>
      <c r="E99" s="71"/>
      <c r="F99" s="8"/>
      <c r="G99" s="8"/>
      <c r="H99" s="8"/>
      <c r="I99" s="71"/>
      <c r="J99" s="8"/>
      <c r="K99" s="8"/>
      <c r="L99" s="3"/>
      <c r="M99" s="3"/>
      <c r="N99" s="3"/>
      <c r="O99" s="3"/>
      <c r="P99" s="3"/>
      <c r="Q99" s="3"/>
    </row>
    <row r="100" spans="1:17" ht="16.5" customHeight="1" x14ac:dyDescent="0.2">
      <c r="A100" s="43" t="s">
        <v>246</v>
      </c>
      <c r="B100" s="3"/>
      <c r="C100" s="7"/>
      <c r="D100" s="7"/>
      <c r="E100" s="157"/>
      <c r="I100" s="157"/>
      <c r="L100" s="3"/>
      <c r="M100" s="3"/>
      <c r="N100" s="3"/>
      <c r="O100" s="3"/>
      <c r="P100" s="3"/>
      <c r="Q100" s="3"/>
    </row>
    <row r="101" spans="1:17" ht="16.5" customHeight="1" x14ac:dyDescent="0.2">
      <c r="A101" s="43"/>
      <c r="B101" s="3" t="s">
        <v>247</v>
      </c>
      <c r="C101" s="7"/>
      <c r="D101" s="7"/>
      <c r="E101" s="72">
        <v>2687</v>
      </c>
      <c r="F101" s="4"/>
      <c r="G101" s="4">
        <v>54313</v>
      </c>
      <c r="H101" s="4"/>
      <c r="I101" s="72">
        <v>57000</v>
      </c>
      <c r="J101" s="4"/>
      <c r="K101" s="4">
        <v>0</v>
      </c>
      <c r="L101" s="3"/>
      <c r="M101" s="3"/>
      <c r="N101" s="3"/>
      <c r="O101" s="3"/>
      <c r="P101" s="3"/>
      <c r="Q101" s="3"/>
    </row>
    <row r="102" spans="1:17" ht="16.5" customHeight="1" x14ac:dyDescent="0.2">
      <c r="A102" s="43" t="s">
        <v>218</v>
      </c>
      <c r="B102" s="3"/>
      <c r="C102" s="7"/>
      <c r="D102" s="7"/>
      <c r="E102" s="72"/>
      <c r="F102" s="4"/>
      <c r="G102" s="4"/>
      <c r="H102" s="4"/>
      <c r="I102" s="72"/>
      <c r="J102" s="4"/>
      <c r="K102" s="4"/>
      <c r="L102" s="3"/>
      <c r="M102" s="3"/>
      <c r="N102" s="3"/>
      <c r="O102" s="3"/>
      <c r="P102" s="3"/>
      <c r="Q102" s="3"/>
    </row>
    <row r="103" spans="1:17" ht="16.5" customHeight="1" x14ac:dyDescent="0.2">
      <c r="B103" s="3" t="s">
        <v>219</v>
      </c>
      <c r="D103" s="20"/>
      <c r="E103" s="72">
        <v>0</v>
      </c>
      <c r="F103" s="4"/>
      <c r="G103" s="4">
        <v>535000</v>
      </c>
      <c r="H103" s="4"/>
      <c r="I103" s="72">
        <v>0</v>
      </c>
      <c r="J103" s="4"/>
      <c r="K103" s="4">
        <v>0</v>
      </c>
      <c r="L103" s="1"/>
      <c r="M103" s="1"/>
      <c r="N103" s="1"/>
      <c r="O103" s="1"/>
      <c r="P103" s="1"/>
      <c r="Q103" s="1"/>
    </row>
    <row r="104" spans="1:17" s="113" customFormat="1" ht="16.5" customHeight="1" x14ac:dyDescent="0.2">
      <c r="B104" s="112"/>
      <c r="D104" s="111"/>
      <c r="E104" s="92"/>
      <c r="F104" s="92"/>
      <c r="G104" s="92"/>
      <c r="H104" s="92"/>
      <c r="I104" s="92"/>
      <c r="J104" s="92"/>
      <c r="K104" s="92"/>
      <c r="L104" s="144"/>
      <c r="M104" s="144"/>
      <c r="N104" s="144"/>
      <c r="O104" s="144"/>
      <c r="P104" s="144"/>
      <c r="Q104" s="144"/>
    </row>
    <row r="105" spans="1:17" s="113" customFormat="1" ht="16.5" customHeight="1" x14ac:dyDescent="0.2">
      <c r="B105" s="112"/>
      <c r="D105" s="111"/>
      <c r="E105" s="92"/>
      <c r="F105" s="92"/>
      <c r="G105" s="92"/>
      <c r="H105" s="92"/>
      <c r="I105" s="92"/>
      <c r="J105" s="92"/>
      <c r="K105" s="92"/>
      <c r="L105" s="144"/>
      <c r="M105" s="144"/>
      <c r="N105" s="144"/>
      <c r="O105" s="144"/>
      <c r="P105" s="144"/>
      <c r="Q105" s="144"/>
    </row>
    <row r="106" spans="1:17" s="113" customFormat="1" ht="22.5" customHeight="1" x14ac:dyDescent="0.2">
      <c r="B106" s="112"/>
      <c r="D106" s="111"/>
      <c r="E106" s="92"/>
      <c r="F106" s="92"/>
      <c r="G106" s="92"/>
      <c r="H106" s="92"/>
      <c r="I106" s="92"/>
      <c r="J106" s="92"/>
      <c r="K106" s="92"/>
      <c r="L106" s="144"/>
      <c r="M106" s="144"/>
      <c r="N106" s="144"/>
      <c r="O106" s="144"/>
      <c r="P106" s="144"/>
      <c r="Q106" s="144"/>
    </row>
    <row r="107" spans="1:17" s="113" customFormat="1" ht="18.75" customHeight="1" x14ac:dyDescent="0.2">
      <c r="B107" s="112"/>
      <c r="D107" s="111"/>
      <c r="E107" s="92"/>
      <c r="F107" s="92"/>
      <c r="G107" s="92"/>
      <c r="H107" s="92"/>
      <c r="I107" s="92"/>
      <c r="J107" s="92"/>
      <c r="K107" s="92"/>
      <c r="L107" s="144"/>
      <c r="M107" s="144"/>
      <c r="N107" s="144"/>
      <c r="O107" s="144"/>
      <c r="P107" s="144"/>
      <c r="Q107" s="144"/>
    </row>
    <row r="108" spans="1:17" ht="21.9" customHeight="1" x14ac:dyDescent="0.2">
      <c r="A108" s="62" t="str">
        <f>+'5-7'!A49:M49</f>
        <v>The notes are an integral part of these consolidated and separate financial statements.</v>
      </c>
      <c r="B108" s="62"/>
      <c r="C108" s="66"/>
      <c r="D108" s="66"/>
      <c r="E108" s="22"/>
      <c r="F108" s="22"/>
      <c r="G108" s="22"/>
      <c r="H108" s="22"/>
      <c r="I108" s="61"/>
      <c r="J108" s="22"/>
      <c r="K108" s="61"/>
      <c r="L108" s="3"/>
      <c r="M108" s="3"/>
      <c r="N108" s="3"/>
      <c r="O108" s="3"/>
      <c r="P108" s="3"/>
      <c r="Q108" s="3"/>
    </row>
    <row r="109" spans="1:17" ht="16.5" customHeight="1" x14ac:dyDescent="0.2">
      <c r="A109" s="3"/>
      <c r="B109" s="3"/>
      <c r="C109" s="20"/>
      <c r="D109" s="3"/>
      <c r="E109" s="4"/>
      <c r="F109" s="4"/>
      <c r="G109" s="4"/>
      <c r="H109" s="4"/>
      <c r="I109" s="4"/>
      <c r="J109" s="4"/>
      <c r="K109" s="4"/>
      <c r="L109" s="3"/>
      <c r="M109" s="3"/>
      <c r="N109" s="3"/>
      <c r="O109" s="3"/>
      <c r="P109" s="3"/>
      <c r="Q109" s="3"/>
    </row>
    <row r="110" spans="1:17" ht="16.5" customHeight="1" x14ac:dyDescent="0.2">
      <c r="A110" s="3"/>
      <c r="B110" s="3"/>
      <c r="C110" s="20"/>
      <c r="D110" s="3"/>
      <c r="E110" s="4"/>
      <c r="F110" s="4"/>
      <c r="G110" s="4"/>
      <c r="H110" s="4"/>
      <c r="I110" s="4"/>
      <c r="J110" s="4"/>
      <c r="K110" s="4"/>
      <c r="L110" s="3"/>
      <c r="M110" s="3"/>
      <c r="N110" s="3"/>
      <c r="O110" s="3"/>
      <c r="P110" s="3"/>
      <c r="Q110" s="3"/>
    </row>
    <row r="111" spans="1:17" ht="16.5" customHeight="1" x14ac:dyDescent="0.2">
      <c r="A111" s="3"/>
      <c r="B111" s="3"/>
      <c r="C111" s="20"/>
      <c r="D111" s="3"/>
      <c r="E111" s="4"/>
      <c r="F111" s="4"/>
      <c r="G111" s="4"/>
      <c r="H111" s="4"/>
      <c r="I111" s="4"/>
      <c r="J111" s="4"/>
      <c r="K111" s="4"/>
      <c r="L111" s="3"/>
      <c r="M111" s="3"/>
      <c r="N111" s="3"/>
      <c r="O111" s="3"/>
      <c r="P111" s="3"/>
      <c r="Q111" s="3"/>
    </row>
    <row r="112" spans="1:17" ht="16.5" customHeight="1" x14ac:dyDescent="0.2">
      <c r="A112" s="3"/>
      <c r="B112" s="3"/>
      <c r="C112" s="20"/>
      <c r="D112" s="3"/>
      <c r="E112" s="4"/>
      <c r="F112" s="4"/>
      <c r="G112" s="4"/>
      <c r="H112" s="4"/>
      <c r="I112" s="4"/>
      <c r="J112" s="4"/>
      <c r="K112" s="4"/>
      <c r="L112" s="3"/>
      <c r="M112" s="3"/>
      <c r="N112" s="3"/>
      <c r="O112" s="3"/>
      <c r="P112" s="3"/>
      <c r="Q112" s="3"/>
    </row>
  </sheetData>
  <mergeCells count="8">
    <mergeCell ref="I64:K64"/>
    <mergeCell ref="E63:G63"/>
    <mergeCell ref="E64:G64"/>
    <mergeCell ref="E6:G6"/>
    <mergeCell ref="I6:K6"/>
    <mergeCell ref="E7:G7"/>
    <mergeCell ref="I7:K7"/>
    <mergeCell ref="I63:K63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5-7</vt:lpstr>
      <vt:lpstr>8</vt:lpstr>
      <vt:lpstr>9</vt:lpstr>
      <vt:lpstr>10</vt:lpstr>
      <vt:lpstr>11</vt:lpstr>
      <vt:lpstr>12-13</vt:lpstr>
      <vt:lpstr>'10'!Print_Area</vt:lpstr>
      <vt:lpstr>'11'!Print_Area</vt:lpstr>
      <vt:lpstr>'5-7'!Print_Area</vt:lpstr>
      <vt:lpstr>'8'!Print_Area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Arisara Chettapirom</cp:lastModifiedBy>
  <cp:lastPrinted>2022-02-14T06:54:49Z</cp:lastPrinted>
  <dcterms:created xsi:type="dcterms:W3CDTF">2001-04-26T00:45:21Z</dcterms:created>
  <dcterms:modified xsi:type="dcterms:W3CDTF">2022-02-15T08:04:48Z</dcterms:modified>
</cp:coreProperties>
</file>