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thnatthapol\Downloads\"/>
    </mc:Choice>
  </mc:AlternateContent>
  <xr:revisionPtr revIDLastSave="0" documentId="13_ncr:1_{E21D3D67-A847-49E9-A8BB-B4DA575AD0CF}" xr6:coauthVersionLast="47" xr6:coauthVersionMax="47" xr10:uidLastSave="{00000000-0000-0000-0000-000000000000}"/>
  <bookViews>
    <workbookView xWindow="20370" yWindow="-120" windowWidth="20730" windowHeight="11160" tabRatio="700" activeTab="5" xr2:uid="{00000000-000D-0000-FFFF-FFFF00000000}"/>
  </bookViews>
  <sheets>
    <sheet name="6-8" sheetId="1" r:id="rId1"/>
    <sheet name="10" sheetId="12" r:id="rId2"/>
    <sheet name="9" sheetId="15" r:id="rId3"/>
    <sheet name="11" sheetId="7" r:id="rId4"/>
    <sheet name="12" sheetId="11" r:id="rId5"/>
    <sheet name="FS 13-14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40" i="1" s="1"/>
  <c r="D20" i="11"/>
  <c r="P11" i="7"/>
  <c r="D42" i="14"/>
  <c r="D28" i="14"/>
  <c r="H18" i="12"/>
  <c r="D18" i="12"/>
  <c r="D17" i="15"/>
  <c r="A3" i="12"/>
  <c r="A3" i="7" s="1"/>
  <c r="A3" i="11" s="1"/>
  <c r="A3" i="14" s="1"/>
  <c r="A50" i="14" s="1"/>
  <c r="J42" i="15"/>
  <c r="F42" i="15"/>
  <c r="J27" i="15"/>
  <c r="J29" i="15" s="1"/>
  <c r="J32" i="15" s="1"/>
  <c r="J35" i="15" s="1"/>
  <c r="J9" i="12" s="1"/>
  <c r="J20" i="12" s="1"/>
  <c r="F27" i="15"/>
  <c r="H25" i="15"/>
  <c r="H27" i="15" s="1"/>
  <c r="D25" i="15"/>
  <c r="D27" i="15" s="1"/>
  <c r="D29" i="15" s="1"/>
  <c r="D32" i="15" s="1"/>
  <c r="D35" i="15" s="1"/>
  <c r="J17" i="15"/>
  <c r="H17" i="15"/>
  <c r="F17" i="15"/>
  <c r="H83" i="1"/>
  <c r="J18" i="7"/>
  <c r="N19" i="7"/>
  <c r="J42" i="14"/>
  <c r="J28" i="14"/>
  <c r="J56" i="14" s="1"/>
  <c r="J59" i="14" s="1"/>
  <c r="H57" i="14" s="1"/>
  <c r="J14" i="14"/>
  <c r="F42" i="14"/>
  <c r="F28" i="14"/>
  <c r="F14" i="14"/>
  <c r="L14" i="11"/>
  <c r="L16" i="11"/>
  <c r="L20" i="11"/>
  <c r="H109" i="1" s="1"/>
  <c r="J14" i="11"/>
  <c r="J16" i="11" s="1"/>
  <c r="H14" i="11"/>
  <c r="H16" i="11" s="1"/>
  <c r="H20" i="11" s="1"/>
  <c r="H107" i="1" s="1"/>
  <c r="F14" i="11"/>
  <c r="F16" i="11" s="1"/>
  <c r="D14" i="11"/>
  <c r="D16" i="11" s="1"/>
  <c r="H104" i="1" s="1"/>
  <c r="N12" i="11"/>
  <c r="N11" i="11"/>
  <c r="N10" i="11"/>
  <c r="N14" i="11" s="1"/>
  <c r="N15" i="7"/>
  <c r="N17" i="7" s="1"/>
  <c r="J15" i="7"/>
  <c r="J17" i="7" s="1"/>
  <c r="H15" i="7"/>
  <c r="H17" i="7" s="1"/>
  <c r="H21" i="7" s="1"/>
  <c r="D107" i="1" s="1"/>
  <c r="F15" i="7"/>
  <c r="F17" i="7" s="1"/>
  <c r="F21" i="7" s="1"/>
  <c r="D105" i="1" s="1"/>
  <c r="D15" i="7"/>
  <c r="D17" i="7" s="1"/>
  <c r="J27" i="12"/>
  <c r="J111" i="1"/>
  <c r="J114" i="1" s="1"/>
  <c r="F111" i="1"/>
  <c r="F114" i="1" s="1"/>
  <c r="J83" i="1"/>
  <c r="J72" i="1"/>
  <c r="J85" i="1" s="1"/>
  <c r="F83" i="1"/>
  <c r="F72" i="1"/>
  <c r="J38" i="1"/>
  <c r="J21" i="1"/>
  <c r="J40" i="1" s="1"/>
  <c r="F38" i="1"/>
  <c r="F21" i="1"/>
  <c r="L15" i="7"/>
  <c r="L17" i="7" s="1"/>
  <c r="L21" i="7" s="1"/>
  <c r="D109" i="1" s="1"/>
  <c r="H14" i="14"/>
  <c r="H28" i="14"/>
  <c r="H42" i="14"/>
  <c r="D72" i="1"/>
  <c r="A88" i="14"/>
  <c r="A47" i="14"/>
  <c r="D14" i="14"/>
  <c r="D38" i="1"/>
  <c r="P12" i="7"/>
  <c r="H72" i="1"/>
  <c r="H21" i="1"/>
  <c r="H38" i="1"/>
  <c r="N17" i="11"/>
  <c r="A88" i="1"/>
  <c r="A128" i="1" s="1"/>
  <c r="A47" i="15" s="1"/>
  <c r="A39" i="12" s="1"/>
  <c r="A28" i="7" s="1"/>
  <c r="A26" i="11" s="1"/>
  <c r="A50" i="1"/>
  <c r="A91" i="1"/>
  <c r="D83" i="1"/>
  <c r="P13" i="7"/>
  <c r="F85" i="1"/>
  <c r="J19" i="7"/>
  <c r="F40" i="1" l="1"/>
  <c r="H85" i="1"/>
  <c r="F116" i="1"/>
  <c r="J116" i="1"/>
  <c r="H40" i="1"/>
  <c r="H29" i="15"/>
  <c r="H32" i="15" s="1"/>
  <c r="H35" i="15" s="1"/>
  <c r="F29" i="15"/>
  <c r="F32" i="15" s="1"/>
  <c r="F35" i="15" s="1"/>
  <c r="F9" i="12" s="1"/>
  <c r="F20" i="12" s="1"/>
  <c r="F27" i="12" s="1"/>
  <c r="P15" i="7"/>
  <c r="F56" i="14"/>
  <c r="F59" i="14" s="1"/>
  <c r="D57" i="14" s="1"/>
  <c r="H56" i="14"/>
  <c r="H59" i="14" s="1"/>
  <c r="D56" i="14"/>
  <c r="D85" i="1"/>
  <c r="N21" i="7"/>
  <c r="P19" i="7"/>
  <c r="H9" i="12"/>
  <c r="H20" i="12" s="1"/>
  <c r="H24" i="12" s="1"/>
  <c r="H27" i="12" s="1"/>
  <c r="J18" i="11" s="1"/>
  <c r="N18" i="11" s="1"/>
  <c r="H39" i="15"/>
  <c r="H42" i="15" s="1"/>
  <c r="D9" i="12"/>
  <c r="D20" i="12" s="1"/>
  <c r="D27" i="12" s="1"/>
  <c r="D39" i="15"/>
  <c r="D42" i="15" s="1"/>
  <c r="P17" i="7"/>
  <c r="D21" i="7"/>
  <c r="D104" i="1" s="1"/>
  <c r="D111" i="1" s="1"/>
  <c r="D114" i="1" s="1"/>
  <c r="J21" i="7"/>
  <c r="F20" i="11"/>
  <c r="H105" i="1" s="1"/>
  <c r="H111" i="1" s="1"/>
  <c r="H114" i="1" s="1"/>
  <c r="H116" i="1" s="1"/>
  <c r="N16" i="11"/>
  <c r="P18" i="7"/>
  <c r="D59" i="14" l="1"/>
  <c r="D116" i="1"/>
  <c r="J20" i="11"/>
  <c r="N20" i="11"/>
  <c r="P21" i="7"/>
</calcChain>
</file>

<file path=xl/sharedStrings.xml><?xml version="1.0" encoding="utf-8"?>
<sst xmlns="http://schemas.openxmlformats.org/spreadsheetml/2006/main" count="321" uniqueCount="180">
  <si>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</si>
  <si>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</si>
  <si>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</si>
  <si>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</si>
  <si>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</si>
  <si>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</si>
  <si>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</si>
  <si>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กรรมการ  _______________________________   กรรมการ   __________________________</t>
  </si>
  <si>
    <t>หนี้สินหมุนเวียน</t>
  </si>
  <si>
    <t>ส่วนของเงินกู้ยืมระยะยาวที่ถึงกำหนด</t>
  </si>
  <si>
    <t xml:space="preserve">    ชำระภายในหนึ่งปี</t>
  </si>
  <si>
    <t>หนี้สินไม่หมุนเวียน</t>
  </si>
  <si>
    <t>เงินมัดจำรับจากลูกค้า</t>
  </si>
  <si>
    <t>รวมหนี้สิน</t>
  </si>
  <si>
    <t>ทุนเรือนหุ้น</t>
  </si>
  <si>
    <t>กำไรสะสม</t>
  </si>
  <si>
    <t xml:space="preserve">   ยังไม่ได้จัดสรร</t>
  </si>
  <si>
    <t>-</t>
  </si>
  <si>
    <t>รายได้อื่น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</si>
  <si>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</si>
  <si>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</si>
  <si>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</si>
  <si>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</si>
  <si>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</si>
  <si>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สำรอง</t>
  </si>
  <si>
    <t>ตามกฎหมาย</t>
  </si>
  <si>
    <t>งบกระแสเงินสด</t>
  </si>
  <si>
    <t xml:space="preserve">   ทุนที่ออกและชำระแล้ว</t>
  </si>
  <si>
    <t>บริษัท สยามฟิวเจอร์ดีเวลอปเมนท์ จำกัด (มหาชน)</t>
  </si>
  <si>
    <t>ลูกหนี้ตามสัญญาเช่าการเงินที่ถึงกำหนด</t>
  </si>
  <si>
    <t xml:space="preserve">   รับชำระภายในหนึ่งปี</t>
  </si>
  <si>
    <t>ลูกหนี้กิจการที่เกี่ยวข้องกัน</t>
  </si>
  <si>
    <t>ลูกหนี้ตามสัญญาเช่าการเงิน</t>
  </si>
  <si>
    <t>สินทรัพย์ไม่หมุนเวียนอื่น</t>
  </si>
  <si>
    <t>เงินลงทุนในบริษัทย่อย</t>
  </si>
  <si>
    <t>เงินประกันการเช่าที่ดิน</t>
  </si>
  <si>
    <t>ค่าเช่าและค่าบริการรับล่วงหน้าที่ถึงกำหนด</t>
  </si>
  <si>
    <t xml:space="preserve">   รับรู้เป็นรายได้ภายในหนึ่งปี</t>
  </si>
  <si>
    <t>ค่าเช่าและค่าบริการรับล่วงหน้า</t>
  </si>
  <si>
    <t>รายได้ค่าเช่าและค่าบริการ</t>
  </si>
  <si>
    <t xml:space="preserve">กำไรต่อหุ้นขั้นพื้นฐาน </t>
  </si>
  <si>
    <t>ที่ยังไม่ได้จัดสรร</t>
  </si>
  <si>
    <t xml:space="preserve"> 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</si>
  <si>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</si>
  <si>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</si>
  <si>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</si>
  <si>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</si>
  <si>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</si>
  <si>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ต้นทุนของการให้เช่าและการให้บริการ</t>
  </si>
  <si>
    <t>สินทรัพย์ไม่มีตัวตน - สุทธิ</t>
  </si>
  <si>
    <t>เจ้าหนี้กิจการที่เกี่ยวข้องกัน</t>
  </si>
  <si>
    <t>กำไรก่อนภาษีเงินได้</t>
  </si>
  <si>
    <t>เงินสดจ่ายเพื่อซื้อสินทรัพย์ไม่มีตัวตน</t>
  </si>
  <si>
    <t>เงินฝากธนาคารที่ติดภาระค้ำประกัน</t>
  </si>
  <si>
    <t>ข้อมูลกระแสเงินสดเปิดเผยเพิ่มเติม</t>
  </si>
  <si>
    <t>รายได้ทางการเงินและดอกเบี้ยรับ</t>
  </si>
  <si>
    <t xml:space="preserve">   จัดสรรแล้ว - สำรองตามกฎหมาย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</si>
  <si>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</si>
  <si>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</si>
  <si>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</si>
  <si>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ค่าเช่าจ่ายล่วงหน้า - สุทธิ</t>
  </si>
  <si>
    <t>จ่ายดอกเบี้ย</t>
  </si>
  <si>
    <t>จ่ายภาษีเงินได้</t>
  </si>
  <si>
    <t>เจ้าหนี้จากการซื้ออาคารและอุปกรณ์</t>
  </si>
  <si>
    <t>ดอกเบี้ยรับ</t>
  </si>
  <si>
    <t>รายได้</t>
  </si>
  <si>
    <t>รวมรายได้</t>
  </si>
  <si>
    <t>ค่าใช้จ่าย</t>
  </si>
  <si>
    <t>ต้นทุนทางการเงิน</t>
  </si>
  <si>
    <t>ทุนที่ออกและ</t>
  </si>
  <si>
    <t>ส่วนเกิน</t>
  </si>
  <si>
    <t>ชำระแล้ว</t>
  </si>
  <si>
    <t>มูลค่าหุ้น</t>
  </si>
  <si>
    <t>อสังหาริมทรัพย์เพื่อการลงทุน</t>
  </si>
  <si>
    <t xml:space="preserve">   อสังหาริมทรัพย์เพื่อการลงทุน - สุทธิ</t>
  </si>
  <si>
    <t xml:space="preserve">   และอสังหาริมทรัพย์เพื่อการลงทุน</t>
  </si>
  <si>
    <t>ส่วนได้เสียที่ไม่มีอำนาจควบคุม</t>
  </si>
  <si>
    <t>กำไรก่อนต้นทุนทางการเงินและภาษีเงินได้</t>
  </si>
  <si>
    <t>ส่วนได้เสียที่ไม่มี</t>
  </si>
  <si>
    <t>อำนาจควบคุม</t>
  </si>
  <si>
    <t>เงินปันผลรับ</t>
  </si>
  <si>
    <t>งบแสดงฐานะการเงิน</t>
  </si>
  <si>
    <t>งบกำไรขาดทุนเบ็ดเสร็จ</t>
  </si>
  <si>
    <t>ภาษีเงินได้นิติบุคคลค้างจ่าย</t>
  </si>
  <si>
    <t>เงินกู้ยืมระยะยาว</t>
  </si>
  <si>
    <t>หนี้สินภาษีเงินได้รอการตัดบัญชี</t>
  </si>
  <si>
    <t>ส่วนเกินมูลค่าหุ้น</t>
  </si>
  <si>
    <t>กำไรสำหรับปี</t>
  </si>
  <si>
    <t>ส่วนที่เป็นของส่วนได้เสียที่ไม่มีอำนาจควบคุม</t>
  </si>
  <si>
    <t>กำไรต่อหุ้น</t>
  </si>
  <si>
    <t>กำไรเบ็ดเสร็จรวมสำหรับปี</t>
  </si>
  <si>
    <t>เงินสดรับจากเงินกู้ยืมจากบริษัทย่อย</t>
  </si>
  <si>
    <t>เงินสดและรายการเทียบเท่าเงินสด ณ วันต้นปี</t>
  </si>
  <si>
    <t xml:space="preserve">   ทุนจดทะเบียน</t>
  </si>
  <si>
    <t xml:space="preserve">   แก่บริษัทย่อยและกิจการที่เกี่ยวข้องกัน</t>
  </si>
  <si>
    <t>อาคาร และอุปกรณ์ - สุทธิ</t>
  </si>
  <si>
    <t>เงินกู้ยืมระยะสั้นจากบริษัทย่อย</t>
  </si>
  <si>
    <t>จ่ายชำระคืนเงินกู้ยืมระยะสั้นจากบริษัทย่อย</t>
  </si>
  <si>
    <t>เงินสดและรายการเทียบเท่าเงินสด ณ วันสิ้นปี</t>
  </si>
  <si>
    <t>เงินสดจ่ายเพื่อซื้ออาคารและอุปกรณ์</t>
  </si>
  <si>
    <t>เจ้าหนี้การค้าและเจ้าหนี้อื่น</t>
  </si>
  <si>
    <t>สินทรัพย์หมุนเวียนอื่น</t>
  </si>
  <si>
    <t>หนี้สินหมุนเวียนอื่น</t>
  </si>
  <si>
    <t>กำไรขาดทุนเบ็ดเสร็จอื่น :</t>
  </si>
  <si>
    <t>ลูกหนี้การค้าและลูกหนี้อื่น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</si>
  <si>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</si>
  <si>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</si>
  <si>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อสังหาริมทรัพย์เพื่อการลงทุนเพิ่มขึ้นจาก</t>
  </si>
  <si>
    <t xml:space="preserve">   การกลับรายการสัญญาเช่าการเงิน</t>
  </si>
  <si>
    <t>องค์ประกอบอื่น</t>
  </si>
  <si>
    <t>องค์ประกอบอื่นของ</t>
  </si>
  <si>
    <t>ส่วนแบ่งกำไรจากการร่วมค้า</t>
  </si>
  <si>
    <t>เงินลงทุนในการร่วมค้า</t>
  </si>
  <si>
    <t>ภาระผูกพันผลประโยชน์พนักงาน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</si>
  <si>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</si>
  <si>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</si>
  <si>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</si>
  <si>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</si>
  <si>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</si>
  <si>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</si>
  <si>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</si>
  <si>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</si>
  <si>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เงินกู้ยืมระยะสั้นจากสถาบันการเงิน</t>
  </si>
  <si>
    <t>รายการที่จะไม่จัดประเภทรายการใหม่ไปยังกำไร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</si>
  <si>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</si>
  <si>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หรือขาดทุนในภายหลัง</t>
  </si>
  <si>
    <t>การแบ่งปันกำไร</t>
  </si>
  <si>
    <t>การแบ่งปันกำไรเบ็ดเสร็จรวม</t>
  </si>
  <si>
    <t>องค์ประกอบอื่นของส่วนของเจ้าของ</t>
  </si>
  <si>
    <t>ภาษีเงินได้</t>
  </si>
  <si>
    <t>งบกำไรขาดทุน</t>
  </si>
  <si>
    <t>จ่ายชำระคืนเงินกู้ยืมระยะยาวจากสถาบันการเงิน</t>
  </si>
  <si>
    <t>เงินสดสุทธิใช้ไปในกิจกรรมลงทุน</t>
  </si>
  <si>
    <t>ค่าเช่าที่ดินที่ยังไม่ถึงกำหนดชำระ</t>
  </si>
  <si>
    <t>การเพิ่มขึ้นของค่าเช่าที่ดินที่ยังไม่ถึงกำหนดชำระ</t>
  </si>
  <si>
    <t>จ่ายชำระค่าใช้จ่ายในการออกหุ้นกู้</t>
  </si>
  <si>
    <t>ค่าเช่าที่ดินที่ถึงกำหนดชำระภายในหนึ่งปี</t>
  </si>
  <si>
    <t>เงินลงทุนในบริษัทร่วม</t>
  </si>
  <si>
    <t>เงินสดสุทธิได้มาจากกิจกรรมดำเนินงาน</t>
  </si>
  <si>
    <t>เงินปันผล</t>
  </si>
  <si>
    <t>เงินสดได้มาจากการดำเนินงาน</t>
  </si>
  <si>
    <t>เงินให้กู้ยืมระยะสั้นแก่บริษัทย่อย</t>
  </si>
  <si>
    <t>เงินสดรับจากการจำหน่ายอุปกรณ์</t>
  </si>
  <si>
    <t>เงินสดรับจากเงินกู้ยืมระยะยาวจากสถาบันการเงิน</t>
  </si>
  <si>
    <t>เงินปันผลจ่าย</t>
  </si>
  <si>
    <t>เงินสดและรายการเทียบเท่าเงินสดเพิ่มขึ้น(ลดลง)สุทธิ</t>
  </si>
  <si>
    <t xml:space="preserve">   กำไรจากการประมาณการ</t>
  </si>
  <si>
    <t xml:space="preserve">      ตามหลักคณิตศาสตร์ประกันภัยสำหรับ</t>
  </si>
  <si>
    <t xml:space="preserve">      โครงการผลประโยชน์พนักงาน</t>
  </si>
  <si>
    <t>ยอดยกมาต้นปี 1 มกราคม พ.ศ. 2563</t>
  </si>
  <si>
    <t>ยอดคงเหลือสิ้นปี 31 ธันวาคม พ.ศ. 2563</t>
  </si>
  <si>
    <t>พ.ศ. 2563</t>
  </si>
  <si>
    <t>สินทรัพย์สิทธิการใช้</t>
  </si>
  <si>
    <t>จ่ายคืนเงินต้นของสัญญาเช่าที่ดิน</t>
  </si>
  <si>
    <t>(กำไร)ขาดทุนจากการปรับมูลค่า</t>
  </si>
  <si>
    <t xml:space="preserve">   ภาษีเงินได้เกี่ยวกับกำไรข้างต้น</t>
  </si>
  <si>
    <t>ไถ่ถอนหุ้นกู้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</si>
  <si>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</si>
  <si>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</si>
  <si>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</si>
  <si>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ยอดยกมาต้นปีวันที่ 1 มกราคม พ.ศ. 2564</t>
  </si>
  <si>
    <t>ยอดคงเหลือสิ้นปี 31 ธันวาคม พ.ศ. 2564</t>
  </si>
  <si>
    <t>ยอดยกมาต้นปี 1 มกราคม พ.ศ. 2564</t>
  </si>
  <si>
    <t>รายการที่ไม่ใช่เงินสดที่มีสาระสำคัญสำหรับปีสิ้นสุดวันที่ 31 ธันวาคม พ.ศ. 2564 และ พ.ศ. 2563 ได้แก่</t>
  </si>
  <si>
    <t>รับคืนภาษี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</si>
  <si>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</si>
  <si>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</si>
  <si>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</si>
  <si>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</si>
  <si>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เงินให้กู้ยืมระยะสั้นแก่กิจการที่เกี่ยวข้องกัน</t>
  </si>
  <si>
    <t>กำไรเบ็ดเสร็จอื่นสำหรับปี - สุทธิจากภาษี</t>
  </si>
  <si>
    <t>34 ข)</t>
  </si>
  <si>
    <t>34 ค)</t>
  </si>
  <si>
    <t>7, 13</t>
  </si>
  <si>
    <t>34 ง)</t>
  </si>
  <si>
    <t>34 จ)</t>
  </si>
  <si>
    <t>34 ก)</t>
  </si>
  <si>
    <t>ยอดยกมาต้นปีวันที่ 1 มกราคม พ.ศ. 2563</t>
  </si>
  <si>
    <t>เงินสดรับจากเงินให้กู้ยืมระยะสั้น</t>
  </si>
  <si>
    <t>เงินสดสุทธิ(ใช้ไปใน)ได้มาจากกิจกรรมจัดหาเงิน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</si>
</sst>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#,##0;\(#,##0\)"/>
    <numFmt numFmtId="190" formatCode="#,##0;\(#,##0\);&quot;-&quot;;@"/>
    <numFmt numFmtId="191" formatCode="#,##0.00;\(#,##0.00\);&quot;-&quot;;@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#,##0;\(#,##0\);\-"/>
  </numFmts>
  <fonts count="22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theme="0"/>
      <name val="Arial"/>
      <family val="2"/>
    </font>
    <font>
      <u/>
      <sz val="9"/>
      <color theme="10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7"/>
      <name val="Browallia New"/>
      <family val="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</fonts>
  <fills count="4">
    <fill>
      <patternFill patternType="none"/>
    </fill>
    <fill>
      <patternFill patternType="gray125"/>
    </fill>
    <fill>
      <gradientFill degree="45">
        <stop position="0">
          <color theme="2" tint="-0.25098422193060094"/>
        </stop>
        <stop position="1">
          <color theme="7" tint="-0.25098422193060094"/>
        </stop>
      </gradientFill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" fillId="2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3" fillId="0" borderId="0"/>
    <xf numFmtId="0" fontId="10" fillId="0" borderId="0"/>
    <xf numFmtId="0" fontId="11" fillId="0" borderId="0"/>
    <xf numFmtId="0" fontId="15" fillId="0" borderId="0"/>
    <xf numFmtId="0" fontId="2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9">
    <xf numFmtId="0" fontId="0" fillId="0" borderId="0" xfId="0"/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189" fontId="17" fillId="0" borderId="0" xfId="0" applyNumberFormat="1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horizontal="center" vertical="center"/>
    </xf>
    <xf numFmtId="187" fontId="17" fillId="0" borderId="0" xfId="1" applyFont="1" applyFill="1" applyBorder="1" applyAlignment="1">
      <alignment vertical="center"/>
    </xf>
    <xf numFmtId="190" fontId="17" fillId="0" borderId="0" xfId="0" applyNumberFormat="1" applyFont="1" applyFill="1" applyBorder="1" applyAlignment="1">
      <alignment vertical="center"/>
    </xf>
    <xf numFmtId="187" fontId="17" fillId="0" borderId="0" xfId="1" applyFont="1" applyFill="1" applyBorder="1" applyAlignment="1">
      <alignment horizontal="right" vertical="center"/>
    </xf>
    <xf numFmtId="190" fontId="17" fillId="0" borderId="0" xfId="0" applyNumberFormat="1" applyFont="1" applyFill="1" applyBorder="1" applyAlignment="1">
      <alignment horizontal="right" vertical="center"/>
    </xf>
    <xf numFmtId="189" fontId="17" fillId="0" borderId="1" xfId="0" applyNumberFormat="1" applyFont="1" applyFill="1" applyBorder="1" applyAlignment="1">
      <alignment vertical="center"/>
    </xf>
    <xf numFmtId="189" fontId="17" fillId="0" borderId="1" xfId="0" applyNumberFormat="1" applyFont="1" applyFill="1" applyBorder="1" applyAlignment="1">
      <alignment horizontal="center" vertical="center"/>
    </xf>
    <xf numFmtId="187" fontId="17" fillId="0" borderId="1" xfId="1" applyFont="1" applyFill="1" applyBorder="1" applyAlignment="1">
      <alignment vertical="center"/>
    </xf>
    <xf numFmtId="190" fontId="17" fillId="0" borderId="1" xfId="0" applyNumberFormat="1" applyFont="1" applyFill="1" applyBorder="1" applyAlignment="1">
      <alignment vertical="center"/>
    </xf>
    <xf numFmtId="187" fontId="17" fillId="0" borderId="1" xfId="1" applyFont="1" applyFill="1" applyBorder="1" applyAlignment="1">
      <alignment horizontal="right" vertical="center"/>
    </xf>
    <xf numFmtId="190" fontId="17" fillId="0" borderId="1" xfId="0" applyNumberFormat="1" applyFont="1" applyFill="1" applyBorder="1" applyAlignment="1">
      <alignment horizontal="right" vertical="center"/>
    </xf>
    <xf numFmtId="189" fontId="18" fillId="0" borderId="0" xfId="0" applyNumberFormat="1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horizontal="center" vertical="center"/>
    </xf>
    <xf numFmtId="187" fontId="18" fillId="0" borderId="0" xfId="1" applyFont="1" applyFill="1" applyBorder="1" applyAlignment="1">
      <alignment vertical="center"/>
    </xf>
    <xf numFmtId="190" fontId="18" fillId="0" borderId="0" xfId="0" applyNumberFormat="1" applyFont="1" applyFill="1" applyBorder="1" applyAlignment="1">
      <alignment vertical="center"/>
    </xf>
    <xf numFmtId="187" fontId="18" fillId="0" borderId="0" xfId="1" applyFont="1" applyFill="1" applyBorder="1" applyAlignment="1">
      <alignment horizontal="right" vertical="center"/>
    </xf>
    <xf numFmtId="190" fontId="18" fillId="0" borderId="0" xfId="0" applyNumberFormat="1" applyFont="1" applyFill="1" applyBorder="1" applyAlignment="1">
      <alignment horizontal="right" vertical="center"/>
    </xf>
    <xf numFmtId="189" fontId="17" fillId="0" borderId="0" xfId="0" applyNumberFormat="1" applyFont="1" applyFill="1" applyBorder="1" applyAlignment="1">
      <alignment horizontal="right" vertical="center"/>
    </xf>
    <xf numFmtId="3" fontId="18" fillId="0" borderId="0" xfId="0" applyNumberFormat="1" applyFont="1" applyFill="1" applyAlignment="1">
      <alignment vertical="center"/>
    </xf>
    <xf numFmtId="190" fontId="18" fillId="0" borderId="0" xfId="2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3" fontId="18" fillId="0" borderId="0" xfId="0" applyNumberFormat="1" applyFont="1" applyFill="1" applyAlignment="1">
      <alignment horizontal="right" vertical="center"/>
    </xf>
    <xf numFmtId="3" fontId="18" fillId="0" borderId="0" xfId="0" applyNumberFormat="1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vertical="center"/>
    </xf>
    <xf numFmtId="194" fontId="18" fillId="0" borderId="0" xfId="0" applyNumberFormat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horizontal="right" vertical="center"/>
    </xf>
    <xf numFmtId="190" fontId="18" fillId="0" borderId="2" xfId="0" applyNumberFormat="1" applyFont="1" applyFill="1" applyBorder="1" applyAlignment="1">
      <alignment vertical="center"/>
    </xf>
    <xf numFmtId="187" fontId="18" fillId="0" borderId="0" xfId="1" applyFont="1" applyFill="1" applyBorder="1" applyAlignment="1">
      <alignment horizontal="center" vertical="center"/>
    </xf>
    <xf numFmtId="190" fontId="18" fillId="0" borderId="0" xfId="0" applyNumberFormat="1" applyFont="1" applyFill="1" applyBorder="1" applyAlignment="1">
      <alignment horizontal="center" vertical="center"/>
    </xf>
    <xf numFmtId="189" fontId="18" fillId="0" borderId="0" xfId="0" applyNumberFormat="1" applyFont="1" applyFill="1" applyBorder="1" applyAlignment="1">
      <alignment horizontal="distributed" vertical="center" wrapText="1"/>
    </xf>
    <xf numFmtId="187" fontId="18" fillId="0" borderId="0" xfId="1" applyFont="1" applyFill="1" applyBorder="1" applyAlignment="1">
      <alignment horizontal="distributed" vertical="center" wrapText="1"/>
    </xf>
    <xf numFmtId="190" fontId="18" fillId="0" borderId="0" xfId="0" applyNumberFormat="1" applyFont="1" applyFill="1" applyBorder="1" applyAlignment="1">
      <alignment horizontal="distributed" vertical="center" wrapText="1"/>
    </xf>
    <xf numFmtId="187" fontId="18" fillId="0" borderId="0" xfId="1" applyFont="1" applyFill="1" applyBorder="1" applyAlignment="1">
      <alignment horizontal="right" vertical="center" wrapText="1"/>
    </xf>
    <xf numFmtId="190" fontId="18" fillId="0" borderId="0" xfId="0" applyNumberFormat="1" applyFont="1" applyFill="1" applyBorder="1" applyAlignment="1">
      <alignment horizontal="right" vertical="center" wrapText="1"/>
    </xf>
    <xf numFmtId="190" fontId="18" fillId="0" borderId="0" xfId="1" applyNumberFormat="1" applyFont="1" applyFill="1" applyBorder="1" applyAlignment="1">
      <alignment horizontal="right" vertical="center"/>
    </xf>
    <xf numFmtId="189" fontId="18" fillId="0" borderId="0" xfId="0" quotePrefix="1" applyNumberFormat="1" applyFont="1" applyFill="1" applyBorder="1" applyAlignment="1">
      <alignment vertical="center"/>
    </xf>
    <xf numFmtId="190" fontId="18" fillId="0" borderId="1" xfId="1" applyNumberFormat="1" applyFont="1" applyFill="1" applyBorder="1" applyAlignment="1">
      <alignment horizontal="right" vertical="center"/>
    </xf>
    <xf numFmtId="190" fontId="18" fillId="0" borderId="1" xfId="1" applyNumberFormat="1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vertical="center"/>
    </xf>
    <xf numFmtId="190" fontId="18" fillId="0" borderId="1" xfId="2" applyNumberFormat="1" applyFont="1" applyFill="1" applyBorder="1" applyAlignment="1">
      <alignment vertical="center"/>
    </xf>
    <xf numFmtId="190" fontId="18" fillId="0" borderId="2" xfId="0" applyNumberFormat="1" applyFont="1" applyFill="1" applyBorder="1" applyAlignment="1">
      <alignment horizontal="right" vertical="center"/>
    </xf>
    <xf numFmtId="190" fontId="18" fillId="0" borderId="0" xfId="0" applyNumberFormat="1" applyFont="1" applyFill="1" applyAlignment="1">
      <alignment horizontal="right" vertical="center"/>
    </xf>
    <xf numFmtId="190" fontId="18" fillId="0" borderId="0" xfId="0" applyNumberFormat="1" applyFont="1" applyFill="1" applyAlignment="1">
      <alignment vertical="center"/>
    </xf>
    <xf numFmtId="187" fontId="18" fillId="0" borderId="0" xfId="1" applyFont="1" applyFill="1" applyAlignment="1">
      <alignment horizontal="right" vertical="center" wrapText="1"/>
    </xf>
    <xf numFmtId="190" fontId="18" fillId="0" borderId="0" xfId="0" applyNumberFormat="1" applyFont="1" applyFill="1" applyAlignment="1">
      <alignment horizontal="right" vertical="center" wrapText="1"/>
    </xf>
    <xf numFmtId="189" fontId="18" fillId="0" borderId="0" xfId="0" applyNumberFormat="1" applyFont="1" applyFill="1" applyBorder="1" applyAlignment="1">
      <alignment horizontal="left" vertical="center"/>
    </xf>
    <xf numFmtId="189" fontId="17" fillId="0" borderId="0" xfId="0" applyNumberFormat="1" applyFont="1" applyFill="1" applyBorder="1" applyAlignment="1">
      <alignment horizontal="left" vertical="center"/>
    </xf>
    <xf numFmtId="187" fontId="18" fillId="0" borderId="0" xfId="1" applyFont="1" applyFill="1" applyBorder="1" applyAlignment="1">
      <alignment horizontal="left" vertical="center"/>
    </xf>
    <xf numFmtId="190" fontId="18" fillId="0" borderId="0" xfId="0" applyNumberFormat="1" applyFont="1" applyFill="1" applyBorder="1" applyAlignment="1">
      <alignment horizontal="left" vertical="center"/>
    </xf>
    <xf numFmtId="189" fontId="18" fillId="0" borderId="1" xfId="0" applyNumberFormat="1" applyFont="1" applyFill="1" applyBorder="1" applyAlignment="1">
      <alignment vertical="center"/>
    </xf>
    <xf numFmtId="187" fontId="18" fillId="0" borderId="1" xfId="1" applyFont="1" applyFill="1" applyBorder="1" applyAlignment="1">
      <alignment vertical="center"/>
    </xf>
    <xf numFmtId="187" fontId="18" fillId="0" borderId="1" xfId="1" applyFont="1" applyFill="1" applyBorder="1" applyAlignment="1">
      <alignment horizontal="right" vertical="center"/>
    </xf>
    <xf numFmtId="189" fontId="18" fillId="0" borderId="0" xfId="0" applyNumberFormat="1" applyFont="1" applyFill="1" applyAlignment="1">
      <alignment vertical="center"/>
    </xf>
    <xf numFmtId="190" fontId="17" fillId="0" borderId="0" xfId="0" applyNumberFormat="1" applyFont="1" applyFill="1" applyAlignment="1">
      <alignment horizontal="center" vertical="center"/>
    </xf>
    <xf numFmtId="189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90" fontId="18" fillId="0" borderId="0" xfId="4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90" fontId="18" fillId="0" borderId="0" xfId="4" applyNumberFormat="1" applyFont="1" applyFill="1" applyBorder="1" applyAlignment="1">
      <alignment horizontal="right" vertical="center"/>
    </xf>
    <xf numFmtId="190" fontId="18" fillId="0" borderId="1" xfId="4" applyNumberFormat="1" applyFont="1" applyFill="1" applyBorder="1" applyAlignment="1">
      <alignment horizontal="right" vertical="center"/>
    </xf>
    <xf numFmtId="191" fontId="18" fillId="0" borderId="0" xfId="0" applyNumberFormat="1" applyFont="1" applyFill="1" applyAlignment="1">
      <alignment horizontal="right" vertical="center"/>
    </xf>
    <xf numFmtId="190" fontId="18" fillId="0" borderId="0" xfId="1" applyNumberFormat="1" applyFont="1" applyFill="1" applyAlignment="1">
      <alignment horizontal="right" vertical="center"/>
    </xf>
    <xf numFmtId="190" fontId="18" fillId="0" borderId="0" xfId="22" applyNumberFormat="1" applyFont="1" applyFill="1" applyBorder="1" applyAlignment="1">
      <alignment vertical="center"/>
    </xf>
    <xf numFmtId="190" fontId="18" fillId="0" borderId="0" xfId="22" quotePrefix="1" applyNumberFormat="1" applyFont="1" applyFill="1" applyBorder="1" applyAlignment="1">
      <alignment horizontal="right" vertical="center"/>
    </xf>
    <xf numFmtId="190" fontId="18" fillId="0" borderId="0" xfId="22" applyNumberFormat="1" applyFont="1" applyFill="1" applyAlignment="1">
      <alignment horizontal="right" vertical="center"/>
    </xf>
    <xf numFmtId="190" fontId="18" fillId="0" borderId="1" xfId="22" applyNumberFormat="1" applyFont="1" applyFill="1" applyBorder="1" applyAlignment="1">
      <alignment vertical="center"/>
    </xf>
    <xf numFmtId="190" fontId="18" fillId="0" borderId="2" xfId="22" applyNumberFormat="1" applyFont="1" applyFill="1" applyBorder="1" applyAlignment="1">
      <alignment vertical="center"/>
    </xf>
    <xf numFmtId="187" fontId="18" fillId="0" borderId="0" xfId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horizontal="center" vertical="center"/>
    </xf>
    <xf numFmtId="190" fontId="7" fillId="0" borderId="1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center" vertical="center"/>
    </xf>
    <xf numFmtId="190" fontId="5" fillId="0" borderId="0" xfId="21" applyNumberFormat="1" applyFont="1" applyFill="1" applyAlignment="1">
      <alignment horizontal="right" vertical="center"/>
    </xf>
    <xf numFmtId="190" fontId="5" fillId="0" borderId="1" xfId="21" applyNumberFormat="1" applyFont="1" applyFill="1" applyBorder="1" applyAlignment="1">
      <alignment horizontal="right" vertical="center"/>
    </xf>
    <xf numFmtId="190" fontId="5" fillId="0" borderId="0" xfId="21" applyNumberFormat="1" applyFont="1" applyFill="1" applyAlignment="1">
      <alignment vertical="center"/>
    </xf>
    <xf numFmtId="190" fontId="5" fillId="0" borderId="0" xfId="21" applyNumberFormat="1" applyFont="1" applyFill="1" applyBorder="1" applyAlignment="1">
      <alignment horizontal="right" vertical="center"/>
    </xf>
    <xf numFmtId="190" fontId="5" fillId="0" borderId="0" xfId="21" quotePrefix="1" applyNumberFormat="1" applyFont="1" applyFill="1" applyAlignment="1">
      <alignment horizontal="right" vertical="center"/>
    </xf>
    <xf numFmtId="190" fontId="5" fillId="0" borderId="0" xfId="21" quotePrefix="1" applyNumberFormat="1" applyFont="1" applyFill="1" applyBorder="1" applyAlignment="1">
      <alignment horizontal="right" vertical="center"/>
    </xf>
    <xf numFmtId="190" fontId="5" fillId="0" borderId="2" xfId="0" applyNumberFormat="1" applyFont="1" applyFill="1" applyBorder="1" applyAlignment="1">
      <alignment vertical="center"/>
    </xf>
    <xf numFmtId="190" fontId="7" fillId="0" borderId="0" xfId="36" applyNumberFormat="1" applyFont="1" applyFill="1" applyAlignment="1">
      <alignment vertical="center"/>
    </xf>
    <xf numFmtId="190" fontId="5" fillId="0" borderId="0" xfId="36" applyNumberFormat="1" applyFont="1" applyFill="1" applyAlignment="1">
      <alignment horizontal="right" vertical="center"/>
    </xf>
    <xf numFmtId="190" fontId="5" fillId="0" borderId="0" xfId="36" applyNumberFormat="1" applyFont="1" applyFill="1" applyAlignment="1">
      <alignment vertical="center"/>
    </xf>
    <xf numFmtId="190" fontId="7" fillId="0" borderId="1" xfId="36" applyNumberFormat="1" applyFont="1" applyFill="1" applyBorder="1" applyAlignment="1">
      <alignment vertical="center"/>
    </xf>
    <xf numFmtId="190" fontId="5" fillId="0" borderId="1" xfId="36" applyNumberFormat="1" applyFont="1" applyFill="1" applyBorder="1" applyAlignment="1">
      <alignment horizontal="right" vertical="center"/>
    </xf>
    <xf numFmtId="190" fontId="5" fillId="0" borderId="0" xfId="36" applyNumberFormat="1" applyFont="1" applyFill="1" applyBorder="1" applyAlignment="1">
      <alignment horizontal="right" vertical="center"/>
    </xf>
    <xf numFmtId="190" fontId="7" fillId="0" borderId="0" xfId="36" applyNumberFormat="1" applyFont="1" applyFill="1" applyBorder="1" applyAlignment="1">
      <alignment horizontal="right" vertical="center"/>
    </xf>
    <xf numFmtId="190" fontId="5" fillId="0" borderId="0" xfId="36" applyNumberFormat="1" applyFont="1" applyFill="1" applyAlignment="1">
      <alignment horizontal="center" vertical="center"/>
    </xf>
    <xf numFmtId="190" fontId="5" fillId="0" borderId="1" xfId="36" applyNumberFormat="1" applyFont="1" applyFill="1" applyBorder="1" applyAlignment="1">
      <alignment vertical="center"/>
    </xf>
    <xf numFmtId="0" fontId="7" fillId="0" borderId="0" xfId="22" applyFont="1" applyFill="1" applyAlignment="1">
      <alignment horizontal="left" vertical="center"/>
    </xf>
    <xf numFmtId="0" fontId="7" fillId="0" borderId="0" xfId="22" applyFont="1" applyFill="1" applyBorder="1" applyAlignment="1">
      <alignment horizontal="left" vertical="center"/>
    </xf>
    <xf numFmtId="190" fontId="5" fillId="0" borderId="0" xfId="22" applyNumberFormat="1" applyFont="1" applyFill="1" applyBorder="1" applyAlignment="1">
      <alignment horizontal="right" vertical="center"/>
    </xf>
    <xf numFmtId="190" fontId="5" fillId="0" borderId="0" xfId="22" applyNumberFormat="1" applyFont="1" applyFill="1" applyAlignment="1">
      <alignment horizontal="right" vertical="center"/>
    </xf>
    <xf numFmtId="0" fontId="5" fillId="0" borderId="0" xfId="22" applyFont="1" applyFill="1" applyAlignment="1">
      <alignment vertical="center"/>
    </xf>
    <xf numFmtId="0" fontId="7" fillId="0" borderId="1" xfId="22" applyFont="1" applyFill="1" applyBorder="1" applyAlignment="1">
      <alignment horizontal="left" vertical="center"/>
    </xf>
    <xf numFmtId="190" fontId="5" fillId="0" borderId="1" xfId="22" applyNumberFormat="1" applyFont="1" applyFill="1" applyBorder="1" applyAlignment="1">
      <alignment horizontal="right" vertical="center"/>
    </xf>
    <xf numFmtId="0" fontId="5" fillId="0" borderId="0" xfId="22" applyFont="1" applyFill="1" applyBorder="1" applyAlignment="1">
      <alignment vertical="center"/>
    </xf>
    <xf numFmtId="190" fontId="7" fillId="0" borderId="0" xfId="22" applyNumberFormat="1" applyFont="1" applyFill="1" applyAlignment="1">
      <alignment horizontal="right" vertical="center"/>
    </xf>
    <xf numFmtId="190" fontId="7" fillId="0" borderId="0" xfId="22" applyNumberFormat="1" applyFont="1" applyFill="1" applyBorder="1" applyAlignment="1">
      <alignment horizontal="right" vertical="center"/>
    </xf>
    <xf numFmtId="0" fontId="7" fillId="0" borderId="0" xfId="22" applyFont="1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/>
    </xf>
    <xf numFmtId="190" fontId="7" fillId="0" borderId="1" xfId="22" applyNumberFormat="1" applyFont="1" applyFill="1" applyBorder="1" applyAlignment="1">
      <alignment horizontal="right" vertical="center"/>
    </xf>
    <xf numFmtId="0" fontId="5" fillId="0" borderId="0" xfId="22" applyFont="1" applyFill="1" applyAlignment="1">
      <alignment horizontal="center" vertical="center"/>
    </xf>
    <xf numFmtId="0" fontId="7" fillId="0" borderId="0" xfId="22" applyFont="1" applyFill="1" applyAlignment="1">
      <alignment vertical="center"/>
    </xf>
    <xf numFmtId="0" fontId="5" fillId="0" borderId="0" xfId="22" applyFont="1" applyFill="1" applyBorder="1" applyAlignment="1">
      <alignment horizontal="center" vertical="center"/>
    </xf>
    <xf numFmtId="190" fontId="5" fillId="0" borderId="0" xfId="22" applyNumberFormat="1" applyFont="1" applyFill="1" applyBorder="1" applyAlignment="1">
      <alignment vertical="center"/>
    </xf>
    <xf numFmtId="190" fontId="5" fillId="0" borderId="0" xfId="22" applyNumberFormat="1" applyFont="1" applyFill="1" applyAlignment="1">
      <alignment vertical="center"/>
    </xf>
    <xf numFmtId="190" fontId="5" fillId="0" borderId="1" xfId="22" applyNumberFormat="1" applyFont="1" applyFill="1" applyBorder="1" applyAlignment="1">
      <alignment vertical="center"/>
    </xf>
    <xf numFmtId="190" fontId="5" fillId="0" borderId="2" xfId="22" applyNumberFormat="1" applyFont="1" applyFill="1" applyBorder="1" applyAlignment="1">
      <alignment horizontal="right" vertical="center"/>
    </xf>
    <xf numFmtId="190" fontId="19" fillId="0" borderId="0" xfId="22" applyNumberFormat="1" applyFont="1" applyFill="1" applyBorder="1" applyAlignment="1">
      <alignment horizontal="right" vertical="center"/>
    </xf>
    <xf numFmtId="190" fontId="19" fillId="0" borderId="0" xfId="22" applyNumberFormat="1" applyFont="1" applyFill="1" applyBorder="1" applyAlignment="1">
      <alignment vertical="center"/>
    </xf>
    <xf numFmtId="0" fontId="5" fillId="0" borderId="1" xfId="22" applyFont="1" applyFill="1" applyBorder="1" applyAlignment="1">
      <alignment vertical="center"/>
    </xf>
    <xf numFmtId="190" fontId="7" fillId="0" borderId="0" xfId="22" applyNumberFormat="1" applyFont="1" applyFill="1" applyBorder="1" applyAlignment="1">
      <alignment horizontal="center" vertical="center"/>
    </xf>
    <xf numFmtId="0" fontId="7" fillId="0" borderId="0" xfId="22" applyFont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center" vertical="center"/>
    </xf>
    <xf numFmtId="187" fontId="8" fillId="0" borderId="0" xfId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189" fontId="8" fillId="0" borderId="1" xfId="0" applyNumberFormat="1" applyFont="1" applyFill="1" applyBorder="1" applyAlignment="1">
      <alignment vertical="center"/>
    </xf>
    <xf numFmtId="189" fontId="8" fillId="0" borderId="1" xfId="0" applyNumberFormat="1" applyFont="1" applyFill="1" applyBorder="1" applyAlignment="1">
      <alignment horizontal="center" vertical="center"/>
    </xf>
    <xf numFmtId="187" fontId="8" fillId="0" borderId="1" xfId="1" applyFont="1" applyFill="1" applyBorder="1" applyAlignment="1">
      <alignment vertical="center"/>
    </xf>
    <xf numFmtId="190" fontId="8" fillId="0" borderId="1" xfId="0" applyNumberFormat="1" applyFont="1" applyFill="1" applyBorder="1" applyAlignment="1">
      <alignment vertical="center"/>
    </xf>
    <xf numFmtId="190" fontId="8" fillId="0" borderId="1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0" fontId="6" fillId="0" borderId="1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horizontal="right" vertical="center"/>
    </xf>
    <xf numFmtId="190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87" fontId="6" fillId="0" borderId="0" xfId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vertical="center"/>
    </xf>
    <xf numFmtId="187" fontId="6" fillId="0" borderId="1" xfId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horizontal="right" vertical="center"/>
    </xf>
    <xf numFmtId="187" fontId="17" fillId="3" borderId="0" xfId="1" applyFont="1" applyFill="1" applyBorder="1" applyAlignment="1">
      <alignment horizontal="right" vertical="center"/>
    </xf>
    <xf numFmtId="187" fontId="18" fillId="3" borderId="0" xfId="1" applyFont="1" applyFill="1" applyAlignment="1">
      <alignment vertical="center"/>
    </xf>
    <xf numFmtId="190" fontId="18" fillId="3" borderId="0" xfId="4" applyNumberFormat="1" applyFont="1" applyFill="1" applyAlignment="1">
      <alignment horizontal="right" vertical="center"/>
    </xf>
    <xf numFmtId="190" fontId="18" fillId="3" borderId="0" xfId="4" applyNumberFormat="1" applyFont="1" applyFill="1" applyBorder="1" applyAlignment="1">
      <alignment horizontal="right" vertical="center"/>
    </xf>
    <xf numFmtId="190" fontId="18" fillId="3" borderId="1" xfId="0" applyNumberFormat="1" applyFont="1" applyFill="1" applyBorder="1" applyAlignment="1">
      <alignment horizontal="right" vertical="center"/>
    </xf>
    <xf numFmtId="190" fontId="18" fillId="3" borderId="0" xfId="0" applyNumberFormat="1" applyFont="1" applyFill="1" applyAlignment="1">
      <alignment horizontal="right" vertical="center"/>
    </xf>
    <xf numFmtId="191" fontId="18" fillId="3" borderId="0" xfId="0" applyNumberFormat="1" applyFont="1" applyFill="1" applyAlignment="1">
      <alignment horizontal="right" vertical="center"/>
    </xf>
    <xf numFmtId="190" fontId="17" fillId="3" borderId="0" xfId="0" applyNumberFormat="1" applyFont="1" applyFill="1" applyBorder="1" applyAlignment="1">
      <alignment horizontal="right" vertical="center"/>
    </xf>
    <xf numFmtId="3" fontId="18" fillId="3" borderId="0" xfId="0" applyNumberFormat="1" applyFont="1" applyFill="1" applyAlignment="1">
      <alignment horizontal="right" vertical="center"/>
    </xf>
    <xf numFmtId="190" fontId="18" fillId="3" borderId="0" xfId="0" applyNumberFormat="1" applyFont="1" applyFill="1" applyBorder="1" applyAlignment="1">
      <alignment horizontal="right" vertical="center"/>
    </xf>
    <xf numFmtId="190" fontId="18" fillId="3" borderId="0" xfId="22" applyNumberFormat="1" applyFont="1" applyFill="1" applyBorder="1" applyAlignment="1">
      <alignment vertical="center"/>
    </xf>
    <xf numFmtId="190" fontId="18" fillId="3" borderId="0" xfId="22" quotePrefix="1" applyNumberFormat="1" applyFont="1" applyFill="1" applyBorder="1" applyAlignment="1">
      <alignment horizontal="right" vertical="center"/>
    </xf>
    <xf numFmtId="190" fontId="18" fillId="3" borderId="1" xfId="4" applyNumberFormat="1" applyFont="1" applyFill="1" applyBorder="1" applyAlignment="1">
      <alignment horizontal="right" vertical="center"/>
    </xf>
    <xf numFmtId="190" fontId="18" fillId="3" borderId="0" xfId="22" applyNumberFormat="1" applyFont="1" applyFill="1" applyAlignment="1">
      <alignment horizontal="right" vertical="center"/>
    </xf>
    <xf numFmtId="190" fontId="18" fillId="3" borderId="1" xfId="22" applyNumberFormat="1" applyFont="1" applyFill="1" applyBorder="1" applyAlignment="1">
      <alignment vertical="center"/>
    </xf>
    <xf numFmtId="190" fontId="18" fillId="3" borderId="2" xfId="22" applyNumberFormat="1" applyFont="1" applyFill="1" applyBorder="1" applyAlignment="1">
      <alignment vertical="center"/>
    </xf>
    <xf numFmtId="190" fontId="18" fillId="3" borderId="2" xfId="0" applyNumberFormat="1" applyFont="1" applyFill="1" applyBorder="1" applyAlignment="1">
      <alignment horizontal="right" vertical="center"/>
    </xf>
    <xf numFmtId="187" fontId="18" fillId="3" borderId="0" xfId="1" applyFont="1" applyFill="1" applyAlignment="1">
      <alignment horizontal="right" vertical="center"/>
    </xf>
    <xf numFmtId="187" fontId="5" fillId="3" borderId="0" xfId="1" applyFont="1" applyFill="1" applyBorder="1" applyAlignment="1">
      <alignment vertical="center"/>
    </xf>
    <xf numFmtId="187" fontId="7" fillId="3" borderId="0" xfId="1" applyFont="1" applyFill="1" applyBorder="1" applyAlignment="1">
      <alignment vertical="center"/>
    </xf>
    <xf numFmtId="190" fontId="5" fillId="3" borderId="0" xfId="0" applyNumberFormat="1" applyFont="1" applyFill="1" applyBorder="1" applyAlignment="1">
      <alignment vertical="center"/>
    </xf>
    <xf numFmtId="3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3" fontId="5" fillId="3" borderId="0" xfId="0" applyNumberFormat="1" applyFont="1" applyFill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190" fontId="5" fillId="3" borderId="1" xfId="0" applyNumberFormat="1" applyFont="1" applyFill="1" applyBorder="1" applyAlignment="1">
      <alignment vertical="center"/>
    </xf>
    <xf numFmtId="194" fontId="5" fillId="3" borderId="0" xfId="0" applyNumberFormat="1" applyFont="1" applyFill="1" applyBorder="1" applyAlignment="1">
      <alignment horizontal="right" vertical="center"/>
    </xf>
    <xf numFmtId="190" fontId="5" fillId="3" borderId="0" xfId="0" applyNumberFormat="1" applyFont="1" applyFill="1" applyBorder="1" applyAlignment="1">
      <alignment horizontal="right" vertical="center"/>
    </xf>
    <xf numFmtId="190" fontId="5" fillId="3" borderId="1" xfId="0" applyNumberFormat="1" applyFont="1" applyFill="1" applyBorder="1" applyAlignment="1">
      <alignment horizontal="right" vertical="center"/>
    </xf>
    <xf numFmtId="190" fontId="5" fillId="3" borderId="2" xfId="0" applyNumberFormat="1" applyFont="1" applyFill="1" applyBorder="1" applyAlignment="1">
      <alignment vertical="center"/>
    </xf>
    <xf numFmtId="187" fontId="18" fillId="3" borderId="0" xfId="1" applyFont="1" applyFill="1" applyBorder="1" applyAlignment="1">
      <alignment horizontal="right" vertical="center"/>
    </xf>
    <xf numFmtId="3" fontId="18" fillId="3" borderId="0" xfId="0" applyNumberFormat="1" applyFont="1" applyFill="1" applyAlignment="1">
      <alignment vertical="center"/>
    </xf>
    <xf numFmtId="190" fontId="18" fillId="3" borderId="0" xfId="2" applyNumberFormat="1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3" fontId="18" fillId="3" borderId="1" xfId="0" applyNumberFormat="1" applyFont="1" applyFill="1" applyBorder="1" applyAlignment="1">
      <alignment horizontal="right" vertical="center"/>
    </xf>
    <xf numFmtId="190" fontId="18" fillId="3" borderId="0" xfId="0" applyNumberFormat="1" applyFont="1" applyFill="1" applyBorder="1" applyAlignment="1">
      <alignment vertical="center"/>
    </xf>
    <xf numFmtId="190" fontId="18" fillId="3" borderId="1" xfId="0" applyNumberFormat="1" applyFont="1" applyFill="1" applyBorder="1" applyAlignment="1">
      <alignment vertical="center"/>
    </xf>
    <xf numFmtId="194" fontId="18" fillId="3" borderId="0" xfId="0" applyNumberFormat="1" applyFont="1" applyFill="1" applyBorder="1" applyAlignment="1">
      <alignment horizontal="right" vertical="center"/>
    </xf>
    <xf numFmtId="190" fontId="18" fillId="3" borderId="2" xfId="0" applyNumberFormat="1" applyFont="1" applyFill="1" applyBorder="1" applyAlignment="1">
      <alignment vertical="center"/>
    </xf>
    <xf numFmtId="187" fontId="18" fillId="3" borderId="0" xfId="1" applyFont="1" applyFill="1" applyBorder="1" applyAlignment="1">
      <alignment vertical="center"/>
    </xf>
    <xf numFmtId="190" fontId="18" fillId="3" borderId="0" xfId="1" applyNumberFormat="1" applyFont="1" applyFill="1" applyBorder="1" applyAlignment="1">
      <alignment horizontal="right" vertical="center"/>
    </xf>
    <xf numFmtId="190" fontId="18" fillId="3" borderId="1" xfId="1" applyNumberFormat="1" applyFont="1" applyFill="1" applyBorder="1" applyAlignment="1">
      <alignment horizontal="right" vertical="center"/>
    </xf>
    <xf numFmtId="190" fontId="18" fillId="3" borderId="1" xfId="1" applyNumberFormat="1" applyFont="1" applyFill="1" applyBorder="1" applyAlignment="1">
      <alignment vertical="center"/>
    </xf>
    <xf numFmtId="190" fontId="18" fillId="3" borderId="0" xfId="1" applyNumberFormat="1" applyFont="1" applyFill="1" applyBorder="1" applyAlignment="1">
      <alignment vertical="center"/>
    </xf>
    <xf numFmtId="190" fontId="18" fillId="3" borderId="1" xfId="2" applyNumberFormat="1" applyFont="1" applyFill="1" applyBorder="1" applyAlignment="1">
      <alignment vertical="center"/>
    </xf>
    <xf numFmtId="190" fontId="18" fillId="3" borderId="0" xfId="0" applyNumberFormat="1" applyFont="1" applyFill="1" applyAlignment="1">
      <alignment vertical="center"/>
    </xf>
    <xf numFmtId="187" fontId="6" fillId="3" borderId="0" xfId="1" applyFont="1" applyFill="1" applyBorder="1" applyAlignment="1">
      <alignment vertical="center"/>
    </xf>
    <xf numFmtId="190" fontId="6" fillId="3" borderId="0" xfId="0" applyNumberFormat="1" applyFont="1" applyFill="1" applyBorder="1" applyAlignment="1">
      <alignment horizontal="right" vertical="center"/>
    </xf>
    <xf numFmtId="190" fontId="6" fillId="3" borderId="1" xfId="0" applyNumberFormat="1" applyFont="1" applyFill="1" applyBorder="1" applyAlignment="1">
      <alignment horizontal="right" vertical="center"/>
    </xf>
    <xf numFmtId="190" fontId="6" fillId="3" borderId="2" xfId="0" applyNumberFormat="1" applyFont="1" applyFill="1" applyBorder="1" applyAlignment="1">
      <alignment horizontal="right" vertical="center"/>
    </xf>
    <xf numFmtId="190" fontId="6" fillId="3" borderId="0" xfId="0" applyNumberFormat="1" applyFont="1" applyFill="1" applyAlignment="1">
      <alignment horizontal="right" vertical="center"/>
    </xf>
    <xf numFmtId="190" fontId="5" fillId="3" borderId="0" xfId="22" applyNumberFormat="1" applyFont="1" applyFill="1" applyBorder="1" applyAlignment="1">
      <alignment horizontal="right" vertical="center"/>
    </xf>
    <xf numFmtId="190" fontId="5" fillId="3" borderId="1" xfId="22" applyNumberFormat="1" applyFont="1" applyFill="1" applyBorder="1" applyAlignment="1">
      <alignment horizontal="right" vertical="center"/>
    </xf>
    <xf numFmtId="190" fontId="5" fillId="3" borderId="2" xfId="22" applyNumberFormat="1" applyFont="1" applyFill="1" applyBorder="1" applyAlignment="1">
      <alignment horizontal="right" vertical="center"/>
    </xf>
    <xf numFmtId="190" fontId="5" fillId="3" borderId="0" xfId="22" applyNumberFormat="1" applyFont="1" applyFill="1" applyAlignment="1">
      <alignment vertical="center"/>
    </xf>
    <xf numFmtId="190" fontId="5" fillId="3" borderId="0" xfId="22" applyNumberFormat="1" applyFont="1" applyFill="1" applyBorder="1" applyAlignment="1">
      <alignment vertical="center"/>
    </xf>
    <xf numFmtId="190" fontId="5" fillId="3" borderId="1" xfId="22" applyNumberFormat="1" applyFont="1" applyFill="1" applyBorder="1" applyAlignment="1">
      <alignment vertical="center"/>
    </xf>
    <xf numFmtId="190" fontId="5" fillId="3" borderId="0" xfId="22" applyNumberFormat="1" applyFont="1" applyFill="1" applyAlignment="1">
      <alignment horizontal="right" vertical="center"/>
    </xf>
    <xf numFmtId="190" fontId="5" fillId="3" borderId="0" xfId="21" applyNumberFormat="1" applyFont="1" applyFill="1" applyAlignment="1">
      <alignment horizontal="right" vertical="center"/>
    </xf>
    <xf numFmtId="190" fontId="5" fillId="3" borderId="1" xfId="21" applyNumberFormat="1" applyFont="1" applyFill="1" applyBorder="1" applyAlignment="1">
      <alignment horizontal="right" vertical="center"/>
    </xf>
    <xf numFmtId="190" fontId="5" fillId="3" borderId="0" xfId="21" applyNumberFormat="1" applyFont="1" applyFill="1" applyBorder="1" applyAlignment="1">
      <alignment horizontal="right" vertical="center"/>
    </xf>
    <xf numFmtId="190" fontId="5" fillId="3" borderId="0" xfId="21" quotePrefix="1" applyNumberFormat="1" applyFont="1" applyFill="1" applyAlignment="1">
      <alignment horizontal="right" vertical="center"/>
    </xf>
    <xf numFmtId="190" fontId="5" fillId="3" borderId="0" xfId="21" applyNumberFormat="1" applyFont="1" applyFill="1" applyAlignment="1">
      <alignment vertical="center"/>
    </xf>
    <xf numFmtId="190" fontId="5" fillId="3" borderId="0" xfId="36" applyNumberFormat="1" applyFont="1" applyFill="1" applyAlignment="1">
      <alignment horizontal="right" vertical="center"/>
    </xf>
    <xf numFmtId="190" fontId="7" fillId="3" borderId="0" xfId="0" applyNumberFormat="1" applyFont="1" applyFill="1" applyBorder="1" applyAlignment="1">
      <alignment horizontal="right" vertical="center"/>
    </xf>
    <xf numFmtId="190" fontId="7" fillId="3" borderId="0" xfId="36" applyNumberFormat="1" applyFont="1" applyFill="1" applyBorder="1" applyAlignment="1">
      <alignment horizontal="right" vertical="center"/>
    </xf>
    <xf numFmtId="190" fontId="5" fillId="3" borderId="0" xfId="36" applyNumberFormat="1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89" fontId="18" fillId="0" borderId="0" xfId="0" applyNumberFormat="1" applyFont="1" applyFill="1" applyBorder="1" applyAlignment="1">
      <alignment horizontal="center" vertical="center"/>
    </xf>
    <xf numFmtId="190" fontId="5" fillId="3" borderId="1" xfId="21" quotePrefix="1" applyNumberFormat="1" applyFont="1" applyFill="1" applyBorder="1" applyAlignment="1">
      <alignment horizontal="right" vertical="center"/>
    </xf>
    <xf numFmtId="190" fontId="5" fillId="0" borderId="1" xfId="21" quotePrefix="1" applyNumberFormat="1" applyFont="1" applyFill="1" applyBorder="1" applyAlignment="1">
      <alignment horizontal="right" vertical="center"/>
    </xf>
    <xf numFmtId="190" fontId="17" fillId="0" borderId="1" xfId="0" applyNumberFormat="1" applyFont="1" applyFill="1" applyBorder="1" applyAlignment="1">
      <alignment horizontal="center" vertical="center"/>
    </xf>
    <xf numFmtId="189" fontId="18" fillId="0" borderId="0" xfId="0" applyNumberFormat="1" applyFont="1" applyFill="1" applyBorder="1" applyAlignment="1">
      <alignment horizontal="center" vertical="center"/>
    </xf>
    <xf numFmtId="189" fontId="18" fillId="0" borderId="1" xfId="0" applyNumberFormat="1" applyFont="1" applyFill="1" applyBorder="1" applyAlignment="1">
      <alignment horizontal="left" vertical="center"/>
    </xf>
    <xf numFmtId="190" fontId="8" fillId="0" borderId="1" xfId="0" applyNumberFormat="1" applyFont="1" applyFill="1" applyBorder="1" applyAlignment="1">
      <alignment horizontal="center" vertical="center"/>
    </xf>
    <xf numFmtId="190" fontId="7" fillId="0" borderId="1" xfId="22" applyNumberFormat="1" applyFont="1" applyFill="1" applyBorder="1" applyAlignment="1">
      <alignment horizontal="center" vertical="center"/>
    </xf>
    <xf numFmtId="190" fontId="5" fillId="0" borderId="1" xfId="22" applyNumberFormat="1" applyFont="1" applyFill="1" applyBorder="1" applyAlignment="1">
      <alignment horizontal="center" vertical="center"/>
    </xf>
    <xf numFmtId="190" fontId="7" fillId="0" borderId="3" xfId="22" applyNumberFormat="1" applyFont="1" applyFill="1" applyBorder="1" applyAlignment="1">
      <alignment horizontal="center" vertical="center"/>
    </xf>
    <xf numFmtId="190" fontId="7" fillId="0" borderId="1" xfId="0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2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3 6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5 2" xfId="12" xr:uid="{00000000-0005-0000-0000-00000B000000}"/>
    <cellStyle name="Comma 6" xfId="13" xr:uid="{00000000-0005-0000-0000-00000C000000}"/>
    <cellStyle name="Comma 7" xfId="14" xr:uid="{00000000-0005-0000-0000-00000D000000}"/>
    <cellStyle name="Currency 2" xfId="15" xr:uid="{00000000-0005-0000-0000-00000E000000}"/>
    <cellStyle name="Dark blue" xfId="16" xr:uid="{00000000-0005-0000-0000-00000F000000}"/>
    <cellStyle name="Hyperlink 2" xfId="17" xr:uid="{00000000-0005-0000-0000-000010000000}"/>
    <cellStyle name="Hyperlink 3" xfId="18" xr:uid="{00000000-0005-0000-0000-000011000000}"/>
    <cellStyle name="Hyperlink 4" xfId="19" xr:uid="{00000000-0005-0000-0000-000012000000}"/>
    <cellStyle name="Hyperlink 5" xfId="20" xr:uid="{00000000-0005-0000-0000-000013000000}"/>
    <cellStyle name="Normal" xfId="0" builtinId="0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 3" xfId="24" xr:uid="{00000000-0005-0000-0000-000018000000}"/>
    <cellStyle name="Normal 2 4" xfId="25" xr:uid="{00000000-0005-0000-0000-000019000000}"/>
    <cellStyle name="Normal 2 5" xfId="26" xr:uid="{00000000-0005-0000-0000-00001A000000}"/>
    <cellStyle name="Normal 2 6" xfId="27" xr:uid="{00000000-0005-0000-0000-00001B000000}"/>
    <cellStyle name="Normal 3" xfId="28" xr:uid="{00000000-0005-0000-0000-00001C000000}"/>
    <cellStyle name="Normal 4" xfId="29" xr:uid="{00000000-0005-0000-0000-00001D000000}"/>
    <cellStyle name="Normal 4 2" xfId="30" xr:uid="{00000000-0005-0000-0000-00001E000000}"/>
    <cellStyle name="Normal 5" xfId="31" xr:uid="{00000000-0005-0000-0000-00001F000000}"/>
    <cellStyle name="Normal 5 2" xfId="32" xr:uid="{00000000-0005-0000-0000-000020000000}"/>
    <cellStyle name="Normal 6" xfId="33" xr:uid="{00000000-0005-0000-0000-000021000000}"/>
    <cellStyle name="Normal 7" xfId="34" xr:uid="{00000000-0005-0000-0000-000022000000}"/>
    <cellStyle name="Normal 8" xfId="35" xr:uid="{00000000-0005-0000-0000-000023000000}"/>
    <cellStyle name="Normal_SFT2" xfId="36" xr:uid="{00000000-0005-0000-0000-000024000000}"/>
    <cellStyle name="Percent 2" xfId="37" xr:uid="{00000000-0005-0000-0000-000025000000}"/>
    <cellStyle name="Percent 3" xfId="38" xr:uid="{00000000-0005-0000-0000-000026000000}"/>
    <cellStyle name="Percent 4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8"/>
  <sheetViews>
    <sheetView topLeftCell="A103" zoomScale="93" zoomScaleNormal="93" zoomScaleSheetLayoutView="115" workbookViewId="0">
      <selection activeCell="J112" sqref="J112"/>
    </sheetView>
  </sheetViews>
  <sheetFormatPr defaultColWidth="9.140625" defaultRowHeight="21.75" customHeight="1" x14ac:dyDescent="0.2"/>
  <cols>
    <col min="1" max="1" width="31" style="15" customWidth="1"/>
    <col min="2" max="2" width="7.140625" style="16" customWidth="1"/>
    <col min="3" max="3" width="0.5703125" style="16" customWidth="1"/>
    <col min="4" max="4" width="12.28515625" style="17" customWidth="1"/>
    <col min="5" max="5" width="0.5703125" style="18" customWidth="1"/>
    <col min="6" max="6" width="12.28515625" style="18" customWidth="1"/>
    <col min="7" max="7" width="0.5703125" style="18" customWidth="1"/>
    <col min="8" max="8" width="12.28515625" style="19" customWidth="1"/>
    <col min="9" max="9" width="0.5703125" style="18" customWidth="1"/>
    <col min="10" max="10" width="12.28515625" style="20" customWidth="1"/>
    <col min="11" max="16384" width="9.140625" style="15"/>
  </cols>
  <sheetData>
    <row r="1" spans="1:10" s="3" customFormat="1" ht="21.75" customHeight="1" x14ac:dyDescent="0.2">
      <c r="A1" s="3" t="s">
        <v>28</v>
      </c>
      <c r="B1" s="4"/>
      <c r="C1" s="4"/>
      <c r="D1" s="5"/>
      <c r="E1" s="6"/>
      <c r="F1" s="6"/>
      <c r="G1" s="6"/>
      <c r="H1" s="7"/>
      <c r="I1" s="6"/>
      <c r="J1" s="8"/>
    </row>
    <row r="2" spans="1:10" s="3" customFormat="1" ht="21.75" customHeight="1" x14ac:dyDescent="0.2">
      <c r="A2" s="3" t="s">
        <v>81</v>
      </c>
      <c r="B2" s="4"/>
      <c r="C2" s="4"/>
      <c r="D2" s="5"/>
      <c r="E2" s="6"/>
      <c r="F2" s="6"/>
      <c r="G2" s="6"/>
      <c r="H2" s="7"/>
      <c r="I2" s="6"/>
      <c r="J2" s="8"/>
    </row>
    <row r="3" spans="1:10" s="3" customFormat="1" ht="21.75" customHeight="1" x14ac:dyDescent="0.2">
      <c r="A3" s="9" t="s">
        <v>157</v>
      </c>
      <c r="B3" s="10"/>
      <c r="C3" s="10"/>
      <c r="D3" s="11"/>
      <c r="E3" s="12"/>
      <c r="F3" s="12"/>
      <c r="G3" s="12"/>
      <c r="H3" s="13"/>
      <c r="I3" s="12"/>
      <c r="J3" s="14"/>
    </row>
    <row r="4" spans="1:10" ht="18" customHeight="1" x14ac:dyDescent="0.2"/>
    <row r="5" spans="1:10" s="3" customFormat="1" ht="18" customHeight="1" x14ac:dyDescent="0.2">
      <c r="B5" s="4"/>
      <c r="C5" s="4"/>
      <c r="D5" s="231" t="s">
        <v>0</v>
      </c>
      <c r="E5" s="231"/>
      <c r="F5" s="231"/>
      <c r="G5" s="6"/>
      <c r="H5" s="231" t="s">
        <v>114</v>
      </c>
      <c r="I5" s="231"/>
      <c r="J5" s="231"/>
    </row>
    <row r="6" spans="1:10" s="21" customFormat="1" ht="18" customHeight="1" x14ac:dyDescent="0.2">
      <c r="D6" s="7" t="s">
        <v>158</v>
      </c>
      <c r="E6" s="8"/>
      <c r="F6" s="8" t="s">
        <v>151</v>
      </c>
      <c r="G6" s="8"/>
      <c r="H6" s="7" t="s">
        <v>158</v>
      </c>
      <c r="I6" s="8"/>
      <c r="J6" s="8" t="s">
        <v>151</v>
      </c>
    </row>
    <row r="7" spans="1:10" s="3" customFormat="1" ht="18" customHeight="1" x14ac:dyDescent="0.2">
      <c r="B7" s="10" t="s">
        <v>1</v>
      </c>
      <c r="C7" s="4"/>
      <c r="D7" s="14" t="s">
        <v>2</v>
      </c>
      <c r="E7" s="8"/>
      <c r="F7" s="14" t="s">
        <v>2</v>
      </c>
      <c r="G7" s="8"/>
      <c r="H7" s="14" t="s">
        <v>2</v>
      </c>
      <c r="I7" s="8"/>
      <c r="J7" s="14" t="s">
        <v>2</v>
      </c>
    </row>
    <row r="8" spans="1:10" ht="6" customHeight="1" x14ac:dyDescent="0.2">
      <c r="A8" s="3"/>
      <c r="D8" s="177"/>
      <c r="H8" s="189"/>
    </row>
    <row r="9" spans="1:10" s="3" customFormat="1" ht="18" customHeight="1" x14ac:dyDescent="0.2">
      <c r="A9" s="3" t="s">
        <v>3</v>
      </c>
      <c r="B9" s="4"/>
      <c r="C9" s="4"/>
      <c r="D9" s="178"/>
      <c r="E9" s="6"/>
      <c r="F9" s="6"/>
      <c r="G9" s="6"/>
      <c r="H9" s="159"/>
      <c r="I9" s="6"/>
      <c r="J9" s="8"/>
    </row>
    <row r="10" spans="1:10" ht="6" customHeight="1" x14ac:dyDescent="0.2">
      <c r="A10" s="3"/>
      <c r="D10" s="177"/>
      <c r="H10" s="189"/>
    </row>
    <row r="11" spans="1:10" ht="18" customHeight="1" x14ac:dyDescent="0.2">
      <c r="A11" s="3" t="s">
        <v>4</v>
      </c>
      <c r="D11" s="179"/>
      <c r="H11" s="168"/>
    </row>
    <row r="12" spans="1:10" ht="6" customHeight="1" x14ac:dyDescent="0.2">
      <c r="A12" s="3"/>
      <c r="D12" s="179"/>
      <c r="H12" s="168"/>
    </row>
    <row r="13" spans="1:10" ht="18" customHeight="1" x14ac:dyDescent="0.2">
      <c r="A13" s="15" t="s">
        <v>23</v>
      </c>
      <c r="B13" s="16">
        <v>8</v>
      </c>
      <c r="D13" s="180">
        <v>111502961</v>
      </c>
      <c r="F13" s="22">
        <v>88983420</v>
      </c>
      <c r="H13" s="190">
        <v>45495033</v>
      </c>
      <c r="J13" s="22">
        <v>59368981</v>
      </c>
    </row>
    <row r="14" spans="1:10" ht="18" customHeight="1" x14ac:dyDescent="0.2">
      <c r="A14" s="15" t="s">
        <v>104</v>
      </c>
      <c r="B14" s="16">
        <v>9</v>
      </c>
      <c r="D14" s="180">
        <v>117606212</v>
      </c>
      <c r="F14" s="22">
        <v>111248601</v>
      </c>
      <c r="H14" s="190">
        <v>73501713</v>
      </c>
      <c r="J14" s="22">
        <v>83283739</v>
      </c>
    </row>
    <row r="15" spans="1:10" ht="18" customHeight="1" x14ac:dyDescent="0.2">
      <c r="A15" s="15" t="s">
        <v>29</v>
      </c>
      <c r="D15" s="181"/>
      <c r="F15" s="24"/>
      <c r="H15" s="192"/>
      <c r="J15" s="24"/>
    </row>
    <row r="16" spans="1:10" ht="18" customHeight="1" x14ac:dyDescent="0.2">
      <c r="A16" s="15" t="s">
        <v>30</v>
      </c>
      <c r="B16" s="16">
        <v>10</v>
      </c>
      <c r="D16" s="182">
        <v>22201326</v>
      </c>
      <c r="E16" s="20"/>
      <c r="F16" s="25">
        <v>20993363</v>
      </c>
      <c r="G16" s="20"/>
      <c r="H16" s="167">
        <v>12980737</v>
      </c>
      <c r="I16" s="20"/>
      <c r="J16" s="25">
        <v>12724958</v>
      </c>
    </row>
    <row r="17" spans="1:10" ht="18" customHeight="1" x14ac:dyDescent="0.2">
      <c r="A17" s="15" t="s">
        <v>31</v>
      </c>
      <c r="B17" s="16" t="s">
        <v>171</v>
      </c>
      <c r="D17" s="182">
        <v>31931123</v>
      </c>
      <c r="E17" s="20"/>
      <c r="F17" s="25">
        <v>27268911</v>
      </c>
      <c r="G17" s="20"/>
      <c r="H17" s="167">
        <v>1062837462</v>
      </c>
      <c r="I17" s="20"/>
      <c r="J17" s="25">
        <v>983597632</v>
      </c>
    </row>
    <row r="18" spans="1:10" ht="18" customHeight="1" x14ac:dyDescent="0.2">
      <c r="A18" s="15" t="s">
        <v>169</v>
      </c>
      <c r="B18" s="16" t="s">
        <v>172</v>
      </c>
      <c r="D18" s="162">
        <v>0</v>
      </c>
      <c r="E18" s="20"/>
      <c r="F18" s="26">
        <v>12800000</v>
      </c>
      <c r="G18" s="20"/>
      <c r="H18" s="162">
        <v>0</v>
      </c>
      <c r="I18" s="20"/>
      <c r="J18" s="29">
        <v>0</v>
      </c>
    </row>
    <row r="19" spans="1:10" ht="18" customHeight="1" x14ac:dyDescent="0.2">
      <c r="A19" s="15" t="s">
        <v>101</v>
      </c>
      <c r="B19" s="16">
        <v>11</v>
      </c>
      <c r="D19" s="183">
        <v>16815934</v>
      </c>
      <c r="E19" s="20"/>
      <c r="F19" s="27">
        <v>55796787</v>
      </c>
      <c r="G19" s="20"/>
      <c r="H19" s="193">
        <v>11690515</v>
      </c>
      <c r="I19" s="20"/>
      <c r="J19" s="27">
        <v>53118778</v>
      </c>
    </row>
    <row r="20" spans="1:10" ht="6" customHeight="1" x14ac:dyDescent="0.2">
      <c r="A20" s="3"/>
      <c r="D20" s="179"/>
      <c r="H20" s="194"/>
      <c r="J20" s="18"/>
    </row>
    <row r="21" spans="1:10" ht="18" customHeight="1" x14ac:dyDescent="0.2">
      <c r="A21" s="3" t="s">
        <v>44</v>
      </c>
      <c r="D21" s="184">
        <f>SUM(D13:D19)</f>
        <v>300057556</v>
      </c>
      <c r="F21" s="28">
        <f>SUM(F13:F19)</f>
        <v>317091082</v>
      </c>
      <c r="H21" s="195">
        <f>SUM(H13:H19)</f>
        <v>1206505460</v>
      </c>
      <c r="J21" s="28">
        <f>SUM(J13:J19)</f>
        <v>1192094088</v>
      </c>
    </row>
    <row r="22" spans="1:10" ht="18" customHeight="1" x14ac:dyDescent="0.2">
      <c r="D22" s="179"/>
      <c r="H22" s="194"/>
      <c r="J22" s="18"/>
    </row>
    <row r="23" spans="1:10" ht="18" customHeight="1" x14ac:dyDescent="0.2">
      <c r="A23" s="3" t="s">
        <v>5</v>
      </c>
      <c r="D23" s="179"/>
      <c r="H23" s="194"/>
      <c r="J23" s="18"/>
    </row>
    <row r="24" spans="1:10" ht="6" customHeight="1" x14ac:dyDescent="0.2">
      <c r="A24" s="3"/>
      <c r="D24" s="179"/>
      <c r="H24" s="194"/>
      <c r="J24" s="18"/>
    </row>
    <row r="25" spans="1:10" ht="18" customHeight="1" x14ac:dyDescent="0.2">
      <c r="A25" s="15" t="s">
        <v>53</v>
      </c>
      <c r="D25" s="185">
        <v>0</v>
      </c>
      <c r="E25" s="20"/>
      <c r="F25" s="25">
        <v>626942</v>
      </c>
      <c r="G25" s="20"/>
      <c r="H25" s="196">
        <v>0</v>
      </c>
      <c r="I25" s="20"/>
      <c r="J25" s="29">
        <v>0</v>
      </c>
    </row>
    <row r="26" spans="1:10" ht="18" customHeight="1" x14ac:dyDescent="0.2">
      <c r="A26" s="15" t="s">
        <v>32</v>
      </c>
      <c r="B26" s="16">
        <v>10</v>
      </c>
      <c r="D26" s="182">
        <v>372594652</v>
      </c>
      <c r="E26" s="20"/>
      <c r="F26" s="25">
        <v>406233689</v>
      </c>
      <c r="G26" s="20"/>
      <c r="H26" s="168">
        <v>224711149</v>
      </c>
      <c r="I26" s="20"/>
      <c r="J26" s="20">
        <v>248464062</v>
      </c>
    </row>
    <row r="27" spans="1:10" ht="18" customHeight="1" x14ac:dyDescent="0.2">
      <c r="A27" s="15" t="s">
        <v>34</v>
      </c>
      <c r="B27" s="16">
        <v>12</v>
      </c>
      <c r="D27" s="185">
        <v>0</v>
      </c>
      <c r="E27" s="29"/>
      <c r="F27" s="29">
        <v>0</v>
      </c>
      <c r="G27" s="20"/>
      <c r="H27" s="168">
        <v>257925000</v>
      </c>
      <c r="I27" s="20"/>
      <c r="J27" s="20">
        <v>257925000</v>
      </c>
    </row>
    <row r="28" spans="1:10" ht="18" customHeight="1" x14ac:dyDescent="0.2">
      <c r="A28" s="15" t="s">
        <v>137</v>
      </c>
      <c r="B28" s="16">
        <v>12</v>
      </c>
      <c r="D28" s="185">
        <v>0</v>
      </c>
      <c r="E28" s="29"/>
      <c r="F28" s="29">
        <v>0</v>
      </c>
      <c r="G28" s="20"/>
      <c r="H28" s="168">
        <v>126380790</v>
      </c>
      <c r="I28" s="20"/>
      <c r="J28" s="20">
        <v>126380790</v>
      </c>
    </row>
    <row r="29" spans="1:10" ht="18" customHeight="1" x14ac:dyDescent="0.2">
      <c r="A29" s="15" t="s">
        <v>112</v>
      </c>
      <c r="B29" s="16">
        <v>12</v>
      </c>
      <c r="D29" s="182">
        <v>10435605284</v>
      </c>
      <c r="E29" s="20"/>
      <c r="F29" s="25">
        <v>9948516742</v>
      </c>
      <c r="G29" s="20"/>
      <c r="H29" s="168">
        <v>1852200000</v>
      </c>
      <c r="I29" s="20"/>
      <c r="J29" s="20">
        <v>1852200000</v>
      </c>
    </row>
    <row r="30" spans="1:10" ht="18" customHeight="1" x14ac:dyDescent="0.2">
      <c r="A30" s="15" t="s">
        <v>60</v>
      </c>
      <c r="D30" s="182">
        <v>635721</v>
      </c>
      <c r="E30" s="20"/>
      <c r="F30" s="25">
        <v>702064</v>
      </c>
      <c r="G30" s="20"/>
      <c r="H30" s="196">
        <v>0</v>
      </c>
      <c r="I30" s="20"/>
      <c r="J30" s="29" t="s">
        <v>17</v>
      </c>
    </row>
    <row r="31" spans="1:10" ht="18" customHeight="1" x14ac:dyDescent="0.2">
      <c r="A31" s="15" t="s">
        <v>73</v>
      </c>
      <c r="B31" s="16" t="s">
        <v>173</v>
      </c>
      <c r="D31" s="182">
        <v>14953109215</v>
      </c>
      <c r="E31" s="20"/>
      <c r="F31" s="25">
        <v>13693206786</v>
      </c>
      <c r="G31" s="20"/>
      <c r="H31" s="168">
        <v>7470463416</v>
      </c>
      <c r="I31" s="20"/>
      <c r="J31" s="20">
        <v>6444378782</v>
      </c>
    </row>
    <row r="32" spans="1:10" ht="18" customHeight="1" x14ac:dyDescent="0.2">
      <c r="A32" s="15" t="s">
        <v>152</v>
      </c>
      <c r="D32" s="186">
        <v>14464905</v>
      </c>
      <c r="E32" s="20"/>
      <c r="F32" s="20">
        <v>18782441</v>
      </c>
      <c r="G32" s="20"/>
      <c r="H32" s="168">
        <v>14464905</v>
      </c>
      <c r="I32" s="20"/>
      <c r="J32" s="20">
        <v>18782441</v>
      </c>
    </row>
    <row r="33" spans="1:10" ht="18" customHeight="1" x14ac:dyDescent="0.2">
      <c r="A33" s="15" t="s">
        <v>95</v>
      </c>
      <c r="B33" s="16">
        <v>14</v>
      </c>
      <c r="D33" s="182">
        <v>44551512</v>
      </c>
      <c r="E33" s="20"/>
      <c r="F33" s="25">
        <v>58741019</v>
      </c>
      <c r="G33" s="20"/>
      <c r="H33" s="167">
        <v>23124448</v>
      </c>
      <c r="I33" s="20"/>
      <c r="J33" s="25">
        <v>32749428</v>
      </c>
    </row>
    <row r="34" spans="1:10" ht="18" customHeight="1" x14ac:dyDescent="0.2">
      <c r="A34" s="15" t="s">
        <v>49</v>
      </c>
      <c r="B34" s="16">
        <v>15</v>
      </c>
      <c r="D34" s="182">
        <v>27274653</v>
      </c>
      <c r="E34" s="20"/>
      <c r="F34" s="25">
        <v>31237328</v>
      </c>
      <c r="G34" s="20"/>
      <c r="H34" s="167">
        <v>22563400</v>
      </c>
      <c r="I34" s="20"/>
      <c r="J34" s="25">
        <v>26494886</v>
      </c>
    </row>
    <row r="35" spans="1:10" ht="18" customHeight="1" x14ac:dyDescent="0.2">
      <c r="A35" s="15" t="s">
        <v>35</v>
      </c>
      <c r="D35" s="186">
        <v>49927116</v>
      </c>
      <c r="E35" s="20"/>
      <c r="F35" s="20">
        <v>50084316</v>
      </c>
      <c r="G35" s="20"/>
      <c r="H35" s="168">
        <v>49813116</v>
      </c>
      <c r="I35" s="20"/>
      <c r="J35" s="20">
        <v>49933116</v>
      </c>
    </row>
    <row r="36" spans="1:10" ht="18" customHeight="1" x14ac:dyDescent="0.2">
      <c r="A36" s="15" t="s">
        <v>33</v>
      </c>
      <c r="D36" s="187">
        <v>33078776</v>
      </c>
      <c r="E36" s="20"/>
      <c r="F36" s="30">
        <v>37732060</v>
      </c>
      <c r="G36" s="20"/>
      <c r="H36" s="163">
        <v>29131893</v>
      </c>
      <c r="I36" s="20"/>
      <c r="J36" s="30">
        <v>33454325</v>
      </c>
    </row>
    <row r="37" spans="1:10" ht="6" customHeight="1" x14ac:dyDescent="0.2">
      <c r="A37" s="3"/>
      <c r="D37" s="179"/>
      <c r="H37" s="194"/>
      <c r="J37" s="18"/>
    </row>
    <row r="38" spans="1:10" ht="18" customHeight="1" x14ac:dyDescent="0.2">
      <c r="A38" s="3" t="s">
        <v>45</v>
      </c>
      <c r="D38" s="184">
        <f>SUM(D25:D36)</f>
        <v>25931241834</v>
      </c>
      <c r="F38" s="28">
        <f>SUM(F25:F36)</f>
        <v>24245863387</v>
      </c>
      <c r="H38" s="195">
        <f>SUM(H25:H36)</f>
        <v>10070778117</v>
      </c>
      <c r="J38" s="28">
        <f>SUM(J25:J36)</f>
        <v>9090762830</v>
      </c>
    </row>
    <row r="39" spans="1:10" ht="6" customHeight="1" x14ac:dyDescent="0.2">
      <c r="D39" s="179"/>
      <c r="H39" s="194"/>
      <c r="J39" s="18"/>
    </row>
    <row r="40" spans="1:10" ht="18" customHeight="1" thickBot="1" x14ac:dyDescent="0.25">
      <c r="A40" s="3" t="s">
        <v>6</v>
      </c>
      <c r="D40" s="188">
        <f>D21+D38</f>
        <v>26231299390</v>
      </c>
      <c r="F40" s="31">
        <f>F21+F38</f>
        <v>24562954469</v>
      </c>
      <c r="H40" s="197">
        <f>H21+H38</f>
        <v>11277283577</v>
      </c>
      <c r="J40" s="31">
        <f>J21+J38</f>
        <v>10282856918</v>
      </c>
    </row>
    <row r="41" spans="1:10" ht="18" customHeight="1" thickTop="1" x14ac:dyDescent="0.2">
      <c r="A41" s="3"/>
    </row>
    <row r="42" spans="1:10" ht="18" customHeight="1" x14ac:dyDescent="0.2">
      <c r="A42" s="3"/>
    </row>
    <row r="43" spans="1:10" ht="18" customHeight="1" x14ac:dyDescent="0.2">
      <c r="B43" s="15"/>
      <c r="C43" s="15"/>
      <c r="H43" s="17"/>
      <c r="J43" s="18"/>
    </row>
    <row r="44" spans="1:10" ht="18" customHeight="1" x14ac:dyDescent="0.2">
      <c r="A44" s="232" t="s">
        <v>7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0" ht="18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  <c r="J45" s="228"/>
    </row>
    <row r="46" spans="1:10" ht="17.25" customHeight="1" x14ac:dyDescent="0.2">
      <c r="A46" s="16"/>
      <c r="D46" s="32"/>
      <c r="E46" s="33"/>
      <c r="F46" s="33"/>
      <c r="G46" s="33"/>
      <c r="H46" s="32"/>
      <c r="I46" s="33"/>
      <c r="J46" s="33"/>
    </row>
    <row r="47" spans="1:10" s="3" customFormat="1" ht="21.95" customHeight="1" x14ac:dyDescent="0.2">
      <c r="A47" s="233" t="s">
        <v>124</v>
      </c>
      <c r="B47" s="233"/>
      <c r="C47" s="233"/>
      <c r="D47" s="233"/>
      <c r="E47" s="233"/>
      <c r="F47" s="233"/>
      <c r="G47" s="233"/>
      <c r="H47" s="233"/>
      <c r="I47" s="233"/>
      <c r="J47" s="233"/>
    </row>
    <row r="48" spans="1:10" s="3" customFormat="1" ht="21.75" customHeight="1" x14ac:dyDescent="0.2">
      <c r="A48" s="3" t="s">
        <v>28</v>
      </c>
      <c r="B48" s="34"/>
      <c r="C48" s="34"/>
      <c r="D48" s="35"/>
      <c r="E48" s="36"/>
      <c r="F48" s="36"/>
      <c r="G48" s="36"/>
      <c r="H48" s="37"/>
      <c r="I48" s="36"/>
      <c r="J48" s="38"/>
    </row>
    <row r="49" spans="1:10" s="3" customFormat="1" ht="21.75" customHeight="1" x14ac:dyDescent="0.2">
      <c r="A49" s="3" t="s">
        <v>165</v>
      </c>
      <c r="B49" s="4"/>
      <c r="C49" s="4"/>
      <c r="D49" s="5"/>
      <c r="E49" s="6"/>
      <c r="F49" s="6"/>
      <c r="G49" s="6"/>
      <c r="H49" s="7"/>
      <c r="I49" s="6"/>
      <c r="J49" s="8"/>
    </row>
    <row r="50" spans="1:10" s="3" customFormat="1" ht="21.75" customHeight="1" x14ac:dyDescent="0.2">
      <c r="A50" s="9" t="str">
        <f>A3</f>
        <v>ณ วันที่ 31 ธันวาคม พ.ศ. 2564</v>
      </c>
      <c r="B50" s="10"/>
      <c r="C50" s="10"/>
      <c r="D50" s="11"/>
      <c r="E50" s="12"/>
      <c r="F50" s="12"/>
      <c r="G50" s="12"/>
      <c r="H50" s="13"/>
      <c r="I50" s="12"/>
      <c r="J50" s="14"/>
    </row>
    <row r="52" spans="1:10" s="3" customFormat="1" ht="21.75" customHeight="1" x14ac:dyDescent="0.2">
      <c r="B52" s="4"/>
      <c r="C52" s="4"/>
      <c r="D52" s="231" t="s">
        <v>0</v>
      </c>
      <c r="E52" s="231"/>
      <c r="F52" s="231"/>
      <c r="G52" s="6"/>
      <c r="H52" s="231" t="s">
        <v>114</v>
      </c>
      <c r="I52" s="231"/>
      <c r="J52" s="231"/>
    </row>
    <row r="53" spans="1:10" s="21" customFormat="1" ht="21.75" customHeight="1" x14ac:dyDescent="0.2">
      <c r="D53" s="7" t="s">
        <v>158</v>
      </c>
      <c r="E53" s="8"/>
      <c r="F53" s="8" t="s">
        <v>151</v>
      </c>
      <c r="G53" s="8"/>
      <c r="H53" s="7" t="s">
        <v>158</v>
      </c>
      <c r="I53" s="8"/>
      <c r="J53" s="8" t="s">
        <v>151</v>
      </c>
    </row>
    <row r="54" spans="1:10" s="3" customFormat="1" ht="21.75" customHeight="1" x14ac:dyDescent="0.2">
      <c r="B54" s="10" t="s">
        <v>1</v>
      </c>
      <c r="C54" s="4"/>
      <c r="D54" s="13" t="s">
        <v>2</v>
      </c>
      <c r="E54" s="8"/>
      <c r="F54" s="14" t="s">
        <v>2</v>
      </c>
      <c r="G54" s="8"/>
      <c r="H54" s="13" t="s">
        <v>2</v>
      </c>
      <c r="I54" s="8"/>
      <c r="J54" s="14" t="s">
        <v>2</v>
      </c>
    </row>
    <row r="55" spans="1:10" ht="6" customHeight="1" x14ac:dyDescent="0.2">
      <c r="D55" s="198"/>
      <c r="H55" s="189"/>
    </row>
    <row r="56" spans="1:10" ht="21.75" customHeight="1" x14ac:dyDescent="0.2">
      <c r="A56" s="3" t="s">
        <v>115</v>
      </c>
      <c r="D56" s="198"/>
      <c r="H56" s="189"/>
    </row>
    <row r="57" spans="1:10" ht="6" customHeight="1" x14ac:dyDescent="0.2">
      <c r="D57" s="198"/>
      <c r="H57" s="189"/>
    </row>
    <row r="58" spans="1:10" ht="21.75" customHeight="1" x14ac:dyDescent="0.2">
      <c r="A58" s="3" t="s">
        <v>8</v>
      </c>
      <c r="D58" s="194"/>
      <c r="H58" s="189"/>
    </row>
    <row r="59" spans="1:10" ht="6" customHeight="1" x14ac:dyDescent="0.2">
      <c r="D59" s="194"/>
      <c r="H59" s="189"/>
    </row>
    <row r="60" spans="1:10" ht="21.75" customHeight="1" x14ac:dyDescent="0.2">
      <c r="A60" s="15" t="s">
        <v>122</v>
      </c>
      <c r="B60" s="16">
        <v>16</v>
      </c>
      <c r="D60" s="199">
        <v>1060000000</v>
      </c>
      <c r="E60" s="39"/>
      <c r="F60" s="39">
        <v>910000000</v>
      </c>
      <c r="G60" s="39"/>
      <c r="H60" s="199">
        <v>1060000000</v>
      </c>
      <c r="I60" s="39"/>
      <c r="J60" s="39">
        <v>610000000</v>
      </c>
    </row>
    <row r="61" spans="1:10" ht="21.75" customHeight="1" x14ac:dyDescent="0.2">
      <c r="A61" s="15" t="s">
        <v>100</v>
      </c>
      <c r="B61" s="16">
        <v>17</v>
      </c>
      <c r="D61" s="199">
        <v>227655547</v>
      </c>
      <c r="E61" s="39"/>
      <c r="F61" s="39">
        <v>255758078</v>
      </c>
      <c r="G61" s="39"/>
      <c r="H61" s="199">
        <v>156133641</v>
      </c>
      <c r="I61" s="39"/>
      <c r="J61" s="39">
        <v>115679388</v>
      </c>
    </row>
    <row r="62" spans="1:10" ht="21.75" customHeight="1" x14ac:dyDescent="0.2">
      <c r="A62" s="15" t="s">
        <v>50</v>
      </c>
      <c r="B62" s="16" t="s">
        <v>174</v>
      </c>
      <c r="D62" s="199">
        <v>0</v>
      </c>
      <c r="E62" s="39"/>
      <c r="F62" s="39">
        <v>6105078</v>
      </c>
      <c r="G62" s="39"/>
      <c r="H62" s="199">
        <v>16945699</v>
      </c>
      <c r="I62" s="39"/>
      <c r="J62" s="39">
        <v>26253455</v>
      </c>
    </row>
    <row r="63" spans="1:10" ht="21.75" customHeight="1" x14ac:dyDescent="0.2">
      <c r="A63" s="15" t="s">
        <v>96</v>
      </c>
      <c r="B63" s="16" t="s">
        <v>175</v>
      </c>
      <c r="D63" s="199">
        <v>0</v>
      </c>
      <c r="E63" s="39"/>
      <c r="F63" s="39">
        <v>0</v>
      </c>
      <c r="G63" s="39"/>
      <c r="H63" s="199">
        <v>882800000</v>
      </c>
      <c r="I63" s="39"/>
      <c r="J63" s="39">
        <v>882200000</v>
      </c>
    </row>
    <row r="64" spans="1:10" ht="21.75" customHeight="1" x14ac:dyDescent="0.2">
      <c r="A64" s="15" t="s">
        <v>36</v>
      </c>
      <c r="D64" s="199"/>
      <c r="E64" s="39"/>
      <c r="F64" s="39"/>
      <c r="G64" s="39"/>
      <c r="H64" s="199"/>
      <c r="I64" s="39"/>
      <c r="J64" s="39"/>
    </row>
    <row r="65" spans="1:10" ht="21.75" customHeight="1" x14ac:dyDescent="0.2">
      <c r="A65" s="15" t="s">
        <v>37</v>
      </c>
      <c r="B65" s="16">
        <v>21</v>
      </c>
      <c r="D65" s="199">
        <v>31492665</v>
      </c>
      <c r="E65" s="39"/>
      <c r="F65" s="39">
        <v>33565588</v>
      </c>
      <c r="G65" s="39"/>
      <c r="H65" s="199">
        <v>11814098</v>
      </c>
      <c r="I65" s="39"/>
      <c r="J65" s="39">
        <v>12293225</v>
      </c>
    </row>
    <row r="66" spans="1:10" ht="21.75" customHeight="1" x14ac:dyDescent="0.2">
      <c r="A66" s="15" t="s">
        <v>9</v>
      </c>
      <c r="D66" s="199"/>
      <c r="E66" s="39"/>
      <c r="F66" s="39"/>
      <c r="G66" s="39"/>
      <c r="H66" s="199"/>
      <c r="I66" s="39"/>
      <c r="J66" s="39"/>
    </row>
    <row r="67" spans="1:10" ht="21.75" customHeight="1" x14ac:dyDescent="0.2">
      <c r="A67" s="15" t="s">
        <v>10</v>
      </c>
      <c r="B67" s="16">
        <v>18</v>
      </c>
      <c r="D67" s="199">
        <v>947362203</v>
      </c>
      <c r="E67" s="39"/>
      <c r="F67" s="39">
        <v>446070000</v>
      </c>
      <c r="G67" s="39"/>
      <c r="H67" s="199">
        <v>872362202</v>
      </c>
      <c r="I67" s="39"/>
      <c r="J67" s="39">
        <v>446070000</v>
      </c>
    </row>
    <row r="68" spans="1:10" ht="21.75" customHeight="1" x14ac:dyDescent="0.2">
      <c r="A68" s="40" t="s">
        <v>136</v>
      </c>
      <c r="B68" s="16">
        <v>20</v>
      </c>
      <c r="D68" s="199">
        <v>198406225</v>
      </c>
      <c r="E68" s="39"/>
      <c r="F68" s="39">
        <v>180532354</v>
      </c>
      <c r="G68" s="39"/>
      <c r="H68" s="199">
        <v>151278056</v>
      </c>
      <c r="I68" s="39"/>
      <c r="J68" s="39">
        <v>142047411</v>
      </c>
    </row>
    <row r="69" spans="1:10" ht="21.75" customHeight="1" x14ac:dyDescent="0.2">
      <c r="A69" s="15" t="s">
        <v>83</v>
      </c>
      <c r="D69" s="199">
        <v>3711900</v>
      </c>
      <c r="E69" s="39"/>
      <c r="F69" s="39">
        <v>3374614</v>
      </c>
      <c r="G69" s="39"/>
      <c r="H69" s="199">
        <v>0</v>
      </c>
      <c r="I69" s="39"/>
      <c r="J69" s="39">
        <v>0</v>
      </c>
    </row>
    <row r="70" spans="1:10" ht="21.75" customHeight="1" x14ac:dyDescent="0.2">
      <c r="A70" s="15" t="s">
        <v>102</v>
      </c>
      <c r="B70" s="16">
        <v>19</v>
      </c>
      <c r="D70" s="200">
        <v>131510816</v>
      </c>
      <c r="E70" s="39"/>
      <c r="F70" s="41">
        <v>277760281</v>
      </c>
      <c r="G70" s="39"/>
      <c r="H70" s="200">
        <v>60581115</v>
      </c>
      <c r="I70" s="39"/>
      <c r="J70" s="41">
        <v>155169028</v>
      </c>
    </row>
    <row r="71" spans="1:10" ht="6" customHeight="1" x14ac:dyDescent="0.2">
      <c r="D71" s="194"/>
      <c r="H71" s="194"/>
      <c r="J71" s="18"/>
    </row>
    <row r="72" spans="1:10" ht="21.75" customHeight="1" x14ac:dyDescent="0.2">
      <c r="A72" s="3" t="s">
        <v>46</v>
      </c>
      <c r="D72" s="201">
        <f>SUM(D60:D70)</f>
        <v>2600139356</v>
      </c>
      <c r="E72" s="43"/>
      <c r="F72" s="42">
        <f>SUM(F60:F70)</f>
        <v>2113165993</v>
      </c>
      <c r="G72" s="43"/>
      <c r="H72" s="201">
        <f>SUM(H60:H70)</f>
        <v>3211914811</v>
      </c>
      <c r="I72" s="43"/>
      <c r="J72" s="42">
        <f>SUM(J60:J70)</f>
        <v>2389712507</v>
      </c>
    </row>
    <row r="73" spans="1:10" ht="21.75" customHeight="1" x14ac:dyDescent="0.2">
      <c r="D73" s="202"/>
      <c r="E73" s="43"/>
      <c r="F73" s="43"/>
      <c r="G73" s="43"/>
      <c r="H73" s="202"/>
      <c r="I73" s="43"/>
      <c r="J73" s="43"/>
    </row>
    <row r="74" spans="1:10" ht="21.75" customHeight="1" x14ac:dyDescent="0.2">
      <c r="A74" s="3" t="s">
        <v>11</v>
      </c>
      <c r="D74" s="202"/>
      <c r="E74" s="43"/>
      <c r="F74" s="43"/>
      <c r="G74" s="43"/>
      <c r="H74" s="202"/>
      <c r="I74" s="43"/>
      <c r="J74" s="43"/>
    </row>
    <row r="75" spans="1:10" ht="6" customHeight="1" x14ac:dyDescent="0.2">
      <c r="D75" s="194"/>
      <c r="H75" s="194"/>
      <c r="J75" s="18"/>
    </row>
    <row r="76" spans="1:10" ht="21.75" customHeight="1" x14ac:dyDescent="0.2">
      <c r="A76" s="15" t="s">
        <v>38</v>
      </c>
      <c r="B76" s="16">
        <v>21</v>
      </c>
      <c r="D76" s="190">
        <v>625304309</v>
      </c>
      <c r="E76" s="43"/>
      <c r="F76" s="22">
        <v>520234567</v>
      </c>
      <c r="G76" s="43"/>
      <c r="H76" s="190">
        <v>396977431</v>
      </c>
      <c r="I76" s="43"/>
      <c r="J76" s="22">
        <v>274206356</v>
      </c>
    </row>
    <row r="77" spans="1:10" ht="21.75" customHeight="1" x14ac:dyDescent="0.2">
      <c r="A77" s="15" t="s">
        <v>84</v>
      </c>
      <c r="B77" s="16">
        <v>18</v>
      </c>
      <c r="D77" s="191">
        <v>1685859829</v>
      </c>
      <c r="E77" s="43"/>
      <c r="F77" s="23">
        <v>1684947127</v>
      </c>
      <c r="G77" s="43"/>
      <c r="H77" s="191">
        <v>1492109829</v>
      </c>
      <c r="I77" s="43"/>
      <c r="J77" s="23">
        <v>1684947127</v>
      </c>
    </row>
    <row r="78" spans="1:10" ht="21.75" customHeight="1" x14ac:dyDescent="0.2">
      <c r="A78" s="15" t="s">
        <v>12</v>
      </c>
      <c r="D78" s="190">
        <v>509893766</v>
      </c>
      <c r="E78" s="43"/>
      <c r="F78" s="22">
        <v>523760352</v>
      </c>
      <c r="G78" s="43"/>
      <c r="H78" s="190">
        <v>315798464</v>
      </c>
      <c r="I78" s="43"/>
      <c r="J78" s="22">
        <v>318737265</v>
      </c>
    </row>
    <row r="79" spans="1:10" ht="21.75" customHeight="1" x14ac:dyDescent="0.2">
      <c r="A79" s="15" t="s">
        <v>85</v>
      </c>
      <c r="B79" s="16">
        <v>22</v>
      </c>
      <c r="D79" s="167">
        <v>1480528074</v>
      </c>
      <c r="E79" s="43"/>
      <c r="F79" s="25">
        <v>1321766523</v>
      </c>
      <c r="G79" s="43"/>
      <c r="H79" s="167">
        <v>479511181</v>
      </c>
      <c r="I79" s="43"/>
      <c r="J79" s="25">
        <v>377393025</v>
      </c>
    </row>
    <row r="80" spans="1:10" ht="21.75" customHeight="1" x14ac:dyDescent="0.2">
      <c r="A80" s="15" t="s">
        <v>133</v>
      </c>
      <c r="B80" s="16">
        <v>20</v>
      </c>
      <c r="D80" s="167">
        <v>2177206298</v>
      </c>
      <c r="E80" s="43"/>
      <c r="F80" s="25">
        <v>2166935808</v>
      </c>
      <c r="G80" s="43"/>
      <c r="H80" s="190">
        <v>1520411251</v>
      </c>
      <c r="I80" s="43"/>
      <c r="J80" s="22">
        <v>1544996313</v>
      </c>
    </row>
    <row r="81" spans="1:10" ht="21.75" customHeight="1" x14ac:dyDescent="0.2">
      <c r="A81" s="15" t="s">
        <v>113</v>
      </c>
      <c r="B81" s="16">
        <v>23</v>
      </c>
      <c r="D81" s="203">
        <v>33292240</v>
      </c>
      <c r="E81" s="43"/>
      <c r="F81" s="44">
        <v>59112906</v>
      </c>
      <c r="G81" s="43"/>
      <c r="H81" s="203">
        <v>33292240</v>
      </c>
      <c r="I81" s="43"/>
      <c r="J81" s="44">
        <v>59112906</v>
      </c>
    </row>
    <row r="82" spans="1:10" ht="6" customHeight="1" x14ac:dyDescent="0.2">
      <c r="D82" s="194"/>
      <c r="H82" s="194"/>
      <c r="J82" s="18"/>
    </row>
    <row r="83" spans="1:10" ht="21.75" customHeight="1" x14ac:dyDescent="0.2">
      <c r="A83" s="3" t="s">
        <v>47</v>
      </c>
      <c r="D83" s="201">
        <f>SUM(D76:D81)</f>
        <v>6512084516</v>
      </c>
      <c r="E83" s="43"/>
      <c r="F83" s="42">
        <f>SUM(F76:F81)</f>
        <v>6276757283</v>
      </c>
      <c r="G83" s="43"/>
      <c r="H83" s="201">
        <f>SUM(H76:H81)</f>
        <v>4238100396</v>
      </c>
      <c r="I83" s="43"/>
      <c r="J83" s="42">
        <f>SUM(J76:J81)</f>
        <v>4259392992</v>
      </c>
    </row>
    <row r="84" spans="1:10" ht="6" customHeight="1" x14ac:dyDescent="0.2">
      <c r="D84" s="202"/>
      <c r="E84" s="43"/>
      <c r="F84" s="43"/>
      <c r="G84" s="43"/>
      <c r="H84" s="202"/>
      <c r="I84" s="43"/>
      <c r="J84" s="43"/>
    </row>
    <row r="85" spans="1:10" ht="21.75" customHeight="1" x14ac:dyDescent="0.2">
      <c r="A85" s="3" t="s">
        <v>13</v>
      </c>
      <c r="D85" s="201">
        <f>D72+D83</f>
        <v>9112223872</v>
      </c>
      <c r="E85" s="43"/>
      <c r="F85" s="42">
        <f>F72+F83</f>
        <v>8389923276</v>
      </c>
      <c r="G85" s="43"/>
      <c r="H85" s="201">
        <f>H72+H83</f>
        <v>7450015207</v>
      </c>
      <c r="I85" s="43"/>
      <c r="J85" s="42">
        <f>J72+J83</f>
        <v>6649105499</v>
      </c>
    </row>
    <row r="86" spans="1:10" ht="21.75" customHeight="1" x14ac:dyDescent="0.2">
      <c r="A86" s="3"/>
      <c r="D86" s="43"/>
      <c r="E86" s="43"/>
      <c r="F86" s="43"/>
      <c r="G86" s="43"/>
      <c r="H86" s="43"/>
      <c r="I86" s="43"/>
      <c r="J86" s="43"/>
    </row>
    <row r="87" spans="1:10" ht="17.25" customHeight="1" x14ac:dyDescent="0.2">
      <c r="A87" s="3"/>
      <c r="E87" s="43"/>
      <c r="F87" s="43"/>
      <c r="G87" s="43"/>
      <c r="H87" s="17"/>
      <c r="I87" s="43"/>
      <c r="J87" s="43"/>
    </row>
    <row r="88" spans="1:10" ht="21.95" customHeight="1" x14ac:dyDescent="0.2">
      <c r="A88" s="233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233"/>
      <c r="C88" s="233"/>
      <c r="D88" s="233"/>
      <c r="E88" s="233"/>
      <c r="F88" s="233"/>
      <c r="G88" s="233"/>
      <c r="H88" s="233"/>
      <c r="I88" s="233"/>
      <c r="J88" s="233"/>
    </row>
    <row r="89" spans="1:10" s="3" customFormat="1" ht="21.75" customHeight="1" x14ac:dyDescent="0.2">
      <c r="A89" s="3" t="s">
        <v>28</v>
      </c>
      <c r="B89" s="4"/>
      <c r="C89" s="4"/>
      <c r="D89" s="5"/>
      <c r="E89" s="6"/>
      <c r="F89" s="6"/>
      <c r="G89" s="6"/>
      <c r="H89" s="7"/>
      <c r="I89" s="6"/>
      <c r="J89" s="8"/>
    </row>
    <row r="90" spans="1:10" s="3" customFormat="1" ht="21.75" customHeight="1" x14ac:dyDescent="0.2">
      <c r="A90" s="3" t="s">
        <v>165</v>
      </c>
      <c r="B90" s="4"/>
      <c r="C90" s="4"/>
      <c r="D90" s="5"/>
      <c r="E90" s="6"/>
      <c r="F90" s="6"/>
      <c r="G90" s="6"/>
      <c r="H90" s="7"/>
      <c r="I90" s="6"/>
      <c r="J90" s="8"/>
    </row>
    <row r="91" spans="1:10" s="3" customFormat="1" ht="21.75" customHeight="1" x14ac:dyDescent="0.2">
      <c r="A91" s="9" t="str">
        <f>A3</f>
        <v>ณ วันที่ 31 ธันวาคม พ.ศ. 2564</v>
      </c>
      <c r="B91" s="10"/>
      <c r="C91" s="10"/>
      <c r="D91" s="11"/>
      <c r="E91" s="12"/>
      <c r="F91" s="12"/>
      <c r="G91" s="12"/>
      <c r="H91" s="13"/>
      <c r="I91" s="12"/>
      <c r="J91" s="14"/>
    </row>
    <row r="93" spans="1:10" s="3" customFormat="1" ht="21.75" customHeight="1" x14ac:dyDescent="0.2">
      <c r="B93" s="4"/>
      <c r="C93" s="4"/>
      <c r="D93" s="231" t="s">
        <v>0</v>
      </c>
      <c r="E93" s="231"/>
      <c r="F93" s="231"/>
      <c r="G93" s="6"/>
      <c r="H93" s="231" t="s">
        <v>114</v>
      </c>
      <c r="I93" s="231"/>
      <c r="J93" s="231"/>
    </row>
    <row r="94" spans="1:10" s="21" customFormat="1" ht="21.75" customHeight="1" x14ac:dyDescent="0.2">
      <c r="D94" s="7" t="s">
        <v>158</v>
      </c>
      <c r="E94" s="8"/>
      <c r="F94" s="8" t="s">
        <v>151</v>
      </c>
      <c r="G94" s="8"/>
      <c r="H94" s="7" t="s">
        <v>158</v>
      </c>
      <c r="I94" s="8"/>
      <c r="J94" s="8" t="s">
        <v>151</v>
      </c>
    </row>
    <row r="95" spans="1:10" s="3" customFormat="1" ht="21.75" customHeight="1" x14ac:dyDescent="0.2">
      <c r="B95" s="10" t="s">
        <v>1</v>
      </c>
      <c r="C95" s="4"/>
      <c r="D95" s="13" t="s">
        <v>2</v>
      </c>
      <c r="E95" s="8"/>
      <c r="F95" s="14" t="s">
        <v>2</v>
      </c>
      <c r="G95" s="8"/>
      <c r="H95" s="13" t="s">
        <v>2</v>
      </c>
      <c r="I95" s="8"/>
      <c r="J95" s="14" t="s">
        <v>2</v>
      </c>
    </row>
    <row r="96" spans="1:10" ht="21.75" customHeight="1" x14ac:dyDescent="0.2">
      <c r="D96" s="198"/>
      <c r="E96" s="20"/>
      <c r="G96" s="20"/>
      <c r="H96" s="189"/>
      <c r="I96" s="20"/>
    </row>
    <row r="97" spans="1:10" ht="21.75" customHeight="1" x14ac:dyDescent="0.2">
      <c r="A97" s="3" t="s">
        <v>166</v>
      </c>
      <c r="D97" s="198"/>
      <c r="H97" s="189"/>
    </row>
    <row r="98" spans="1:10" ht="6" customHeight="1" x14ac:dyDescent="0.2">
      <c r="D98" s="198"/>
      <c r="E98" s="20"/>
      <c r="G98" s="20"/>
      <c r="H98" s="189"/>
      <c r="I98" s="20"/>
    </row>
    <row r="99" spans="1:10" ht="21.75" customHeight="1" x14ac:dyDescent="0.2">
      <c r="A99" s="3" t="s">
        <v>116</v>
      </c>
      <c r="D99" s="198"/>
      <c r="E99" s="20"/>
      <c r="G99" s="20"/>
      <c r="H99" s="168"/>
      <c r="I99" s="20"/>
    </row>
    <row r="100" spans="1:10" ht="6" customHeight="1" x14ac:dyDescent="0.2">
      <c r="D100" s="198"/>
      <c r="E100" s="20"/>
      <c r="G100" s="20"/>
      <c r="H100" s="168"/>
      <c r="I100" s="20"/>
    </row>
    <row r="101" spans="1:10" ht="21.75" customHeight="1" x14ac:dyDescent="0.2">
      <c r="A101" s="15" t="s">
        <v>14</v>
      </c>
      <c r="B101" s="16">
        <v>24</v>
      </c>
      <c r="D101" s="194"/>
      <c r="E101" s="20"/>
      <c r="G101" s="20"/>
      <c r="H101" s="168"/>
      <c r="I101" s="20"/>
    </row>
    <row r="102" spans="1:10" ht="21.75" customHeight="1" thickBot="1" x14ac:dyDescent="0.25">
      <c r="A102" s="15" t="s">
        <v>93</v>
      </c>
      <c r="D102" s="175">
        <v>2131929050</v>
      </c>
      <c r="E102" s="20"/>
      <c r="F102" s="45">
        <v>2131929050</v>
      </c>
      <c r="G102" s="20"/>
      <c r="H102" s="175">
        <v>2131929050</v>
      </c>
      <c r="I102" s="20"/>
      <c r="J102" s="45">
        <v>2131929050</v>
      </c>
    </row>
    <row r="103" spans="1:10" ht="6" customHeight="1" thickTop="1" x14ac:dyDescent="0.2">
      <c r="D103" s="168"/>
      <c r="E103" s="20"/>
      <c r="F103" s="20"/>
      <c r="G103" s="20"/>
      <c r="H103" s="168"/>
      <c r="I103" s="20"/>
    </row>
    <row r="104" spans="1:10" ht="21.75" customHeight="1" x14ac:dyDescent="0.2">
      <c r="A104" s="15" t="s">
        <v>27</v>
      </c>
      <c r="D104" s="164">
        <f>'11'!D21</f>
        <v>2131920931</v>
      </c>
      <c r="E104" s="46"/>
      <c r="F104" s="46">
        <v>2131920931</v>
      </c>
      <c r="G104" s="46"/>
      <c r="H104" s="164">
        <f>+'12'!D20</f>
        <v>2131920931</v>
      </c>
      <c r="I104" s="46"/>
      <c r="J104" s="46">
        <v>2131920931</v>
      </c>
    </row>
    <row r="105" spans="1:10" ht="21.75" customHeight="1" x14ac:dyDescent="0.2">
      <c r="A105" s="15" t="s">
        <v>86</v>
      </c>
      <c r="D105" s="164">
        <f>'11'!F21</f>
        <v>634028511</v>
      </c>
      <c r="E105" s="46"/>
      <c r="F105" s="46">
        <v>634028511</v>
      </c>
      <c r="G105" s="46"/>
      <c r="H105" s="164">
        <f>+'12'!F20</f>
        <v>634028511</v>
      </c>
      <c r="I105" s="46"/>
      <c r="J105" s="46">
        <v>634028511</v>
      </c>
    </row>
    <row r="106" spans="1:10" ht="21.75" customHeight="1" x14ac:dyDescent="0.2">
      <c r="A106" s="15" t="s">
        <v>15</v>
      </c>
      <c r="D106" s="164"/>
      <c r="E106" s="46"/>
      <c r="F106" s="46"/>
      <c r="G106" s="46"/>
      <c r="H106" s="164"/>
      <c r="I106" s="46"/>
      <c r="J106" s="46"/>
    </row>
    <row r="107" spans="1:10" ht="21.75" customHeight="1" x14ac:dyDescent="0.2">
      <c r="A107" s="15" t="s">
        <v>56</v>
      </c>
      <c r="B107" s="16">
        <v>25</v>
      </c>
      <c r="D107" s="164">
        <f>'11'!H21</f>
        <v>213192093</v>
      </c>
      <c r="E107" s="46"/>
      <c r="F107" s="46">
        <v>213192093</v>
      </c>
      <c r="G107" s="46"/>
      <c r="H107" s="164">
        <f>+'12'!H20</f>
        <v>213192093</v>
      </c>
      <c r="I107" s="46"/>
      <c r="J107" s="46">
        <v>213192093</v>
      </c>
    </row>
    <row r="108" spans="1:10" ht="21.75" customHeight="1" x14ac:dyDescent="0.2">
      <c r="A108" s="15" t="s">
        <v>16</v>
      </c>
      <c r="D108" s="164">
        <v>12870339537</v>
      </c>
      <c r="E108" s="46"/>
      <c r="F108" s="46">
        <v>11957031310</v>
      </c>
      <c r="G108" s="46"/>
      <c r="H108" s="164">
        <v>848572737</v>
      </c>
      <c r="I108" s="46"/>
      <c r="J108" s="46">
        <v>655055786</v>
      </c>
    </row>
    <row r="109" spans="1:10" ht="21.75" customHeight="1" x14ac:dyDescent="0.2">
      <c r="A109" s="15" t="s">
        <v>128</v>
      </c>
      <c r="D109" s="163">
        <f>'11'!L21</f>
        <v>-445902</v>
      </c>
      <c r="E109" s="46"/>
      <c r="F109" s="30">
        <v>-445902</v>
      </c>
      <c r="G109" s="46"/>
      <c r="H109" s="163">
        <f>+'12'!L20</f>
        <v>-445902</v>
      </c>
      <c r="I109" s="46"/>
      <c r="J109" s="30">
        <v>-445902</v>
      </c>
    </row>
    <row r="110" spans="1:10" ht="6" customHeight="1" x14ac:dyDescent="0.2">
      <c r="A110" s="3"/>
      <c r="D110" s="204"/>
      <c r="E110" s="47"/>
      <c r="F110" s="47"/>
      <c r="G110" s="47"/>
      <c r="H110" s="204"/>
      <c r="I110" s="47"/>
      <c r="J110" s="47"/>
    </row>
    <row r="111" spans="1:10" ht="21.75" customHeight="1" x14ac:dyDescent="0.2">
      <c r="A111" s="3" t="s">
        <v>119</v>
      </c>
      <c r="D111" s="164">
        <f>SUM(D103:D109)</f>
        <v>15849035170</v>
      </c>
      <c r="E111" s="47"/>
      <c r="F111" s="46">
        <f>SUM(F103:F109)</f>
        <v>14935726943</v>
      </c>
      <c r="G111" s="47"/>
      <c r="H111" s="164">
        <f>SUM(H103:H109)</f>
        <v>3827268370</v>
      </c>
      <c r="I111" s="47"/>
      <c r="J111" s="46">
        <f>SUM(J104:J109)</f>
        <v>3633751419</v>
      </c>
    </row>
    <row r="112" spans="1:10" ht="21.75" customHeight="1" x14ac:dyDescent="0.2">
      <c r="A112" s="15" t="s">
        <v>76</v>
      </c>
      <c r="D112" s="163">
        <v>1270040348</v>
      </c>
      <c r="E112" s="47"/>
      <c r="F112" s="30">
        <v>1237304250</v>
      </c>
      <c r="G112" s="47"/>
      <c r="H112" s="163">
        <v>0</v>
      </c>
      <c r="I112" s="47"/>
      <c r="J112" s="30">
        <v>0</v>
      </c>
    </row>
    <row r="113" spans="1:10" ht="6" customHeight="1" x14ac:dyDescent="0.2">
      <c r="A113" s="3"/>
      <c r="D113" s="204"/>
      <c r="E113" s="47"/>
      <c r="F113" s="47"/>
      <c r="G113" s="47"/>
      <c r="H113" s="204"/>
      <c r="I113" s="47"/>
      <c r="J113" s="47"/>
    </row>
    <row r="114" spans="1:10" ht="21.75" customHeight="1" x14ac:dyDescent="0.2">
      <c r="A114" s="3" t="s">
        <v>117</v>
      </c>
      <c r="D114" s="163">
        <f>SUM(D111:D112)</f>
        <v>17119075518</v>
      </c>
      <c r="E114" s="47"/>
      <c r="F114" s="30">
        <f>SUM(F111:F112)</f>
        <v>16173031193</v>
      </c>
      <c r="G114" s="47"/>
      <c r="H114" s="163">
        <f>SUM(H111:H112)</f>
        <v>3827268370</v>
      </c>
      <c r="I114" s="47"/>
      <c r="J114" s="30">
        <f>SUM(J111:J112)</f>
        <v>3633751419</v>
      </c>
    </row>
    <row r="115" spans="1:10" ht="6" customHeight="1" x14ac:dyDescent="0.2">
      <c r="D115" s="204"/>
      <c r="E115" s="47"/>
      <c r="F115" s="47"/>
      <c r="G115" s="47"/>
      <c r="H115" s="204"/>
      <c r="I115" s="47"/>
      <c r="J115" s="47"/>
    </row>
    <row r="116" spans="1:10" ht="21.75" customHeight="1" thickBot="1" x14ac:dyDescent="0.25">
      <c r="A116" s="3" t="s">
        <v>118</v>
      </c>
      <c r="D116" s="175">
        <f>SUM(D85+D114)</f>
        <v>26231299390</v>
      </c>
      <c r="E116" s="47"/>
      <c r="F116" s="45">
        <f>SUM(F85+F114)</f>
        <v>24562954469</v>
      </c>
      <c r="G116" s="47"/>
      <c r="H116" s="175">
        <f>SUM(H85+H114)</f>
        <v>11277283577</v>
      </c>
      <c r="I116" s="47"/>
      <c r="J116" s="45">
        <f>SUM(J85+J114)</f>
        <v>10282856918</v>
      </c>
    </row>
    <row r="117" spans="1:10" ht="21.75" customHeight="1" thickTop="1" x14ac:dyDescent="0.2">
      <c r="A117" s="3"/>
      <c r="D117" s="19"/>
      <c r="E117" s="20"/>
      <c r="F117" s="20"/>
      <c r="G117" s="20"/>
      <c r="I117" s="20"/>
    </row>
    <row r="118" spans="1:10" ht="21.75" customHeight="1" x14ac:dyDescent="0.2">
      <c r="A118" s="3"/>
      <c r="D118" s="48"/>
      <c r="E118" s="20"/>
      <c r="F118" s="49"/>
      <c r="G118" s="20"/>
      <c r="H118" s="48"/>
      <c r="I118" s="20"/>
      <c r="J118" s="49"/>
    </row>
    <row r="119" spans="1:10" ht="21.75" customHeight="1" x14ac:dyDescent="0.2">
      <c r="A119" s="3"/>
      <c r="D119" s="48"/>
      <c r="E119" s="20"/>
      <c r="F119" s="49"/>
      <c r="G119" s="20"/>
      <c r="I119" s="20"/>
    </row>
    <row r="120" spans="1:10" ht="21.75" customHeight="1" x14ac:dyDescent="0.2">
      <c r="A120" s="3"/>
      <c r="D120" s="48"/>
      <c r="E120" s="20"/>
      <c r="F120" s="49"/>
      <c r="G120" s="20"/>
      <c r="I120" s="20"/>
    </row>
    <row r="121" spans="1:10" ht="21.75" customHeight="1" x14ac:dyDescent="0.2">
      <c r="A121" s="3"/>
      <c r="D121" s="48"/>
      <c r="E121" s="20"/>
      <c r="F121" s="49"/>
      <c r="G121" s="20"/>
      <c r="I121" s="20"/>
    </row>
    <row r="122" spans="1:10" ht="21.75" customHeight="1" x14ac:dyDescent="0.2">
      <c r="A122" s="3"/>
      <c r="D122" s="48"/>
      <c r="E122" s="20"/>
      <c r="F122" s="49"/>
      <c r="G122" s="20"/>
      <c r="I122" s="20"/>
    </row>
    <row r="123" spans="1:10" ht="21.75" customHeight="1" x14ac:dyDescent="0.2">
      <c r="A123" s="3"/>
      <c r="D123" s="48"/>
      <c r="E123" s="20"/>
      <c r="F123" s="49"/>
      <c r="G123" s="20"/>
      <c r="I123" s="20"/>
    </row>
    <row r="124" spans="1:10" ht="21.75" customHeight="1" x14ac:dyDescent="0.2">
      <c r="A124" s="3"/>
      <c r="D124" s="48"/>
      <c r="E124" s="20"/>
      <c r="F124" s="49"/>
      <c r="G124" s="20"/>
      <c r="I124" s="20"/>
    </row>
    <row r="125" spans="1:10" ht="21.75" customHeight="1" x14ac:dyDescent="0.2">
      <c r="A125" s="3"/>
      <c r="D125" s="19"/>
      <c r="E125" s="20"/>
      <c r="F125" s="20"/>
      <c r="G125" s="20"/>
      <c r="I125" s="20"/>
    </row>
    <row r="126" spans="1:10" ht="24.75" customHeight="1" x14ac:dyDescent="0.2">
      <c r="A126" s="3"/>
      <c r="D126" s="19"/>
      <c r="E126" s="20"/>
      <c r="F126" s="20"/>
      <c r="G126" s="20"/>
      <c r="I126" s="20"/>
    </row>
    <row r="127" spans="1:10" ht="21" customHeight="1" x14ac:dyDescent="0.2">
      <c r="A127" s="3"/>
      <c r="D127" s="19"/>
      <c r="E127" s="20"/>
      <c r="F127" s="20"/>
      <c r="G127" s="20"/>
      <c r="I127" s="20"/>
    </row>
    <row r="128" spans="1:10" s="50" customFormat="1" ht="21.95" customHeight="1" x14ac:dyDescent="0.2">
      <c r="A128" s="233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233"/>
      <c r="C128" s="233"/>
      <c r="D128" s="233"/>
      <c r="E128" s="233"/>
      <c r="F128" s="233"/>
      <c r="G128" s="233"/>
      <c r="H128" s="233"/>
      <c r="I128" s="233"/>
      <c r="J128" s="233"/>
    </row>
  </sheetData>
  <mergeCells count="10">
    <mergeCell ref="D5:F5"/>
    <mergeCell ref="H5:J5"/>
    <mergeCell ref="A44:J44"/>
    <mergeCell ref="A47:J47"/>
    <mergeCell ref="A128:J128"/>
    <mergeCell ref="D52:F52"/>
    <mergeCell ref="H52:J52"/>
    <mergeCell ref="D93:F93"/>
    <mergeCell ref="H93:J93"/>
    <mergeCell ref="A88:J88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88" max="16383" man="1"/>
  </rowBreaks>
  <ignoredErrors>
    <ignoredError sqref="B32:D32 C31:D31 C33:D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39"/>
  <sheetViews>
    <sheetView topLeftCell="A19" zoomScaleNormal="100" zoomScaleSheetLayoutView="85" workbookViewId="0">
      <selection activeCell="J25" sqref="J25"/>
    </sheetView>
  </sheetViews>
  <sheetFormatPr defaultColWidth="9.140625" defaultRowHeight="21.75" customHeight="1" x14ac:dyDescent="0.2"/>
  <cols>
    <col min="1" max="1" width="32" style="144" customWidth="1"/>
    <col min="2" max="2" width="7.28515625" style="140" customWidth="1"/>
    <col min="3" max="3" width="0.85546875" style="140" customWidth="1"/>
    <col min="4" max="4" width="11.7109375" style="141" customWidth="1"/>
    <col min="5" max="5" width="0.85546875" style="142" customWidth="1"/>
    <col min="6" max="6" width="11.7109375" style="142" customWidth="1"/>
    <col min="7" max="7" width="0.85546875" style="142" customWidth="1"/>
    <col min="8" max="8" width="11.7109375" style="143" customWidth="1"/>
    <col min="9" max="9" width="0.85546875" style="142" customWidth="1"/>
    <col min="10" max="10" width="11.7109375" style="143" customWidth="1"/>
    <col min="11" max="16384" width="9.140625" style="144"/>
  </cols>
  <sheetData>
    <row r="1" spans="1:10" s="129" customFormat="1" ht="21.75" customHeight="1" x14ac:dyDescent="0.2">
      <c r="A1" s="129" t="s">
        <v>28</v>
      </c>
      <c r="B1" s="130"/>
      <c r="C1" s="130"/>
      <c r="D1" s="131"/>
      <c r="E1" s="132"/>
      <c r="F1" s="132"/>
      <c r="G1" s="132"/>
      <c r="H1" s="133"/>
      <c r="I1" s="132"/>
      <c r="J1" s="133"/>
    </row>
    <row r="2" spans="1:10" s="129" customFormat="1" ht="21.75" customHeight="1" x14ac:dyDescent="0.2">
      <c r="A2" s="129" t="s">
        <v>82</v>
      </c>
      <c r="B2" s="130"/>
      <c r="C2" s="130"/>
      <c r="D2" s="131"/>
      <c r="E2" s="132"/>
      <c r="F2" s="132"/>
      <c r="G2" s="132"/>
      <c r="H2" s="133"/>
      <c r="I2" s="132"/>
      <c r="J2" s="133"/>
    </row>
    <row r="3" spans="1:10" s="129" customFormat="1" ht="21.75" customHeight="1" x14ac:dyDescent="0.2">
      <c r="A3" s="134" t="str">
        <f>+'9'!A3</f>
        <v>สำหรับปีสิ้นสุดวันที่ 31 ธันวาคม พ.ศ. 2564</v>
      </c>
      <c r="B3" s="135"/>
      <c r="C3" s="135"/>
      <c r="D3" s="136"/>
      <c r="E3" s="137"/>
      <c r="F3" s="137"/>
      <c r="G3" s="137"/>
      <c r="H3" s="138"/>
      <c r="I3" s="137"/>
      <c r="J3" s="138"/>
    </row>
    <row r="5" spans="1:10" s="129" customFormat="1" ht="21.75" customHeight="1" x14ac:dyDescent="0.2">
      <c r="B5" s="130"/>
      <c r="C5" s="130"/>
      <c r="D5" s="234" t="s">
        <v>0</v>
      </c>
      <c r="E5" s="234"/>
      <c r="F5" s="234"/>
      <c r="G5" s="132"/>
      <c r="H5" s="231" t="s">
        <v>114</v>
      </c>
      <c r="I5" s="231"/>
      <c r="J5" s="231"/>
    </row>
    <row r="6" spans="1:10" s="139" customFormat="1" ht="21.75" customHeight="1" x14ac:dyDescent="0.2">
      <c r="D6" s="7" t="s">
        <v>158</v>
      </c>
      <c r="E6" s="8"/>
      <c r="F6" s="8" t="s">
        <v>151</v>
      </c>
      <c r="G6" s="8"/>
      <c r="H6" s="8" t="s">
        <v>158</v>
      </c>
      <c r="I6" s="8"/>
      <c r="J6" s="8" t="s">
        <v>151</v>
      </c>
    </row>
    <row r="7" spans="1:10" s="129" customFormat="1" ht="21.75" customHeight="1" x14ac:dyDescent="0.2">
      <c r="B7" s="135" t="s">
        <v>1</v>
      </c>
      <c r="C7" s="130"/>
      <c r="D7" s="138" t="s">
        <v>2</v>
      </c>
      <c r="E7" s="133"/>
      <c r="F7" s="138" t="s">
        <v>2</v>
      </c>
      <c r="G7" s="133"/>
      <c r="H7" s="138" t="s">
        <v>2</v>
      </c>
      <c r="I7" s="133"/>
      <c r="J7" s="138" t="s">
        <v>2</v>
      </c>
    </row>
    <row r="8" spans="1:10" ht="6" customHeight="1" x14ac:dyDescent="0.2">
      <c r="A8" s="129"/>
      <c r="D8" s="205"/>
      <c r="H8" s="206"/>
    </row>
    <row r="9" spans="1:10" s="147" customFormat="1" ht="21.75" customHeight="1" x14ac:dyDescent="0.2">
      <c r="A9" s="145" t="s">
        <v>87</v>
      </c>
      <c r="B9" s="146"/>
      <c r="D9" s="206">
        <f>+'9'!D35</f>
        <v>1364946377</v>
      </c>
      <c r="E9" s="142"/>
      <c r="F9" s="143">
        <f>+'9'!F35</f>
        <v>2212881707</v>
      </c>
      <c r="G9" s="142"/>
      <c r="H9" s="206">
        <f>+'9'!H35</f>
        <v>612419003</v>
      </c>
      <c r="I9" s="148"/>
      <c r="J9" s="143">
        <f>+'9'!J35</f>
        <v>106088154</v>
      </c>
    </row>
    <row r="10" spans="1:10" s="147" customFormat="1" ht="21.75" customHeight="1" x14ac:dyDescent="0.2">
      <c r="A10" s="145" t="s">
        <v>103</v>
      </c>
      <c r="B10" s="146"/>
      <c r="D10" s="206"/>
      <c r="E10" s="148"/>
      <c r="F10" s="143"/>
      <c r="G10" s="148"/>
      <c r="H10" s="206"/>
      <c r="I10" s="148"/>
      <c r="J10" s="143"/>
    </row>
    <row r="11" spans="1:10" s="147" customFormat="1" ht="21.75" customHeight="1" x14ac:dyDescent="0.2">
      <c r="A11" s="147" t="s">
        <v>123</v>
      </c>
      <c r="B11" s="146"/>
      <c r="D11" s="206"/>
      <c r="E11" s="148"/>
      <c r="F11" s="143"/>
      <c r="G11" s="148"/>
      <c r="H11" s="206"/>
      <c r="I11" s="148"/>
      <c r="J11" s="143"/>
    </row>
    <row r="12" spans="1:10" s="147" customFormat="1" ht="21.75" customHeight="1" x14ac:dyDescent="0.2">
      <c r="A12" s="147" t="s">
        <v>125</v>
      </c>
      <c r="B12" s="146"/>
      <c r="D12" s="206"/>
      <c r="E12" s="148"/>
      <c r="F12" s="143"/>
      <c r="G12" s="148"/>
      <c r="H12" s="206"/>
      <c r="I12" s="148"/>
      <c r="J12" s="143"/>
    </row>
    <row r="13" spans="1:10" s="147" customFormat="1" ht="21.75" customHeight="1" x14ac:dyDescent="0.2">
      <c r="A13" s="147" t="s">
        <v>146</v>
      </c>
      <c r="B13" s="146"/>
      <c r="D13" s="206"/>
      <c r="E13" s="148"/>
      <c r="F13" s="143"/>
      <c r="G13" s="148"/>
      <c r="H13" s="206"/>
      <c r="I13" s="148"/>
      <c r="J13" s="143"/>
    </row>
    <row r="14" spans="1:10" s="147" customFormat="1" ht="21.75" customHeight="1" x14ac:dyDescent="0.2">
      <c r="A14" s="147" t="s">
        <v>147</v>
      </c>
      <c r="B14" s="146"/>
      <c r="D14" s="206"/>
      <c r="E14" s="148"/>
      <c r="F14" s="143"/>
      <c r="G14" s="148"/>
      <c r="H14" s="206"/>
      <c r="I14" s="148"/>
      <c r="J14" s="143"/>
    </row>
    <row r="15" spans="1:10" s="147" customFormat="1" ht="21.75" customHeight="1" x14ac:dyDescent="0.2">
      <c r="A15" s="147" t="s">
        <v>148</v>
      </c>
      <c r="B15" s="149">
        <v>23</v>
      </c>
      <c r="D15" s="206">
        <v>9352167</v>
      </c>
      <c r="E15" s="148"/>
      <c r="F15" s="143">
        <v>0</v>
      </c>
      <c r="G15" s="148"/>
      <c r="H15" s="206">
        <v>9352167</v>
      </c>
      <c r="I15" s="148"/>
      <c r="J15" s="143">
        <v>0</v>
      </c>
    </row>
    <row r="16" spans="1:10" s="147" customFormat="1" ht="21.6" customHeight="1" x14ac:dyDescent="0.2">
      <c r="A16" s="147" t="s">
        <v>155</v>
      </c>
      <c r="B16" s="146"/>
      <c r="D16" s="207">
        <v>-1870433</v>
      </c>
      <c r="E16" s="151"/>
      <c r="F16" s="150">
        <v>0</v>
      </c>
      <c r="G16" s="151"/>
      <c r="H16" s="207">
        <v>-1870433</v>
      </c>
      <c r="I16" s="151"/>
      <c r="J16" s="150">
        <v>0</v>
      </c>
    </row>
    <row r="17" spans="1:10" s="147" customFormat="1" ht="6" customHeight="1" x14ac:dyDescent="0.2">
      <c r="A17" s="145"/>
      <c r="B17" s="146"/>
      <c r="D17" s="206"/>
      <c r="E17" s="148"/>
      <c r="F17" s="143"/>
      <c r="G17" s="148"/>
      <c r="H17" s="206"/>
      <c r="I17" s="148"/>
      <c r="J17" s="143"/>
    </row>
    <row r="18" spans="1:10" s="227" customFormat="1" ht="21.6" customHeight="1" x14ac:dyDescent="0.2">
      <c r="A18" s="145" t="s">
        <v>170</v>
      </c>
      <c r="B18" s="226"/>
      <c r="D18" s="207">
        <f>SUM(D15:D16)</f>
        <v>7481734</v>
      </c>
      <c r="E18" s="151"/>
      <c r="F18" s="150">
        <v>0</v>
      </c>
      <c r="G18" s="151"/>
      <c r="H18" s="207">
        <f>SUM(H15:H16)</f>
        <v>7481734</v>
      </c>
      <c r="I18" s="151"/>
      <c r="J18" s="150">
        <v>0</v>
      </c>
    </row>
    <row r="19" spans="1:10" s="147" customFormat="1" ht="6" customHeight="1" x14ac:dyDescent="0.2">
      <c r="A19" s="145"/>
      <c r="B19" s="146"/>
      <c r="D19" s="206"/>
      <c r="E19" s="148"/>
      <c r="F19" s="143"/>
      <c r="G19" s="148"/>
      <c r="H19" s="206"/>
      <c r="I19" s="148"/>
      <c r="J19" s="143"/>
    </row>
    <row r="20" spans="1:10" s="147" customFormat="1" ht="21.75" customHeight="1" thickBot="1" x14ac:dyDescent="0.25">
      <c r="A20" s="145" t="s">
        <v>90</v>
      </c>
      <c r="B20" s="146"/>
      <c r="D20" s="208">
        <f>SUM(D9:D16)</f>
        <v>1372428111</v>
      </c>
      <c r="E20" s="148"/>
      <c r="F20" s="152">
        <f>SUM(F9:F16)</f>
        <v>2212881707</v>
      </c>
      <c r="G20" s="148"/>
      <c r="H20" s="208">
        <f>SUM(H9:H17)</f>
        <v>619900737</v>
      </c>
      <c r="I20" s="148"/>
      <c r="J20" s="152">
        <f>SUM(J9:J17)</f>
        <v>106088154</v>
      </c>
    </row>
    <row r="21" spans="1:10" s="147" customFormat="1" ht="21.75" customHeight="1" thickTop="1" x14ac:dyDescent="0.2">
      <c r="A21" s="145"/>
      <c r="B21" s="146"/>
      <c r="D21" s="206"/>
      <c r="E21" s="148"/>
      <c r="F21" s="143"/>
      <c r="G21" s="148"/>
      <c r="H21" s="206"/>
      <c r="I21" s="148"/>
      <c r="J21" s="143"/>
    </row>
    <row r="22" spans="1:10" s="147" customFormat="1" ht="21.75" customHeight="1" x14ac:dyDescent="0.2">
      <c r="A22" s="145" t="s">
        <v>127</v>
      </c>
      <c r="B22" s="153"/>
      <c r="D22" s="206"/>
      <c r="E22" s="151"/>
      <c r="F22" s="143"/>
      <c r="G22" s="151"/>
      <c r="H22" s="206"/>
      <c r="I22" s="151"/>
      <c r="J22" s="143"/>
    </row>
    <row r="23" spans="1:10" s="147" customFormat="1" ht="6" customHeight="1" x14ac:dyDescent="0.2">
      <c r="A23" s="145"/>
      <c r="B23" s="153"/>
      <c r="D23" s="206"/>
      <c r="E23" s="151"/>
      <c r="F23" s="143"/>
      <c r="G23" s="151"/>
      <c r="H23" s="206"/>
      <c r="I23" s="151"/>
      <c r="J23" s="143"/>
    </row>
    <row r="24" spans="1:10" s="147" customFormat="1" ht="21.75" customHeight="1" x14ac:dyDescent="0.2">
      <c r="A24" s="147" t="s">
        <v>120</v>
      </c>
      <c r="B24" s="153"/>
      <c r="D24" s="209">
        <v>1339692013</v>
      </c>
      <c r="E24" s="151"/>
      <c r="F24" s="151">
        <v>2083273207</v>
      </c>
      <c r="G24" s="151"/>
      <c r="H24" s="209">
        <f>H20</f>
        <v>619900737</v>
      </c>
      <c r="I24" s="151"/>
      <c r="J24" s="151">
        <v>106088154</v>
      </c>
    </row>
    <row r="25" spans="1:10" s="147" customFormat="1" ht="21.75" customHeight="1" x14ac:dyDescent="0.2">
      <c r="A25" s="147" t="s">
        <v>88</v>
      </c>
      <c r="B25" s="153"/>
      <c r="D25" s="207">
        <v>32736098</v>
      </c>
      <c r="E25" s="151"/>
      <c r="F25" s="150">
        <v>129608500</v>
      </c>
      <c r="G25" s="151"/>
      <c r="H25" s="207">
        <v>0</v>
      </c>
      <c r="I25" s="151"/>
      <c r="J25" s="150">
        <v>0</v>
      </c>
    </row>
    <row r="26" spans="1:10" s="147" customFormat="1" ht="6" customHeight="1" x14ac:dyDescent="0.2">
      <c r="A26" s="145"/>
      <c r="B26" s="146"/>
      <c r="D26" s="206"/>
      <c r="E26" s="143"/>
      <c r="F26" s="143"/>
      <c r="G26" s="143"/>
      <c r="H26" s="206"/>
      <c r="I26" s="143"/>
      <c r="J26" s="143"/>
    </row>
    <row r="27" spans="1:10" s="147" customFormat="1" ht="21.75" customHeight="1" thickBot="1" x14ac:dyDescent="0.25">
      <c r="B27" s="153"/>
      <c r="D27" s="208">
        <f>D20</f>
        <v>1372428111</v>
      </c>
      <c r="E27" s="151"/>
      <c r="F27" s="152">
        <f>F20</f>
        <v>2212881707</v>
      </c>
      <c r="G27" s="151"/>
      <c r="H27" s="208">
        <f>H24+H25</f>
        <v>619900737</v>
      </c>
      <c r="I27" s="151"/>
      <c r="J27" s="152">
        <f>J24+J25</f>
        <v>106088154</v>
      </c>
    </row>
    <row r="28" spans="1:10" s="147" customFormat="1" ht="21.75" customHeight="1" thickTop="1" x14ac:dyDescent="0.2">
      <c r="B28" s="153"/>
      <c r="D28" s="154"/>
      <c r="E28" s="151"/>
      <c r="F28" s="143"/>
      <c r="G28" s="151"/>
      <c r="H28" s="143"/>
      <c r="I28" s="151"/>
      <c r="J28" s="143"/>
    </row>
    <row r="29" spans="1:10" s="147" customFormat="1" ht="21.75" customHeight="1" x14ac:dyDescent="0.2">
      <c r="B29" s="153"/>
      <c r="D29" s="154"/>
      <c r="E29" s="151"/>
      <c r="F29" s="143"/>
      <c r="G29" s="151"/>
      <c r="H29" s="143"/>
      <c r="I29" s="151"/>
      <c r="J29" s="143"/>
    </row>
    <row r="30" spans="1:10" s="147" customFormat="1" ht="21.75" customHeight="1" x14ac:dyDescent="0.2">
      <c r="B30" s="153"/>
      <c r="D30" s="154"/>
      <c r="E30" s="151"/>
      <c r="F30" s="143"/>
      <c r="G30" s="151"/>
      <c r="H30" s="143"/>
      <c r="I30" s="151"/>
      <c r="J30" s="143"/>
    </row>
    <row r="31" spans="1:10" s="147" customFormat="1" ht="21.75" customHeight="1" x14ac:dyDescent="0.2">
      <c r="B31" s="153"/>
      <c r="D31" s="154"/>
      <c r="E31" s="151"/>
      <c r="F31" s="143"/>
      <c r="G31" s="151"/>
      <c r="H31" s="143"/>
      <c r="I31" s="151"/>
      <c r="J31" s="143"/>
    </row>
    <row r="34" spans="1:10" s="147" customFormat="1" ht="21.75" customHeight="1" x14ac:dyDescent="0.2">
      <c r="B34" s="153"/>
      <c r="D34" s="154"/>
      <c r="E34" s="151"/>
      <c r="F34" s="143"/>
      <c r="G34" s="151"/>
      <c r="H34" s="143"/>
      <c r="I34" s="151"/>
      <c r="J34" s="143"/>
    </row>
    <row r="35" spans="1:10" s="147" customFormat="1" ht="21.75" customHeight="1" x14ac:dyDescent="0.2">
      <c r="B35" s="153"/>
      <c r="D35" s="154"/>
      <c r="E35" s="151"/>
      <c r="F35" s="143"/>
      <c r="G35" s="151"/>
      <c r="H35" s="143"/>
      <c r="I35" s="151"/>
      <c r="J35" s="143"/>
    </row>
    <row r="36" spans="1:10" s="147" customFormat="1" ht="21.75" customHeight="1" x14ac:dyDescent="0.2">
      <c r="B36" s="153"/>
      <c r="D36" s="154"/>
      <c r="E36" s="151"/>
      <c r="F36" s="143"/>
      <c r="G36" s="151"/>
      <c r="H36" s="143"/>
      <c r="I36" s="151"/>
      <c r="J36" s="143"/>
    </row>
    <row r="37" spans="1:10" s="147" customFormat="1" ht="21.75" customHeight="1" x14ac:dyDescent="0.2">
      <c r="B37" s="153"/>
      <c r="D37" s="154"/>
      <c r="E37" s="151"/>
      <c r="F37" s="143"/>
      <c r="G37" s="151"/>
      <c r="H37" s="143"/>
      <c r="I37" s="151"/>
      <c r="J37" s="143"/>
    </row>
    <row r="38" spans="1:10" s="147" customFormat="1" ht="29.25" customHeight="1" x14ac:dyDescent="0.2">
      <c r="B38" s="153"/>
      <c r="D38" s="154"/>
      <c r="E38" s="151"/>
      <c r="F38" s="143"/>
      <c r="G38" s="151"/>
      <c r="H38" s="143"/>
      <c r="I38" s="151"/>
      <c r="J38" s="143"/>
    </row>
    <row r="39" spans="1:10" ht="21.95" customHeight="1" x14ac:dyDescent="0.2">
      <c r="A39" s="155" t="str">
        <f>+'9'!A47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55"/>
      <c r="C39" s="155"/>
      <c r="D39" s="156"/>
      <c r="E39" s="157"/>
      <c r="F39" s="157"/>
      <c r="G39" s="157"/>
      <c r="H39" s="158"/>
      <c r="I39" s="157"/>
      <c r="J39" s="158"/>
    </row>
  </sheetData>
  <mergeCells count="2">
    <mergeCell ref="D5:F5"/>
    <mergeCell ref="H5:J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topLeftCell="A29" zoomScaleNormal="100" zoomScaleSheetLayoutView="115" workbookViewId="0">
      <selection activeCell="J40" sqref="J40"/>
    </sheetView>
  </sheetViews>
  <sheetFormatPr defaultColWidth="9.140625" defaultRowHeight="21.75" customHeight="1" x14ac:dyDescent="0.2"/>
  <cols>
    <col min="1" max="1" width="31" style="15" customWidth="1"/>
    <col min="2" max="2" width="7.140625" style="16" customWidth="1"/>
    <col min="3" max="3" width="0.5703125" style="16" customWidth="1"/>
    <col min="4" max="4" width="12.28515625" style="17" customWidth="1"/>
    <col min="5" max="5" width="0.5703125" style="18" customWidth="1"/>
    <col min="6" max="6" width="12.28515625" style="18" customWidth="1"/>
    <col min="7" max="7" width="0.5703125" style="18" customWidth="1"/>
    <col min="8" max="8" width="12.28515625" style="19" customWidth="1"/>
    <col min="9" max="9" width="0.5703125" style="18" customWidth="1"/>
    <col min="10" max="10" width="12.28515625" style="20" customWidth="1"/>
    <col min="11" max="16384" width="9.140625" style="15"/>
  </cols>
  <sheetData>
    <row r="1" spans="1:10" s="50" customFormat="1" ht="21.75" customHeight="1" x14ac:dyDescent="0.2">
      <c r="A1" s="51" t="s">
        <v>28</v>
      </c>
      <c r="D1" s="52"/>
      <c r="E1" s="53"/>
      <c r="F1" s="53"/>
      <c r="G1" s="53"/>
      <c r="H1" s="52"/>
      <c r="I1" s="53"/>
      <c r="J1" s="53"/>
    </row>
    <row r="2" spans="1:10" ht="21.75" customHeight="1" x14ac:dyDescent="0.2">
      <c r="A2" s="3" t="s">
        <v>130</v>
      </c>
      <c r="B2" s="15"/>
      <c r="C2" s="15"/>
    </row>
    <row r="3" spans="1:10" ht="21.75" customHeight="1" x14ac:dyDescent="0.2">
      <c r="A3" s="9" t="s">
        <v>159</v>
      </c>
      <c r="B3" s="54"/>
      <c r="C3" s="54"/>
      <c r="D3" s="55"/>
      <c r="E3" s="28"/>
      <c r="F3" s="28"/>
      <c r="G3" s="28"/>
      <c r="H3" s="56"/>
      <c r="I3" s="28"/>
      <c r="J3" s="30"/>
    </row>
    <row r="4" spans="1:10" ht="18.600000000000001" customHeight="1" x14ac:dyDescent="0.2"/>
    <row r="5" spans="1:10" ht="18.600000000000001" customHeight="1" x14ac:dyDescent="0.2">
      <c r="A5" s="3"/>
      <c r="B5" s="57"/>
      <c r="C5" s="57"/>
      <c r="D5" s="231" t="s">
        <v>0</v>
      </c>
      <c r="E5" s="231"/>
      <c r="F5" s="231"/>
      <c r="G5" s="58"/>
      <c r="H5" s="231" t="s">
        <v>114</v>
      </c>
      <c r="I5" s="231"/>
      <c r="J5" s="231"/>
    </row>
    <row r="6" spans="1:10" ht="18.600000000000001" customHeight="1" x14ac:dyDescent="0.2">
      <c r="A6" s="57"/>
      <c r="B6" s="59"/>
      <c r="C6" s="57"/>
      <c r="D6" s="7" t="s">
        <v>158</v>
      </c>
      <c r="E6" s="8"/>
      <c r="F6" s="8" t="s">
        <v>151</v>
      </c>
      <c r="G6" s="8"/>
      <c r="H6" s="7" t="s">
        <v>158</v>
      </c>
      <c r="I6" s="8"/>
      <c r="J6" s="8" t="s">
        <v>151</v>
      </c>
    </row>
    <row r="7" spans="1:10" ht="18.600000000000001" customHeight="1" x14ac:dyDescent="0.2">
      <c r="A7" s="57"/>
      <c r="B7" s="10" t="s">
        <v>1</v>
      </c>
      <c r="C7" s="4"/>
      <c r="D7" s="13" t="s">
        <v>2</v>
      </c>
      <c r="E7" s="8"/>
      <c r="F7" s="14" t="s">
        <v>2</v>
      </c>
      <c r="G7" s="8"/>
      <c r="H7" s="13" t="s">
        <v>2</v>
      </c>
      <c r="I7" s="8"/>
      <c r="J7" s="14" t="s">
        <v>2</v>
      </c>
    </row>
    <row r="8" spans="1:10" ht="6" customHeight="1" x14ac:dyDescent="0.2">
      <c r="A8" s="57"/>
      <c r="B8" s="4"/>
      <c r="C8" s="4"/>
      <c r="D8" s="159"/>
      <c r="E8" s="8"/>
      <c r="F8" s="8"/>
      <c r="G8" s="8"/>
      <c r="H8" s="159"/>
      <c r="I8" s="8"/>
      <c r="J8" s="8"/>
    </row>
    <row r="9" spans="1:10" s="24" customFormat="1" ht="18.600000000000001" customHeight="1" x14ac:dyDescent="0.2">
      <c r="A9" s="60" t="s">
        <v>65</v>
      </c>
      <c r="B9" s="61"/>
      <c r="D9" s="159"/>
      <c r="E9" s="47"/>
      <c r="F9" s="8"/>
      <c r="G9" s="47"/>
      <c r="H9" s="159"/>
      <c r="I9" s="47"/>
      <c r="J9" s="8"/>
    </row>
    <row r="10" spans="1:10" s="24" customFormat="1" ht="6" customHeight="1" x14ac:dyDescent="0.2">
      <c r="B10" s="62"/>
      <c r="D10" s="160"/>
      <c r="E10" s="47"/>
      <c r="F10" s="47"/>
      <c r="G10" s="47"/>
      <c r="H10" s="160"/>
      <c r="I10" s="47"/>
      <c r="J10" s="47"/>
    </row>
    <row r="11" spans="1:10" s="24" customFormat="1" ht="18.600000000000001" customHeight="1" x14ac:dyDescent="0.2">
      <c r="A11" s="24" t="s">
        <v>39</v>
      </c>
      <c r="B11" s="62"/>
      <c r="D11" s="161">
        <v>906415934</v>
      </c>
      <c r="E11" s="46"/>
      <c r="F11" s="63">
        <v>1101755437</v>
      </c>
      <c r="G11" s="46"/>
      <c r="H11" s="161">
        <v>538280084</v>
      </c>
      <c r="I11" s="46"/>
      <c r="J11" s="63">
        <v>639354221</v>
      </c>
    </row>
    <row r="12" spans="1:10" s="24" customFormat="1" ht="18.600000000000001" customHeight="1" x14ac:dyDescent="0.2">
      <c r="A12" s="24" t="s">
        <v>55</v>
      </c>
      <c r="B12" s="62"/>
      <c r="D12" s="161">
        <v>17179033</v>
      </c>
      <c r="E12" s="46"/>
      <c r="F12" s="63">
        <v>19207022</v>
      </c>
      <c r="G12" s="46"/>
      <c r="H12" s="161">
        <v>10097319</v>
      </c>
      <c r="I12" s="46"/>
      <c r="J12" s="63">
        <v>12180312</v>
      </c>
    </row>
    <row r="13" spans="1:10" s="64" customFormat="1" ht="18.600000000000001" customHeight="1" x14ac:dyDescent="0.2">
      <c r="A13" s="64" t="s">
        <v>80</v>
      </c>
      <c r="B13" s="65" t="s">
        <v>176</v>
      </c>
      <c r="D13" s="162">
        <v>0</v>
      </c>
      <c r="E13" s="20"/>
      <c r="F13" s="66">
        <v>0</v>
      </c>
      <c r="G13" s="20"/>
      <c r="H13" s="162">
        <v>196980000</v>
      </c>
      <c r="I13" s="20"/>
      <c r="J13" s="66">
        <v>214980000</v>
      </c>
    </row>
    <row r="14" spans="1:10" s="64" customFormat="1" ht="18.600000000000001" customHeight="1" x14ac:dyDescent="0.2">
      <c r="A14" s="24" t="s">
        <v>18</v>
      </c>
      <c r="B14" s="65"/>
      <c r="D14" s="162">
        <v>39745281</v>
      </c>
      <c r="E14" s="20"/>
      <c r="F14" s="66">
        <v>20037658</v>
      </c>
      <c r="G14" s="20"/>
      <c r="H14" s="162">
        <v>108077682</v>
      </c>
      <c r="I14" s="20"/>
      <c r="J14" s="66">
        <v>107440582</v>
      </c>
    </row>
    <row r="15" spans="1:10" s="24" customFormat="1" ht="18.600000000000001" customHeight="1" x14ac:dyDescent="0.2">
      <c r="A15" s="24" t="s">
        <v>111</v>
      </c>
      <c r="B15" s="62">
        <v>12</v>
      </c>
      <c r="D15" s="163">
        <v>684068542</v>
      </c>
      <c r="E15" s="46"/>
      <c r="F15" s="67">
        <v>1523436841</v>
      </c>
      <c r="G15" s="46"/>
      <c r="H15" s="163">
        <v>0</v>
      </c>
      <c r="I15" s="46"/>
      <c r="J15" s="30">
        <v>0</v>
      </c>
    </row>
    <row r="16" spans="1:10" s="24" customFormat="1" ht="6" customHeight="1" x14ac:dyDescent="0.2">
      <c r="B16" s="62"/>
      <c r="D16" s="164"/>
      <c r="E16" s="47"/>
      <c r="F16" s="46"/>
      <c r="G16" s="47"/>
      <c r="H16" s="164"/>
      <c r="I16" s="47"/>
      <c r="J16" s="46"/>
    </row>
    <row r="17" spans="1:10" s="24" customFormat="1" ht="18.600000000000001" customHeight="1" x14ac:dyDescent="0.2">
      <c r="A17" s="60" t="s">
        <v>66</v>
      </c>
      <c r="B17" s="61"/>
      <c r="D17" s="163">
        <f>SUM(D11:D15)</f>
        <v>1647408790</v>
      </c>
      <c r="E17" s="47"/>
      <c r="F17" s="30">
        <f>SUM(F11:F15)</f>
        <v>2664436958</v>
      </c>
      <c r="G17" s="47"/>
      <c r="H17" s="163">
        <f>SUM(H11:H15)</f>
        <v>853435085</v>
      </c>
      <c r="I17" s="47"/>
      <c r="J17" s="30">
        <f>SUM(J11:J15)</f>
        <v>973955115</v>
      </c>
    </row>
    <row r="18" spans="1:10" s="24" customFormat="1" ht="18.600000000000001" customHeight="1" x14ac:dyDescent="0.2">
      <c r="B18" s="62"/>
      <c r="D18" s="165"/>
      <c r="E18" s="20"/>
      <c r="F18" s="68"/>
      <c r="G18" s="39"/>
      <c r="H18" s="165"/>
      <c r="I18" s="69"/>
      <c r="J18" s="68"/>
    </row>
    <row r="19" spans="1:10" s="24" customFormat="1" ht="18.600000000000001" customHeight="1" x14ac:dyDescent="0.2">
      <c r="A19" s="60" t="s">
        <v>67</v>
      </c>
      <c r="B19" s="61"/>
      <c r="D19" s="166"/>
      <c r="E19" s="47"/>
      <c r="F19" s="8"/>
      <c r="G19" s="47"/>
      <c r="H19" s="166"/>
      <c r="I19" s="47"/>
      <c r="J19" s="8"/>
    </row>
    <row r="20" spans="1:10" s="24" customFormat="1" ht="6" customHeight="1" x14ac:dyDescent="0.2">
      <c r="B20" s="61"/>
      <c r="D20" s="166"/>
      <c r="E20" s="47"/>
      <c r="F20" s="8"/>
      <c r="G20" s="47"/>
      <c r="H20" s="166"/>
      <c r="I20" s="47"/>
      <c r="J20" s="8"/>
    </row>
    <row r="21" spans="1:10" s="24" customFormat="1" ht="18.600000000000001" customHeight="1" x14ac:dyDescent="0.2">
      <c r="A21" s="24" t="s">
        <v>48</v>
      </c>
      <c r="B21" s="62"/>
      <c r="D21" s="167">
        <v>348987711</v>
      </c>
      <c r="E21" s="20"/>
      <c r="F21" s="25">
        <v>429702808</v>
      </c>
      <c r="G21" s="20"/>
      <c r="H21" s="167">
        <v>210806265</v>
      </c>
      <c r="I21" s="20"/>
      <c r="J21" s="25">
        <v>233651658</v>
      </c>
    </row>
    <row r="22" spans="1:10" s="24" customFormat="1" ht="18.600000000000001" customHeight="1" x14ac:dyDescent="0.2">
      <c r="A22" s="24" t="s">
        <v>154</v>
      </c>
      <c r="B22" s="62"/>
      <c r="D22" s="168"/>
      <c r="F22" s="20"/>
      <c r="H22" s="168"/>
      <c r="J22" s="20"/>
    </row>
    <row r="23" spans="1:10" s="24" customFormat="1" ht="18.600000000000001" customHeight="1" x14ac:dyDescent="0.2">
      <c r="A23" s="24" t="s">
        <v>74</v>
      </c>
      <c r="B23" s="62">
        <v>13</v>
      </c>
      <c r="D23" s="169">
        <v>-538718592</v>
      </c>
      <c r="E23" s="20"/>
      <c r="F23" s="70">
        <v>-469039036</v>
      </c>
      <c r="G23" s="20"/>
      <c r="H23" s="169">
        <v>-361978605</v>
      </c>
      <c r="I23" s="20"/>
      <c r="J23" s="25">
        <v>360897118</v>
      </c>
    </row>
    <row r="24" spans="1:10" s="24" customFormat="1" ht="18.600000000000001" customHeight="1" x14ac:dyDescent="0.2">
      <c r="A24" s="24" t="s">
        <v>57</v>
      </c>
      <c r="B24" s="62"/>
      <c r="D24" s="170">
        <v>28670720</v>
      </c>
      <c r="E24" s="20"/>
      <c r="F24" s="25">
        <v>39556278</v>
      </c>
      <c r="G24" s="20"/>
      <c r="H24" s="170">
        <v>26252020</v>
      </c>
      <c r="I24" s="20"/>
      <c r="J24" s="71">
        <v>33951835</v>
      </c>
    </row>
    <row r="25" spans="1:10" s="24" customFormat="1" ht="18.600000000000001" customHeight="1" x14ac:dyDescent="0.2">
      <c r="A25" s="24" t="s">
        <v>58</v>
      </c>
      <c r="B25" s="62"/>
      <c r="D25" s="171">
        <f>207255734-D24</f>
        <v>178585014</v>
      </c>
      <c r="E25" s="20"/>
      <c r="F25" s="67">
        <v>191491853</v>
      </c>
      <c r="G25" s="20"/>
      <c r="H25" s="171">
        <f>188198607-H24</f>
        <v>161946587</v>
      </c>
      <c r="I25" s="20"/>
      <c r="J25" s="67">
        <v>174395845</v>
      </c>
    </row>
    <row r="26" spans="1:10" s="24" customFormat="1" ht="6" customHeight="1" x14ac:dyDescent="0.2">
      <c r="B26" s="62"/>
      <c r="D26" s="168"/>
      <c r="E26" s="20"/>
      <c r="F26" s="20"/>
      <c r="G26" s="20"/>
      <c r="H26" s="168"/>
      <c r="I26" s="20"/>
      <c r="J26" s="20"/>
    </row>
    <row r="27" spans="1:10" s="24" customFormat="1" ht="18.600000000000001" customHeight="1" x14ac:dyDescent="0.2">
      <c r="A27" s="60" t="s">
        <v>59</v>
      </c>
      <c r="B27" s="62"/>
      <c r="D27" s="163">
        <f>SUM(D21:D25)</f>
        <v>17524853</v>
      </c>
      <c r="E27" s="20"/>
      <c r="F27" s="30">
        <f>SUM(F21:F25)</f>
        <v>191711903</v>
      </c>
      <c r="G27" s="20"/>
      <c r="H27" s="163">
        <f>SUM(H21:H25)</f>
        <v>37026267</v>
      </c>
      <c r="I27" s="20"/>
      <c r="J27" s="30">
        <f>SUM(J21:J25)</f>
        <v>802896456</v>
      </c>
    </row>
    <row r="28" spans="1:10" s="24" customFormat="1" ht="18.600000000000001" customHeight="1" x14ac:dyDescent="0.2">
      <c r="B28" s="62"/>
      <c r="D28" s="165"/>
      <c r="E28" s="20"/>
      <c r="F28" s="68"/>
      <c r="G28" s="39"/>
      <c r="H28" s="165"/>
      <c r="I28" s="69"/>
      <c r="J28" s="68"/>
    </row>
    <row r="29" spans="1:10" s="24" customFormat="1" ht="18.600000000000001" customHeight="1" x14ac:dyDescent="0.2">
      <c r="A29" s="60" t="s">
        <v>77</v>
      </c>
      <c r="B29" s="62"/>
      <c r="D29" s="172">
        <f>D17-D27</f>
        <v>1629883937</v>
      </c>
      <c r="E29" s="20"/>
      <c r="F29" s="72">
        <f>F17-F27</f>
        <v>2472725055</v>
      </c>
      <c r="G29" s="20"/>
      <c r="H29" s="172">
        <f>H17-H27</f>
        <v>816408818</v>
      </c>
      <c r="I29" s="20"/>
      <c r="J29" s="72">
        <f>J17-J27</f>
        <v>171058659</v>
      </c>
    </row>
    <row r="30" spans="1:10" s="24" customFormat="1" ht="18.600000000000001" customHeight="1" x14ac:dyDescent="0.2">
      <c r="A30" s="24" t="s">
        <v>68</v>
      </c>
      <c r="B30" s="62">
        <v>27</v>
      </c>
      <c r="D30" s="173">
        <v>-96589780</v>
      </c>
      <c r="E30" s="46"/>
      <c r="F30" s="73">
        <v>-90064106</v>
      </c>
      <c r="G30" s="46"/>
      <c r="H30" s="173">
        <v>-103742094</v>
      </c>
      <c r="I30" s="46"/>
      <c r="J30" s="73">
        <v>-94560700</v>
      </c>
    </row>
    <row r="31" spans="1:10" s="24" customFormat="1" ht="6" customHeight="1" x14ac:dyDescent="0.2">
      <c r="B31" s="62"/>
      <c r="D31" s="168"/>
      <c r="E31" s="20"/>
      <c r="F31" s="20"/>
      <c r="G31" s="20"/>
      <c r="H31" s="168"/>
      <c r="I31" s="20"/>
      <c r="J31" s="20"/>
    </row>
    <row r="32" spans="1:10" s="24" customFormat="1" ht="18.600000000000001" customHeight="1" x14ac:dyDescent="0.2">
      <c r="A32" s="60" t="s">
        <v>51</v>
      </c>
      <c r="B32" s="62"/>
      <c r="D32" s="172">
        <f>SUM(D29:D30)</f>
        <v>1533294157</v>
      </c>
      <c r="E32" s="46"/>
      <c r="F32" s="72">
        <f>SUM(F29:F30)</f>
        <v>2382660949</v>
      </c>
      <c r="G32" s="46"/>
      <c r="H32" s="172">
        <f>SUM(H29:H30)</f>
        <v>712666724</v>
      </c>
      <c r="I32" s="46"/>
      <c r="J32" s="72">
        <f>SUM(J29:J30)</f>
        <v>76497959</v>
      </c>
    </row>
    <row r="33" spans="1:10" s="24" customFormat="1" ht="18.600000000000001" customHeight="1" x14ac:dyDescent="0.2">
      <c r="A33" s="24" t="s">
        <v>129</v>
      </c>
      <c r="B33" s="62">
        <v>28</v>
      </c>
      <c r="D33" s="173">
        <v>-168347780</v>
      </c>
      <c r="E33" s="46"/>
      <c r="F33" s="73">
        <v>-169779242</v>
      </c>
      <c r="G33" s="46"/>
      <c r="H33" s="173">
        <v>-100247721</v>
      </c>
      <c r="I33" s="46"/>
      <c r="J33" s="73">
        <v>29590195</v>
      </c>
    </row>
    <row r="34" spans="1:10" s="24" customFormat="1" ht="6" customHeight="1" x14ac:dyDescent="0.2">
      <c r="B34" s="62"/>
      <c r="D34" s="168"/>
      <c r="E34" s="20"/>
      <c r="F34" s="20"/>
      <c r="G34" s="20"/>
      <c r="H34" s="168"/>
      <c r="I34" s="20"/>
      <c r="J34" s="20"/>
    </row>
    <row r="35" spans="1:10" s="24" customFormat="1" ht="18.600000000000001" customHeight="1" thickBot="1" x14ac:dyDescent="0.25">
      <c r="A35" s="60" t="s">
        <v>87</v>
      </c>
      <c r="B35" s="62"/>
      <c r="D35" s="174">
        <f>SUM(D32:D34)</f>
        <v>1364946377</v>
      </c>
      <c r="E35" s="46"/>
      <c r="F35" s="74">
        <f>SUM(F32:F34)</f>
        <v>2212881707</v>
      </c>
      <c r="G35" s="46"/>
      <c r="H35" s="174">
        <f>SUM(H32:H34)</f>
        <v>612419003</v>
      </c>
      <c r="I35" s="46"/>
      <c r="J35" s="74">
        <f>SUM(J32:J34)</f>
        <v>106088154</v>
      </c>
    </row>
    <row r="36" spans="1:10" s="24" customFormat="1" ht="18.600000000000001" customHeight="1" thickTop="1" x14ac:dyDescent="0.2">
      <c r="B36" s="62"/>
      <c r="D36" s="165"/>
      <c r="E36" s="20"/>
      <c r="F36" s="68"/>
      <c r="G36" s="39"/>
      <c r="H36" s="165"/>
      <c r="I36" s="69"/>
      <c r="J36" s="68"/>
    </row>
    <row r="37" spans="1:10" s="24" customFormat="1" ht="18.600000000000001" customHeight="1" x14ac:dyDescent="0.2">
      <c r="A37" s="60" t="s">
        <v>126</v>
      </c>
      <c r="B37" s="62"/>
      <c r="D37" s="168"/>
      <c r="E37" s="46"/>
      <c r="F37" s="20"/>
      <c r="G37" s="46"/>
      <c r="H37" s="168"/>
      <c r="I37" s="46"/>
      <c r="J37" s="20"/>
    </row>
    <row r="38" spans="1:10" s="24" customFormat="1" ht="6" customHeight="1" x14ac:dyDescent="0.2">
      <c r="A38" s="60"/>
      <c r="B38" s="62"/>
      <c r="D38" s="168"/>
      <c r="E38" s="46"/>
      <c r="F38" s="20"/>
      <c r="G38" s="46"/>
      <c r="H38" s="168"/>
      <c r="I38" s="46"/>
      <c r="J38" s="20"/>
    </row>
    <row r="39" spans="1:10" s="24" customFormat="1" ht="18.600000000000001" customHeight="1" x14ac:dyDescent="0.2">
      <c r="A39" s="24" t="s">
        <v>120</v>
      </c>
      <c r="B39" s="62"/>
      <c r="D39" s="169">
        <f>D35-D40</f>
        <v>1332210279</v>
      </c>
      <c r="E39" s="46"/>
      <c r="F39" s="70">
        <v>2083273207</v>
      </c>
      <c r="G39" s="46"/>
      <c r="H39" s="169">
        <f>H35-H40</f>
        <v>612419003</v>
      </c>
      <c r="I39" s="46"/>
      <c r="J39" s="70">
        <v>106088154</v>
      </c>
    </row>
    <row r="40" spans="1:10" s="24" customFormat="1" ht="18.600000000000001" customHeight="1" x14ac:dyDescent="0.2">
      <c r="A40" s="24" t="s">
        <v>88</v>
      </c>
      <c r="B40" s="62"/>
      <c r="D40" s="163">
        <v>32736098</v>
      </c>
      <c r="E40" s="46"/>
      <c r="F40" s="73">
        <v>129608500</v>
      </c>
      <c r="G40" s="46"/>
      <c r="H40" s="163">
        <v>0</v>
      </c>
      <c r="I40" s="46"/>
      <c r="J40" s="30">
        <v>0</v>
      </c>
    </row>
    <row r="41" spans="1:10" s="24" customFormat="1" ht="6" customHeight="1" x14ac:dyDescent="0.2">
      <c r="A41" s="60"/>
      <c r="B41" s="62"/>
      <c r="D41" s="168"/>
      <c r="E41" s="20"/>
      <c r="F41" s="20"/>
      <c r="G41" s="20"/>
      <c r="H41" s="168"/>
      <c r="I41" s="20"/>
      <c r="J41" s="20"/>
    </row>
    <row r="42" spans="1:10" s="24" customFormat="1" ht="18.600000000000001" customHeight="1" thickBot="1" x14ac:dyDescent="0.25">
      <c r="B42" s="62"/>
      <c r="D42" s="175">
        <f>D39+D40</f>
        <v>1364946377</v>
      </c>
      <c r="E42" s="46"/>
      <c r="F42" s="45">
        <f>F39+F40</f>
        <v>2212881707</v>
      </c>
      <c r="G42" s="46"/>
      <c r="H42" s="175">
        <f>H39+H40</f>
        <v>612419003</v>
      </c>
      <c r="I42" s="46"/>
      <c r="J42" s="45">
        <f>J39+J40</f>
        <v>106088154</v>
      </c>
    </row>
    <row r="43" spans="1:10" s="24" customFormat="1" ht="18.600000000000001" customHeight="1" thickTop="1" x14ac:dyDescent="0.2">
      <c r="B43" s="62"/>
      <c r="D43" s="176"/>
      <c r="E43" s="20"/>
      <c r="F43" s="68"/>
      <c r="G43" s="39"/>
      <c r="H43" s="176"/>
      <c r="I43" s="69"/>
      <c r="J43" s="68"/>
    </row>
    <row r="44" spans="1:10" s="24" customFormat="1" ht="18.600000000000001" customHeight="1" x14ac:dyDescent="0.2">
      <c r="A44" s="60" t="s">
        <v>89</v>
      </c>
      <c r="B44" s="62">
        <v>29</v>
      </c>
      <c r="D44" s="160"/>
      <c r="H44" s="160"/>
    </row>
    <row r="45" spans="1:10" s="24" customFormat="1" ht="18.600000000000001" customHeight="1" x14ac:dyDescent="0.2">
      <c r="A45" s="24" t="s">
        <v>40</v>
      </c>
      <c r="B45" s="62"/>
      <c r="D45" s="176">
        <v>0.62</v>
      </c>
      <c r="E45" s="20"/>
      <c r="F45" s="68">
        <v>0.97718127192588644</v>
      </c>
      <c r="G45" s="20"/>
      <c r="H45" s="176">
        <v>0.28999999999999998</v>
      </c>
      <c r="I45" s="39"/>
      <c r="J45" s="68">
        <v>4.9761767642216556E-2</v>
      </c>
    </row>
    <row r="46" spans="1:10" s="24" customFormat="1" ht="22.5" customHeight="1" x14ac:dyDescent="0.2">
      <c r="B46" s="62"/>
      <c r="D46" s="75"/>
      <c r="E46" s="20"/>
      <c r="F46" s="68"/>
      <c r="G46" s="20"/>
      <c r="H46" s="75"/>
      <c r="I46" s="39"/>
      <c r="J46" s="68"/>
    </row>
    <row r="47" spans="1:10" ht="21.75" customHeight="1" x14ac:dyDescent="0.2">
      <c r="A47" s="54" t="str">
        <f>+'6-8'!A128:J128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54"/>
      <c r="C47" s="54"/>
      <c r="D47" s="55"/>
      <c r="E47" s="42"/>
      <c r="F47" s="42"/>
      <c r="G47" s="42"/>
      <c r="H47" s="56"/>
      <c r="I47" s="42"/>
      <c r="J47" s="41"/>
    </row>
  </sheetData>
  <mergeCells count="2">
    <mergeCell ref="D5:F5"/>
    <mergeCell ref="H5:J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28"/>
  <sheetViews>
    <sheetView topLeftCell="A25" zoomScaleNormal="100" zoomScaleSheetLayoutView="115" workbookViewId="0">
      <selection activeCell="N12" sqref="N12"/>
    </sheetView>
  </sheetViews>
  <sheetFormatPr defaultColWidth="13" defaultRowHeight="21.75" customHeight="1" x14ac:dyDescent="0.2"/>
  <cols>
    <col min="1" max="1" width="47" style="108" customWidth="1"/>
    <col min="2" max="2" width="7.7109375" style="108" customWidth="1"/>
    <col min="3" max="3" width="0.5703125" style="111" customWidth="1"/>
    <col min="4" max="4" width="11.140625" style="107" customWidth="1"/>
    <col min="5" max="5" width="0.5703125" style="107" customWidth="1"/>
    <col min="6" max="6" width="11" style="107" bestFit="1" customWidth="1"/>
    <col min="7" max="7" width="0.5703125" style="107" customWidth="1"/>
    <col min="8" max="8" width="9.85546875" style="107" customWidth="1"/>
    <col min="9" max="9" width="0.5703125" style="107" customWidth="1"/>
    <col min="10" max="10" width="12.7109375" style="107" customWidth="1"/>
    <col min="11" max="11" width="0.5703125" style="107" customWidth="1"/>
    <col min="12" max="12" width="15.140625" style="107" customWidth="1"/>
    <col min="13" max="13" width="0.5703125" style="107" customWidth="1"/>
    <col min="14" max="14" width="12.28515625" style="107" customWidth="1"/>
    <col min="15" max="15" width="0.5703125" style="107" customWidth="1"/>
    <col min="16" max="16" width="12.140625" style="107" customWidth="1"/>
    <col min="17" max="16384" width="13" style="108"/>
  </cols>
  <sheetData>
    <row r="1" spans="1:16" ht="21.75" customHeight="1" x14ac:dyDescent="0.2">
      <c r="A1" s="104" t="s">
        <v>28</v>
      </c>
      <c r="B1" s="104"/>
      <c r="C1" s="105"/>
      <c r="D1" s="106"/>
      <c r="E1" s="106"/>
      <c r="F1" s="106"/>
    </row>
    <row r="2" spans="1:16" ht="21.75" customHeight="1" x14ac:dyDescent="0.2">
      <c r="A2" s="104" t="s">
        <v>121</v>
      </c>
      <c r="B2" s="104"/>
      <c r="C2" s="105"/>
      <c r="D2" s="106"/>
      <c r="E2" s="106"/>
      <c r="F2" s="106"/>
    </row>
    <row r="3" spans="1:16" ht="21.75" customHeight="1" x14ac:dyDescent="0.2">
      <c r="A3" s="109" t="str">
        <f>'10'!A3</f>
        <v>สำหรับปีสิ้นสุดวันที่ 31 ธันวาคม พ.ศ. 2564</v>
      </c>
      <c r="B3" s="109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s="111" customFormat="1" ht="20.100000000000001" customHeight="1" x14ac:dyDescent="0.2">
      <c r="A4" s="105"/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s="111" customFormat="1" ht="20.100000000000001" customHeight="1" x14ac:dyDescent="0.2">
      <c r="A5" s="105"/>
      <c r="D5" s="235" t="s">
        <v>0</v>
      </c>
      <c r="E5" s="235"/>
      <c r="F5" s="235"/>
      <c r="G5" s="235"/>
      <c r="H5" s="236"/>
      <c r="I5" s="235"/>
      <c r="J5" s="235"/>
      <c r="K5" s="235"/>
      <c r="L5" s="235"/>
      <c r="M5" s="235"/>
      <c r="N5" s="235"/>
      <c r="O5" s="235"/>
      <c r="P5" s="235"/>
    </row>
    <row r="6" spans="1:16" s="111" customFormat="1" ht="20.100000000000001" customHeight="1" x14ac:dyDescent="0.2">
      <c r="A6" s="105"/>
      <c r="D6" s="237" t="s">
        <v>120</v>
      </c>
      <c r="E6" s="237"/>
      <c r="F6" s="237"/>
      <c r="G6" s="237"/>
      <c r="H6" s="237"/>
      <c r="I6" s="237"/>
      <c r="J6" s="237"/>
      <c r="K6" s="127"/>
      <c r="L6" s="127"/>
      <c r="M6" s="127"/>
      <c r="N6" s="127"/>
      <c r="O6" s="127"/>
      <c r="P6" s="127"/>
    </row>
    <row r="7" spans="1:16" ht="20.100000000000001" customHeight="1" x14ac:dyDescent="0.2">
      <c r="D7" s="112" t="s">
        <v>69</v>
      </c>
      <c r="E7" s="113"/>
      <c r="F7" s="112" t="s">
        <v>70</v>
      </c>
      <c r="G7" s="113"/>
      <c r="H7" s="113" t="s">
        <v>24</v>
      </c>
      <c r="I7" s="113"/>
      <c r="J7" s="113" t="s">
        <v>15</v>
      </c>
      <c r="K7" s="113"/>
      <c r="L7" s="113" t="s">
        <v>110</v>
      </c>
      <c r="M7" s="113"/>
      <c r="N7" s="112" t="s">
        <v>78</v>
      </c>
      <c r="O7" s="112"/>
      <c r="P7" s="113" t="s">
        <v>19</v>
      </c>
    </row>
    <row r="8" spans="1:16" ht="20.100000000000001" customHeight="1" x14ac:dyDescent="0.2">
      <c r="C8" s="114"/>
      <c r="D8" s="113" t="s">
        <v>71</v>
      </c>
      <c r="E8" s="113"/>
      <c r="F8" s="113" t="s">
        <v>72</v>
      </c>
      <c r="G8" s="113"/>
      <c r="H8" s="113" t="s">
        <v>25</v>
      </c>
      <c r="I8" s="113"/>
      <c r="J8" s="113" t="s">
        <v>41</v>
      </c>
      <c r="K8" s="113"/>
      <c r="L8" s="112" t="s">
        <v>116</v>
      </c>
      <c r="M8" s="113"/>
      <c r="N8" s="113" t="s">
        <v>79</v>
      </c>
      <c r="O8" s="113"/>
      <c r="P8" s="112" t="s">
        <v>116</v>
      </c>
    </row>
    <row r="9" spans="1:16" ht="20.100000000000001" customHeight="1" x14ac:dyDescent="0.2">
      <c r="B9" s="115" t="s">
        <v>1</v>
      </c>
      <c r="C9" s="114"/>
      <c r="D9" s="116" t="s">
        <v>2</v>
      </c>
      <c r="E9" s="113"/>
      <c r="F9" s="116" t="s">
        <v>2</v>
      </c>
      <c r="G9" s="113"/>
      <c r="H9" s="116" t="s">
        <v>2</v>
      </c>
      <c r="I9" s="113"/>
      <c r="J9" s="116" t="s">
        <v>2</v>
      </c>
      <c r="K9" s="113"/>
      <c r="L9" s="116" t="s">
        <v>2</v>
      </c>
      <c r="M9" s="113"/>
      <c r="N9" s="116" t="s">
        <v>2</v>
      </c>
      <c r="O9" s="113"/>
      <c r="P9" s="116" t="s">
        <v>2</v>
      </c>
    </row>
    <row r="10" spans="1:16" ht="20.100000000000001" customHeight="1" x14ac:dyDescent="0.2">
      <c r="B10" s="117"/>
      <c r="D10" s="106"/>
      <c r="F10" s="106"/>
      <c r="H10" s="106"/>
      <c r="J10" s="106"/>
      <c r="L10" s="106"/>
      <c r="N10" s="106"/>
      <c r="P10" s="106"/>
    </row>
    <row r="11" spans="1:16" ht="20.100000000000001" customHeight="1" x14ac:dyDescent="0.2">
      <c r="A11" s="128" t="s">
        <v>177</v>
      </c>
      <c r="B11" s="119"/>
      <c r="C11" s="114"/>
      <c r="D11" s="106">
        <v>2131920931</v>
      </c>
      <c r="E11" s="106"/>
      <c r="F11" s="106">
        <v>634028511</v>
      </c>
      <c r="G11" s="106"/>
      <c r="H11" s="106">
        <v>213192093</v>
      </c>
      <c r="I11" s="106"/>
      <c r="J11" s="106">
        <v>10342780531</v>
      </c>
      <c r="K11" s="106"/>
      <c r="L11" s="106">
        <v>-445902</v>
      </c>
      <c r="M11" s="106"/>
      <c r="N11" s="106">
        <v>1107695750</v>
      </c>
      <c r="O11" s="120"/>
      <c r="P11" s="106">
        <f>SUM(D11:O11)</f>
        <v>14429171914</v>
      </c>
    </row>
    <row r="12" spans="1:16" ht="20.100000000000001" customHeight="1" x14ac:dyDescent="0.2">
      <c r="A12" s="108" t="s">
        <v>139</v>
      </c>
      <c r="B12" s="119">
        <v>30</v>
      </c>
      <c r="C12" s="114"/>
      <c r="D12" s="106">
        <v>0</v>
      </c>
      <c r="E12" s="106"/>
      <c r="F12" s="106">
        <v>0</v>
      </c>
      <c r="G12" s="106"/>
      <c r="H12" s="106">
        <v>0</v>
      </c>
      <c r="I12" s="106"/>
      <c r="J12" s="121">
        <v>-469022428</v>
      </c>
      <c r="K12" s="106"/>
      <c r="L12" s="106">
        <v>0</v>
      </c>
      <c r="M12" s="106"/>
      <c r="N12" s="106">
        <v>0</v>
      </c>
      <c r="O12" s="120"/>
      <c r="P12" s="106">
        <f>SUM(D12:N12)</f>
        <v>-469022428</v>
      </c>
    </row>
    <row r="13" spans="1:16" s="111" customFormat="1" ht="20.100000000000001" customHeight="1" x14ac:dyDescent="0.2">
      <c r="A13" s="111" t="s">
        <v>90</v>
      </c>
      <c r="B13" s="119"/>
      <c r="C13" s="114"/>
      <c r="D13" s="110">
        <v>0</v>
      </c>
      <c r="E13" s="106"/>
      <c r="F13" s="110">
        <v>0</v>
      </c>
      <c r="G13" s="106"/>
      <c r="H13" s="110">
        <v>0</v>
      </c>
      <c r="I13" s="106"/>
      <c r="J13" s="110">
        <v>2083273207</v>
      </c>
      <c r="K13" s="106"/>
      <c r="L13" s="110">
        <v>0</v>
      </c>
      <c r="M13" s="106"/>
      <c r="N13" s="110">
        <v>129608500</v>
      </c>
      <c r="O13" s="120"/>
      <c r="P13" s="110">
        <f>SUM(D13:N13)</f>
        <v>2212881707</v>
      </c>
    </row>
    <row r="14" spans="1:16" s="111" customFormat="1" ht="6" customHeight="1" x14ac:dyDescent="0.2">
      <c r="B14" s="119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</row>
    <row r="15" spans="1:16" ht="20.100000000000001" customHeight="1" thickBot="1" x14ac:dyDescent="0.25">
      <c r="A15" s="118" t="s">
        <v>150</v>
      </c>
      <c r="B15" s="117"/>
      <c r="C15" s="114"/>
      <c r="D15" s="123">
        <f>SUM(D11:D13)</f>
        <v>2131920931</v>
      </c>
      <c r="F15" s="123">
        <f>SUM(F11:F13)</f>
        <v>634028511</v>
      </c>
      <c r="G15" s="106"/>
      <c r="H15" s="123">
        <f>SUM(H11:H13)</f>
        <v>213192093</v>
      </c>
      <c r="J15" s="123">
        <f>SUM(J11:J13)</f>
        <v>11957031310</v>
      </c>
      <c r="L15" s="123">
        <f>SUM(L11:L13)</f>
        <v>-445902</v>
      </c>
      <c r="M15" s="106"/>
      <c r="N15" s="123">
        <f>SUM(N11:N13)</f>
        <v>1237304250</v>
      </c>
      <c r="O15" s="121"/>
      <c r="P15" s="123">
        <f>SUM(P11:P13)</f>
        <v>16173031193</v>
      </c>
    </row>
    <row r="16" spans="1:16" ht="20.100000000000001" customHeight="1" thickTop="1" x14ac:dyDescent="0.2">
      <c r="A16" s="118"/>
      <c r="B16" s="117"/>
      <c r="C16" s="114"/>
      <c r="D16" s="210"/>
      <c r="F16" s="210"/>
      <c r="G16" s="106"/>
      <c r="H16" s="210"/>
      <c r="J16" s="210"/>
      <c r="L16" s="210"/>
      <c r="M16" s="106"/>
      <c r="N16" s="210"/>
      <c r="O16" s="121"/>
      <c r="P16" s="210"/>
    </row>
    <row r="17" spans="1:16" ht="20.100000000000001" customHeight="1" x14ac:dyDescent="0.2">
      <c r="A17" s="128" t="s">
        <v>160</v>
      </c>
      <c r="B17" s="119"/>
      <c r="C17" s="114"/>
      <c r="D17" s="210">
        <f>+D15</f>
        <v>2131920931</v>
      </c>
      <c r="E17" s="106"/>
      <c r="F17" s="210">
        <f>+F15</f>
        <v>634028511</v>
      </c>
      <c r="G17" s="106"/>
      <c r="H17" s="210">
        <f>+H15</f>
        <v>213192093</v>
      </c>
      <c r="I17" s="106"/>
      <c r="J17" s="210">
        <f>+J15</f>
        <v>11957031310</v>
      </c>
      <c r="K17" s="106"/>
      <c r="L17" s="210">
        <f>+L15</f>
        <v>-445902</v>
      </c>
      <c r="M17" s="106"/>
      <c r="N17" s="210">
        <f>+N15</f>
        <v>1237304250</v>
      </c>
      <c r="O17" s="120"/>
      <c r="P17" s="210">
        <f>SUM(D17:N17)</f>
        <v>16173031193</v>
      </c>
    </row>
    <row r="18" spans="1:16" ht="20.100000000000001" customHeight="1" x14ac:dyDescent="0.2">
      <c r="A18" s="108" t="s">
        <v>139</v>
      </c>
      <c r="B18" s="119">
        <v>30</v>
      </c>
      <c r="C18" s="114"/>
      <c r="D18" s="210">
        <v>0</v>
      </c>
      <c r="E18" s="106"/>
      <c r="F18" s="210">
        <v>0</v>
      </c>
      <c r="G18" s="106"/>
      <c r="H18" s="210">
        <v>0</v>
      </c>
      <c r="I18" s="106"/>
      <c r="J18" s="213">
        <f>'12'!J17</f>
        <v>-426383786</v>
      </c>
      <c r="K18" s="106"/>
      <c r="L18" s="210">
        <v>0</v>
      </c>
      <c r="M18" s="106"/>
      <c r="N18" s="210">
        <v>0</v>
      </c>
      <c r="O18" s="120"/>
      <c r="P18" s="210">
        <f>SUM(D18:N18)</f>
        <v>-426383786</v>
      </c>
    </row>
    <row r="19" spans="1:16" ht="20.100000000000001" customHeight="1" x14ac:dyDescent="0.2">
      <c r="A19" s="111" t="s">
        <v>90</v>
      </c>
      <c r="B19" s="119"/>
      <c r="C19" s="114"/>
      <c r="D19" s="211">
        <v>0</v>
      </c>
      <c r="E19" s="106"/>
      <c r="F19" s="211">
        <v>0</v>
      </c>
      <c r="G19" s="106"/>
      <c r="H19" s="211">
        <v>0</v>
      </c>
      <c r="I19" s="106"/>
      <c r="J19" s="211">
        <f>'10'!D24</f>
        <v>1339692013</v>
      </c>
      <c r="K19" s="106"/>
      <c r="L19" s="211">
        <v>0</v>
      </c>
      <c r="M19" s="106"/>
      <c r="N19" s="211">
        <f>'10'!D25</f>
        <v>32736098</v>
      </c>
      <c r="O19" s="120"/>
      <c r="P19" s="211">
        <f>SUM(D19:N19)</f>
        <v>1372428111</v>
      </c>
    </row>
    <row r="20" spans="1:16" ht="6" customHeight="1" x14ac:dyDescent="0.2">
      <c r="A20" s="111"/>
      <c r="B20" s="119"/>
      <c r="D20" s="210"/>
      <c r="E20" s="106"/>
      <c r="F20" s="210"/>
      <c r="G20" s="106"/>
      <c r="H20" s="210"/>
      <c r="I20" s="106"/>
      <c r="J20" s="210"/>
      <c r="K20" s="106"/>
      <c r="L20" s="210"/>
      <c r="M20" s="106"/>
      <c r="N20" s="210"/>
      <c r="O20" s="106"/>
      <c r="P20" s="210"/>
    </row>
    <row r="21" spans="1:16" ht="20.100000000000001" customHeight="1" thickBot="1" x14ac:dyDescent="0.25">
      <c r="A21" s="118" t="s">
        <v>161</v>
      </c>
      <c r="B21" s="117"/>
      <c r="C21" s="114"/>
      <c r="D21" s="212">
        <f>SUM(D17:D19)</f>
        <v>2131920931</v>
      </c>
      <c r="F21" s="212">
        <f>SUM(F17:F19)</f>
        <v>634028511</v>
      </c>
      <c r="G21" s="106"/>
      <c r="H21" s="212">
        <f>SUM(H17:H19)</f>
        <v>213192093</v>
      </c>
      <c r="J21" s="212">
        <f>SUM(J17:J19)</f>
        <v>12870339537</v>
      </c>
      <c r="L21" s="212">
        <f>SUM(L17:L19)</f>
        <v>-445902</v>
      </c>
      <c r="M21" s="106"/>
      <c r="N21" s="212">
        <f>SUM(N17:N19)</f>
        <v>1270040348</v>
      </c>
      <c r="O21" s="121"/>
      <c r="P21" s="212">
        <f>SUM(P17:P19)</f>
        <v>17119075518</v>
      </c>
    </row>
    <row r="22" spans="1:16" ht="20.100000000000001" customHeight="1" thickTop="1" x14ac:dyDescent="0.2">
      <c r="A22" s="118"/>
      <c r="B22" s="117"/>
      <c r="C22" s="114"/>
      <c r="D22" s="106"/>
      <c r="F22" s="106"/>
      <c r="G22" s="106"/>
      <c r="H22" s="106"/>
      <c r="J22" s="106"/>
      <c r="L22" s="106"/>
      <c r="M22" s="106"/>
      <c r="N22" s="106"/>
      <c r="O22" s="121"/>
      <c r="P22" s="106"/>
    </row>
    <row r="23" spans="1:16" ht="20.100000000000001" customHeight="1" x14ac:dyDescent="0.2">
      <c r="A23" s="118"/>
      <c r="B23" s="117"/>
      <c r="C23" s="114"/>
      <c r="D23" s="106"/>
      <c r="F23" s="106"/>
      <c r="G23" s="106"/>
      <c r="H23" s="106"/>
      <c r="J23" s="106"/>
      <c r="L23" s="106"/>
      <c r="M23" s="106"/>
      <c r="N23" s="106"/>
      <c r="O23" s="121"/>
      <c r="P23" s="106"/>
    </row>
    <row r="24" spans="1:16" ht="20.100000000000001" customHeight="1" x14ac:dyDescent="0.2">
      <c r="A24" s="118"/>
      <c r="B24" s="117"/>
      <c r="C24" s="114"/>
      <c r="D24" s="106"/>
      <c r="F24" s="106"/>
      <c r="G24" s="106"/>
      <c r="H24" s="106"/>
      <c r="J24" s="106"/>
      <c r="L24" s="106"/>
      <c r="M24" s="106"/>
      <c r="N24" s="106"/>
      <c r="O24" s="121"/>
      <c r="P24" s="106"/>
    </row>
    <row r="25" spans="1:16" ht="20.100000000000001" customHeight="1" x14ac:dyDescent="0.2">
      <c r="A25" s="118"/>
      <c r="B25" s="117"/>
      <c r="C25" s="114"/>
      <c r="D25" s="106"/>
      <c r="F25" s="106"/>
      <c r="G25" s="106"/>
      <c r="H25" s="106"/>
      <c r="J25" s="106"/>
      <c r="L25" s="106"/>
      <c r="M25" s="106"/>
      <c r="N25" s="106"/>
      <c r="O25" s="121"/>
      <c r="P25" s="106"/>
    </row>
    <row r="26" spans="1:16" ht="15" customHeight="1" x14ac:dyDescent="0.2">
      <c r="A26" s="118"/>
      <c r="B26" s="117"/>
      <c r="C26" s="114"/>
      <c r="D26" s="106"/>
      <c r="F26" s="106"/>
      <c r="G26" s="106"/>
      <c r="H26" s="106"/>
      <c r="J26" s="106"/>
      <c r="L26" s="106"/>
      <c r="M26" s="106"/>
      <c r="N26" s="106"/>
      <c r="O26" s="121"/>
      <c r="P26" s="106"/>
    </row>
    <row r="27" spans="1:16" ht="9.75" customHeight="1" x14ac:dyDescent="0.2">
      <c r="A27" s="118"/>
      <c r="B27" s="117"/>
      <c r="C27" s="114"/>
      <c r="D27" s="106"/>
      <c r="F27" s="106"/>
      <c r="G27" s="106"/>
      <c r="H27" s="106"/>
      <c r="J27" s="106"/>
      <c r="L27" s="106"/>
      <c r="M27" s="106"/>
      <c r="N27" s="106"/>
      <c r="O27" s="121"/>
      <c r="P27" s="106"/>
    </row>
    <row r="28" spans="1:16" ht="21.95" customHeight="1" x14ac:dyDescent="0.2">
      <c r="A28" s="126" t="str">
        <f>'10'!A39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26"/>
      <c r="C28" s="126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</row>
  </sheetData>
  <mergeCells count="2">
    <mergeCell ref="D5:P5"/>
    <mergeCell ref="D6:J6"/>
  </mergeCells>
  <pageMargins left="0.3" right="0.3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N26"/>
  <sheetViews>
    <sheetView topLeftCell="A19" zoomScaleNormal="100" zoomScaleSheetLayoutView="115" workbookViewId="0">
      <selection activeCell="D18" sqref="D18"/>
    </sheetView>
  </sheetViews>
  <sheetFormatPr defaultColWidth="13" defaultRowHeight="21.75" customHeight="1" x14ac:dyDescent="0.2"/>
  <cols>
    <col min="1" max="1" width="43" style="108" customWidth="1"/>
    <col min="2" max="2" width="7.7109375" style="108" customWidth="1"/>
    <col min="3" max="3" width="0.85546875" style="111" customWidth="1"/>
    <col min="4" max="4" width="11.42578125" style="107" customWidth="1"/>
    <col min="5" max="5" width="0.85546875" style="107" customWidth="1"/>
    <col min="6" max="6" width="11.42578125" style="107" customWidth="1"/>
    <col min="7" max="7" width="0.85546875" style="107" customWidth="1"/>
    <col min="8" max="8" width="11.42578125" style="107" customWidth="1"/>
    <col min="9" max="9" width="0.85546875" style="107" customWidth="1"/>
    <col min="10" max="10" width="12.85546875" style="107" customWidth="1"/>
    <col min="11" max="11" width="0.85546875" style="107" customWidth="1"/>
    <col min="12" max="12" width="14.5703125" style="107" customWidth="1"/>
    <col min="13" max="13" width="0.85546875" style="107" customWidth="1"/>
    <col min="14" max="14" width="12.42578125" style="107" customWidth="1"/>
    <col min="15" max="16384" width="13" style="108"/>
  </cols>
  <sheetData>
    <row r="1" spans="1:14" ht="21.75" customHeight="1" x14ac:dyDescent="0.2">
      <c r="A1" s="104" t="s">
        <v>28</v>
      </c>
      <c r="B1" s="104"/>
      <c r="C1" s="105"/>
      <c r="D1" s="106"/>
      <c r="E1" s="106"/>
      <c r="F1" s="106"/>
      <c r="L1" s="106"/>
    </row>
    <row r="2" spans="1:14" ht="21.75" customHeight="1" x14ac:dyDescent="0.2">
      <c r="A2" s="104" t="s">
        <v>168</v>
      </c>
      <c r="B2" s="104"/>
      <c r="C2" s="105"/>
      <c r="D2" s="106"/>
      <c r="E2" s="106"/>
      <c r="F2" s="106"/>
    </row>
    <row r="3" spans="1:14" ht="21.75" customHeight="1" x14ac:dyDescent="0.2">
      <c r="A3" s="109" t="str">
        <f>'11'!A3</f>
        <v>สำหรับปีสิ้นสุดวันที่ 31 ธันวาคม พ.ศ. 2564</v>
      </c>
      <c r="B3" s="109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111" customFormat="1" ht="21.75" customHeight="1" x14ac:dyDescent="0.2">
      <c r="A4" s="105"/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s="111" customFormat="1" ht="21.75" customHeight="1" x14ac:dyDescent="0.2">
      <c r="A5" s="105"/>
      <c r="D5" s="235" t="s">
        <v>114</v>
      </c>
      <c r="E5" s="235"/>
      <c r="F5" s="235"/>
      <c r="G5" s="235"/>
      <c r="H5" s="236"/>
      <c r="I5" s="235"/>
      <c r="J5" s="235"/>
      <c r="K5" s="235"/>
      <c r="L5" s="235"/>
      <c r="M5" s="235"/>
      <c r="N5" s="235"/>
    </row>
    <row r="6" spans="1:14" ht="21.75" customHeight="1" x14ac:dyDescent="0.2">
      <c r="D6" s="112" t="s">
        <v>69</v>
      </c>
      <c r="E6" s="113"/>
      <c r="F6" s="112" t="s">
        <v>70</v>
      </c>
      <c r="G6" s="113"/>
      <c r="H6" s="113" t="s">
        <v>24</v>
      </c>
      <c r="I6" s="113"/>
      <c r="J6" s="113" t="s">
        <v>15</v>
      </c>
      <c r="K6" s="113"/>
      <c r="L6" s="113" t="s">
        <v>109</v>
      </c>
      <c r="M6" s="113"/>
      <c r="N6" s="113" t="s">
        <v>19</v>
      </c>
    </row>
    <row r="7" spans="1:14" ht="21.75" customHeight="1" x14ac:dyDescent="0.2">
      <c r="C7" s="114"/>
      <c r="D7" s="113" t="s">
        <v>71</v>
      </c>
      <c r="E7" s="113"/>
      <c r="F7" s="113" t="s">
        <v>72</v>
      </c>
      <c r="G7" s="113"/>
      <c r="H7" s="113" t="s">
        <v>25</v>
      </c>
      <c r="I7" s="113"/>
      <c r="J7" s="113" t="s">
        <v>41</v>
      </c>
      <c r="K7" s="113"/>
      <c r="L7" s="112" t="s">
        <v>116</v>
      </c>
      <c r="M7" s="113"/>
      <c r="N7" s="112" t="s">
        <v>116</v>
      </c>
    </row>
    <row r="8" spans="1:14" ht="21.75" customHeight="1" x14ac:dyDescent="0.2">
      <c r="B8" s="115" t="s">
        <v>1</v>
      </c>
      <c r="C8" s="114"/>
      <c r="D8" s="116" t="s">
        <v>2</v>
      </c>
      <c r="E8" s="113"/>
      <c r="F8" s="116" t="s">
        <v>2</v>
      </c>
      <c r="G8" s="113"/>
      <c r="H8" s="116" t="s">
        <v>2</v>
      </c>
      <c r="I8" s="113"/>
      <c r="J8" s="116" t="s">
        <v>2</v>
      </c>
      <c r="K8" s="113"/>
      <c r="L8" s="116" t="s">
        <v>2</v>
      </c>
      <c r="M8" s="113"/>
      <c r="N8" s="116" t="s">
        <v>2</v>
      </c>
    </row>
    <row r="9" spans="1:14" ht="21.75" customHeight="1" x14ac:dyDescent="0.2">
      <c r="B9" s="117"/>
      <c r="D9" s="106"/>
      <c r="F9" s="106"/>
      <c r="H9" s="106"/>
      <c r="J9" s="106"/>
      <c r="L9" s="106"/>
      <c r="N9" s="106"/>
    </row>
    <row r="10" spans="1:14" ht="21.75" customHeight="1" x14ac:dyDescent="0.2">
      <c r="A10" s="118" t="s">
        <v>149</v>
      </c>
      <c r="B10" s="119"/>
      <c r="C10" s="114"/>
      <c r="D10" s="120">
        <v>2131920931</v>
      </c>
      <c r="E10" s="120"/>
      <c r="F10" s="120">
        <v>634028511</v>
      </c>
      <c r="G10" s="120"/>
      <c r="H10" s="120">
        <v>213192093</v>
      </c>
      <c r="I10" s="120"/>
      <c r="J10" s="120">
        <v>1017990060</v>
      </c>
      <c r="K10" s="120"/>
      <c r="L10" s="120">
        <v>-445902</v>
      </c>
      <c r="M10" s="120"/>
      <c r="N10" s="120">
        <f>SUM(D10:L10)</f>
        <v>3996685693</v>
      </c>
    </row>
    <row r="11" spans="1:14" ht="21.75" customHeight="1" x14ac:dyDescent="0.2">
      <c r="A11" s="108" t="s">
        <v>139</v>
      </c>
      <c r="B11" s="119">
        <v>30</v>
      </c>
      <c r="C11" s="114"/>
      <c r="D11" s="120">
        <v>0</v>
      </c>
      <c r="E11" s="121"/>
      <c r="F11" s="120">
        <v>0</v>
      </c>
      <c r="G11" s="120"/>
      <c r="H11" s="120">
        <v>0</v>
      </c>
      <c r="I11" s="120"/>
      <c r="J11" s="121">
        <v>-469022428</v>
      </c>
      <c r="K11" s="121"/>
      <c r="L11" s="120">
        <v>0</v>
      </c>
      <c r="M11" s="120"/>
      <c r="N11" s="121">
        <f>SUM(D11:L11)</f>
        <v>-469022428</v>
      </c>
    </row>
    <row r="12" spans="1:14" ht="21.75" customHeight="1" x14ac:dyDescent="0.2">
      <c r="A12" s="108" t="s">
        <v>90</v>
      </c>
      <c r="B12" s="119"/>
      <c r="C12" s="114"/>
      <c r="D12" s="122">
        <v>0</v>
      </c>
      <c r="E12" s="120"/>
      <c r="F12" s="122">
        <v>0</v>
      </c>
      <c r="G12" s="120"/>
      <c r="H12" s="122">
        <v>0</v>
      </c>
      <c r="I12" s="120"/>
      <c r="J12" s="122">
        <v>106088154</v>
      </c>
      <c r="K12" s="120"/>
      <c r="L12" s="122">
        <v>0</v>
      </c>
      <c r="M12" s="120"/>
      <c r="N12" s="122">
        <f>SUM(D12:L12)</f>
        <v>106088154</v>
      </c>
    </row>
    <row r="13" spans="1:14" ht="6" customHeight="1" x14ac:dyDescent="0.2">
      <c r="A13" s="118"/>
      <c r="B13" s="119"/>
      <c r="C13" s="114"/>
      <c r="D13" s="106"/>
      <c r="E13" s="120"/>
      <c r="F13" s="106"/>
      <c r="G13" s="120"/>
      <c r="H13" s="106"/>
      <c r="I13" s="120"/>
      <c r="J13" s="106"/>
      <c r="K13" s="120"/>
      <c r="L13" s="106"/>
      <c r="M13" s="120"/>
    </row>
    <row r="14" spans="1:14" ht="21.75" customHeight="1" thickBot="1" x14ac:dyDescent="0.25">
      <c r="A14" s="118" t="s">
        <v>150</v>
      </c>
      <c r="B14" s="119"/>
      <c r="C14" s="114"/>
      <c r="D14" s="123">
        <f>SUM(D10:D12)</f>
        <v>2131920931</v>
      </c>
      <c r="E14" s="120"/>
      <c r="F14" s="123">
        <f>SUM(F10:F12)</f>
        <v>634028511</v>
      </c>
      <c r="G14" s="120"/>
      <c r="H14" s="123">
        <f>SUM(H10:H12)</f>
        <v>213192093</v>
      </c>
      <c r="I14" s="120"/>
      <c r="J14" s="123">
        <f>SUM(J10:J12)</f>
        <v>655055786</v>
      </c>
      <c r="K14" s="120"/>
      <c r="L14" s="123">
        <f>SUM(L10:L12)</f>
        <v>-445902</v>
      </c>
      <c r="M14" s="120"/>
      <c r="N14" s="123">
        <f>SUM(N10:N12)</f>
        <v>3633751419</v>
      </c>
    </row>
    <row r="15" spans="1:14" ht="21.75" customHeight="1" thickTop="1" x14ac:dyDescent="0.2">
      <c r="A15" s="118"/>
      <c r="B15" s="119"/>
      <c r="C15" s="114"/>
      <c r="D15" s="210"/>
      <c r="E15" s="120"/>
      <c r="F15" s="210"/>
      <c r="G15" s="120"/>
      <c r="H15" s="210"/>
      <c r="I15" s="120"/>
      <c r="J15" s="210"/>
      <c r="K15" s="120"/>
      <c r="L15" s="210"/>
      <c r="M15" s="120"/>
      <c r="N15" s="210"/>
    </row>
    <row r="16" spans="1:14" ht="21.75" customHeight="1" x14ac:dyDescent="0.2">
      <c r="A16" s="118" t="s">
        <v>162</v>
      </c>
      <c r="B16" s="119"/>
      <c r="C16" s="114"/>
      <c r="D16" s="214">
        <f>+D14</f>
        <v>2131920931</v>
      </c>
      <c r="E16" s="120"/>
      <c r="F16" s="214">
        <f>+F14</f>
        <v>634028511</v>
      </c>
      <c r="G16" s="120"/>
      <c r="H16" s="214">
        <f>+H14</f>
        <v>213192093</v>
      </c>
      <c r="I16" s="120"/>
      <c r="J16" s="214">
        <f>+J14</f>
        <v>655055786</v>
      </c>
      <c r="K16" s="120"/>
      <c r="L16" s="214">
        <f>+L14</f>
        <v>-445902</v>
      </c>
      <c r="M16" s="120"/>
      <c r="N16" s="214">
        <f>SUM(D16:L16)</f>
        <v>3633751419</v>
      </c>
    </row>
    <row r="17" spans="1:14" ht="21.75" customHeight="1" x14ac:dyDescent="0.2">
      <c r="A17" s="108" t="s">
        <v>139</v>
      </c>
      <c r="B17" s="119">
        <v>30</v>
      </c>
      <c r="C17" s="114"/>
      <c r="D17" s="214">
        <v>0</v>
      </c>
      <c r="E17" s="121"/>
      <c r="F17" s="214">
        <v>0</v>
      </c>
      <c r="G17" s="120"/>
      <c r="H17" s="214">
        <v>0</v>
      </c>
      <c r="I17" s="120"/>
      <c r="J17" s="213">
        <v>-426383786</v>
      </c>
      <c r="K17" s="121"/>
      <c r="L17" s="214">
        <v>0</v>
      </c>
      <c r="M17" s="120"/>
      <c r="N17" s="213">
        <f>SUM(D17:L17)</f>
        <v>-426383786</v>
      </c>
    </row>
    <row r="18" spans="1:14" ht="21.75" customHeight="1" x14ac:dyDescent="0.2">
      <c r="A18" s="108" t="s">
        <v>90</v>
      </c>
      <c r="B18" s="119"/>
      <c r="C18" s="114"/>
      <c r="D18" s="215">
        <v>0</v>
      </c>
      <c r="E18" s="120"/>
      <c r="F18" s="215">
        <v>0</v>
      </c>
      <c r="G18" s="120"/>
      <c r="H18" s="215">
        <v>0</v>
      </c>
      <c r="I18" s="120"/>
      <c r="J18" s="215">
        <f>'10'!H27</f>
        <v>619900737</v>
      </c>
      <c r="K18" s="120"/>
      <c r="L18" s="215">
        <v>0</v>
      </c>
      <c r="M18" s="120"/>
      <c r="N18" s="215">
        <f>SUM(D18:L18)</f>
        <v>619900737</v>
      </c>
    </row>
    <row r="19" spans="1:14" ht="6" customHeight="1" x14ac:dyDescent="0.2">
      <c r="A19" s="118"/>
      <c r="B19" s="119"/>
      <c r="C19" s="114"/>
      <c r="D19" s="210"/>
      <c r="E19" s="120"/>
      <c r="F19" s="210"/>
      <c r="G19" s="120"/>
      <c r="H19" s="210"/>
      <c r="I19" s="120"/>
      <c r="J19" s="210"/>
      <c r="K19" s="120"/>
      <c r="L19" s="210"/>
      <c r="M19" s="120"/>
      <c r="N19" s="216"/>
    </row>
    <row r="20" spans="1:14" ht="21.75" customHeight="1" thickBot="1" x14ac:dyDescent="0.25">
      <c r="A20" s="118" t="s">
        <v>161</v>
      </c>
      <c r="B20" s="119"/>
      <c r="C20" s="114"/>
      <c r="D20" s="212">
        <f>SUM(D16:D18)</f>
        <v>2131920931</v>
      </c>
      <c r="E20" s="120"/>
      <c r="F20" s="212">
        <f>SUM(F16:F18)</f>
        <v>634028511</v>
      </c>
      <c r="G20" s="120"/>
      <c r="H20" s="212">
        <f>SUM(H16:H18)</f>
        <v>213192093</v>
      </c>
      <c r="I20" s="120"/>
      <c r="J20" s="212">
        <f>SUM(J16:J18)</f>
        <v>848572737</v>
      </c>
      <c r="K20" s="120"/>
      <c r="L20" s="212">
        <f>SUM(L16:L18)</f>
        <v>-445902</v>
      </c>
      <c r="M20" s="120"/>
      <c r="N20" s="212">
        <f>SUM(N16:N18)</f>
        <v>3827268370</v>
      </c>
    </row>
    <row r="21" spans="1:14" ht="21.75" customHeight="1" thickTop="1" x14ac:dyDescent="0.2">
      <c r="A21" s="118"/>
      <c r="B21" s="119"/>
      <c r="C21" s="114"/>
      <c r="D21" s="124"/>
      <c r="E21" s="125"/>
      <c r="F21" s="124"/>
      <c r="G21" s="125"/>
      <c r="H21" s="124"/>
      <c r="I21" s="125"/>
      <c r="J21" s="124"/>
      <c r="K21" s="125"/>
      <c r="L21" s="124"/>
      <c r="M21" s="125"/>
      <c r="N21" s="124"/>
    </row>
    <row r="22" spans="1:14" ht="21.75" customHeight="1" x14ac:dyDescent="0.2">
      <c r="A22" s="118"/>
      <c r="B22" s="119"/>
      <c r="C22" s="114"/>
      <c r="D22" s="124"/>
      <c r="E22" s="125"/>
      <c r="F22" s="124"/>
      <c r="G22" s="125"/>
      <c r="H22" s="124"/>
      <c r="I22" s="125"/>
      <c r="J22" s="124"/>
      <c r="K22" s="125"/>
      <c r="L22" s="124"/>
      <c r="M22" s="125"/>
      <c r="N22" s="124"/>
    </row>
    <row r="23" spans="1:14" ht="21.75" customHeight="1" x14ac:dyDescent="0.2">
      <c r="A23" s="118"/>
      <c r="B23" s="119"/>
      <c r="C23" s="114"/>
      <c r="D23" s="124"/>
      <c r="E23" s="125"/>
      <c r="F23" s="124"/>
      <c r="G23" s="125"/>
      <c r="H23" s="124"/>
      <c r="I23" s="125"/>
      <c r="J23" s="124"/>
      <c r="K23" s="125"/>
      <c r="L23" s="124"/>
      <c r="M23" s="125"/>
      <c r="N23" s="124"/>
    </row>
    <row r="24" spans="1:14" ht="21.75" customHeight="1" x14ac:dyDescent="0.2">
      <c r="A24" s="118"/>
      <c r="B24" s="119"/>
      <c r="C24" s="114"/>
      <c r="D24" s="124"/>
      <c r="E24" s="125"/>
      <c r="F24" s="124"/>
      <c r="G24" s="125"/>
      <c r="H24" s="124"/>
      <c r="I24" s="125"/>
      <c r="J24" s="124"/>
      <c r="K24" s="125"/>
      <c r="L24" s="124"/>
      <c r="M24" s="125"/>
      <c r="N24" s="124"/>
    </row>
    <row r="25" spans="1:14" ht="12.75" customHeight="1" x14ac:dyDescent="0.2">
      <c r="A25" s="118"/>
      <c r="B25" s="119"/>
      <c r="C25" s="114"/>
      <c r="D25" s="124"/>
      <c r="E25" s="125"/>
      <c r="F25" s="124"/>
      <c r="G25" s="125"/>
      <c r="H25" s="124"/>
      <c r="I25" s="125"/>
      <c r="J25" s="124"/>
      <c r="K25" s="125"/>
      <c r="L25" s="124"/>
      <c r="M25" s="125"/>
      <c r="N25" s="124"/>
    </row>
    <row r="26" spans="1:14" ht="21.95" customHeight="1" x14ac:dyDescent="0.2">
      <c r="A26" s="126" t="str">
        <f>'11'!A28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26" s="126"/>
      <c r="C26" s="126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</sheetData>
  <mergeCells count="1">
    <mergeCell ref="D5:N5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88"/>
  <sheetViews>
    <sheetView tabSelected="1" topLeftCell="A61" zoomScale="115" zoomScaleNormal="115" zoomScaleSheetLayoutView="100" workbookViewId="0">
      <selection activeCell="F38" sqref="F38"/>
    </sheetView>
  </sheetViews>
  <sheetFormatPr defaultColWidth="9.140625" defaultRowHeight="21.75" customHeight="1" x14ac:dyDescent="0.2"/>
  <cols>
    <col min="1" max="1" width="36.140625" style="97" customWidth="1"/>
    <col min="2" max="2" width="7.7109375" style="96" customWidth="1"/>
    <col min="3" max="3" width="0.85546875" style="96" customWidth="1"/>
    <col min="4" max="4" width="12.140625" style="96" bestFit="1" customWidth="1"/>
    <col min="5" max="5" width="0.85546875" style="96" customWidth="1"/>
    <col min="6" max="6" width="12.140625" style="96" bestFit="1" customWidth="1"/>
    <col min="7" max="7" width="0.85546875" style="96" customWidth="1"/>
    <col min="8" max="8" width="12.140625" style="96" bestFit="1" customWidth="1"/>
    <col min="9" max="9" width="0.85546875" style="96" customWidth="1"/>
    <col min="10" max="10" width="12.140625" style="96" bestFit="1" customWidth="1"/>
    <col min="11" max="16384" width="9.140625" style="97"/>
  </cols>
  <sheetData>
    <row r="1" spans="1:10" s="78" customFormat="1" ht="21.75" customHeight="1" x14ac:dyDescent="0.2">
      <c r="A1" s="76" t="s">
        <v>28</v>
      </c>
      <c r="B1" s="77"/>
      <c r="H1" s="79"/>
      <c r="J1" s="79"/>
    </row>
    <row r="2" spans="1:10" s="78" customFormat="1" ht="21.75" customHeight="1" x14ac:dyDescent="0.2">
      <c r="A2" s="76" t="s">
        <v>26</v>
      </c>
      <c r="B2" s="77"/>
      <c r="H2" s="79"/>
      <c r="J2" s="79"/>
    </row>
    <row r="3" spans="1:10" s="78" customFormat="1" ht="21.75" customHeight="1" x14ac:dyDescent="0.2">
      <c r="A3" s="80" t="str">
        <f>+'12'!A3</f>
        <v>สำหรับปีสิ้นสุดวันที่ 31 ธันวาคม พ.ศ. 2564</v>
      </c>
      <c r="B3" s="81"/>
      <c r="C3" s="82"/>
      <c r="D3" s="82"/>
      <c r="E3" s="82"/>
      <c r="F3" s="82"/>
      <c r="G3" s="82"/>
      <c r="H3" s="83"/>
      <c r="I3" s="82"/>
      <c r="J3" s="83"/>
    </row>
    <row r="4" spans="1:10" s="78" customFormat="1" ht="18.600000000000001" customHeight="1" x14ac:dyDescent="0.2">
      <c r="B4" s="77"/>
      <c r="D4" s="76"/>
      <c r="E4" s="76"/>
      <c r="F4" s="76"/>
      <c r="G4" s="76"/>
      <c r="H4" s="76"/>
      <c r="I4" s="76"/>
      <c r="J4" s="76"/>
    </row>
    <row r="5" spans="1:10" s="78" customFormat="1" ht="18.600000000000001" customHeight="1" x14ac:dyDescent="0.2">
      <c r="B5" s="77"/>
      <c r="D5" s="238" t="s">
        <v>0</v>
      </c>
      <c r="E5" s="238"/>
      <c r="F5" s="238"/>
      <c r="G5" s="76"/>
      <c r="H5" s="238" t="s">
        <v>114</v>
      </c>
      <c r="I5" s="238"/>
      <c r="J5" s="238"/>
    </row>
    <row r="6" spans="1:10" s="78" customFormat="1" ht="18.600000000000001" customHeight="1" x14ac:dyDescent="0.2">
      <c r="B6" s="77"/>
      <c r="D6" s="8" t="s">
        <v>158</v>
      </c>
      <c r="E6" s="8"/>
      <c r="F6" s="8" t="s">
        <v>151</v>
      </c>
      <c r="G6" s="8"/>
      <c r="H6" s="8" t="s">
        <v>158</v>
      </c>
      <c r="I6" s="8"/>
      <c r="J6" s="8" t="s">
        <v>151</v>
      </c>
    </row>
    <row r="7" spans="1:10" s="78" customFormat="1" ht="18.600000000000001" customHeight="1" x14ac:dyDescent="0.2">
      <c r="B7" s="84" t="s">
        <v>1</v>
      </c>
      <c r="D7" s="85" t="s">
        <v>2</v>
      </c>
      <c r="E7" s="86"/>
      <c r="F7" s="85" t="s">
        <v>2</v>
      </c>
      <c r="G7" s="86"/>
      <c r="H7" s="85" t="s">
        <v>2</v>
      </c>
      <c r="I7" s="86"/>
      <c r="J7" s="85" t="s">
        <v>2</v>
      </c>
    </row>
    <row r="8" spans="1:10" s="78" customFormat="1" ht="18.600000000000001" customHeight="1" x14ac:dyDescent="0.2">
      <c r="A8" s="76" t="s">
        <v>20</v>
      </c>
      <c r="D8" s="179"/>
      <c r="H8" s="179"/>
    </row>
    <row r="9" spans="1:10" s="78" customFormat="1" ht="18.600000000000001" customHeight="1" x14ac:dyDescent="0.2">
      <c r="A9" s="78" t="s">
        <v>140</v>
      </c>
      <c r="B9" s="77">
        <v>31</v>
      </c>
      <c r="D9" s="217">
        <v>414909330</v>
      </c>
      <c r="F9" s="88">
        <v>638992290</v>
      </c>
      <c r="H9" s="217">
        <v>254604026</v>
      </c>
      <c r="I9" s="88"/>
      <c r="J9" s="88">
        <v>397009651</v>
      </c>
    </row>
    <row r="10" spans="1:10" s="78" customFormat="1" ht="18.600000000000001" customHeight="1" x14ac:dyDescent="0.2">
      <c r="A10" s="78" t="s">
        <v>61</v>
      </c>
      <c r="B10" s="77"/>
      <c r="D10" s="217">
        <v>-94818386</v>
      </c>
      <c r="F10" s="88">
        <v>-90358966</v>
      </c>
      <c r="H10" s="217">
        <v>-108375820</v>
      </c>
      <c r="I10" s="88"/>
      <c r="J10" s="88">
        <v>-86164908</v>
      </c>
    </row>
    <row r="11" spans="1:10" s="78" customFormat="1" ht="18.600000000000001" customHeight="1" x14ac:dyDescent="0.2">
      <c r="A11" s="78" t="s">
        <v>62</v>
      </c>
      <c r="B11" s="77"/>
      <c r="D11" s="217">
        <v>-37474818</v>
      </c>
      <c r="F11" s="88">
        <v>-43980674</v>
      </c>
      <c r="H11" s="217">
        <v>-20829130</v>
      </c>
      <c r="I11" s="88"/>
      <c r="J11" s="88">
        <v>-19055398</v>
      </c>
    </row>
    <row r="12" spans="1:10" s="78" customFormat="1" ht="18.600000000000001" customHeight="1" x14ac:dyDescent="0.2">
      <c r="A12" s="78" t="s">
        <v>164</v>
      </c>
      <c r="B12" s="77"/>
      <c r="D12" s="218">
        <v>60833673</v>
      </c>
      <c r="F12" s="89">
        <v>0</v>
      </c>
      <c r="H12" s="218">
        <v>58064179</v>
      </c>
      <c r="I12" s="88"/>
      <c r="J12" s="89">
        <v>0</v>
      </c>
    </row>
    <row r="13" spans="1:10" s="78" customFormat="1" ht="5.0999999999999996" customHeight="1" x14ac:dyDescent="0.2">
      <c r="B13" s="77"/>
      <c r="D13" s="179"/>
      <c r="H13" s="179"/>
    </row>
    <row r="14" spans="1:10" s="78" customFormat="1" ht="18.600000000000001" customHeight="1" x14ac:dyDescent="0.2">
      <c r="A14" s="78" t="s">
        <v>138</v>
      </c>
      <c r="B14" s="77"/>
      <c r="D14" s="187">
        <f>SUM(D9:D13)</f>
        <v>343449799</v>
      </c>
      <c r="F14" s="83">
        <f>SUM(F9:F13)</f>
        <v>504652650</v>
      </c>
      <c r="H14" s="187">
        <f>SUM(H9:H13)</f>
        <v>183463255</v>
      </c>
      <c r="I14" s="79"/>
      <c r="J14" s="83">
        <f>SUM(J9:J13)</f>
        <v>291789345</v>
      </c>
    </row>
    <row r="15" spans="1:10" s="78" customFormat="1" ht="12" customHeight="1" x14ac:dyDescent="0.2">
      <c r="B15" s="77"/>
      <c r="D15" s="179"/>
      <c r="H15" s="179"/>
    </row>
    <row r="16" spans="1:10" s="78" customFormat="1" ht="18.600000000000001" customHeight="1" x14ac:dyDescent="0.2">
      <c r="A16" s="76" t="s">
        <v>21</v>
      </c>
      <c r="B16" s="77"/>
      <c r="D16" s="179"/>
      <c r="H16" s="179"/>
    </row>
    <row r="17" spans="1:10" s="78" customFormat="1" ht="18.600000000000001" customHeight="1" x14ac:dyDescent="0.2">
      <c r="A17" s="78" t="s">
        <v>52</v>
      </c>
      <c r="B17" s="77"/>
      <c r="D17" s="217">
        <v>-91000</v>
      </c>
      <c r="F17" s="88">
        <v>-1770687</v>
      </c>
      <c r="H17" s="217">
        <v>-76000</v>
      </c>
      <c r="I17" s="88"/>
      <c r="J17" s="88">
        <v>-1912855</v>
      </c>
    </row>
    <row r="18" spans="1:10" s="78" customFormat="1" ht="18.600000000000001" customHeight="1" x14ac:dyDescent="0.2">
      <c r="A18" s="78" t="s">
        <v>99</v>
      </c>
      <c r="B18" s="77"/>
      <c r="D18" s="217"/>
      <c r="F18" s="88"/>
      <c r="H18" s="217"/>
      <c r="I18" s="88"/>
      <c r="J18" s="88"/>
    </row>
    <row r="19" spans="1:10" s="78" customFormat="1" ht="18.600000000000001" customHeight="1" x14ac:dyDescent="0.2">
      <c r="A19" s="78" t="s">
        <v>75</v>
      </c>
      <c r="B19" s="77"/>
      <c r="D19" s="217">
        <v>-514507348</v>
      </c>
      <c r="F19" s="88">
        <v>-652552823</v>
      </c>
      <c r="H19" s="217">
        <v>-504705222</v>
      </c>
      <c r="I19" s="88"/>
      <c r="J19" s="88">
        <v>-335915534</v>
      </c>
    </row>
    <row r="20" spans="1:10" s="78" customFormat="1" ht="18.600000000000001" customHeight="1" x14ac:dyDescent="0.2">
      <c r="A20" s="78" t="s">
        <v>141</v>
      </c>
      <c r="B20" s="77" t="s">
        <v>172</v>
      </c>
      <c r="D20" s="217">
        <v>0</v>
      </c>
      <c r="F20" s="88">
        <v>0</v>
      </c>
      <c r="H20" s="221">
        <v>0</v>
      </c>
      <c r="I20" s="90"/>
      <c r="J20" s="90">
        <v>-100600000</v>
      </c>
    </row>
    <row r="21" spans="1:10" s="78" customFormat="1" ht="18.600000000000001" customHeight="1" x14ac:dyDescent="0.2">
      <c r="A21" s="78" t="s">
        <v>178</v>
      </c>
      <c r="B21" s="77"/>
      <c r="D21" s="219"/>
      <c r="F21" s="91"/>
      <c r="H21" s="219"/>
      <c r="I21" s="91"/>
      <c r="J21" s="91"/>
    </row>
    <row r="22" spans="1:10" s="78" customFormat="1" ht="18.600000000000001" customHeight="1" x14ac:dyDescent="0.2">
      <c r="A22" s="78" t="s">
        <v>94</v>
      </c>
      <c r="B22" s="77" t="s">
        <v>172</v>
      </c>
      <c r="D22" s="217">
        <v>12800000</v>
      </c>
      <c r="F22" s="88">
        <v>0</v>
      </c>
      <c r="H22" s="217">
        <v>0</v>
      </c>
      <c r="I22" s="88"/>
      <c r="J22" s="88">
        <v>101800000</v>
      </c>
    </row>
    <row r="23" spans="1:10" s="78" customFormat="1" ht="18.600000000000001" customHeight="1" x14ac:dyDescent="0.2">
      <c r="A23" s="78" t="s">
        <v>142</v>
      </c>
      <c r="B23" s="77"/>
      <c r="D23" s="217"/>
      <c r="F23" s="88"/>
      <c r="H23" s="217"/>
      <c r="I23" s="88"/>
      <c r="J23" s="88"/>
    </row>
    <row r="24" spans="1:10" s="78" customFormat="1" ht="18.600000000000001" customHeight="1" x14ac:dyDescent="0.2">
      <c r="A24" s="78" t="s">
        <v>75</v>
      </c>
      <c r="B24" s="77"/>
      <c r="D24" s="217">
        <v>4108690</v>
      </c>
      <c r="F24" s="88">
        <v>0</v>
      </c>
      <c r="H24" s="217">
        <v>4108690</v>
      </c>
      <c r="I24" s="88"/>
      <c r="J24" s="88">
        <v>0</v>
      </c>
    </row>
    <row r="25" spans="1:10" s="78" customFormat="1" ht="18.600000000000001" customHeight="1" x14ac:dyDescent="0.2">
      <c r="A25" s="78" t="s">
        <v>80</v>
      </c>
      <c r="B25" s="77">
        <v>12</v>
      </c>
      <c r="D25" s="219">
        <v>196980000</v>
      </c>
      <c r="F25" s="91">
        <v>196980000</v>
      </c>
      <c r="H25" s="219">
        <v>214980000</v>
      </c>
      <c r="I25" s="91"/>
      <c r="J25" s="91">
        <v>196980000</v>
      </c>
    </row>
    <row r="26" spans="1:10" s="78" customFormat="1" ht="18.600000000000001" customHeight="1" x14ac:dyDescent="0.2">
      <c r="A26" s="78" t="s">
        <v>64</v>
      </c>
      <c r="B26" s="77"/>
      <c r="D26" s="218">
        <v>1372236</v>
      </c>
      <c r="F26" s="89">
        <v>587852</v>
      </c>
      <c r="H26" s="218">
        <v>54608</v>
      </c>
      <c r="I26" s="91"/>
      <c r="J26" s="89">
        <v>2740769</v>
      </c>
    </row>
    <row r="27" spans="1:10" s="78" customFormat="1" ht="5.0999999999999996" customHeight="1" x14ac:dyDescent="0.2">
      <c r="B27" s="77"/>
      <c r="D27" s="179"/>
      <c r="H27" s="179"/>
    </row>
    <row r="28" spans="1:10" s="78" customFormat="1" ht="18.600000000000001" customHeight="1" x14ac:dyDescent="0.2">
      <c r="A28" s="78" t="s">
        <v>132</v>
      </c>
      <c r="B28" s="77"/>
      <c r="D28" s="184">
        <f>SUM(D17:D27)</f>
        <v>-299337422</v>
      </c>
      <c r="F28" s="82">
        <f>SUM(F17:F27)</f>
        <v>-456755658</v>
      </c>
      <c r="H28" s="184">
        <f>SUM(H17:H27)</f>
        <v>-285637924</v>
      </c>
      <c r="J28" s="82">
        <f>SUM(J17:J27)</f>
        <v>-136907620</v>
      </c>
    </row>
    <row r="29" spans="1:10" s="78" customFormat="1" ht="12" customHeight="1" x14ac:dyDescent="0.2">
      <c r="B29" s="77"/>
      <c r="D29" s="179"/>
      <c r="H29" s="179"/>
    </row>
    <row r="30" spans="1:10" s="78" customFormat="1" ht="18.600000000000001" customHeight="1" x14ac:dyDescent="0.2">
      <c r="A30" s="76" t="s">
        <v>22</v>
      </c>
      <c r="B30" s="77"/>
      <c r="D30" s="179"/>
      <c r="H30" s="179"/>
    </row>
    <row r="31" spans="1:10" s="78" customFormat="1" ht="18.600000000000001" customHeight="1" x14ac:dyDescent="0.2">
      <c r="A31" s="78" t="s">
        <v>105</v>
      </c>
      <c r="B31" s="77"/>
      <c r="D31" s="217">
        <v>2605000000</v>
      </c>
      <c r="F31" s="88">
        <v>1865234885</v>
      </c>
      <c r="H31" s="217">
        <v>2605000000</v>
      </c>
      <c r="I31" s="88"/>
      <c r="J31" s="88">
        <v>1565234885</v>
      </c>
    </row>
    <row r="32" spans="1:10" s="78" customFormat="1" ht="18.600000000000001" customHeight="1" x14ac:dyDescent="0.2">
      <c r="A32" s="78" t="s">
        <v>143</v>
      </c>
      <c r="B32" s="77">
        <v>18</v>
      </c>
      <c r="D32" s="217">
        <v>887666000</v>
      </c>
      <c r="F32" s="88">
        <v>600000000</v>
      </c>
      <c r="H32" s="217">
        <v>587666000</v>
      </c>
      <c r="I32" s="88"/>
      <c r="J32" s="88">
        <v>600000000</v>
      </c>
    </row>
    <row r="33" spans="1:10" s="78" customFormat="1" ht="18.600000000000001" customHeight="1" x14ac:dyDescent="0.2">
      <c r="A33" s="78" t="s">
        <v>91</v>
      </c>
      <c r="B33" s="77" t="s">
        <v>175</v>
      </c>
      <c r="D33" s="220">
        <v>0</v>
      </c>
      <c r="F33" s="92">
        <v>0</v>
      </c>
      <c r="H33" s="220">
        <v>134200000</v>
      </c>
      <c r="I33" s="93"/>
      <c r="J33" s="92">
        <v>402900000</v>
      </c>
    </row>
    <row r="34" spans="1:10" s="78" customFormat="1" ht="18.600000000000001" customHeight="1" x14ac:dyDescent="0.2">
      <c r="A34" s="78" t="s">
        <v>106</v>
      </c>
      <c r="B34" s="77"/>
      <c r="D34" s="217">
        <v>-2305000000</v>
      </c>
      <c r="F34" s="88">
        <v>-1085000000</v>
      </c>
      <c r="H34" s="217">
        <v>-2005000000</v>
      </c>
      <c r="I34" s="88"/>
      <c r="J34" s="88">
        <v>-1085000000</v>
      </c>
    </row>
    <row r="35" spans="1:10" s="78" customFormat="1" ht="18.600000000000001" customHeight="1" x14ac:dyDescent="0.2">
      <c r="A35" s="78" t="s">
        <v>131</v>
      </c>
      <c r="B35" s="77">
        <v>18</v>
      </c>
      <c r="D35" s="217">
        <v>-494070000</v>
      </c>
      <c r="F35" s="88">
        <v>-227830000</v>
      </c>
      <c r="H35" s="217">
        <v>-462820000</v>
      </c>
      <c r="I35" s="88"/>
      <c r="J35" s="88">
        <v>-227830000</v>
      </c>
    </row>
    <row r="36" spans="1:10" s="78" customFormat="1" ht="18.600000000000001" customHeight="1" x14ac:dyDescent="0.2">
      <c r="A36" s="78" t="s">
        <v>156</v>
      </c>
      <c r="B36" s="77">
        <v>18</v>
      </c>
      <c r="D36" s="217">
        <v>-42000000</v>
      </c>
      <c r="F36" s="88">
        <v>-500000000</v>
      </c>
      <c r="H36" s="217">
        <v>-42000000</v>
      </c>
      <c r="I36" s="88"/>
      <c r="J36" s="88">
        <v>-500000000</v>
      </c>
    </row>
    <row r="37" spans="1:10" s="78" customFormat="1" ht="18.600000000000001" customHeight="1" x14ac:dyDescent="0.2">
      <c r="A37" s="78" t="s">
        <v>135</v>
      </c>
      <c r="B37" s="77">
        <v>18</v>
      </c>
      <c r="D37" s="217">
        <v>-21050</v>
      </c>
      <c r="F37" s="88">
        <v>-896050</v>
      </c>
      <c r="H37" s="217">
        <v>-21050</v>
      </c>
      <c r="I37" s="88"/>
      <c r="J37" s="88">
        <v>-896050</v>
      </c>
    </row>
    <row r="38" spans="1:10" s="78" customFormat="1" ht="18.600000000000001" customHeight="1" x14ac:dyDescent="0.2">
      <c r="A38" s="78" t="s">
        <v>97</v>
      </c>
      <c r="B38" s="77" t="s">
        <v>175</v>
      </c>
      <c r="D38" s="221">
        <v>0</v>
      </c>
      <c r="F38" s="90">
        <v>0</v>
      </c>
      <c r="H38" s="221">
        <v>-133600000</v>
      </c>
      <c r="I38" s="90"/>
      <c r="J38" s="90">
        <v>-238500000</v>
      </c>
    </row>
    <row r="39" spans="1:10" s="78" customFormat="1" ht="18.600000000000001" customHeight="1" x14ac:dyDescent="0.2">
      <c r="A39" s="78" t="s">
        <v>153</v>
      </c>
      <c r="B39" s="77"/>
      <c r="D39" s="221">
        <v>-246784000</v>
      </c>
      <c r="F39" s="90">
        <v>-194652190</v>
      </c>
      <c r="H39" s="221">
        <v>-168740443</v>
      </c>
      <c r="I39" s="90"/>
      <c r="J39" s="90">
        <v>-167425086</v>
      </c>
    </row>
    <row r="40" spans="1:10" s="78" customFormat="1" ht="18.600000000000001" customHeight="1" x14ac:dyDescent="0.2">
      <c r="A40" s="78" t="s">
        <v>144</v>
      </c>
      <c r="B40" s="77">
        <v>30</v>
      </c>
      <c r="D40" s="229">
        <v>-426383786</v>
      </c>
      <c r="F40" s="230">
        <v>-469022428</v>
      </c>
      <c r="H40" s="229">
        <v>-426383786</v>
      </c>
      <c r="I40" s="92"/>
      <c r="J40" s="230">
        <v>-469022429</v>
      </c>
    </row>
    <row r="41" spans="1:10" s="78" customFormat="1" ht="5.0999999999999996" customHeight="1" x14ac:dyDescent="0.2">
      <c r="B41" s="77"/>
      <c r="D41" s="179"/>
      <c r="H41" s="179"/>
    </row>
    <row r="42" spans="1:10" s="78" customFormat="1" ht="18.600000000000001" customHeight="1" x14ac:dyDescent="0.2">
      <c r="A42" s="78" t="s">
        <v>179</v>
      </c>
      <c r="B42" s="77"/>
      <c r="D42" s="184">
        <f>SUM(D31:D40)</f>
        <v>-21592836</v>
      </c>
      <c r="F42" s="82">
        <f>SUM(F31:F40)</f>
        <v>-12165783</v>
      </c>
      <c r="H42" s="184">
        <f>SUM(H31:H40)</f>
        <v>88300721</v>
      </c>
      <c r="J42" s="82">
        <f>SUM(J31:J40)</f>
        <v>-120538680</v>
      </c>
    </row>
    <row r="43" spans="1:10" s="78" customFormat="1" ht="18.600000000000001" customHeight="1" x14ac:dyDescent="0.2">
      <c r="B43" s="77"/>
    </row>
    <row r="44" spans="1:10" s="78" customFormat="1" ht="18.600000000000001" customHeight="1" x14ac:dyDescent="0.2">
      <c r="B44" s="77"/>
    </row>
    <row r="45" spans="1:10" s="78" customFormat="1" ht="18.600000000000001" customHeight="1" x14ac:dyDescent="0.2">
      <c r="B45" s="77"/>
    </row>
    <row r="46" spans="1:10" s="78" customFormat="1" ht="21" customHeight="1" x14ac:dyDescent="0.2">
      <c r="B46" s="77"/>
    </row>
    <row r="47" spans="1:10" s="78" customFormat="1" ht="21.95" customHeight="1" x14ac:dyDescent="0.2">
      <c r="A47" s="82" t="str">
        <f>'6-8'!A47:J47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81"/>
      <c r="C47" s="81"/>
      <c r="D47" s="82"/>
      <c r="E47" s="82"/>
      <c r="F47" s="82"/>
      <c r="G47" s="82"/>
      <c r="H47" s="83"/>
      <c r="I47" s="82"/>
      <c r="J47" s="83"/>
    </row>
    <row r="48" spans="1:10" ht="21.75" customHeight="1" x14ac:dyDescent="0.2">
      <c r="A48" s="95" t="s">
        <v>28</v>
      </c>
      <c r="H48" s="96" t="s">
        <v>42</v>
      </c>
      <c r="J48" s="96" t="s">
        <v>42</v>
      </c>
    </row>
    <row r="49" spans="1:10" ht="21.75" customHeight="1" x14ac:dyDescent="0.2">
      <c r="A49" s="95" t="s">
        <v>167</v>
      </c>
    </row>
    <row r="50" spans="1:10" ht="21.75" customHeight="1" x14ac:dyDescent="0.2">
      <c r="A50" s="98" t="str">
        <f>A3</f>
        <v>สำหรับปีสิ้นสุดวันที่ 31 ธันวาคม พ.ศ. 2564</v>
      </c>
      <c r="B50" s="99"/>
      <c r="C50" s="99"/>
      <c r="D50" s="99"/>
      <c r="E50" s="99"/>
      <c r="F50" s="99"/>
      <c r="G50" s="99"/>
      <c r="H50" s="99"/>
      <c r="I50" s="99"/>
      <c r="J50" s="99"/>
    </row>
    <row r="52" spans="1:10" s="78" customFormat="1" ht="21.75" customHeight="1" x14ac:dyDescent="0.2">
      <c r="B52" s="77"/>
      <c r="D52" s="238" t="s">
        <v>0</v>
      </c>
      <c r="E52" s="238"/>
      <c r="F52" s="238"/>
      <c r="G52" s="76"/>
      <c r="H52" s="238" t="s">
        <v>114</v>
      </c>
      <c r="I52" s="238"/>
      <c r="J52" s="238"/>
    </row>
    <row r="53" spans="1:10" s="78" customFormat="1" ht="21.75" customHeight="1" x14ac:dyDescent="0.2">
      <c r="B53" s="77"/>
      <c r="D53" s="8" t="s">
        <v>158</v>
      </c>
      <c r="E53" s="8"/>
      <c r="F53" s="8" t="s">
        <v>151</v>
      </c>
      <c r="G53" s="8"/>
      <c r="H53" s="8" t="s">
        <v>158</v>
      </c>
      <c r="I53" s="8"/>
      <c r="J53" s="8" t="s">
        <v>151</v>
      </c>
    </row>
    <row r="54" spans="1:10" s="78" customFormat="1" ht="21.75" customHeight="1" x14ac:dyDescent="0.2">
      <c r="B54" s="77"/>
      <c r="D54" s="85" t="s">
        <v>2</v>
      </c>
      <c r="E54" s="86"/>
      <c r="F54" s="85" t="s">
        <v>2</v>
      </c>
      <c r="G54" s="86"/>
      <c r="H54" s="85" t="s">
        <v>2</v>
      </c>
      <c r="I54" s="86"/>
      <c r="J54" s="85" t="s">
        <v>2</v>
      </c>
    </row>
    <row r="55" spans="1:10" ht="21.75" customHeight="1" x14ac:dyDescent="0.2">
      <c r="D55" s="222"/>
      <c r="H55" s="222"/>
    </row>
    <row r="56" spans="1:10" s="78" customFormat="1" ht="21.75" customHeight="1" x14ac:dyDescent="0.2">
      <c r="A56" s="76" t="s">
        <v>145</v>
      </c>
      <c r="B56" s="77"/>
      <c r="D56" s="217">
        <f>SUM(D14,D28,D42)</f>
        <v>22519541</v>
      </c>
      <c r="F56" s="88">
        <f>SUM(F14,F28,F42)</f>
        <v>35731209</v>
      </c>
      <c r="H56" s="217">
        <f>SUM(H14,H28,H42)</f>
        <v>-13873948</v>
      </c>
      <c r="I56" s="91"/>
      <c r="J56" s="88">
        <f>SUM(J14,J28,J42)</f>
        <v>34343045</v>
      </c>
    </row>
    <row r="57" spans="1:10" s="78" customFormat="1" ht="21.75" customHeight="1" x14ac:dyDescent="0.2">
      <c r="A57" s="78" t="s">
        <v>92</v>
      </c>
      <c r="B57" s="77"/>
      <c r="D57" s="218">
        <f>F59</f>
        <v>88983420</v>
      </c>
      <c r="F57" s="89">
        <v>53252211</v>
      </c>
      <c r="H57" s="218">
        <f>J59</f>
        <v>59368981</v>
      </c>
      <c r="I57" s="91"/>
      <c r="J57" s="89">
        <v>25025936</v>
      </c>
    </row>
    <row r="58" spans="1:10" s="78" customFormat="1" ht="6" customHeight="1" x14ac:dyDescent="0.2">
      <c r="B58" s="77"/>
      <c r="D58" s="219"/>
      <c r="F58" s="91"/>
      <c r="H58" s="219"/>
      <c r="I58" s="91"/>
      <c r="J58" s="91"/>
    </row>
    <row r="59" spans="1:10" s="78" customFormat="1" ht="21.75" customHeight="1" thickBot="1" x14ac:dyDescent="0.25">
      <c r="A59" s="76" t="s">
        <v>98</v>
      </c>
      <c r="B59" s="77"/>
      <c r="D59" s="188">
        <f>D56+D57</f>
        <v>111502961</v>
      </c>
      <c r="F59" s="94">
        <f>F56+F57</f>
        <v>88983420</v>
      </c>
      <c r="H59" s="188">
        <f>H56+H57</f>
        <v>45495033</v>
      </c>
      <c r="J59" s="94">
        <f>J56+J57</f>
        <v>59368981</v>
      </c>
    </row>
    <row r="60" spans="1:10" s="78" customFormat="1" ht="21.75" customHeight="1" thickTop="1" x14ac:dyDescent="0.2">
      <c r="A60" s="76"/>
      <c r="B60" s="77"/>
    </row>
    <row r="61" spans="1:10" ht="21.75" customHeight="1" x14ac:dyDescent="0.2">
      <c r="A61" s="95" t="s">
        <v>54</v>
      </c>
      <c r="B61" s="100"/>
      <c r="D61" s="100"/>
      <c r="F61" s="100"/>
      <c r="H61" s="100"/>
      <c r="J61" s="100"/>
    </row>
    <row r="62" spans="1:10" ht="6" customHeight="1" x14ac:dyDescent="0.2">
      <c r="A62" s="95"/>
      <c r="B62" s="100"/>
      <c r="D62" s="100"/>
      <c r="F62" s="100"/>
      <c r="H62" s="100"/>
      <c r="J62" s="100"/>
    </row>
    <row r="63" spans="1:10" ht="21.75" customHeight="1" x14ac:dyDescent="0.2">
      <c r="A63" s="95" t="s">
        <v>43</v>
      </c>
      <c r="B63" s="97"/>
      <c r="C63" s="97"/>
      <c r="D63" s="97"/>
      <c r="E63" s="97"/>
      <c r="F63" s="97"/>
      <c r="G63" s="97"/>
      <c r="H63" s="97"/>
      <c r="I63" s="97"/>
      <c r="J63" s="97"/>
    </row>
    <row r="64" spans="1:10" ht="6" customHeight="1" x14ac:dyDescent="0.2">
      <c r="B64" s="97"/>
      <c r="C64" s="97"/>
      <c r="D64" s="97"/>
      <c r="E64" s="97"/>
      <c r="F64" s="97"/>
      <c r="G64" s="97"/>
      <c r="H64" s="97"/>
      <c r="I64" s="97"/>
      <c r="J64" s="97"/>
    </row>
    <row r="65" spans="1:10" ht="21.75" customHeight="1" x14ac:dyDescent="0.2">
      <c r="A65" s="97" t="s">
        <v>163</v>
      </c>
      <c r="B65" s="100"/>
      <c r="D65" s="100"/>
      <c r="F65" s="100"/>
      <c r="H65" s="100"/>
      <c r="J65" s="100"/>
    </row>
    <row r="66" spans="1:10" ht="21.75" customHeight="1" x14ac:dyDescent="0.2">
      <c r="B66" s="100"/>
      <c r="D66" s="100"/>
      <c r="F66" s="100"/>
      <c r="H66" s="100"/>
      <c r="J66" s="100"/>
    </row>
    <row r="67" spans="1:10" ht="21.75" customHeight="1" x14ac:dyDescent="0.2">
      <c r="B67" s="97"/>
      <c r="C67" s="97"/>
      <c r="D67" s="238" t="s">
        <v>0</v>
      </c>
      <c r="E67" s="238"/>
      <c r="F67" s="238"/>
      <c r="G67" s="76"/>
      <c r="H67" s="238" t="s">
        <v>114</v>
      </c>
      <c r="I67" s="238"/>
      <c r="J67" s="238"/>
    </row>
    <row r="68" spans="1:10" ht="21.75" customHeight="1" x14ac:dyDescent="0.2">
      <c r="B68" s="77"/>
      <c r="C68" s="97"/>
      <c r="D68" s="8" t="s">
        <v>158</v>
      </c>
      <c r="E68" s="8"/>
      <c r="F68" s="8" t="s">
        <v>151</v>
      </c>
      <c r="G68" s="8"/>
      <c r="H68" s="8" t="s">
        <v>158</v>
      </c>
      <c r="I68" s="8"/>
      <c r="J68" s="8" t="s">
        <v>151</v>
      </c>
    </row>
    <row r="69" spans="1:10" ht="21.75" customHeight="1" x14ac:dyDescent="0.2">
      <c r="B69" s="87"/>
      <c r="C69" s="101"/>
      <c r="D69" s="85" t="s">
        <v>2</v>
      </c>
      <c r="E69" s="86"/>
      <c r="F69" s="85" t="s">
        <v>2</v>
      </c>
      <c r="G69" s="86"/>
      <c r="H69" s="85" t="s">
        <v>2</v>
      </c>
      <c r="I69" s="86"/>
      <c r="J69" s="85" t="s">
        <v>2</v>
      </c>
    </row>
    <row r="70" spans="1:10" ht="6" customHeight="1" x14ac:dyDescent="0.2">
      <c r="B70" s="87"/>
      <c r="C70" s="101"/>
      <c r="D70" s="223"/>
      <c r="E70" s="86"/>
      <c r="F70" s="86"/>
      <c r="G70" s="86"/>
      <c r="H70" s="223"/>
      <c r="I70" s="86"/>
      <c r="J70" s="86"/>
    </row>
    <row r="71" spans="1:10" ht="21.75" customHeight="1" x14ac:dyDescent="0.2">
      <c r="A71" s="97" t="s">
        <v>63</v>
      </c>
      <c r="B71" s="102"/>
      <c r="C71" s="101"/>
      <c r="D71" s="224"/>
      <c r="E71" s="97"/>
      <c r="F71" s="101"/>
      <c r="G71" s="101"/>
      <c r="H71" s="224"/>
      <c r="I71" s="97"/>
      <c r="J71" s="101"/>
    </row>
    <row r="72" spans="1:10" ht="21.75" customHeight="1" x14ac:dyDescent="0.2">
      <c r="A72" s="97" t="s">
        <v>75</v>
      </c>
      <c r="B72" s="102"/>
      <c r="C72" s="97"/>
      <c r="D72" s="225">
        <v>130293994</v>
      </c>
      <c r="E72" s="97"/>
      <c r="F72" s="97">
        <v>100485408</v>
      </c>
      <c r="G72" s="97"/>
      <c r="H72" s="222">
        <v>59293993</v>
      </c>
      <c r="I72" s="97"/>
      <c r="J72" s="96">
        <v>29274618</v>
      </c>
    </row>
    <row r="73" spans="1:10" ht="21.75" customHeight="1" x14ac:dyDescent="0.2">
      <c r="A73" s="97" t="s">
        <v>107</v>
      </c>
      <c r="B73" s="102"/>
      <c r="D73" s="222"/>
      <c r="H73" s="222"/>
    </row>
    <row r="74" spans="1:10" ht="21.75" customHeight="1" x14ac:dyDescent="0.2">
      <c r="A74" s="97" t="s">
        <v>108</v>
      </c>
      <c r="B74" s="102"/>
      <c r="D74" s="222">
        <v>11452932</v>
      </c>
      <c r="F74" s="96">
        <v>6375042</v>
      </c>
      <c r="H74" s="222">
        <v>10085381</v>
      </c>
      <c r="J74" s="96">
        <v>3902330</v>
      </c>
    </row>
    <row r="75" spans="1:10" ht="21.75" customHeight="1" x14ac:dyDescent="0.2">
      <c r="A75" s="97" t="s">
        <v>134</v>
      </c>
      <c r="D75" s="222">
        <v>74062884</v>
      </c>
      <c r="F75" s="96">
        <v>879604334</v>
      </c>
      <c r="H75" s="222">
        <v>74062884</v>
      </c>
      <c r="J75" s="96">
        <v>485052316</v>
      </c>
    </row>
    <row r="83" spans="1:10" ht="21.75" customHeight="1" x14ac:dyDescent="0.2">
      <c r="D83" s="1"/>
      <c r="F83" s="1"/>
      <c r="H83" s="1"/>
      <c r="J83" s="1"/>
    </row>
    <row r="84" spans="1:10" ht="21.75" customHeight="1" x14ac:dyDescent="0.2">
      <c r="D84" s="2"/>
      <c r="F84" s="2"/>
      <c r="H84" s="1"/>
      <c r="J84" s="1"/>
    </row>
    <row r="85" spans="1:10" ht="21.75" customHeight="1" x14ac:dyDescent="0.2">
      <c r="D85" s="1"/>
      <c r="F85" s="1"/>
      <c r="H85" s="1"/>
      <c r="J85" s="1"/>
    </row>
    <row r="86" spans="1:10" ht="24" customHeight="1" x14ac:dyDescent="0.2">
      <c r="D86" s="1"/>
      <c r="F86" s="1"/>
      <c r="H86" s="1"/>
      <c r="J86" s="1"/>
    </row>
    <row r="87" spans="1:10" ht="24.75" customHeight="1" x14ac:dyDescent="0.2">
      <c r="D87" s="1"/>
      <c r="F87" s="1"/>
      <c r="H87" s="1"/>
      <c r="J87" s="1"/>
    </row>
    <row r="88" spans="1:10" ht="21.95" customHeight="1" x14ac:dyDescent="0.2">
      <c r="A88" s="103" t="str">
        <f>'6-8'!A47:J47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99"/>
      <c r="C88" s="99"/>
      <c r="D88" s="99"/>
      <c r="E88" s="99"/>
      <c r="F88" s="99"/>
      <c r="G88" s="99"/>
      <c r="H88" s="99"/>
      <c r="I88" s="99"/>
      <c r="J88" s="99"/>
    </row>
  </sheetData>
  <mergeCells count="6">
    <mergeCell ref="D5:F5"/>
    <mergeCell ref="H5:J5"/>
    <mergeCell ref="D67:F67"/>
    <mergeCell ref="H67:J67"/>
    <mergeCell ref="D52:F52"/>
    <mergeCell ref="H52:J52"/>
  </mergeCells>
  <pageMargins left="0.8" right="0.5" top="0.5" bottom="0.6" header="0.49" footer="0.4"/>
  <pageSetup paperSize="9" scale="94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10</vt:lpstr>
      <vt:lpstr>9</vt:lpstr>
      <vt:lpstr>11</vt:lpstr>
      <vt:lpstr>12</vt:lpstr>
      <vt:lpstr>FS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Natthapol Thumrongtunyalak</cp:lastModifiedBy>
  <cp:lastPrinted>2022-02-15T02:08:56Z</cp:lastPrinted>
  <dcterms:created xsi:type="dcterms:W3CDTF">2003-01-29T03:50:16Z</dcterms:created>
  <dcterms:modified xsi:type="dcterms:W3CDTF">2022-02-15T09:02:38Z</dcterms:modified>
</cp:coreProperties>
</file>