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ropraesiri\Desktop\SET file\"/>
    </mc:Choice>
  </mc:AlternateContent>
  <xr:revisionPtr revIDLastSave="0" documentId="13_ncr:1_{91FBE2FA-8390-4C5A-A585-31F2F00EDB47}" xr6:coauthVersionLast="47" xr6:coauthVersionMax="47" xr10:uidLastSave="{00000000-0000-0000-0000-000000000000}"/>
  <bookViews>
    <workbookView xWindow="-120" yWindow="-120" windowWidth="20730" windowHeight="11160" tabRatio="700" activeTab="5" xr2:uid="{00000000-000D-0000-FFFF-FFFF00000000}"/>
  </bookViews>
  <sheets>
    <sheet name="5-7" sheetId="15" r:id="rId1"/>
    <sheet name="8" sheetId="16" r:id="rId2"/>
    <sheet name="9" sheetId="17" r:id="rId3"/>
    <sheet name="10" sheetId="18" r:id="rId4"/>
    <sheet name="11" sheetId="21" r:id="rId5"/>
    <sheet name="12-13" sheetId="20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7" i="20" l="1"/>
  <c r="P13" i="18"/>
  <c r="H19" i="17"/>
  <c r="H22" i="17" s="1"/>
  <c r="D19" i="17"/>
  <c r="D22" i="17" s="1"/>
  <c r="D30" i="17"/>
  <c r="J49" i="20"/>
  <c r="J31" i="20"/>
  <c r="J17" i="20"/>
  <c r="F49" i="20"/>
  <c r="F31" i="20"/>
  <c r="F17" i="20"/>
  <c r="L16" i="21"/>
  <c r="L19" i="21" s="1"/>
  <c r="J16" i="21"/>
  <c r="J19" i="21" s="1"/>
  <c r="H16" i="21"/>
  <c r="H19" i="21" s="1"/>
  <c r="F16" i="21"/>
  <c r="F19" i="21" s="1"/>
  <c r="D16" i="21"/>
  <c r="D19" i="21" s="1"/>
  <c r="N14" i="21"/>
  <c r="N13" i="21"/>
  <c r="N12" i="21"/>
  <c r="N16" i="21" s="1"/>
  <c r="P22" i="18"/>
  <c r="P21" i="18"/>
  <c r="J30" i="17"/>
  <c r="J22" i="17"/>
  <c r="F30" i="17"/>
  <c r="F22" i="17"/>
  <c r="J45" i="16"/>
  <c r="J29" i="16"/>
  <c r="J19" i="16"/>
  <c r="F45" i="16"/>
  <c r="F29" i="16"/>
  <c r="F19" i="16"/>
  <c r="J126" i="15"/>
  <c r="J129" i="15" s="1"/>
  <c r="F126" i="15"/>
  <c r="F129" i="15" s="1"/>
  <c r="J90" i="15"/>
  <c r="J79" i="15"/>
  <c r="F90" i="15"/>
  <c r="F79" i="15"/>
  <c r="J40" i="15"/>
  <c r="J23" i="15"/>
  <c r="F40" i="15"/>
  <c r="F23" i="15"/>
  <c r="J42" i="15" l="1"/>
  <c r="J92" i="15"/>
  <c r="J131" i="15" s="1"/>
  <c r="F52" i="20"/>
  <c r="F55" i="20" s="1"/>
  <c r="J52" i="20"/>
  <c r="J55" i="20" s="1"/>
  <c r="F32" i="16"/>
  <c r="F35" i="16" s="1"/>
  <c r="F38" i="16" s="1"/>
  <c r="J32" i="16"/>
  <c r="J35" i="16" s="1"/>
  <c r="J38" i="16" s="1"/>
  <c r="F92" i="15"/>
  <c r="F131" i="15" s="1"/>
  <c r="F42" i="15"/>
  <c r="N19" i="21"/>
  <c r="D45" i="16" l="1"/>
  <c r="D29" i="16"/>
  <c r="H29" i="16"/>
  <c r="D40" i="15"/>
  <c r="H40" i="15"/>
  <c r="H49" i="20"/>
  <c r="N21" i="21"/>
  <c r="N20" i="21"/>
  <c r="J23" i="21"/>
  <c r="H23" i="21"/>
  <c r="L23" i="21" l="1"/>
  <c r="F23" i="21"/>
  <c r="N23" i="21"/>
  <c r="D23" i="21"/>
  <c r="H30" i="17" l="1"/>
  <c r="H45" i="16"/>
  <c r="H19" i="16"/>
  <c r="D19" i="16"/>
  <c r="H23" i="15"/>
  <c r="H42" i="15" s="1"/>
  <c r="D49" i="20" l="1"/>
  <c r="P14" i="18" l="1"/>
  <c r="P15" i="18"/>
  <c r="H126" i="15"/>
  <c r="H129" i="15" s="1"/>
  <c r="D126" i="15"/>
  <c r="D129" i="15" s="1"/>
  <c r="N17" i="18"/>
  <c r="N20" i="18" s="1"/>
  <c r="N24" i="18" s="1"/>
  <c r="L17" i="18"/>
  <c r="L20" i="18" s="1"/>
  <c r="L24" i="18" s="1"/>
  <c r="J17" i="18"/>
  <c r="J20" i="18" s="1"/>
  <c r="J24" i="18" s="1"/>
  <c r="H17" i="18"/>
  <c r="H20" i="18" s="1"/>
  <c r="H24" i="18" s="1"/>
  <c r="F17" i="18"/>
  <c r="F20" i="18" s="1"/>
  <c r="F24" i="18" s="1"/>
  <c r="D17" i="18"/>
  <c r="D20" i="18" s="1"/>
  <c r="A61" i="20"/>
  <c r="A116" i="20" s="1"/>
  <c r="A52" i="16"/>
  <c r="A50" i="17" s="1"/>
  <c r="A32" i="18" s="1"/>
  <c r="A150" i="15"/>
  <c r="A100" i="15"/>
  <c r="H31" i="20"/>
  <c r="D31" i="20"/>
  <c r="H17" i="20"/>
  <c r="A64" i="20"/>
  <c r="H79" i="15"/>
  <c r="D79" i="15"/>
  <c r="D23" i="15"/>
  <c r="D42" i="15" s="1"/>
  <c r="A3" i="17"/>
  <c r="A3" i="18" s="1"/>
  <c r="A53" i="15"/>
  <c r="A103" i="15" s="1"/>
  <c r="D90" i="15"/>
  <c r="H90" i="15"/>
  <c r="P20" i="18" l="1"/>
  <c r="P24" i="18" s="1"/>
  <c r="D24" i="18"/>
  <c r="P17" i="18"/>
  <c r="D32" i="16"/>
  <c r="D35" i="16" s="1"/>
  <c r="D38" i="16" s="1"/>
  <c r="H92" i="15"/>
  <c r="H131" i="15" s="1"/>
  <c r="H52" i="20"/>
  <c r="H55" i="20" s="1"/>
  <c r="D52" i="20"/>
  <c r="D55" i="20" s="1"/>
  <c r="H32" i="16"/>
  <c r="H35" i="16" s="1"/>
  <c r="H38" i="16" s="1"/>
  <c r="D92" i="15"/>
  <c r="D131" i="15" s="1"/>
</calcChain>
</file>

<file path=xl/sharedStrings.xml><?xml version="1.0" encoding="utf-8"?>
<sst xmlns="http://schemas.openxmlformats.org/spreadsheetml/2006/main" count="341" uniqueCount="194">
  <si>
    <t xml:space="preserve">   </t>
  </si>
  <si>
    <t>Siam Future Development Public Company Limited</t>
  </si>
  <si>
    <t>Statements of Financial Position</t>
  </si>
  <si>
    <t>Consolidated</t>
  </si>
  <si>
    <t>Notes</t>
  </si>
  <si>
    <t>Baht</t>
  </si>
  <si>
    <t>Assets</t>
  </si>
  <si>
    <t>Current assets</t>
  </si>
  <si>
    <t>Cash and cash equivalents</t>
  </si>
  <si>
    <t xml:space="preserve">Finance lease receivables due  </t>
  </si>
  <si>
    <t xml:space="preserve">   within one year</t>
  </si>
  <si>
    <t>Amounts due from related parties</t>
  </si>
  <si>
    <t>Short-term loans to related parties</t>
  </si>
  <si>
    <t>Total current assets</t>
  </si>
  <si>
    <t>Non-current assets</t>
  </si>
  <si>
    <t>Restricted cash</t>
  </si>
  <si>
    <t>Finance lease receivables</t>
  </si>
  <si>
    <t>Investments in subsidiaries</t>
  </si>
  <si>
    <t>Prepaid rent, net</t>
  </si>
  <si>
    <t>Intangible assets, net</t>
  </si>
  <si>
    <t>Investment property</t>
  </si>
  <si>
    <t>Deposits for leasehold land</t>
  </si>
  <si>
    <t>Other non-current assets</t>
  </si>
  <si>
    <t>Total non-current assets</t>
  </si>
  <si>
    <t>Total assets</t>
  </si>
  <si>
    <t>Director   ………………………………….   Director   …………………………………..</t>
  </si>
  <si>
    <t>Liabilities and equity</t>
  </si>
  <si>
    <t>Current liabilities</t>
  </si>
  <si>
    <t>Amounts due to related parties</t>
  </si>
  <si>
    <t xml:space="preserve">Current portion of unearned rental </t>
  </si>
  <si>
    <t xml:space="preserve">   and service income</t>
  </si>
  <si>
    <t>Corporate income tax payable</t>
  </si>
  <si>
    <t>Total current liabilities</t>
  </si>
  <si>
    <t>Non-current liabilities</t>
  </si>
  <si>
    <t>Unearned rental and service income</t>
  </si>
  <si>
    <t>Long-term borrowings</t>
  </si>
  <si>
    <t>Deposits received from customers</t>
  </si>
  <si>
    <t>Deferred tax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</si>
  <si>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</si>
  <si>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</si>
  <si>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</si>
  <si>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</si>
  <si>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</si>
  <si>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</si>
  <si>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 xml:space="preserve">Share premium </t>
  </si>
  <si>
    <t>Retained earnings</t>
  </si>
  <si>
    <t xml:space="preserve">   Appropriated - legal reserve</t>
  </si>
  <si>
    <t xml:space="preserve">   Unappropriated</t>
  </si>
  <si>
    <t>Non-controlling interests</t>
  </si>
  <si>
    <t>Total equity</t>
  </si>
  <si>
    <t>Total liabilities and equity</t>
  </si>
  <si>
    <t>Revenues</t>
  </si>
  <si>
    <t>Other income</t>
  </si>
  <si>
    <t>Total revenues</t>
  </si>
  <si>
    <t>Expenses</t>
  </si>
  <si>
    <t>Selling expenses</t>
  </si>
  <si>
    <t>Administrative expenses</t>
  </si>
  <si>
    <t>Total expenses</t>
  </si>
  <si>
    <t>Profit for the year</t>
  </si>
  <si>
    <t>Profit attributable to:</t>
  </si>
  <si>
    <t>Owners of the parent</t>
  </si>
  <si>
    <t>Earnings per share</t>
  </si>
  <si>
    <t>Basic earnings per share</t>
  </si>
  <si>
    <t>Total comprehensive income for the year</t>
  </si>
  <si>
    <t>Issued and</t>
  </si>
  <si>
    <t>Unappropriated</t>
  </si>
  <si>
    <t xml:space="preserve"> paid-up</t>
  </si>
  <si>
    <t>Share</t>
  </si>
  <si>
    <t>Legal</t>
  </si>
  <si>
    <t>retained</t>
  </si>
  <si>
    <t>share capital</t>
  </si>
  <si>
    <t>premium</t>
  </si>
  <si>
    <t>reserve</t>
  </si>
  <si>
    <t>earnings</t>
  </si>
  <si>
    <t>interests</t>
  </si>
  <si>
    <t>Statements of Cash Flows</t>
  </si>
  <si>
    <t>Cash flows from operating activities</t>
  </si>
  <si>
    <t>Interest paid</t>
  </si>
  <si>
    <t>Income tax paid</t>
  </si>
  <si>
    <t>Cash flows from investing activities</t>
  </si>
  <si>
    <t>Purchases of intangible assets</t>
  </si>
  <si>
    <t>Interest received</t>
  </si>
  <si>
    <t>Cash flows from financing activities</t>
  </si>
  <si>
    <t>Supplementary information for cash flows:</t>
  </si>
  <si>
    <t>Non-cash transactions</t>
  </si>
  <si>
    <t>Building and equipment, net</t>
  </si>
  <si>
    <t xml:space="preserve">Equity attributable to owners </t>
  </si>
  <si>
    <t xml:space="preserve">   of the parent</t>
  </si>
  <si>
    <t>Trade and other receivables</t>
  </si>
  <si>
    <t>Trade and other payables</t>
  </si>
  <si>
    <t>Current portion of long-term</t>
  </si>
  <si>
    <t xml:space="preserve">   borrowings</t>
  </si>
  <si>
    <t>Other current assets</t>
  </si>
  <si>
    <t>Other current liabilities</t>
  </si>
  <si>
    <t>Finance costs</t>
  </si>
  <si>
    <t>Other components</t>
  </si>
  <si>
    <t xml:space="preserve"> of equity</t>
  </si>
  <si>
    <t>Finance and interest income</t>
  </si>
  <si>
    <t>Items that will not be reclassified to profit or loss</t>
  </si>
  <si>
    <t>Employee benefit obligations</t>
  </si>
  <si>
    <t>Investments in joint ventures</t>
  </si>
  <si>
    <r>
      <t xml:space="preserve">Statements of Financial Position </t>
    </r>
    <r>
      <rPr>
        <sz val="9"/>
        <rFont val="Arial"/>
        <family val="2"/>
      </rPr>
      <t>(Cont’d)</t>
    </r>
  </si>
  <si>
    <r>
      <t xml:space="preserve">Liabilities and equity </t>
    </r>
    <r>
      <rPr>
        <sz val="9"/>
        <rFont val="Arial"/>
        <family val="2"/>
      </rPr>
      <t>(Cont’d)</t>
    </r>
  </si>
  <si>
    <r>
      <t xml:space="preserve">Statements of Cash Flows </t>
    </r>
    <r>
      <rPr>
        <sz val="9"/>
        <rFont val="Arial"/>
        <family val="2"/>
      </rPr>
      <t>(Cont’d)</t>
    </r>
  </si>
  <si>
    <r>
      <t>Attributable to owners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of the parent</t>
    </r>
  </si>
  <si>
    <t>Separate</t>
  </si>
  <si>
    <t xml:space="preserve">Statements of Changes in Equity </t>
  </si>
  <si>
    <r>
      <t xml:space="preserve">Statements of Changes in Equity </t>
    </r>
    <r>
      <rPr>
        <sz val="9"/>
        <rFont val="Arial"/>
        <family val="2"/>
      </rPr>
      <t>(Cont’d)</t>
    </r>
  </si>
  <si>
    <t>Short-term borrowings</t>
  </si>
  <si>
    <t xml:space="preserve">   leases - current portion</t>
  </si>
  <si>
    <t>Rental and services income</t>
  </si>
  <si>
    <t>Dividends income</t>
  </si>
  <si>
    <t>Cost of rental and services</t>
  </si>
  <si>
    <t>Short-term loans made to subsidiaries</t>
  </si>
  <si>
    <t xml:space="preserve">Repayments received from short-term loans </t>
  </si>
  <si>
    <t>Dividends received</t>
  </si>
  <si>
    <t xml:space="preserve">   on investment property, net</t>
  </si>
  <si>
    <t>Other comprehensive income:</t>
  </si>
  <si>
    <t xml:space="preserve">Profit before finance costs </t>
  </si>
  <si>
    <t>Consolidated financial statements</t>
  </si>
  <si>
    <t>financial statements</t>
  </si>
  <si>
    <t>Separate financial statements</t>
  </si>
  <si>
    <t>components</t>
  </si>
  <si>
    <t>Other</t>
  </si>
  <si>
    <t xml:space="preserve">The accompanying notes are an integral part of these consolidated and separate financial statements.
</t>
  </si>
  <si>
    <t xml:space="preserve">   from financial institutions</t>
  </si>
  <si>
    <t>Share of profit from joint ventures</t>
  </si>
  <si>
    <t xml:space="preserve">   to subsidiaries and related parties</t>
  </si>
  <si>
    <t>Short-term borrowings from subsidiaries</t>
  </si>
  <si>
    <t>Other components of equity</t>
  </si>
  <si>
    <t xml:space="preserve">   and income tax </t>
  </si>
  <si>
    <t xml:space="preserve">Profit before income tax </t>
  </si>
  <si>
    <t xml:space="preserve">Income tax </t>
  </si>
  <si>
    <t xml:space="preserve">      benefit plans</t>
  </si>
  <si>
    <t xml:space="preserve">   Actuarial gains on defined employee  </t>
  </si>
  <si>
    <t>Statements of Comprehensive Income</t>
  </si>
  <si>
    <t>Note</t>
  </si>
  <si>
    <t>Net cash used in investing activities</t>
  </si>
  <si>
    <t xml:space="preserve">Accounts payable arisen as a result of </t>
  </si>
  <si>
    <t xml:space="preserve">Investment property increases due to </t>
  </si>
  <si>
    <t xml:space="preserve">    reversal of finance lease contracts </t>
  </si>
  <si>
    <t xml:space="preserve">   investment property</t>
  </si>
  <si>
    <t xml:space="preserve">   purchases of building, equipment and</t>
  </si>
  <si>
    <t>Liabilities on land</t>
  </si>
  <si>
    <t>Liabilities on land leases</t>
  </si>
  <si>
    <t>Increase in liabilities on land leases</t>
  </si>
  <si>
    <t>Net cash generated from operating activities</t>
  </si>
  <si>
    <t>Cash dividends</t>
  </si>
  <si>
    <t>Cash generated from operations</t>
  </si>
  <si>
    <t xml:space="preserve">Proceeds from disposal of equipment </t>
  </si>
  <si>
    <t xml:space="preserve">   and investment properties</t>
  </si>
  <si>
    <t>Dividends paid</t>
  </si>
  <si>
    <t>Proceeds from borrowings from subsidiaries</t>
  </si>
  <si>
    <t>Repayments to long-term borrowings</t>
  </si>
  <si>
    <t>Opening balance 1 January 2020</t>
  </si>
  <si>
    <t>Closing balance 31 December 2020</t>
  </si>
  <si>
    <t>2020</t>
  </si>
  <si>
    <t>Right-of-use</t>
  </si>
  <si>
    <t>Repayments to land leases</t>
  </si>
  <si>
    <t>(Gain) loss from adjustments</t>
  </si>
  <si>
    <t>Non-controlling</t>
  </si>
  <si>
    <t>Investments in associate</t>
  </si>
  <si>
    <t>Payment for debenture issuance cost</t>
  </si>
  <si>
    <t>Redemption of debentures</t>
  </si>
  <si>
    <t xml:space="preserve">   Income tax relating to above-mentioned gains</t>
  </si>
  <si>
    <t>Cash and cash equivalents, at end of the year</t>
  </si>
  <si>
    <t>Repayments to short-term loans from subsidiaries</t>
  </si>
  <si>
    <t>Cash and cash equivalents, at beginning of the year</t>
  </si>
  <si>
    <t>Significant non-cash transactions for the years ended 31 December 2021 and 2020 are as follows:</t>
  </si>
  <si>
    <t>2021</t>
  </si>
  <si>
    <t>For the year ended 31 December 2021</t>
  </si>
  <si>
    <t>As at 31 December 2021</t>
  </si>
  <si>
    <t>Opening balance 1 January 2021</t>
  </si>
  <si>
    <t>Closing balance 31 December 2021</t>
  </si>
  <si>
    <t xml:space="preserve">Total comprehensive income </t>
  </si>
  <si>
    <t xml:space="preserve">   for the year</t>
  </si>
  <si>
    <t xml:space="preserve">   attributable to:</t>
  </si>
  <si>
    <t xml:space="preserve">Proceeds from long-term borrowings </t>
  </si>
  <si>
    <t xml:space="preserve">Purchases of building, equipment and </t>
  </si>
  <si>
    <t xml:space="preserve">Proceeds from short-term loans </t>
  </si>
  <si>
    <t xml:space="preserve">Repayments to short-term loans </t>
  </si>
  <si>
    <t xml:space="preserve">Net increase (decrease) in cash and </t>
  </si>
  <si>
    <t xml:space="preserve">   cash equivalents</t>
  </si>
  <si>
    <t xml:space="preserve">Other comprehensive income </t>
  </si>
  <si>
    <t xml:space="preserve">     for the year, net of tax</t>
  </si>
  <si>
    <t>Income tax received</t>
  </si>
  <si>
    <t>Net cash generated from (used in) financing activities</t>
  </si>
  <si>
    <t>34 b)</t>
  </si>
  <si>
    <t>34 c)</t>
  </si>
  <si>
    <t>7, 13</t>
  </si>
  <si>
    <t>34 d)</t>
  </si>
  <si>
    <t>34 e)</t>
  </si>
  <si>
    <t>34 a)</t>
  </si>
  <si>
    <t>Statements of Profit of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</si>
</sst>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\t&quot;฿&quot;#,##0.00_);[Red]\(\t&quot;฿&quot;#,##0.00\)"/>
    <numFmt numFmtId="188" formatCode="_(* #,##0.00_);_(* \(#,##0.00\);_(* &quot;-&quot;??_);_(@_)"/>
    <numFmt numFmtId="189" formatCode="#,##0;\(#,##0\)"/>
    <numFmt numFmtId="190" formatCode="_(* #,##0_);_(* \(#,##0\);_(* &quot;-&quot;??_);_(@_)"/>
    <numFmt numFmtId="191" formatCode="#,##0.00;\(#,##0.00\)"/>
    <numFmt numFmtId="192" formatCode="#,##0;\(#,##0\);&quot;-&quot;;@"/>
    <numFmt numFmtId="193" formatCode="#,##0.00;\(#,##0.00\);&quot;-&quot;;@"/>
    <numFmt numFmtId="194" formatCode="_-* #,##0.00\ _€_-;\-* #,##0.00\ _€_-;_-* &quot;-&quot;??\ _€_-;_-@_-"/>
    <numFmt numFmtId="195" formatCode="_-* #,##0.00\ &quot;€&quot;_-;\-* #,##0.00\ &quot;€&quot;_-;_-* &quot;-&quot;??\ &quot;€&quot;_-;_-@_-"/>
    <numFmt numFmtId="196" formatCode="#,##0;\(#,##0\);\-"/>
  </numFmts>
  <fonts count="14" x14ac:knownFonts="1">
    <font>
      <sz val="10"/>
      <name val="Arial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sz val="9"/>
      <color theme="0"/>
      <name val="Arial"/>
      <family val="2"/>
    </font>
    <font>
      <u/>
      <sz val="9"/>
      <color theme="10"/>
      <name val="Arial"/>
      <family val="2"/>
    </font>
    <font>
      <sz val="11"/>
      <color theme="1"/>
      <name val="Tahoma"/>
      <family val="2"/>
      <scheme val="minor"/>
    </font>
    <font>
      <sz val="10"/>
      <color theme="1"/>
      <name val="Tahoma"/>
      <family val="2"/>
      <scheme val="minor"/>
    </font>
  </fonts>
  <fills count="4">
    <fill>
      <patternFill patternType="none"/>
    </fill>
    <fill>
      <patternFill patternType="gray125"/>
    </fill>
    <fill>
      <gradientFill degree="45">
        <stop position="0">
          <color theme="2" tint="-0.25098422193060094"/>
        </stop>
        <stop position="1">
          <color theme="7" tint="-0.25098422193060094"/>
        </stop>
      </gradientFill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5">
    <xf numFmtId="0" fontId="0" fillId="0" borderId="0"/>
    <xf numFmtId="43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3" fillId="0" borderId="0" applyFont="0" applyFill="0" applyBorder="0" applyAlignment="0" applyProtection="0"/>
    <xf numFmtId="0" fontId="10" fillId="2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13" fillId="0" borderId="0"/>
    <xf numFmtId="0" fontId="2" fillId="0" borderId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201">
    <xf numFmtId="0" fontId="0" fillId="0" borderId="0" xfId="0"/>
    <xf numFmtId="0" fontId="5" fillId="0" borderId="0" xfId="18" applyFont="1" applyFill="1" applyBorder="1" applyAlignment="1">
      <alignment vertical="center"/>
    </xf>
    <xf numFmtId="0" fontId="5" fillId="0" borderId="0" xfId="18" applyNumberFormat="1" applyFont="1" applyFill="1" applyBorder="1" applyAlignment="1">
      <alignment horizontal="center" vertical="center"/>
    </xf>
    <xf numFmtId="192" fontId="5" fillId="0" borderId="0" xfId="18" applyNumberFormat="1" applyFont="1" applyFill="1" applyBorder="1" applyAlignment="1">
      <alignment horizontal="right" vertical="center"/>
    </xf>
    <xf numFmtId="192" fontId="5" fillId="0" borderId="0" xfId="18" applyNumberFormat="1" applyFont="1" applyFill="1" applyBorder="1" applyAlignment="1">
      <alignment vertical="center"/>
    </xf>
    <xf numFmtId="0" fontId="5" fillId="0" borderId="1" xfId="18" applyFont="1" applyFill="1" applyBorder="1" applyAlignment="1">
      <alignment vertical="center"/>
    </xf>
    <xf numFmtId="0" fontId="5" fillId="0" borderId="1" xfId="18" applyNumberFormat="1" applyFont="1" applyFill="1" applyBorder="1" applyAlignment="1">
      <alignment horizontal="center" vertical="center"/>
    </xf>
    <xf numFmtId="192" fontId="5" fillId="0" borderId="1" xfId="18" applyNumberFormat="1" applyFont="1" applyFill="1" applyBorder="1" applyAlignment="1">
      <alignment horizontal="right" vertical="center"/>
    </xf>
    <xf numFmtId="192" fontId="5" fillId="0" borderId="1" xfId="18" applyNumberFormat="1" applyFont="1" applyFill="1" applyBorder="1" applyAlignment="1">
      <alignment vertical="center"/>
    </xf>
    <xf numFmtId="0" fontId="5" fillId="0" borderId="0" xfId="18" applyFont="1" applyFill="1" applyBorder="1" applyAlignment="1">
      <alignment horizontal="right" vertical="center"/>
    </xf>
    <xf numFmtId="192" fontId="5" fillId="0" borderId="0" xfId="18" quotePrefix="1" applyNumberFormat="1" applyFont="1" applyFill="1" applyBorder="1" applyAlignment="1">
      <alignment horizontal="right" vertical="center"/>
    </xf>
    <xf numFmtId="0" fontId="6" fillId="0" borderId="0" xfId="18" applyFont="1" applyFill="1" applyBorder="1" applyAlignment="1">
      <alignment vertical="center"/>
    </xf>
    <xf numFmtId="0" fontId="6" fillId="0" borderId="0" xfId="18" applyNumberFormat="1" applyFont="1" applyFill="1" applyBorder="1" applyAlignment="1">
      <alignment horizontal="center" vertical="center"/>
    </xf>
    <xf numFmtId="192" fontId="6" fillId="0" borderId="0" xfId="18" applyNumberFormat="1" applyFont="1" applyFill="1" applyBorder="1" applyAlignment="1">
      <alignment horizontal="right" vertical="center"/>
    </xf>
    <xf numFmtId="192" fontId="6" fillId="0" borderId="0" xfId="18" applyNumberFormat="1" applyFont="1" applyFill="1" applyBorder="1" applyAlignment="1">
      <alignment vertical="center"/>
    </xf>
    <xf numFmtId="3" fontId="6" fillId="0" borderId="0" xfId="0" applyNumberFormat="1" applyFont="1" applyFill="1" applyAlignment="1">
      <alignment vertical="center"/>
    </xf>
    <xf numFmtId="192" fontId="6" fillId="0" borderId="0" xfId="0" applyNumberFormat="1" applyFont="1" applyFill="1" applyBorder="1" applyAlignment="1">
      <alignment vertical="center"/>
    </xf>
    <xf numFmtId="192" fontId="6" fillId="0" borderId="0" xfId="2" applyNumberFormat="1" applyFont="1" applyFill="1" applyBorder="1" applyAlignment="1">
      <alignment vertical="center"/>
    </xf>
    <xf numFmtId="3" fontId="6" fillId="0" borderId="0" xfId="0" applyNumberFormat="1" applyFont="1" applyFill="1" applyAlignment="1">
      <alignment horizontal="right" vertical="center"/>
    </xf>
    <xf numFmtId="192" fontId="6" fillId="0" borderId="0" xfId="0" applyNumberFormat="1" applyFont="1" applyFill="1" applyBorder="1" applyAlignment="1">
      <alignment horizontal="right" vertical="center"/>
    </xf>
    <xf numFmtId="3" fontId="6" fillId="0" borderId="1" xfId="0" applyNumberFormat="1" applyFont="1" applyFill="1" applyBorder="1" applyAlignment="1">
      <alignment horizontal="right" vertical="center"/>
    </xf>
    <xf numFmtId="0" fontId="6" fillId="0" borderId="0" xfId="2" applyNumberFormat="1" applyFont="1" applyFill="1" applyBorder="1" applyAlignment="1">
      <alignment horizontal="center" vertical="center"/>
    </xf>
    <xf numFmtId="192" fontId="6" fillId="0" borderId="0" xfId="2" applyNumberFormat="1" applyFont="1" applyFill="1" applyBorder="1" applyAlignment="1">
      <alignment horizontal="right" vertical="center"/>
    </xf>
    <xf numFmtId="189" fontId="6" fillId="0" borderId="0" xfId="18" applyNumberFormat="1" applyFont="1" applyFill="1" applyBorder="1" applyAlignment="1">
      <alignment horizontal="center" vertical="center"/>
    </xf>
    <xf numFmtId="189" fontId="6" fillId="0" borderId="0" xfId="18" applyNumberFormat="1" applyFont="1" applyFill="1" applyBorder="1" applyAlignment="1">
      <alignment vertical="center"/>
    </xf>
    <xf numFmtId="0" fontId="8" fillId="0" borderId="0" xfId="18" applyFont="1" applyFill="1" applyBorder="1" applyAlignment="1">
      <alignment vertical="center"/>
    </xf>
    <xf numFmtId="189" fontId="8" fillId="0" borderId="0" xfId="18" applyNumberFormat="1" applyFont="1" applyFill="1" applyBorder="1" applyAlignment="1">
      <alignment vertical="center"/>
    </xf>
    <xf numFmtId="192" fontId="6" fillId="0" borderId="1" xfId="0" applyNumberFormat="1" applyFont="1" applyFill="1" applyBorder="1" applyAlignment="1">
      <alignment horizontal="right" vertical="center"/>
    </xf>
    <xf numFmtId="192" fontId="6" fillId="0" borderId="0" xfId="4" applyNumberFormat="1" applyFont="1" applyFill="1" applyBorder="1" applyAlignment="1">
      <alignment horizontal="right" vertical="center"/>
    </xf>
    <xf numFmtId="192" fontId="6" fillId="0" borderId="0" xfId="1" applyNumberFormat="1" applyFont="1" applyFill="1" applyBorder="1" applyAlignment="1">
      <alignment horizontal="right" vertical="center"/>
    </xf>
    <xf numFmtId="192" fontId="6" fillId="0" borderId="1" xfId="2" applyNumberFormat="1" applyFont="1" applyFill="1" applyBorder="1" applyAlignment="1">
      <alignment horizontal="right" vertical="center"/>
    </xf>
    <xf numFmtId="192" fontId="6" fillId="0" borderId="0" xfId="8" applyNumberFormat="1" applyFont="1" applyFill="1" applyBorder="1" applyAlignment="1">
      <alignment horizontal="right" vertical="center"/>
    </xf>
    <xf numFmtId="192" fontId="6" fillId="0" borderId="0" xfId="0" applyNumberFormat="1" applyFont="1" applyFill="1" applyAlignment="1">
      <alignment horizontal="right" vertical="center"/>
    </xf>
    <xf numFmtId="190" fontId="6" fillId="0" borderId="0" xfId="2" applyNumberFormat="1" applyFont="1" applyFill="1" applyBorder="1" applyAlignment="1">
      <alignment horizontal="center" vertical="center"/>
    </xf>
    <xf numFmtId="0" fontId="6" fillId="0" borderId="1" xfId="18" applyFont="1" applyFill="1" applyBorder="1" applyAlignment="1">
      <alignment horizontal="center" vertical="center"/>
    </xf>
    <xf numFmtId="0" fontId="6" fillId="0" borderId="1" xfId="18" applyFont="1" applyFill="1" applyBorder="1" applyAlignment="1">
      <alignment vertical="center"/>
    </xf>
    <xf numFmtId="192" fontId="6" fillId="0" borderId="1" xfId="18" applyNumberFormat="1" applyFont="1" applyFill="1" applyBorder="1" applyAlignment="1">
      <alignment horizontal="right" vertical="center"/>
    </xf>
    <xf numFmtId="0" fontId="5" fillId="0" borderId="1" xfId="18" applyFont="1" applyFill="1" applyBorder="1" applyAlignment="1">
      <alignment horizontal="center" vertical="center"/>
    </xf>
    <xf numFmtId="192" fontId="6" fillId="0" borderId="0" xfId="18" applyNumberFormat="1" applyFont="1" applyFill="1" applyAlignment="1">
      <alignment horizontal="right" vertical="center"/>
    </xf>
    <xf numFmtId="0" fontId="6" fillId="0" borderId="0" xfId="18" applyFont="1" applyFill="1" applyBorder="1" applyAlignment="1">
      <alignment horizontal="left" vertical="center"/>
    </xf>
    <xf numFmtId="192" fontId="6" fillId="0" borderId="0" xfId="18" applyNumberFormat="1" applyFont="1" applyFill="1" applyAlignment="1">
      <alignment vertical="center"/>
    </xf>
    <xf numFmtId="192" fontId="6" fillId="0" borderId="2" xfId="18" applyNumberFormat="1" applyFont="1" applyFill="1" applyBorder="1" applyAlignment="1">
      <alignment horizontal="right" vertical="center"/>
    </xf>
    <xf numFmtId="192" fontId="6" fillId="0" borderId="0" xfId="31" applyNumberFormat="1" applyFont="1" applyFill="1" applyAlignment="1">
      <alignment vertical="center"/>
    </xf>
    <xf numFmtId="192" fontId="6" fillId="0" borderId="0" xfId="18" quotePrefix="1" applyNumberFormat="1" applyFont="1" applyFill="1" applyBorder="1" applyAlignment="1">
      <alignment horizontal="right" vertical="center"/>
    </xf>
    <xf numFmtId="0" fontId="5" fillId="0" borderId="0" xfId="18" applyFont="1" applyFill="1" applyAlignment="1">
      <alignment horizontal="left" vertical="center"/>
    </xf>
    <xf numFmtId="192" fontId="5" fillId="0" borderId="0" xfId="18" applyNumberFormat="1" applyFont="1" applyFill="1" applyAlignment="1">
      <alignment horizontal="left" vertical="center"/>
    </xf>
    <xf numFmtId="0" fontId="6" fillId="0" borderId="0" xfId="18" applyFont="1" applyFill="1" applyAlignment="1">
      <alignment vertical="center"/>
    </xf>
    <xf numFmtId="0" fontId="5" fillId="0" borderId="1" xfId="18" applyFont="1" applyFill="1" applyBorder="1" applyAlignment="1">
      <alignment horizontal="left" vertical="center"/>
    </xf>
    <xf numFmtId="192" fontId="5" fillId="0" borderId="1" xfId="18" applyNumberFormat="1" applyFont="1" applyFill="1" applyBorder="1" applyAlignment="1">
      <alignment horizontal="left" vertical="center"/>
    </xf>
    <xf numFmtId="192" fontId="6" fillId="0" borderId="1" xfId="18" applyNumberFormat="1" applyFont="1" applyFill="1" applyBorder="1" applyAlignment="1">
      <alignment vertical="center"/>
    </xf>
    <xf numFmtId="0" fontId="5" fillId="0" borderId="0" xfId="18" applyFont="1" applyFill="1" applyBorder="1" applyAlignment="1">
      <alignment horizontal="left" vertical="center"/>
    </xf>
    <xf numFmtId="192" fontId="5" fillId="0" borderId="0" xfId="18" applyNumberFormat="1" applyFont="1" applyFill="1" applyBorder="1" applyAlignment="1">
      <alignment horizontal="left" vertical="center"/>
    </xf>
    <xf numFmtId="192" fontId="5" fillId="0" borderId="0" xfId="18" applyNumberFormat="1" applyFont="1" applyFill="1" applyAlignment="1">
      <alignment horizontal="right" vertical="center"/>
    </xf>
    <xf numFmtId="0" fontId="5" fillId="0" borderId="0" xfId="18" applyFont="1" applyFill="1" applyAlignment="1">
      <alignment vertical="center"/>
    </xf>
    <xf numFmtId="0" fontId="6" fillId="0" borderId="0" xfId="18" applyFont="1" applyFill="1" applyAlignment="1">
      <alignment horizontal="center" vertical="center"/>
    </xf>
    <xf numFmtId="0" fontId="5" fillId="0" borderId="0" xfId="18" applyFont="1" applyFill="1" applyBorder="1" applyAlignment="1">
      <alignment horizontal="center" vertical="center"/>
    </xf>
    <xf numFmtId="0" fontId="6" fillId="0" borderId="0" xfId="19" applyFont="1" applyFill="1" applyAlignment="1">
      <alignment vertical="center"/>
    </xf>
    <xf numFmtId="0" fontId="6" fillId="0" borderId="0" xfId="19" applyFont="1" applyFill="1" applyAlignment="1">
      <alignment horizontal="center" vertical="center"/>
    </xf>
    <xf numFmtId="0" fontId="6" fillId="0" borderId="0" xfId="19" applyFont="1" applyFill="1" applyBorder="1" applyAlignment="1">
      <alignment vertical="center"/>
    </xf>
    <xf numFmtId="192" fontId="6" fillId="0" borderId="0" xfId="19" applyNumberFormat="1" applyFont="1" applyFill="1" applyBorder="1" applyAlignment="1">
      <alignment horizontal="right" vertical="center"/>
    </xf>
    <xf numFmtId="192" fontId="6" fillId="0" borderId="0" xfId="19" applyNumberFormat="1" applyFont="1" applyFill="1" applyAlignment="1">
      <alignment horizontal="right" vertical="center"/>
    </xf>
    <xf numFmtId="192" fontId="6" fillId="0" borderId="0" xfId="19" applyNumberFormat="1" applyFont="1" applyFill="1" applyBorder="1" applyAlignment="1">
      <alignment vertical="center"/>
    </xf>
    <xf numFmtId="192" fontId="6" fillId="0" borderId="0" xfId="19" applyNumberFormat="1" applyFont="1" applyFill="1" applyAlignment="1">
      <alignment vertical="center"/>
    </xf>
    <xf numFmtId="192" fontId="6" fillId="0" borderId="1" xfId="19" applyNumberFormat="1" applyFont="1" applyFill="1" applyBorder="1" applyAlignment="1">
      <alignment horizontal="right" vertical="center"/>
    </xf>
    <xf numFmtId="192" fontId="6" fillId="0" borderId="0" xfId="2" applyNumberFormat="1" applyFont="1" applyFill="1" applyAlignment="1">
      <alignment horizontal="right" vertical="center"/>
    </xf>
    <xf numFmtId="192" fontId="4" fillId="0" borderId="0" xfId="0" applyNumberFormat="1" applyFont="1" applyFill="1" applyBorder="1" applyAlignment="1">
      <alignment horizontal="right" vertical="center"/>
    </xf>
    <xf numFmtId="192" fontId="4" fillId="0" borderId="1" xfId="0" applyNumberFormat="1" applyFont="1" applyFill="1" applyBorder="1" applyAlignment="1">
      <alignment horizontal="right" vertical="center"/>
    </xf>
    <xf numFmtId="191" fontId="6" fillId="0" borderId="0" xfId="18" applyNumberFormat="1" applyFont="1" applyFill="1" applyAlignment="1">
      <alignment vertical="center"/>
    </xf>
    <xf numFmtId="192" fontId="6" fillId="0" borderId="0" xfId="4" applyNumberFormat="1" applyFont="1" applyFill="1" applyAlignment="1">
      <alignment horizontal="right" vertical="center"/>
    </xf>
    <xf numFmtId="192" fontId="6" fillId="0" borderId="2" xfId="18" applyNumberFormat="1" applyFont="1" applyFill="1" applyBorder="1" applyAlignment="1">
      <alignment vertical="center"/>
    </xf>
    <xf numFmtId="189" fontId="6" fillId="0" borderId="0" xfId="0" applyNumberFormat="1" applyFont="1" applyFill="1" applyBorder="1" applyAlignment="1">
      <alignment horizontal="center" vertical="center"/>
    </xf>
    <xf numFmtId="189" fontId="8" fillId="0" borderId="0" xfId="18" applyNumberFormat="1" applyFont="1" applyFill="1" applyBorder="1" applyAlignment="1">
      <alignment horizontal="center" vertical="center"/>
    </xf>
    <xf numFmtId="192" fontId="6" fillId="0" borderId="1" xfId="0" applyNumberFormat="1" applyFont="1" applyFill="1" applyBorder="1" applyAlignment="1">
      <alignment vertical="center"/>
    </xf>
    <xf numFmtId="192" fontId="6" fillId="0" borderId="2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3" fontId="6" fillId="0" borderId="2" xfId="0" applyNumberFormat="1" applyFont="1" applyFill="1" applyBorder="1" applyAlignment="1">
      <alignment horizontal="right" vertical="center"/>
    </xf>
    <xf numFmtId="3" fontId="8" fillId="0" borderId="0" xfId="0" applyNumberFormat="1" applyFont="1" applyFill="1" applyAlignment="1">
      <alignment vertical="center"/>
    </xf>
    <xf numFmtId="192" fontId="8" fillId="0" borderId="0" xfId="2" applyNumberFormat="1" applyFont="1" applyFill="1" applyBorder="1" applyAlignment="1">
      <alignment vertical="center"/>
    </xf>
    <xf numFmtId="3" fontId="8" fillId="0" borderId="0" xfId="0" applyNumberFormat="1" applyFont="1" applyFill="1" applyAlignment="1">
      <alignment horizontal="right" vertical="center"/>
    </xf>
    <xf numFmtId="192" fontId="8" fillId="0" borderId="0" xfId="0" applyNumberFormat="1" applyFont="1" applyFill="1" applyBorder="1" applyAlignment="1">
      <alignment horizontal="right" vertical="center"/>
    </xf>
    <xf numFmtId="192" fontId="8" fillId="0" borderId="1" xfId="0" applyNumberFormat="1" applyFont="1" applyFill="1" applyBorder="1" applyAlignment="1">
      <alignment horizontal="right" vertical="center"/>
    </xf>
    <xf numFmtId="192" fontId="8" fillId="0" borderId="0" xfId="6" applyNumberFormat="1" applyFont="1" applyFill="1" applyBorder="1" applyAlignment="1">
      <alignment horizontal="right" vertical="center"/>
    </xf>
    <xf numFmtId="192" fontId="8" fillId="0" borderId="1" xfId="6" applyNumberFormat="1" applyFont="1" applyFill="1" applyBorder="1" applyAlignment="1">
      <alignment horizontal="right" vertical="center"/>
    </xf>
    <xf numFmtId="192" fontId="8" fillId="0" borderId="0" xfId="6" applyNumberFormat="1" applyFont="1" applyFill="1" applyBorder="1" applyAlignment="1">
      <alignment vertical="center"/>
    </xf>
    <xf numFmtId="192" fontId="8" fillId="0" borderId="1" xfId="2" applyNumberFormat="1" applyFont="1" applyFill="1" applyBorder="1" applyAlignment="1">
      <alignment vertical="center"/>
    </xf>
    <xf numFmtId="192" fontId="8" fillId="0" borderId="2" xfId="0" applyNumberFormat="1" applyFont="1" applyFill="1" applyBorder="1" applyAlignment="1">
      <alignment horizontal="right" vertical="center"/>
    </xf>
    <xf numFmtId="192" fontId="8" fillId="0" borderId="0" xfId="0" applyNumberFormat="1" applyFont="1" applyFill="1" applyBorder="1" applyAlignment="1">
      <alignment horizontal="right" vertical="top"/>
    </xf>
    <xf numFmtId="192" fontId="8" fillId="0" borderId="0" xfId="0" applyNumberFormat="1" applyFont="1" applyFill="1" applyAlignment="1">
      <alignment horizontal="right" vertical="center"/>
    </xf>
    <xf numFmtId="192" fontId="6" fillId="0" borderId="0" xfId="31" applyNumberFormat="1" applyFont="1" applyFill="1" applyAlignment="1">
      <alignment horizontal="right" vertical="center"/>
    </xf>
    <xf numFmtId="0" fontId="6" fillId="0" borderId="0" xfId="18" applyFont="1" applyFill="1" applyAlignment="1">
      <alignment vertical="center" wrapText="1"/>
    </xf>
    <xf numFmtId="192" fontId="8" fillId="0" borderId="0" xfId="19" applyNumberFormat="1" applyFont="1" applyFill="1" applyBorder="1" applyAlignment="1">
      <alignment vertical="center"/>
    </xf>
    <xf numFmtId="192" fontId="8" fillId="0" borderId="1" xfId="19" applyNumberFormat="1" applyFont="1" applyFill="1" applyBorder="1" applyAlignment="1">
      <alignment vertical="center"/>
    </xf>
    <xf numFmtId="193" fontId="8" fillId="0" borderId="0" xfId="0" applyNumberFormat="1" applyFont="1" applyFill="1" applyAlignment="1">
      <alignment horizontal="right" vertical="center"/>
    </xf>
    <xf numFmtId="193" fontId="6" fillId="0" borderId="0" xfId="18" applyNumberFormat="1" applyFont="1" applyFill="1" applyAlignment="1">
      <alignment horizontal="right" vertical="center"/>
    </xf>
    <xf numFmtId="3" fontId="8" fillId="0" borderId="0" xfId="0" applyNumberFormat="1" applyFont="1" applyAlignment="1">
      <alignment horizontal="right" vertical="center"/>
    </xf>
    <xf numFmtId="0" fontId="5" fillId="0" borderId="0" xfId="18" applyFont="1" applyAlignment="1">
      <alignment horizontal="left" vertical="center"/>
    </xf>
    <xf numFmtId="192" fontId="5" fillId="0" borderId="0" xfId="18" applyNumberFormat="1" applyFont="1" applyAlignment="1">
      <alignment horizontal="left" vertical="center"/>
    </xf>
    <xf numFmtId="192" fontId="6" fillId="0" borderId="0" xfId="18" applyNumberFormat="1" applyFont="1" applyAlignment="1">
      <alignment horizontal="right" vertical="center"/>
    </xf>
    <xf numFmtId="192" fontId="6" fillId="0" borderId="0" xfId="18" applyNumberFormat="1" applyFont="1" applyAlignment="1">
      <alignment vertical="center"/>
    </xf>
    <xf numFmtId="0" fontId="6" fillId="0" borderId="0" xfId="18" applyFont="1" applyAlignment="1">
      <alignment vertical="center"/>
    </xf>
    <xf numFmtId="0" fontId="5" fillId="0" borderId="1" xfId="18" applyFont="1" applyBorder="1" applyAlignment="1">
      <alignment horizontal="left" vertical="center"/>
    </xf>
    <xf numFmtId="192" fontId="5" fillId="0" borderId="1" xfId="18" applyNumberFormat="1" applyFont="1" applyBorder="1" applyAlignment="1">
      <alignment horizontal="left" vertical="center"/>
    </xf>
    <xf numFmtId="192" fontId="6" fillId="0" borderId="1" xfId="18" applyNumberFormat="1" applyFont="1" applyBorder="1" applyAlignment="1">
      <alignment horizontal="right" vertical="center"/>
    </xf>
    <xf numFmtId="192" fontId="6" fillId="0" borderId="1" xfId="18" applyNumberFormat="1" applyFont="1" applyBorder="1" applyAlignment="1">
      <alignment vertical="center"/>
    </xf>
    <xf numFmtId="192" fontId="5" fillId="0" borderId="0" xfId="18" applyNumberFormat="1" applyFont="1" applyAlignment="1">
      <alignment horizontal="right" vertical="center"/>
    </xf>
    <xf numFmtId="0" fontId="5" fillId="0" borderId="0" xfId="18" applyFont="1" applyAlignment="1">
      <alignment vertical="center"/>
    </xf>
    <xf numFmtId="0" fontId="6" fillId="0" borderId="0" xfId="18" applyFont="1" applyAlignment="1">
      <alignment horizontal="center" vertical="center"/>
    </xf>
    <xf numFmtId="0" fontId="5" fillId="0" borderId="0" xfId="18" applyFont="1" applyAlignment="1">
      <alignment horizontal="center" vertical="center"/>
    </xf>
    <xf numFmtId="0" fontId="5" fillId="0" borderId="1" xfId="18" applyFont="1" applyBorder="1" applyAlignment="1">
      <alignment horizontal="center" vertical="center"/>
    </xf>
    <xf numFmtId="192" fontId="5" fillId="0" borderId="1" xfId="18" applyNumberFormat="1" applyFont="1" applyBorder="1" applyAlignment="1">
      <alignment horizontal="right" vertical="center"/>
    </xf>
    <xf numFmtId="0" fontId="6" fillId="0" borderId="0" xfId="19" applyFont="1" applyAlignment="1">
      <alignment vertical="center"/>
    </xf>
    <xf numFmtId="0" fontId="6" fillId="0" borderId="0" xfId="19" applyFont="1" applyAlignment="1">
      <alignment horizontal="center" vertical="center"/>
    </xf>
    <xf numFmtId="192" fontId="6" fillId="0" borderId="0" xfId="19" applyNumberFormat="1" applyFont="1" applyAlignment="1">
      <alignment horizontal="right" vertical="center"/>
    </xf>
    <xf numFmtId="192" fontId="6" fillId="0" borderId="0" xfId="19" applyNumberFormat="1" applyFont="1" applyAlignment="1">
      <alignment vertical="center"/>
    </xf>
    <xf numFmtId="192" fontId="6" fillId="0" borderId="1" xfId="19" applyNumberFormat="1" applyFont="1" applyBorder="1" applyAlignment="1">
      <alignment vertical="center"/>
    </xf>
    <xf numFmtId="192" fontId="6" fillId="0" borderId="2" xfId="19" applyNumberFormat="1" applyFont="1" applyBorder="1" applyAlignment="1">
      <alignment horizontal="right" vertical="center"/>
    </xf>
    <xf numFmtId="0" fontId="6" fillId="0" borderId="1" xfId="18" applyFont="1" applyBorder="1" applyAlignment="1">
      <alignment vertical="center"/>
    </xf>
    <xf numFmtId="189" fontId="8" fillId="0" borderId="0" xfId="0" applyNumberFormat="1" applyFont="1" applyFill="1" applyAlignment="1">
      <alignment vertical="center"/>
    </xf>
    <xf numFmtId="192" fontId="5" fillId="0" borderId="0" xfId="18" applyNumberFormat="1" applyFont="1" applyFill="1" applyBorder="1" applyAlignment="1">
      <alignment horizontal="center" vertical="center"/>
    </xf>
    <xf numFmtId="0" fontId="6" fillId="0" borderId="0" xfId="18" applyFont="1" applyFill="1" applyBorder="1" applyAlignment="1">
      <alignment horizontal="center" vertical="center"/>
    </xf>
    <xf numFmtId="0" fontId="6" fillId="0" borderId="0" xfId="18" applyFont="1" applyFill="1" applyBorder="1" applyAlignment="1">
      <alignment horizontal="center" vertical="center"/>
    </xf>
    <xf numFmtId="196" fontId="8" fillId="0" borderId="0" xfId="0" applyNumberFormat="1" applyFont="1" applyFill="1" applyAlignment="1">
      <alignment horizontal="right" vertical="center"/>
    </xf>
    <xf numFmtId="196" fontId="8" fillId="0" borderId="0" xfId="0" applyNumberFormat="1" applyFont="1" applyFill="1" applyBorder="1" applyAlignment="1">
      <alignment horizontal="right" vertical="center"/>
    </xf>
    <xf numFmtId="196" fontId="8" fillId="0" borderId="1" xfId="0" applyNumberFormat="1" applyFont="1" applyFill="1" applyBorder="1" applyAlignment="1">
      <alignment horizontal="right" vertical="center"/>
    </xf>
    <xf numFmtId="196" fontId="8" fillId="0" borderId="0" xfId="0" applyNumberFormat="1" applyFont="1" applyFill="1" applyAlignment="1">
      <alignment vertical="center"/>
    </xf>
    <xf numFmtId="196" fontId="8" fillId="0" borderId="0" xfId="0" applyNumberFormat="1" applyFont="1" applyFill="1" applyBorder="1" applyAlignment="1">
      <alignment vertical="center"/>
    </xf>
    <xf numFmtId="196" fontId="6" fillId="0" borderId="0" xfId="0" applyNumberFormat="1" applyFont="1" applyFill="1" applyBorder="1" applyAlignment="1">
      <alignment vertical="center"/>
    </xf>
    <xf numFmtId="196" fontId="6" fillId="0" borderId="1" xfId="0" applyNumberFormat="1" applyFont="1" applyFill="1" applyBorder="1" applyAlignment="1">
      <alignment horizontal="right" vertical="center"/>
    </xf>
    <xf numFmtId="196" fontId="6" fillId="0" borderId="0" xfId="18" applyNumberFormat="1" applyFont="1" applyFill="1" applyBorder="1" applyAlignment="1">
      <alignment horizontal="right" vertical="center"/>
    </xf>
    <xf numFmtId="196" fontId="6" fillId="0" borderId="0" xfId="0" applyNumberFormat="1" applyFont="1" applyFill="1" applyBorder="1" applyAlignment="1">
      <alignment horizontal="right" vertical="center"/>
    </xf>
    <xf numFmtId="196" fontId="8" fillId="0" borderId="0" xfId="19" applyNumberFormat="1" applyFont="1" applyFill="1" applyBorder="1" applyAlignment="1">
      <alignment horizontal="right" vertical="center"/>
    </xf>
    <xf numFmtId="196" fontId="8" fillId="0" borderId="1" xfId="4" applyNumberFormat="1" applyFont="1" applyFill="1" applyBorder="1" applyAlignment="1">
      <alignment horizontal="right" vertical="center"/>
    </xf>
    <xf numFmtId="192" fontId="6" fillId="3" borderId="0" xfId="18" applyNumberFormat="1" applyFont="1" applyFill="1" applyBorder="1" applyAlignment="1">
      <alignment horizontal="right" vertical="center"/>
    </xf>
    <xf numFmtId="192" fontId="5" fillId="3" borderId="0" xfId="18" applyNumberFormat="1" applyFont="1" applyFill="1" applyBorder="1" applyAlignment="1">
      <alignment horizontal="right" vertical="center"/>
    </xf>
    <xf numFmtId="196" fontId="8" fillId="3" borderId="0" xfId="0" applyNumberFormat="1" applyFont="1" applyFill="1" applyAlignment="1">
      <alignment vertical="center"/>
    </xf>
    <xf numFmtId="196" fontId="8" fillId="3" borderId="0" xfId="0" applyNumberFormat="1" applyFont="1" applyFill="1" applyAlignment="1">
      <alignment horizontal="right" vertical="center"/>
    </xf>
    <xf numFmtId="196" fontId="6" fillId="3" borderId="0" xfId="0" applyNumberFormat="1" applyFont="1" applyFill="1" applyBorder="1" applyAlignment="1">
      <alignment vertical="center"/>
    </xf>
    <xf numFmtId="196" fontId="8" fillId="3" borderId="0" xfId="0" applyNumberFormat="1" applyFont="1" applyFill="1" applyBorder="1" applyAlignment="1">
      <alignment horizontal="right" vertical="center"/>
    </xf>
    <xf numFmtId="196" fontId="8" fillId="3" borderId="1" xfId="0" applyNumberFormat="1" applyFont="1" applyFill="1" applyBorder="1" applyAlignment="1">
      <alignment horizontal="right" vertical="center"/>
    </xf>
    <xf numFmtId="192" fontId="6" fillId="3" borderId="0" xfId="0" applyNumberFormat="1" applyFont="1" applyFill="1" applyBorder="1" applyAlignment="1">
      <alignment horizontal="right" vertical="center"/>
    </xf>
    <xf numFmtId="192" fontId="6" fillId="3" borderId="1" xfId="0" applyNumberFormat="1" applyFont="1" applyFill="1" applyBorder="1" applyAlignment="1">
      <alignment horizontal="right" vertical="center"/>
    </xf>
    <xf numFmtId="192" fontId="6" fillId="3" borderId="0" xfId="2" applyNumberFormat="1" applyFont="1" applyFill="1" applyBorder="1" applyAlignment="1">
      <alignment horizontal="right" vertical="center"/>
    </xf>
    <xf numFmtId="192" fontId="6" fillId="3" borderId="0" xfId="0" applyNumberFormat="1" applyFont="1" applyFill="1" applyBorder="1" applyAlignment="1">
      <alignment vertical="center"/>
    </xf>
    <xf numFmtId="192" fontId="6" fillId="3" borderId="1" xfId="0" applyNumberFormat="1" applyFont="1" applyFill="1" applyBorder="1" applyAlignment="1">
      <alignment vertical="center"/>
    </xf>
    <xf numFmtId="192" fontId="6" fillId="3" borderId="2" xfId="0" applyNumberFormat="1" applyFont="1" applyFill="1" applyBorder="1" applyAlignment="1">
      <alignment vertical="center"/>
    </xf>
    <xf numFmtId="192" fontId="8" fillId="3" borderId="0" xfId="6" applyNumberFormat="1" applyFont="1" applyFill="1" applyBorder="1" applyAlignment="1">
      <alignment horizontal="right" vertical="center"/>
    </xf>
    <xf numFmtId="192" fontId="6" fillId="3" borderId="0" xfId="18" applyNumberFormat="1" applyFont="1" applyFill="1" applyBorder="1" applyAlignment="1">
      <alignment vertical="center"/>
    </xf>
    <xf numFmtId="3" fontId="6" fillId="3" borderId="0" xfId="0" applyNumberFormat="1" applyFont="1" applyFill="1" applyAlignment="1">
      <alignment vertical="center"/>
    </xf>
    <xf numFmtId="192" fontId="8" fillId="3" borderId="1" xfId="6" applyNumberFormat="1" applyFont="1" applyFill="1" applyBorder="1" applyAlignment="1">
      <alignment horizontal="right" vertical="center"/>
    </xf>
    <xf numFmtId="192" fontId="6" fillId="3" borderId="1" xfId="2" applyNumberFormat="1" applyFont="1" applyFill="1" applyBorder="1" applyAlignment="1">
      <alignment horizontal="right" vertical="center"/>
    </xf>
    <xf numFmtId="3" fontId="8" fillId="3" borderId="0" xfId="0" applyNumberFormat="1" applyFont="1" applyFill="1" applyAlignment="1">
      <alignment vertical="center"/>
    </xf>
    <xf numFmtId="192" fontId="8" fillId="3" borderId="0" xfId="2" applyNumberFormat="1" applyFont="1" applyFill="1" applyBorder="1" applyAlignment="1">
      <alignment vertical="center"/>
    </xf>
    <xf numFmtId="3" fontId="8" fillId="3" borderId="0" xfId="0" applyNumberFormat="1" applyFont="1" applyFill="1" applyAlignment="1">
      <alignment horizontal="right" vertical="center"/>
    </xf>
    <xf numFmtId="192" fontId="8" fillId="3" borderId="1" xfId="2" applyNumberFormat="1" applyFont="1" applyFill="1" applyBorder="1" applyAlignment="1">
      <alignment vertical="center"/>
    </xf>
    <xf numFmtId="192" fontId="6" fillId="3" borderId="0" xfId="8" applyNumberFormat="1" applyFont="1" applyFill="1" applyBorder="1" applyAlignment="1">
      <alignment horizontal="right" vertical="center"/>
    </xf>
    <xf numFmtId="192" fontId="6" fillId="3" borderId="0" xfId="1" applyNumberFormat="1" applyFont="1" applyFill="1" applyBorder="1" applyAlignment="1">
      <alignment horizontal="right" vertical="center"/>
    </xf>
    <xf numFmtId="192" fontId="8" fillId="3" borderId="2" xfId="0" applyNumberFormat="1" applyFont="1" applyFill="1" applyBorder="1" applyAlignment="1">
      <alignment horizontal="right" vertical="center"/>
    </xf>
    <xf numFmtId="192" fontId="8" fillId="3" borderId="0" xfId="0" applyNumberFormat="1" applyFont="1" applyFill="1" applyAlignment="1">
      <alignment horizontal="right" vertical="center"/>
    </xf>
    <xf numFmtId="192" fontId="6" fillId="3" borderId="0" xfId="0" applyNumberFormat="1" applyFont="1" applyFill="1" applyAlignment="1">
      <alignment horizontal="right" vertical="center"/>
    </xf>
    <xf numFmtId="0" fontId="6" fillId="3" borderId="0" xfId="0" applyFont="1" applyFill="1" applyAlignment="1">
      <alignment vertical="center"/>
    </xf>
    <xf numFmtId="0" fontId="6" fillId="3" borderId="0" xfId="18" applyFont="1" applyFill="1" applyBorder="1" applyAlignment="1">
      <alignment vertical="center"/>
    </xf>
    <xf numFmtId="196" fontId="6" fillId="3" borderId="1" xfId="0" applyNumberFormat="1" applyFont="1" applyFill="1" applyBorder="1" applyAlignment="1">
      <alignment horizontal="right" vertical="center"/>
    </xf>
    <xf numFmtId="3" fontId="6" fillId="3" borderId="1" xfId="0" applyNumberFormat="1" applyFont="1" applyFill="1" applyBorder="1" applyAlignment="1">
      <alignment horizontal="right" vertical="center"/>
    </xf>
    <xf numFmtId="3" fontId="6" fillId="3" borderId="2" xfId="0" applyNumberFormat="1" applyFont="1" applyFill="1" applyBorder="1" applyAlignment="1">
      <alignment horizontal="right" vertical="center"/>
    </xf>
    <xf numFmtId="3" fontId="6" fillId="3" borderId="0" xfId="0" applyNumberFormat="1" applyFont="1" applyFill="1" applyAlignment="1">
      <alignment horizontal="right" vertical="center"/>
    </xf>
    <xf numFmtId="192" fontId="6" fillId="3" borderId="0" xfId="18" applyNumberFormat="1" applyFont="1" applyFill="1" applyAlignment="1">
      <alignment vertical="center"/>
    </xf>
    <xf numFmtId="192" fontId="6" fillId="3" borderId="0" xfId="4" applyNumberFormat="1" applyFont="1" applyFill="1" applyAlignment="1">
      <alignment horizontal="right" vertical="center"/>
    </xf>
    <xf numFmtId="192" fontId="6" fillId="3" borderId="0" xfId="4" applyNumberFormat="1" applyFont="1" applyFill="1" applyBorder="1" applyAlignment="1">
      <alignment horizontal="right" vertical="center"/>
    </xf>
    <xf numFmtId="192" fontId="6" fillId="3" borderId="1" xfId="18" applyNumberFormat="1" applyFont="1" applyFill="1" applyBorder="1" applyAlignment="1">
      <alignment horizontal="right" vertical="center"/>
    </xf>
    <xf numFmtId="192" fontId="6" fillId="3" borderId="0" xfId="18" applyNumberFormat="1" applyFont="1" applyFill="1" applyAlignment="1">
      <alignment horizontal="right" vertical="center"/>
    </xf>
    <xf numFmtId="196" fontId="8" fillId="3" borderId="1" xfId="4" applyNumberFormat="1" applyFont="1" applyFill="1" applyBorder="1" applyAlignment="1">
      <alignment horizontal="right" vertical="center"/>
    </xf>
    <xf numFmtId="192" fontId="6" fillId="3" borderId="0" xfId="19" applyNumberFormat="1" applyFont="1" applyFill="1" applyBorder="1" applyAlignment="1">
      <alignment horizontal="right" vertical="center"/>
    </xf>
    <xf numFmtId="192" fontId="8" fillId="3" borderId="1" xfId="19" applyNumberFormat="1" applyFont="1" applyFill="1" applyBorder="1" applyAlignment="1">
      <alignment vertical="center"/>
    </xf>
    <xf numFmtId="192" fontId="6" fillId="3" borderId="2" xfId="18" applyNumberFormat="1" applyFont="1" applyFill="1" applyBorder="1" applyAlignment="1">
      <alignment vertical="center"/>
    </xf>
    <xf numFmtId="192" fontId="8" fillId="3" borderId="0" xfId="19" applyNumberFormat="1" applyFont="1" applyFill="1" applyBorder="1" applyAlignment="1">
      <alignment vertical="center"/>
    </xf>
    <xf numFmtId="193" fontId="6" fillId="3" borderId="0" xfId="18" applyNumberFormat="1" applyFont="1" applyFill="1" applyAlignment="1">
      <alignment horizontal="right" vertical="center"/>
    </xf>
    <xf numFmtId="193" fontId="8" fillId="3" borderId="0" xfId="0" applyNumberFormat="1" applyFont="1" applyFill="1" applyAlignment="1">
      <alignment horizontal="right" vertical="center"/>
    </xf>
    <xf numFmtId="196" fontId="8" fillId="3" borderId="0" xfId="19" applyNumberFormat="1" applyFont="1" applyFill="1" applyBorder="1" applyAlignment="1">
      <alignment horizontal="right" vertical="center"/>
    </xf>
    <xf numFmtId="192" fontId="8" fillId="3" borderId="1" xfId="0" applyNumberFormat="1" applyFont="1" applyFill="1" applyBorder="1" applyAlignment="1">
      <alignment horizontal="right" vertical="center"/>
    </xf>
    <xf numFmtId="192" fontId="4" fillId="3" borderId="0" xfId="0" applyNumberFormat="1" applyFont="1" applyFill="1" applyBorder="1" applyAlignment="1">
      <alignment horizontal="right" vertical="center"/>
    </xf>
    <xf numFmtId="192" fontId="4" fillId="3" borderId="1" xfId="0" applyNumberFormat="1" applyFont="1" applyFill="1" applyBorder="1" applyAlignment="1">
      <alignment horizontal="right" vertical="center"/>
    </xf>
    <xf numFmtId="192" fontId="6" fillId="3" borderId="2" xfId="18" applyNumberFormat="1" applyFont="1" applyFill="1" applyBorder="1" applyAlignment="1">
      <alignment horizontal="right" vertical="center"/>
    </xf>
    <xf numFmtId="192" fontId="6" fillId="3" borderId="0" xfId="19" applyNumberFormat="1" applyFont="1" applyFill="1" applyAlignment="1">
      <alignment vertical="center"/>
    </xf>
    <xf numFmtId="192" fontId="6" fillId="3" borderId="1" xfId="19" applyNumberFormat="1" applyFont="1" applyFill="1" applyBorder="1" applyAlignment="1">
      <alignment vertical="center"/>
    </xf>
    <xf numFmtId="192" fontId="6" fillId="3" borderId="0" xfId="19" applyNumberFormat="1" applyFont="1" applyFill="1" applyAlignment="1">
      <alignment horizontal="right" vertical="center"/>
    </xf>
    <xf numFmtId="192" fontId="6" fillId="3" borderId="2" xfId="19" applyNumberFormat="1" applyFont="1" applyFill="1" applyBorder="1" applyAlignment="1">
      <alignment horizontal="right" vertical="center"/>
    </xf>
    <xf numFmtId="0" fontId="6" fillId="3" borderId="0" xfId="18" applyFont="1" applyFill="1" applyAlignment="1">
      <alignment vertical="center"/>
    </xf>
    <xf numFmtId="0" fontId="6" fillId="0" borderId="0" xfId="18" applyFont="1" applyFill="1" applyBorder="1" applyAlignment="1">
      <alignment horizontal="center" vertical="center"/>
    </xf>
    <xf numFmtId="0" fontId="6" fillId="0" borderId="0" xfId="18" applyFont="1" applyFill="1" applyBorder="1" applyAlignment="1">
      <alignment horizontal="center" vertical="center"/>
    </xf>
    <xf numFmtId="0" fontId="6" fillId="0" borderId="0" xfId="18" applyFont="1" applyFill="1" applyBorder="1" applyAlignment="1">
      <alignment horizontal="center" vertical="center"/>
    </xf>
    <xf numFmtId="192" fontId="6" fillId="3" borderId="1" xfId="18" applyNumberFormat="1" applyFont="1" applyFill="1" applyBorder="1" applyAlignment="1">
      <alignment vertical="center"/>
    </xf>
    <xf numFmtId="192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192" fontId="8" fillId="3" borderId="0" xfId="19" applyNumberFormat="1" applyFont="1" applyFill="1" applyAlignment="1">
      <alignment vertical="center"/>
    </xf>
    <xf numFmtId="192" fontId="8" fillId="0" borderId="0" xfId="19" applyNumberFormat="1" applyFont="1" applyAlignment="1">
      <alignment vertical="center"/>
    </xf>
    <xf numFmtId="0" fontId="6" fillId="0" borderId="1" xfId="18" applyFont="1" applyFill="1" applyBorder="1" applyAlignment="1">
      <alignment horizontal="left" vertical="center"/>
    </xf>
    <xf numFmtId="192" fontId="5" fillId="0" borderId="1" xfId="18" applyNumberFormat="1" applyFont="1" applyFill="1" applyBorder="1" applyAlignment="1">
      <alignment horizontal="center" vertical="center"/>
    </xf>
    <xf numFmtId="0" fontId="6" fillId="0" borderId="0" xfId="18" applyFont="1" applyFill="1" applyBorder="1" applyAlignment="1">
      <alignment horizontal="center" vertical="center"/>
    </xf>
    <xf numFmtId="192" fontId="5" fillId="0" borderId="0" xfId="18" applyNumberFormat="1" applyFont="1" applyFill="1" applyBorder="1" applyAlignment="1">
      <alignment horizontal="center" vertical="center"/>
    </xf>
    <xf numFmtId="192" fontId="5" fillId="0" borderId="0" xfId="18" applyNumberFormat="1" applyFont="1" applyFill="1" applyAlignment="1">
      <alignment horizontal="center" vertical="center"/>
    </xf>
    <xf numFmtId="192" fontId="5" fillId="0" borderId="1" xfId="18" applyNumberFormat="1" applyFont="1" applyBorder="1" applyAlignment="1">
      <alignment horizontal="center" vertical="center"/>
    </xf>
  </cellXfs>
  <cellStyles count="35">
    <cellStyle name="Comma" xfId="1" builtinId="3"/>
    <cellStyle name="Comma 2" xfId="2" xr:uid="{00000000-0005-0000-0000-000001000000}"/>
    <cellStyle name="Comma 2 2" xfId="3" xr:uid="{00000000-0005-0000-0000-000002000000}"/>
    <cellStyle name="Comma 2 7" xfId="4" xr:uid="{00000000-0005-0000-0000-000003000000}"/>
    <cellStyle name="Comma 3" xfId="5" xr:uid="{00000000-0005-0000-0000-000004000000}"/>
    <cellStyle name="Comma 3 2" xfId="6" xr:uid="{00000000-0005-0000-0000-000005000000}"/>
    <cellStyle name="Comma 3 3" xfId="7" xr:uid="{00000000-0005-0000-0000-000006000000}"/>
    <cellStyle name="Comma 3 6" xfId="8" xr:uid="{00000000-0005-0000-0000-000007000000}"/>
    <cellStyle name="Comma 4" xfId="9" xr:uid="{00000000-0005-0000-0000-000008000000}"/>
    <cellStyle name="Comma 5" xfId="10" xr:uid="{00000000-0005-0000-0000-000009000000}"/>
    <cellStyle name="Comma 6" xfId="11" xr:uid="{00000000-0005-0000-0000-00000A000000}"/>
    <cellStyle name="Currency 2" xfId="12" xr:uid="{00000000-0005-0000-0000-00000B000000}"/>
    <cellStyle name="Dark blue" xfId="13" xr:uid="{00000000-0005-0000-0000-00000C000000}"/>
    <cellStyle name="Hyperlink 2" xfId="14" xr:uid="{00000000-0005-0000-0000-00000D000000}"/>
    <cellStyle name="Hyperlink 3" xfId="15" xr:uid="{00000000-0005-0000-0000-00000E000000}"/>
    <cellStyle name="Hyperlink 4" xfId="16" xr:uid="{00000000-0005-0000-0000-00000F000000}"/>
    <cellStyle name="Hyperlink 5" xfId="17" xr:uid="{00000000-0005-0000-0000-000010000000}"/>
    <cellStyle name="Normal" xfId="0" builtinId="0"/>
    <cellStyle name="Normal 19" xfId="18" xr:uid="{00000000-0005-0000-0000-000012000000}"/>
    <cellStyle name="Normal 2" xfId="19" xr:uid="{00000000-0005-0000-0000-000013000000}"/>
    <cellStyle name="Normal 2 2" xfId="20" xr:uid="{00000000-0005-0000-0000-000014000000}"/>
    <cellStyle name="Normal 2 3" xfId="21" xr:uid="{00000000-0005-0000-0000-000015000000}"/>
    <cellStyle name="Normal 2 4" xfId="22" xr:uid="{00000000-0005-0000-0000-000016000000}"/>
    <cellStyle name="Normal 2 5" xfId="23" xr:uid="{00000000-0005-0000-0000-000017000000}"/>
    <cellStyle name="Normal 2 6" xfId="24" xr:uid="{00000000-0005-0000-0000-000018000000}"/>
    <cellStyle name="Normal 3" xfId="25" xr:uid="{00000000-0005-0000-0000-000019000000}"/>
    <cellStyle name="Normal 4" xfId="26" xr:uid="{00000000-0005-0000-0000-00001A000000}"/>
    <cellStyle name="Normal 5" xfId="27" xr:uid="{00000000-0005-0000-0000-00001B000000}"/>
    <cellStyle name="Normal 6" xfId="28" xr:uid="{00000000-0005-0000-0000-00001C000000}"/>
    <cellStyle name="Normal 7" xfId="29" xr:uid="{00000000-0005-0000-0000-00001D000000}"/>
    <cellStyle name="Normal 8" xfId="30" xr:uid="{00000000-0005-0000-0000-00001E000000}"/>
    <cellStyle name="Normal_SFT2 2" xfId="31" xr:uid="{00000000-0005-0000-0000-00001F000000}"/>
    <cellStyle name="Percent 2" xfId="32" xr:uid="{00000000-0005-0000-0000-000020000000}"/>
    <cellStyle name="Percent 3" xfId="33" xr:uid="{00000000-0005-0000-0000-000021000000}"/>
    <cellStyle name="Percent 4" xfId="34" xr:uid="{00000000-0005-0000-0000-000022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50"/>
  <sheetViews>
    <sheetView topLeftCell="A121" zoomScaleNormal="100" zoomScaleSheetLayoutView="100" workbookViewId="0">
      <selection activeCell="A75" sqref="A75"/>
    </sheetView>
  </sheetViews>
  <sheetFormatPr defaultColWidth="9.140625" defaultRowHeight="16.5" customHeight="1" x14ac:dyDescent="0.2"/>
  <cols>
    <col min="1" max="1" width="32" style="11" customWidth="1"/>
    <col min="2" max="2" width="5.85546875" style="12" customWidth="1"/>
    <col min="3" max="3" width="0.7109375" style="11" customWidth="1"/>
    <col min="4" max="4" width="13.7109375" style="13" customWidth="1"/>
    <col min="5" max="5" width="0.7109375" style="14" customWidth="1"/>
    <col min="6" max="6" width="13.7109375" style="13" customWidth="1"/>
    <col min="7" max="7" width="0.7109375" style="14" customWidth="1"/>
    <col min="8" max="8" width="13.28515625" style="13" customWidth="1"/>
    <col min="9" max="9" width="0.7109375" style="14" customWidth="1"/>
    <col min="10" max="10" width="13.28515625" style="13" customWidth="1"/>
    <col min="11" max="16384" width="9.140625" style="11"/>
  </cols>
  <sheetData>
    <row r="1" spans="1:10" s="1" customFormat="1" ht="16.5" customHeight="1" x14ac:dyDescent="0.2">
      <c r="A1" s="1" t="s">
        <v>1</v>
      </c>
      <c r="B1" s="2"/>
      <c r="D1" s="3"/>
      <c r="E1" s="4"/>
      <c r="F1" s="3"/>
      <c r="G1" s="4"/>
      <c r="H1" s="3"/>
      <c r="I1" s="4"/>
      <c r="J1" s="3"/>
    </row>
    <row r="2" spans="1:10" s="1" customFormat="1" ht="16.5" customHeight="1" x14ac:dyDescent="0.2">
      <c r="A2" s="1" t="s">
        <v>2</v>
      </c>
      <c r="B2" s="2"/>
      <c r="D2" s="3"/>
      <c r="E2" s="4"/>
      <c r="F2" s="3"/>
      <c r="G2" s="4"/>
      <c r="H2" s="3"/>
      <c r="I2" s="4"/>
      <c r="J2" s="3"/>
    </row>
    <row r="3" spans="1:10" s="1" customFormat="1" ht="16.5" customHeight="1" x14ac:dyDescent="0.2">
      <c r="A3" s="5" t="s">
        <v>171</v>
      </c>
      <c r="B3" s="6"/>
      <c r="C3" s="5"/>
      <c r="D3" s="7"/>
      <c r="E3" s="8"/>
      <c r="F3" s="7"/>
      <c r="G3" s="8"/>
      <c r="H3" s="7"/>
      <c r="I3" s="8"/>
      <c r="J3" s="7"/>
    </row>
    <row r="4" spans="1:10" s="1" customFormat="1" ht="16.5" customHeight="1" x14ac:dyDescent="0.2">
      <c r="B4" s="2"/>
      <c r="D4" s="3"/>
      <c r="E4" s="4"/>
      <c r="F4" s="3"/>
      <c r="G4" s="4"/>
      <c r="H4" s="3"/>
      <c r="I4" s="4"/>
      <c r="J4" s="3"/>
    </row>
    <row r="6" spans="1:10" ht="16.5" customHeight="1" x14ac:dyDescent="0.2">
      <c r="D6" s="198" t="s">
        <v>3</v>
      </c>
      <c r="E6" s="198"/>
      <c r="F6" s="198"/>
      <c r="H6" s="198" t="s">
        <v>105</v>
      </c>
      <c r="I6" s="198"/>
      <c r="J6" s="198"/>
    </row>
    <row r="7" spans="1:10" s="1" customFormat="1" ht="16.5" customHeight="1" x14ac:dyDescent="0.2">
      <c r="B7" s="2"/>
      <c r="D7" s="196" t="s">
        <v>120</v>
      </c>
      <c r="E7" s="196"/>
      <c r="F7" s="196"/>
      <c r="G7" s="4"/>
      <c r="H7" s="196" t="s">
        <v>120</v>
      </c>
      <c r="I7" s="196"/>
      <c r="J7" s="196"/>
    </row>
    <row r="8" spans="1:10" s="9" customFormat="1" ht="16.5" customHeight="1" x14ac:dyDescent="0.2">
      <c r="B8" s="2"/>
      <c r="D8" s="10" t="s">
        <v>169</v>
      </c>
      <c r="E8" s="3"/>
      <c r="F8" s="10" t="s">
        <v>156</v>
      </c>
      <c r="G8" s="3"/>
      <c r="H8" s="10" t="s">
        <v>169</v>
      </c>
      <c r="I8" s="3"/>
      <c r="J8" s="10" t="s">
        <v>156</v>
      </c>
    </row>
    <row r="9" spans="1:10" s="1" customFormat="1" ht="16.5" customHeight="1" x14ac:dyDescent="0.2">
      <c r="B9" s="6" t="s">
        <v>4</v>
      </c>
      <c r="D9" s="7" t="s">
        <v>5</v>
      </c>
      <c r="E9" s="3"/>
      <c r="F9" s="7" t="s">
        <v>5</v>
      </c>
      <c r="G9" s="3"/>
      <c r="H9" s="7" t="s">
        <v>5</v>
      </c>
      <c r="I9" s="3"/>
      <c r="J9" s="7" t="s">
        <v>5</v>
      </c>
    </row>
    <row r="10" spans="1:10" ht="16.5" customHeight="1" x14ac:dyDescent="0.2">
      <c r="D10" s="132"/>
      <c r="E10" s="13"/>
      <c r="G10" s="13"/>
      <c r="H10" s="132"/>
      <c r="I10" s="13"/>
    </row>
    <row r="11" spans="1:10" s="1" customFormat="1" ht="16.5" customHeight="1" x14ac:dyDescent="0.2">
      <c r="A11" s="1" t="s">
        <v>6</v>
      </c>
      <c r="B11" s="2"/>
      <c r="D11" s="133"/>
      <c r="E11" s="4"/>
      <c r="F11" s="3"/>
      <c r="G11" s="4"/>
      <c r="H11" s="133"/>
      <c r="I11" s="4"/>
      <c r="J11" s="3"/>
    </row>
    <row r="12" spans="1:10" ht="16.5" customHeight="1" x14ac:dyDescent="0.2">
      <c r="A12" s="1"/>
      <c r="D12" s="132"/>
      <c r="H12" s="132"/>
    </row>
    <row r="13" spans="1:10" ht="16.5" customHeight="1" x14ac:dyDescent="0.2">
      <c r="A13" s="1" t="s">
        <v>7</v>
      </c>
      <c r="D13" s="132"/>
      <c r="H13" s="132"/>
    </row>
    <row r="14" spans="1:10" ht="16.5" customHeight="1" x14ac:dyDescent="0.2">
      <c r="A14" s="1"/>
      <c r="D14" s="132"/>
      <c r="H14" s="132"/>
    </row>
    <row r="15" spans="1:10" ht="16.5" customHeight="1" x14ac:dyDescent="0.2">
      <c r="A15" s="11" t="s">
        <v>8</v>
      </c>
      <c r="B15" s="23">
        <v>8</v>
      </c>
      <c r="D15" s="134">
        <v>111502961</v>
      </c>
      <c r="E15" s="125"/>
      <c r="F15" s="124">
        <v>88983420</v>
      </c>
      <c r="G15" s="125"/>
      <c r="H15" s="134">
        <v>45495033</v>
      </c>
      <c r="I15" s="125"/>
      <c r="J15" s="124">
        <v>59368981</v>
      </c>
    </row>
    <row r="16" spans="1:10" ht="16.5" customHeight="1" x14ac:dyDescent="0.2">
      <c r="A16" s="11" t="s">
        <v>88</v>
      </c>
      <c r="B16" s="23">
        <v>9</v>
      </c>
      <c r="D16" s="134">
        <v>117606212</v>
      </c>
      <c r="E16" s="125"/>
      <c r="F16" s="124">
        <v>111248601</v>
      </c>
      <c r="G16" s="125"/>
      <c r="H16" s="134">
        <v>73501713</v>
      </c>
      <c r="I16" s="125"/>
      <c r="J16" s="124">
        <v>83283739</v>
      </c>
    </row>
    <row r="17" spans="1:10" ht="16.5" customHeight="1" x14ac:dyDescent="0.2">
      <c r="A17" s="11" t="s">
        <v>9</v>
      </c>
      <c r="B17" s="23"/>
      <c r="D17" s="136"/>
      <c r="E17" s="126"/>
      <c r="F17" s="126"/>
      <c r="G17" s="126"/>
      <c r="H17" s="136"/>
      <c r="I17" s="126"/>
      <c r="J17" s="126"/>
    </row>
    <row r="18" spans="1:10" ht="16.5" customHeight="1" x14ac:dyDescent="0.2">
      <c r="A18" s="11" t="s">
        <v>10</v>
      </c>
      <c r="B18" s="23">
        <v>10</v>
      </c>
      <c r="C18" s="70"/>
      <c r="D18" s="135">
        <v>22201326</v>
      </c>
      <c r="E18" s="122"/>
      <c r="F18" s="121">
        <v>20993363</v>
      </c>
      <c r="G18" s="122"/>
      <c r="H18" s="135">
        <v>12980737</v>
      </c>
      <c r="I18" s="122"/>
      <c r="J18" s="121">
        <v>12724958</v>
      </c>
    </row>
    <row r="19" spans="1:10" ht="16.5" customHeight="1" x14ac:dyDescent="0.2">
      <c r="A19" s="11" t="s">
        <v>11</v>
      </c>
      <c r="B19" s="23" t="s">
        <v>187</v>
      </c>
      <c r="C19" s="70"/>
      <c r="D19" s="135">
        <v>31931123</v>
      </c>
      <c r="E19" s="122"/>
      <c r="F19" s="121">
        <v>27268911</v>
      </c>
      <c r="G19" s="122"/>
      <c r="H19" s="135">
        <v>1062837462</v>
      </c>
      <c r="I19" s="122"/>
      <c r="J19" s="121">
        <v>983597632</v>
      </c>
    </row>
    <row r="20" spans="1:10" ht="16.5" customHeight="1" x14ac:dyDescent="0.2">
      <c r="A20" s="11" t="s">
        <v>12</v>
      </c>
      <c r="B20" s="23" t="s">
        <v>188</v>
      </c>
      <c r="C20" s="70"/>
      <c r="D20" s="135">
        <v>0</v>
      </c>
      <c r="E20" s="122"/>
      <c r="F20" s="122">
        <v>12800000</v>
      </c>
      <c r="G20" s="122"/>
      <c r="H20" s="135">
        <v>0</v>
      </c>
      <c r="I20" s="122"/>
      <c r="J20" s="121">
        <v>0</v>
      </c>
    </row>
    <row r="21" spans="1:10" ht="16.5" customHeight="1" x14ac:dyDescent="0.2">
      <c r="A21" s="11" t="s">
        <v>92</v>
      </c>
      <c r="B21" s="23">
        <v>11</v>
      </c>
      <c r="C21" s="70"/>
      <c r="D21" s="138">
        <v>16815934</v>
      </c>
      <c r="E21" s="122"/>
      <c r="F21" s="123">
        <v>55796787</v>
      </c>
      <c r="G21" s="122"/>
      <c r="H21" s="138">
        <v>11690515</v>
      </c>
      <c r="I21" s="122"/>
      <c r="J21" s="123">
        <v>53118778</v>
      </c>
    </row>
    <row r="22" spans="1:10" ht="16.5" customHeight="1" x14ac:dyDescent="0.2">
      <c r="B22" s="21"/>
      <c r="D22" s="139"/>
      <c r="E22" s="22"/>
      <c r="F22" s="19"/>
      <c r="G22" s="22"/>
      <c r="H22" s="139"/>
      <c r="I22" s="19"/>
      <c r="J22" s="19"/>
    </row>
    <row r="23" spans="1:10" ht="16.5" customHeight="1" x14ac:dyDescent="0.2">
      <c r="A23" s="1" t="s">
        <v>13</v>
      </c>
      <c r="D23" s="140">
        <f>SUM(D15:D21)</f>
        <v>300057556</v>
      </c>
      <c r="E23" s="22"/>
      <c r="F23" s="27">
        <f>SUM(F15:F21)</f>
        <v>317091082</v>
      </c>
      <c r="G23" s="22"/>
      <c r="H23" s="140">
        <f>SUM(H15:H21)</f>
        <v>1206505460</v>
      </c>
      <c r="I23" s="13"/>
      <c r="J23" s="27">
        <f>SUM(J15:J21)</f>
        <v>1192094088</v>
      </c>
    </row>
    <row r="24" spans="1:10" ht="16.5" customHeight="1" x14ac:dyDescent="0.2">
      <c r="D24" s="132"/>
      <c r="E24" s="17"/>
      <c r="G24" s="17"/>
      <c r="H24" s="132"/>
    </row>
    <row r="25" spans="1:10" ht="16.5" customHeight="1" x14ac:dyDescent="0.2">
      <c r="A25" s="1" t="s">
        <v>14</v>
      </c>
      <c r="D25" s="141"/>
      <c r="E25" s="17"/>
      <c r="F25" s="22"/>
      <c r="G25" s="17"/>
      <c r="H25" s="141"/>
      <c r="I25" s="17"/>
      <c r="J25" s="22"/>
    </row>
    <row r="26" spans="1:10" ht="16.5" customHeight="1" x14ac:dyDescent="0.2">
      <c r="A26" s="1"/>
      <c r="D26" s="141"/>
      <c r="E26" s="17"/>
      <c r="F26" s="22"/>
      <c r="G26" s="17"/>
      <c r="H26" s="141"/>
      <c r="I26" s="17"/>
      <c r="J26" s="22"/>
    </row>
    <row r="27" spans="1:10" ht="16.5" customHeight="1" x14ac:dyDescent="0.2">
      <c r="A27" s="11" t="s">
        <v>15</v>
      </c>
      <c r="B27" s="23"/>
      <c r="C27" s="24"/>
      <c r="D27" s="135">
        <v>0</v>
      </c>
      <c r="E27" s="122"/>
      <c r="F27" s="121">
        <v>626942</v>
      </c>
      <c r="G27" s="122"/>
      <c r="H27" s="135">
        <v>0</v>
      </c>
      <c r="I27" s="122"/>
      <c r="J27" s="121">
        <v>0</v>
      </c>
    </row>
    <row r="28" spans="1:10" ht="16.5" customHeight="1" x14ac:dyDescent="0.2">
      <c r="A28" s="11" t="s">
        <v>16</v>
      </c>
      <c r="B28" s="23">
        <v>10</v>
      </c>
      <c r="C28" s="24"/>
      <c r="D28" s="135">
        <v>372594652</v>
      </c>
      <c r="E28" s="122"/>
      <c r="F28" s="121">
        <v>406233689</v>
      </c>
      <c r="G28" s="122"/>
      <c r="H28" s="135">
        <v>224711149</v>
      </c>
      <c r="I28" s="122"/>
      <c r="J28" s="121">
        <v>248464062</v>
      </c>
    </row>
    <row r="29" spans="1:10" ht="16.5" customHeight="1" x14ac:dyDescent="0.2">
      <c r="A29" s="11" t="s">
        <v>17</v>
      </c>
      <c r="B29" s="23">
        <v>12</v>
      </c>
      <c r="C29" s="24"/>
      <c r="D29" s="135">
        <v>0</v>
      </c>
      <c r="E29" s="122"/>
      <c r="F29" s="121">
        <v>0</v>
      </c>
      <c r="G29" s="122"/>
      <c r="H29" s="137">
        <v>257925000</v>
      </c>
      <c r="I29" s="122"/>
      <c r="J29" s="122">
        <v>257925000</v>
      </c>
    </row>
    <row r="30" spans="1:10" ht="16.5" customHeight="1" x14ac:dyDescent="0.2">
      <c r="A30" s="11" t="s">
        <v>161</v>
      </c>
      <c r="B30" s="23">
        <v>12</v>
      </c>
      <c r="C30" s="24"/>
      <c r="D30" s="135">
        <v>0</v>
      </c>
      <c r="E30" s="122"/>
      <c r="F30" s="121">
        <v>0</v>
      </c>
      <c r="G30" s="122"/>
      <c r="H30" s="137">
        <v>126380790</v>
      </c>
      <c r="I30" s="122"/>
      <c r="J30" s="122">
        <v>126380790</v>
      </c>
    </row>
    <row r="31" spans="1:10" s="25" customFormat="1" ht="16.5" customHeight="1" x14ac:dyDescent="0.2">
      <c r="A31" s="25" t="s">
        <v>100</v>
      </c>
      <c r="B31" s="71">
        <v>12</v>
      </c>
      <c r="C31" s="26"/>
      <c r="D31" s="135">
        <v>10435605284</v>
      </c>
      <c r="E31" s="122"/>
      <c r="F31" s="121">
        <v>9948516742</v>
      </c>
      <c r="G31" s="122"/>
      <c r="H31" s="135">
        <v>1852200000</v>
      </c>
      <c r="I31" s="122"/>
      <c r="J31" s="121">
        <v>1852200000</v>
      </c>
    </row>
    <row r="32" spans="1:10" s="25" customFormat="1" ht="16.5" customHeight="1" x14ac:dyDescent="0.2">
      <c r="A32" s="24" t="s">
        <v>18</v>
      </c>
      <c r="B32" s="23"/>
      <c r="C32" s="24"/>
      <c r="D32" s="135">
        <v>635721</v>
      </c>
      <c r="E32" s="122"/>
      <c r="F32" s="121">
        <v>702064</v>
      </c>
      <c r="G32" s="122"/>
      <c r="H32" s="135">
        <v>0</v>
      </c>
      <c r="I32" s="122"/>
      <c r="J32" s="121">
        <v>0</v>
      </c>
    </row>
    <row r="33" spans="1:10" ht="16.5" customHeight="1" x14ac:dyDescent="0.2">
      <c r="A33" s="11" t="s">
        <v>20</v>
      </c>
      <c r="B33" s="23" t="s">
        <v>189</v>
      </c>
      <c r="C33" s="24"/>
      <c r="D33" s="135">
        <v>14953109215</v>
      </c>
      <c r="E33" s="122"/>
      <c r="F33" s="121">
        <v>13693206786</v>
      </c>
      <c r="G33" s="122"/>
      <c r="H33" s="135">
        <v>7470463416</v>
      </c>
      <c r="I33" s="122"/>
      <c r="J33" s="121">
        <v>6444378782</v>
      </c>
    </row>
    <row r="34" spans="1:10" ht="16.5" customHeight="1" x14ac:dyDescent="0.2">
      <c r="A34" s="117" t="s">
        <v>157</v>
      </c>
      <c r="B34" s="23"/>
      <c r="C34" s="24"/>
      <c r="D34" s="135">
        <v>14464905</v>
      </c>
      <c r="E34" s="122"/>
      <c r="F34" s="121">
        <v>18782441</v>
      </c>
      <c r="G34" s="122"/>
      <c r="H34" s="135">
        <v>14464905</v>
      </c>
      <c r="I34" s="122"/>
      <c r="J34" s="121">
        <v>18782441</v>
      </c>
    </row>
    <row r="35" spans="1:10" ht="16.5" customHeight="1" x14ac:dyDescent="0.2">
      <c r="A35" s="11" t="s">
        <v>85</v>
      </c>
      <c r="B35" s="23">
        <v>14</v>
      </c>
      <c r="C35" s="24"/>
      <c r="D35" s="135">
        <v>44551512</v>
      </c>
      <c r="E35" s="122"/>
      <c r="F35" s="121">
        <v>58741019</v>
      </c>
      <c r="G35" s="122"/>
      <c r="H35" s="135">
        <v>23124448</v>
      </c>
      <c r="I35" s="122"/>
      <c r="J35" s="121">
        <v>32749428</v>
      </c>
    </row>
    <row r="36" spans="1:10" ht="16.5" customHeight="1" x14ac:dyDescent="0.2">
      <c r="A36" s="11" t="s">
        <v>19</v>
      </c>
      <c r="B36" s="23">
        <v>15</v>
      </c>
      <c r="C36" s="24"/>
      <c r="D36" s="135">
        <v>27274653</v>
      </c>
      <c r="E36" s="122"/>
      <c r="F36" s="121">
        <v>31237328</v>
      </c>
      <c r="G36" s="122"/>
      <c r="H36" s="135">
        <v>22563400</v>
      </c>
      <c r="I36" s="122"/>
      <c r="J36" s="121">
        <v>26494886</v>
      </c>
    </row>
    <row r="37" spans="1:10" ht="16.5" customHeight="1" x14ac:dyDescent="0.2">
      <c r="A37" s="11" t="s">
        <v>21</v>
      </c>
      <c r="B37" s="23"/>
      <c r="C37" s="24"/>
      <c r="D37" s="137">
        <v>49927116</v>
      </c>
      <c r="E37" s="122"/>
      <c r="F37" s="122">
        <v>50084316</v>
      </c>
      <c r="G37" s="122"/>
      <c r="H37" s="137">
        <v>49813116</v>
      </c>
      <c r="I37" s="122"/>
      <c r="J37" s="122">
        <v>49933116</v>
      </c>
    </row>
    <row r="38" spans="1:10" ht="16.5" customHeight="1" x14ac:dyDescent="0.2">
      <c r="A38" s="11" t="s">
        <v>22</v>
      </c>
      <c r="B38" s="23"/>
      <c r="C38" s="24"/>
      <c r="D38" s="138">
        <v>33078776</v>
      </c>
      <c r="E38" s="122"/>
      <c r="F38" s="123">
        <v>37732060</v>
      </c>
      <c r="G38" s="122"/>
      <c r="H38" s="138">
        <v>29131893</v>
      </c>
      <c r="I38" s="122"/>
      <c r="J38" s="123">
        <v>33454325</v>
      </c>
    </row>
    <row r="39" spans="1:10" ht="16.5" customHeight="1" x14ac:dyDescent="0.2">
      <c r="B39" s="21"/>
      <c r="D39" s="142"/>
      <c r="E39" s="22"/>
      <c r="F39" s="16"/>
      <c r="G39" s="22"/>
      <c r="H39" s="142"/>
      <c r="I39" s="22"/>
      <c r="J39" s="16"/>
    </row>
    <row r="40" spans="1:10" ht="16.5" customHeight="1" x14ac:dyDescent="0.2">
      <c r="A40" s="1" t="s">
        <v>23</v>
      </c>
      <c r="D40" s="143">
        <f>SUM(D27:D38)</f>
        <v>25931241834</v>
      </c>
      <c r="E40" s="17"/>
      <c r="F40" s="72">
        <f>SUM(F27:F38)</f>
        <v>24245863387</v>
      </c>
      <c r="G40" s="17"/>
      <c r="H40" s="143">
        <f>SUM(H27:H38)</f>
        <v>10070778117</v>
      </c>
      <c r="I40" s="17"/>
      <c r="J40" s="72">
        <f>SUM(J27:J38)</f>
        <v>9090762830</v>
      </c>
    </row>
    <row r="41" spans="1:10" ht="16.5" customHeight="1" x14ac:dyDescent="0.2">
      <c r="D41" s="142"/>
      <c r="E41" s="17"/>
      <c r="F41" s="16"/>
      <c r="G41" s="17"/>
      <c r="H41" s="142"/>
      <c r="I41" s="17"/>
      <c r="J41" s="16"/>
    </row>
    <row r="42" spans="1:10" ht="16.5" customHeight="1" thickBot="1" x14ac:dyDescent="0.25">
      <c r="A42" s="1" t="s">
        <v>24</v>
      </c>
      <c r="D42" s="144">
        <f>D23+D40</f>
        <v>26231299390</v>
      </c>
      <c r="E42" s="17"/>
      <c r="F42" s="73">
        <f>F23+F40</f>
        <v>24562954469</v>
      </c>
      <c r="G42" s="17"/>
      <c r="H42" s="144">
        <f>H23+H40</f>
        <v>11277283577</v>
      </c>
      <c r="I42" s="17"/>
      <c r="J42" s="73">
        <f>J23+J40</f>
        <v>10282856918</v>
      </c>
    </row>
    <row r="43" spans="1:10" ht="16.5" customHeight="1" thickTop="1" x14ac:dyDescent="0.2">
      <c r="A43" s="1"/>
      <c r="D43" s="16"/>
      <c r="E43" s="17"/>
      <c r="F43" s="16"/>
      <c r="G43" s="17"/>
      <c r="H43" s="16"/>
      <c r="I43" s="17"/>
      <c r="J43" s="16"/>
    </row>
    <row r="44" spans="1:10" ht="16.5" customHeight="1" x14ac:dyDescent="0.2">
      <c r="A44" s="1"/>
      <c r="D44" s="16"/>
      <c r="E44" s="17"/>
      <c r="F44" s="16"/>
      <c r="G44" s="17"/>
      <c r="H44" s="16"/>
      <c r="I44" s="17"/>
      <c r="J44" s="16"/>
    </row>
    <row r="45" spans="1:10" ht="16.5" customHeight="1" x14ac:dyDescent="0.2">
      <c r="A45" s="1"/>
    </row>
    <row r="46" spans="1:10" ht="16.5" customHeight="1" x14ac:dyDescent="0.2">
      <c r="A46" s="1"/>
    </row>
    <row r="47" spans="1:10" ht="16.5" customHeight="1" x14ac:dyDescent="0.2">
      <c r="A47" s="197" t="s">
        <v>25</v>
      </c>
      <c r="B47" s="197"/>
      <c r="C47" s="197"/>
      <c r="D47" s="197"/>
      <c r="E47" s="197"/>
      <c r="F47" s="197"/>
      <c r="G47" s="197"/>
      <c r="H47" s="197"/>
      <c r="I47" s="197"/>
      <c r="J47" s="197"/>
    </row>
    <row r="48" spans="1:10" ht="16.5" customHeight="1" x14ac:dyDescent="0.2">
      <c r="A48" s="119"/>
      <c r="B48" s="119"/>
      <c r="C48" s="119"/>
      <c r="D48" s="119"/>
      <c r="E48" s="119"/>
      <c r="F48" s="119"/>
      <c r="G48" s="119"/>
      <c r="H48" s="119"/>
      <c r="I48" s="119"/>
      <c r="J48" s="119"/>
    </row>
    <row r="49" spans="1:10" ht="11.25" customHeight="1" x14ac:dyDescent="0.2">
      <c r="A49" s="120"/>
      <c r="B49" s="120"/>
      <c r="C49" s="120"/>
      <c r="D49" s="120"/>
      <c r="E49" s="120"/>
      <c r="F49" s="120"/>
      <c r="G49" s="120"/>
      <c r="H49" s="120"/>
      <c r="I49" s="120"/>
      <c r="J49" s="120"/>
    </row>
    <row r="50" spans="1:10" ht="21.95" customHeight="1" x14ac:dyDescent="0.2">
      <c r="A50" s="195" t="s">
        <v>124</v>
      </c>
      <c r="B50" s="195"/>
      <c r="C50" s="195"/>
      <c r="D50" s="195"/>
      <c r="E50" s="195"/>
      <c r="F50" s="195"/>
      <c r="G50" s="195"/>
      <c r="H50" s="195"/>
      <c r="I50" s="195"/>
      <c r="J50" s="195"/>
    </row>
    <row r="51" spans="1:10" s="1" customFormat="1" ht="16.5" customHeight="1" x14ac:dyDescent="0.2">
      <c r="A51" s="1" t="s">
        <v>1</v>
      </c>
      <c r="B51" s="2"/>
      <c r="D51" s="3"/>
      <c r="E51" s="4"/>
      <c r="F51" s="3"/>
      <c r="G51" s="4"/>
      <c r="H51" s="3"/>
      <c r="I51" s="4"/>
      <c r="J51" s="3"/>
    </row>
    <row r="52" spans="1:10" s="1" customFormat="1" ht="16.5" customHeight="1" x14ac:dyDescent="0.2">
      <c r="A52" s="1" t="s">
        <v>101</v>
      </c>
      <c r="B52" s="2"/>
      <c r="D52" s="3"/>
      <c r="E52" s="4"/>
      <c r="F52" s="3"/>
      <c r="G52" s="4"/>
      <c r="H52" s="3"/>
      <c r="I52" s="4"/>
      <c r="J52" s="3"/>
    </row>
    <row r="53" spans="1:10" s="1" customFormat="1" ht="16.5" customHeight="1" x14ac:dyDescent="0.2">
      <c r="A53" s="5" t="str">
        <f>A3</f>
        <v>As at 31 December 2021</v>
      </c>
      <c r="B53" s="6"/>
      <c r="C53" s="5"/>
      <c r="D53" s="7"/>
      <c r="E53" s="8"/>
      <c r="F53" s="7"/>
      <c r="G53" s="8"/>
      <c r="H53" s="7"/>
      <c r="I53" s="8"/>
      <c r="J53" s="7"/>
    </row>
    <row r="54" spans="1:10" s="1" customFormat="1" ht="16.5" customHeight="1" x14ac:dyDescent="0.2">
      <c r="B54" s="2"/>
      <c r="D54" s="3"/>
      <c r="E54" s="4"/>
      <c r="F54" s="3"/>
      <c r="G54" s="4"/>
      <c r="H54" s="3"/>
      <c r="I54" s="4"/>
      <c r="J54" s="3"/>
    </row>
    <row r="55" spans="1:10" s="1" customFormat="1" ht="16.5" customHeight="1" x14ac:dyDescent="0.2">
      <c r="B55" s="2"/>
      <c r="D55" s="3"/>
      <c r="E55" s="4"/>
      <c r="F55" s="3"/>
      <c r="G55" s="4"/>
      <c r="H55" s="3"/>
      <c r="I55" s="4"/>
      <c r="J55" s="3"/>
    </row>
    <row r="56" spans="1:10" ht="16.5" customHeight="1" x14ac:dyDescent="0.2">
      <c r="D56" s="198" t="s">
        <v>3</v>
      </c>
      <c r="E56" s="198"/>
      <c r="F56" s="198"/>
      <c r="H56" s="198" t="s">
        <v>105</v>
      </c>
      <c r="I56" s="198"/>
      <c r="J56" s="198"/>
    </row>
    <row r="57" spans="1:10" s="1" customFormat="1" ht="16.5" customHeight="1" x14ac:dyDescent="0.2">
      <c r="B57" s="2"/>
      <c r="D57" s="196" t="s">
        <v>120</v>
      </c>
      <c r="E57" s="196"/>
      <c r="F57" s="196"/>
      <c r="G57" s="4"/>
      <c r="H57" s="196" t="s">
        <v>120</v>
      </c>
      <c r="I57" s="196"/>
      <c r="J57" s="196"/>
    </row>
    <row r="58" spans="1:10" s="9" customFormat="1" ht="16.5" customHeight="1" x14ac:dyDescent="0.2">
      <c r="B58" s="2"/>
      <c r="D58" s="10" t="s">
        <v>169</v>
      </c>
      <c r="E58" s="3"/>
      <c r="F58" s="10" t="s">
        <v>156</v>
      </c>
      <c r="G58" s="3"/>
      <c r="H58" s="10" t="s">
        <v>169</v>
      </c>
      <c r="I58" s="3"/>
      <c r="J58" s="10" t="s">
        <v>156</v>
      </c>
    </row>
    <row r="59" spans="1:10" s="1" customFormat="1" ht="16.5" customHeight="1" x14ac:dyDescent="0.2">
      <c r="B59" s="6" t="s">
        <v>4</v>
      </c>
      <c r="D59" s="7" t="s">
        <v>5</v>
      </c>
      <c r="E59" s="3"/>
      <c r="F59" s="7" t="s">
        <v>5</v>
      </c>
      <c r="G59" s="3"/>
      <c r="H59" s="7" t="s">
        <v>5</v>
      </c>
      <c r="I59" s="3"/>
      <c r="J59" s="7" t="s">
        <v>5</v>
      </c>
    </row>
    <row r="60" spans="1:10" ht="16.5" customHeight="1" x14ac:dyDescent="0.2">
      <c r="D60" s="132"/>
      <c r="E60" s="13"/>
      <c r="G60" s="13"/>
      <c r="H60" s="132"/>
      <c r="I60" s="13"/>
    </row>
    <row r="61" spans="1:10" ht="16.5" customHeight="1" x14ac:dyDescent="0.2">
      <c r="A61" s="1" t="s">
        <v>26</v>
      </c>
      <c r="D61" s="132"/>
      <c r="H61" s="132"/>
    </row>
    <row r="62" spans="1:10" ht="16.5" customHeight="1" x14ac:dyDescent="0.2">
      <c r="D62" s="132"/>
      <c r="H62" s="132"/>
    </row>
    <row r="63" spans="1:10" ht="16.5" customHeight="1" x14ac:dyDescent="0.2">
      <c r="A63" s="1" t="s">
        <v>27</v>
      </c>
      <c r="D63" s="132"/>
      <c r="H63" s="132"/>
    </row>
    <row r="64" spans="1:10" ht="16.5" customHeight="1" x14ac:dyDescent="0.2">
      <c r="A64" s="1"/>
      <c r="D64" s="132"/>
      <c r="H64" s="132"/>
    </row>
    <row r="65" spans="1:10" ht="16.5" customHeight="1" x14ac:dyDescent="0.2">
      <c r="A65" s="11" t="s">
        <v>108</v>
      </c>
      <c r="D65" s="132"/>
      <c r="H65" s="132"/>
    </row>
    <row r="66" spans="1:10" ht="16.5" customHeight="1" x14ac:dyDescent="0.2">
      <c r="A66" s="11" t="s">
        <v>125</v>
      </c>
      <c r="B66" s="23">
        <v>16</v>
      </c>
      <c r="C66" s="70"/>
      <c r="D66" s="145">
        <v>1060000000</v>
      </c>
      <c r="E66" s="81"/>
      <c r="F66" s="81">
        <v>910000000</v>
      </c>
      <c r="G66" s="81"/>
      <c r="H66" s="145">
        <v>1060000000</v>
      </c>
      <c r="I66" s="81"/>
      <c r="J66" s="81">
        <v>610000000</v>
      </c>
    </row>
    <row r="67" spans="1:10" ht="16.5" customHeight="1" x14ac:dyDescent="0.2">
      <c r="A67" s="11" t="s">
        <v>89</v>
      </c>
      <c r="B67" s="23">
        <v>17</v>
      </c>
      <c r="C67" s="70"/>
      <c r="D67" s="145">
        <v>227655547</v>
      </c>
      <c r="E67" s="81"/>
      <c r="F67" s="81">
        <v>255758078</v>
      </c>
      <c r="G67" s="81"/>
      <c r="H67" s="145">
        <v>156133641</v>
      </c>
      <c r="I67" s="81"/>
      <c r="J67" s="81">
        <v>115679388</v>
      </c>
    </row>
    <row r="68" spans="1:10" ht="16.5" customHeight="1" x14ac:dyDescent="0.2">
      <c r="A68" s="11" t="s">
        <v>28</v>
      </c>
      <c r="B68" s="23" t="s">
        <v>190</v>
      </c>
      <c r="C68" s="70"/>
      <c r="D68" s="145">
        <v>0</v>
      </c>
      <c r="E68" s="81"/>
      <c r="F68" s="81">
        <v>6105078</v>
      </c>
      <c r="G68" s="81"/>
      <c r="H68" s="145">
        <v>16945699</v>
      </c>
      <c r="I68" s="81"/>
      <c r="J68" s="81">
        <v>26253455</v>
      </c>
    </row>
    <row r="69" spans="1:10" ht="16.5" customHeight="1" x14ac:dyDescent="0.2">
      <c r="A69" s="11" t="s">
        <v>128</v>
      </c>
      <c r="B69" s="23" t="s">
        <v>191</v>
      </c>
      <c r="C69" s="70"/>
      <c r="D69" s="145">
        <v>0</v>
      </c>
      <c r="E69" s="81"/>
      <c r="F69" s="81">
        <v>0</v>
      </c>
      <c r="G69" s="81"/>
      <c r="H69" s="145">
        <v>882800000</v>
      </c>
      <c r="I69" s="81"/>
      <c r="J69" s="81">
        <v>882200000</v>
      </c>
    </row>
    <row r="70" spans="1:10" ht="16.5" customHeight="1" x14ac:dyDescent="0.2">
      <c r="A70" s="11" t="s">
        <v>29</v>
      </c>
      <c r="B70" s="23"/>
      <c r="D70" s="141"/>
      <c r="E70" s="13"/>
      <c r="F70" s="22"/>
      <c r="G70" s="13"/>
      <c r="H70" s="141"/>
      <c r="I70" s="13"/>
      <c r="J70" s="22"/>
    </row>
    <row r="71" spans="1:10" ht="16.5" customHeight="1" x14ac:dyDescent="0.2">
      <c r="A71" s="11" t="s">
        <v>30</v>
      </c>
      <c r="B71" s="23">
        <v>21</v>
      </c>
      <c r="C71" s="70"/>
      <c r="D71" s="145">
        <v>31492665</v>
      </c>
      <c r="E71" s="81"/>
      <c r="F71" s="81">
        <v>33565588</v>
      </c>
      <c r="G71" s="81"/>
      <c r="H71" s="145">
        <v>11814098</v>
      </c>
      <c r="I71" s="81"/>
      <c r="J71" s="81">
        <v>12293225</v>
      </c>
    </row>
    <row r="72" spans="1:10" ht="16.5" customHeight="1" x14ac:dyDescent="0.2">
      <c r="A72" s="11" t="s">
        <v>90</v>
      </c>
      <c r="B72" s="23"/>
      <c r="D72" s="146"/>
      <c r="E72" s="11"/>
      <c r="F72" s="14"/>
      <c r="G72" s="11"/>
      <c r="H72" s="155"/>
      <c r="I72" s="11"/>
      <c r="J72" s="29"/>
    </row>
    <row r="73" spans="1:10" ht="16.5" customHeight="1" x14ac:dyDescent="0.2">
      <c r="A73" s="11" t="s">
        <v>91</v>
      </c>
      <c r="B73" s="23">
        <v>18</v>
      </c>
      <c r="C73" s="70"/>
      <c r="D73" s="145">
        <v>947362203</v>
      </c>
      <c r="E73" s="81"/>
      <c r="F73" s="81">
        <v>446070000</v>
      </c>
      <c r="G73" s="81"/>
      <c r="H73" s="145">
        <v>872362202</v>
      </c>
      <c r="I73" s="81"/>
      <c r="J73" s="81">
        <v>446070000</v>
      </c>
    </row>
    <row r="74" spans="1:10" ht="16.5" customHeight="1" x14ac:dyDescent="0.2">
      <c r="A74" s="11" t="s">
        <v>143</v>
      </c>
      <c r="B74" s="23"/>
      <c r="D74" s="147"/>
      <c r="E74" s="13"/>
      <c r="F74" s="15"/>
      <c r="G74" s="13"/>
      <c r="H74" s="147"/>
      <c r="I74" s="17"/>
      <c r="J74" s="15"/>
    </row>
    <row r="75" spans="1:10" ht="16.5" customHeight="1" x14ac:dyDescent="0.2">
      <c r="A75" s="11" t="s">
        <v>109</v>
      </c>
      <c r="B75" s="23">
        <v>20</v>
      </c>
      <c r="D75" s="147">
        <v>198406225</v>
      </c>
      <c r="E75" s="81"/>
      <c r="F75" s="15">
        <v>180532354</v>
      </c>
      <c r="G75" s="81"/>
      <c r="H75" s="147">
        <v>151278056</v>
      </c>
      <c r="I75" s="81"/>
      <c r="J75" s="15">
        <v>142047411</v>
      </c>
    </row>
    <row r="76" spans="1:10" ht="16.5" customHeight="1" x14ac:dyDescent="0.2">
      <c r="A76" s="11" t="s">
        <v>31</v>
      </c>
      <c r="B76" s="23"/>
      <c r="D76" s="145">
        <v>3711900</v>
      </c>
      <c r="E76" s="81"/>
      <c r="F76" s="81">
        <v>3374614</v>
      </c>
      <c r="G76" s="81"/>
      <c r="H76" s="145">
        <v>0</v>
      </c>
      <c r="I76" s="81"/>
      <c r="J76" s="81">
        <v>0</v>
      </c>
    </row>
    <row r="77" spans="1:10" ht="16.5" customHeight="1" x14ac:dyDescent="0.2">
      <c r="A77" s="11" t="s">
        <v>93</v>
      </c>
      <c r="B77" s="23">
        <v>19</v>
      </c>
      <c r="D77" s="148">
        <v>131510816</v>
      </c>
      <c r="E77" s="81"/>
      <c r="F77" s="82">
        <v>277760281</v>
      </c>
      <c r="G77" s="81"/>
      <c r="H77" s="148">
        <v>60581115</v>
      </c>
      <c r="I77" s="81"/>
      <c r="J77" s="82">
        <v>155169028</v>
      </c>
    </row>
    <row r="78" spans="1:10" ht="16.5" customHeight="1" x14ac:dyDescent="0.2">
      <c r="B78" s="21"/>
      <c r="D78" s="132"/>
      <c r="E78" s="17"/>
      <c r="G78" s="17"/>
      <c r="H78" s="132"/>
      <c r="I78" s="17"/>
    </row>
    <row r="79" spans="1:10" ht="16.5" customHeight="1" x14ac:dyDescent="0.2">
      <c r="A79" s="1" t="s">
        <v>32</v>
      </c>
      <c r="D79" s="149">
        <f>SUM(D66:D77)</f>
        <v>2600139356</v>
      </c>
      <c r="E79" s="17"/>
      <c r="F79" s="30">
        <f>SUM(F66:F77)</f>
        <v>2113165993</v>
      </c>
      <c r="G79" s="17"/>
      <c r="H79" s="149">
        <f>SUM(H66:H77)</f>
        <v>3211914811</v>
      </c>
      <c r="I79" s="17"/>
      <c r="J79" s="30">
        <f>SUM(J66:J77)</f>
        <v>2389712507</v>
      </c>
    </row>
    <row r="80" spans="1:10" ht="16.5" customHeight="1" x14ac:dyDescent="0.2">
      <c r="A80" s="1"/>
      <c r="D80" s="132"/>
      <c r="E80" s="17"/>
      <c r="G80" s="17"/>
      <c r="H80" s="132"/>
    </row>
    <row r="81" spans="1:10" ht="16.5" customHeight="1" x14ac:dyDescent="0.2">
      <c r="A81" s="1" t="s">
        <v>33</v>
      </c>
      <c r="D81" s="141"/>
      <c r="E81" s="17"/>
      <c r="F81" s="22"/>
      <c r="G81" s="17"/>
      <c r="H81" s="141"/>
      <c r="I81" s="17"/>
      <c r="J81" s="22"/>
    </row>
    <row r="82" spans="1:10" ht="16.5" customHeight="1" x14ac:dyDescent="0.2">
      <c r="A82" s="1"/>
      <c r="D82" s="141"/>
      <c r="E82" s="17"/>
      <c r="F82" s="22"/>
      <c r="G82" s="17"/>
      <c r="H82" s="141"/>
      <c r="I82" s="17"/>
      <c r="J82" s="22"/>
    </row>
    <row r="83" spans="1:10" ht="16.5" customHeight="1" x14ac:dyDescent="0.2">
      <c r="A83" s="11" t="s">
        <v>34</v>
      </c>
      <c r="B83" s="23">
        <v>21</v>
      </c>
      <c r="D83" s="150">
        <v>625304309</v>
      </c>
      <c r="E83" s="83"/>
      <c r="F83" s="76">
        <v>520234567</v>
      </c>
      <c r="G83" s="83"/>
      <c r="H83" s="150">
        <v>396977431</v>
      </c>
      <c r="I83" s="83"/>
      <c r="J83" s="76">
        <v>274206356</v>
      </c>
    </row>
    <row r="84" spans="1:10" ht="16.5" customHeight="1" x14ac:dyDescent="0.2">
      <c r="A84" s="11" t="s">
        <v>35</v>
      </c>
      <c r="B84" s="23">
        <v>18</v>
      </c>
      <c r="D84" s="151">
        <v>1685859829</v>
      </c>
      <c r="E84" s="83"/>
      <c r="F84" s="77">
        <v>1684947127</v>
      </c>
      <c r="G84" s="83"/>
      <c r="H84" s="151">
        <v>1492109829</v>
      </c>
      <c r="I84" s="83"/>
      <c r="J84" s="77">
        <v>1684947127</v>
      </c>
    </row>
    <row r="85" spans="1:10" ht="16.5" customHeight="1" x14ac:dyDescent="0.2">
      <c r="A85" s="11" t="s">
        <v>36</v>
      </c>
      <c r="B85" s="23"/>
      <c r="D85" s="150">
        <v>509893766</v>
      </c>
      <c r="E85" s="83"/>
      <c r="F85" s="76">
        <v>523760352</v>
      </c>
      <c r="G85" s="83"/>
      <c r="H85" s="150">
        <v>315798464</v>
      </c>
      <c r="I85" s="83"/>
      <c r="J85" s="76">
        <v>318737265</v>
      </c>
    </row>
    <row r="86" spans="1:10" ht="16.5" customHeight="1" x14ac:dyDescent="0.2">
      <c r="A86" s="11" t="s">
        <v>37</v>
      </c>
      <c r="B86" s="23">
        <v>22</v>
      </c>
      <c r="C86" s="23"/>
      <c r="D86" s="152">
        <v>1480528074</v>
      </c>
      <c r="E86" s="83"/>
      <c r="F86" s="78">
        <v>1321766523</v>
      </c>
      <c r="G86" s="83"/>
      <c r="H86" s="152">
        <v>479511181</v>
      </c>
      <c r="I86" s="83"/>
      <c r="J86" s="78">
        <v>377393025</v>
      </c>
    </row>
    <row r="87" spans="1:10" ht="16.5" customHeight="1" x14ac:dyDescent="0.2">
      <c r="A87" s="11" t="s">
        <v>144</v>
      </c>
      <c r="B87" s="12">
        <v>20</v>
      </c>
      <c r="D87" s="150">
        <v>2177206298</v>
      </c>
      <c r="E87" s="83"/>
      <c r="F87" s="76">
        <v>2166935808</v>
      </c>
      <c r="G87" s="83"/>
      <c r="H87" s="150">
        <v>1520411251</v>
      </c>
      <c r="I87" s="83"/>
      <c r="J87" s="76">
        <v>1544996313</v>
      </c>
    </row>
    <row r="88" spans="1:10" ht="16.5" customHeight="1" x14ac:dyDescent="0.2">
      <c r="A88" s="11" t="s">
        <v>99</v>
      </c>
      <c r="B88" s="12">
        <v>23</v>
      </c>
      <c r="D88" s="153">
        <v>33292240</v>
      </c>
      <c r="E88" s="83"/>
      <c r="F88" s="84">
        <v>59112906</v>
      </c>
      <c r="G88" s="83"/>
      <c r="H88" s="153">
        <v>33292240</v>
      </c>
      <c r="I88" s="83"/>
      <c r="J88" s="84">
        <v>59112906</v>
      </c>
    </row>
    <row r="89" spans="1:10" ht="16.5" customHeight="1" x14ac:dyDescent="0.2">
      <c r="D89" s="154"/>
      <c r="E89" s="11"/>
      <c r="F89" s="31"/>
      <c r="G89" s="11"/>
      <c r="H89" s="154"/>
      <c r="I89" s="17"/>
      <c r="J89" s="31"/>
    </row>
    <row r="90" spans="1:10" ht="16.5" customHeight="1" x14ac:dyDescent="0.2">
      <c r="A90" s="1" t="s">
        <v>38</v>
      </c>
      <c r="D90" s="149">
        <f>SUM(D83:D88)</f>
        <v>6512084516</v>
      </c>
      <c r="E90" s="22"/>
      <c r="F90" s="30">
        <f>SUM(F83:F88)</f>
        <v>6276757283</v>
      </c>
      <c r="G90" s="22"/>
      <c r="H90" s="149">
        <f>SUM(H83:H88)</f>
        <v>4238100396</v>
      </c>
      <c r="I90" s="17"/>
      <c r="J90" s="30">
        <f>SUM(J83:J88)</f>
        <v>4259392992</v>
      </c>
    </row>
    <row r="91" spans="1:10" s="1" customFormat="1" ht="16.5" customHeight="1" x14ac:dyDescent="0.2">
      <c r="B91" s="2"/>
      <c r="D91" s="141"/>
      <c r="E91" s="17"/>
      <c r="F91" s="22"/>
      <c r="G91" s="17"/>
      <c r="H91" s="141"/>
      <c r="I91" s="17"/>
      <c r="J91" s="22"/>
    </row>
    <row r="92" spans="1:10" s="1" customFormat="1" ht="16.5" customHeight="1" x14ac:dyDescent="0.2">
      <c r="A92" s="1" t="s">
        <v>39</v>
      </c>
      <c r="B92" s="2"/>
      <c r="D92" s="149">
        <f>SUM(D79+D90)</f>
        <v>9112223872</v>
      </c>
      <c r="E92" s="17"/>
      <c r="F92" s="30">
        <f>SUM(F79+F90)</f>
        <v>8389923276</v>
      </c>
      <c r="G92" s="17"/>
      <c r="H92" s="149">
        <f>SUM(H79+H90)</f>
        <v>7450015207</v>
      </c>
      <c r="I92" s="17"/>
      <c r="J92" s="30">
        <f>SUM(J79+J90)</f>
        <v>6649105499</v>
      </c>
    </row>
    <row r="93" spans="1:10" s="1" customFormat="1" ht="16.5" customHeight="1" x14ac:dyDescent="0.2">
      <c r="B93" s="2"/>
      <c r="E93" s="17"/>
    </row>
    <row r="94" spans="1:10" s="1" customFormat="1" ht="16.5" customHeight="1" x14ac:dyDescent="0.2">
      <c r="B94" s="2"/>
      <c r="E94" s="17"/>
    </row>
    <row r="95" spans="1:10" s="1" customFormat="1" ht="16.5" customHeight="1" x14ac:dyDescent="0.2">
      <c r="B95" s="2"/>
      <c r="E95" s="17"/>
    </row>
    <row r="96" spans="1:10" s="1" customFormat="1" ht="16.5" customHeight="1" x14ac:dyDescent="0.2">
      <c r="B96" s="2"/>
      <c r="E96" s="17"/>
    </row>
    <row r="97" spans="1:10" s="1" customFormat="1" ht="16.5" customHeight="1" x14ac:dyDescent="0.2">
      <c r="B97" s="2"/>
      <c r="E97" s="17"/>
    </row>
    <row r="98" spans="1:10" s="1" customFormat="1" ht="16.5" customHeight="1" x14ac:dyDescent="0.2">
      <c r="B98" s="2"/>
      <c r="E98" s="17"/>
    </row>
    <row r="99" spans="1:10" s="1" customFormat="1" ht="11.25" customHeight="1" x14ac:dyDescent="0.2">
      <c r="B99" s="2"/>
      <c r="E99" s="17"/>
    </row>
    <row r="100" spans="1:10" s="1" customFormat="1" ht="21.95" customHeight="1" x14ac:dyDescent="0.2">
      <c r="A100" s="35" t="str">
        <f>A50</f>
        <v xml:space="preserve">The accompanying notes are an integral part of these consolidated and separate financial statements.
</v>
      </c>
      <c r="B100" s="35"/>
      <c r="C100" s="35"/>
      <c r="D100" s="35"/>
      <c r="E100" s="35"/>
      <c r="F100" s="35"/>
      <c r="G100" s="35"/>
      <c r="H100" s="35"/>
      <c r="I100" s="35"/>
      <c r="J100" s="35"/>
    </row>
    <row r="101" spans="1:10" s="1" customFormat="1" ht="16.5" customHeight="1" x14ac:dyDescent="0.2">
      <c r="A101" s="1" t="s">
        <v>1</v>
      </c>
      <c r="B101" s="2"/>
      <c r="D101" s="3"/>
      <c r="E101" s="4"/>
      <c r="F101" s="3"/>
      <c r="G101" s="4"/>
      <c r="H101" s="3"/>
      <c r="I101" s="4"/>
      <c r="J101" s="3"/>
    </row>
    <row r="102" spans="1:10" s="1" customFormat="1" ht="16.5" customHeight="1" x14ac:dyDescent="0.2">
      <c r="A102" s="1" t="s">
        <v>101</v>
      </c>
      <c r="B102" s="2"/>
      <c r="D102" s="3"/>
      <c r="E102" s="4"/>
      <c r="F102" s="3"/>
      <c r="G102" s="4"/>
      <c r="H102" s="3"/>
      <c r="I102" s="4"/>
      <c r="J102" s="3"/>
    </row>
    <row r="103" spans="1:10" s="1" customFormat="1" ht="16.5" customHeight="1" x14ac:dyDescent="0.2">
      <c r="A103" s="5" t="str">
        <f>A53</f>
        <v>As at 31 December 2021</v>
      </c>
      <c r="B103" s="6"/>
      <c r="C103" s="5"/>
      <c r="D103" s="7"/>
      <c r="E103" s="8"/>
      <c r="F103" s="7"/>
      <c r="G103" s="8"/>
      <c r="H103" s="7"/>
      <c r="I103" s="8"/>
      <c r="J103" s="7"/>
    </row>
    <row r="104" spans="1:10" s="1" customFormat="1" ht="16.5" customHeight="1" x14ac:dyDescent="0.2">
      <c r="B104" s="2"/>
      <c r="D104" s="3"/>
      <c r="E104" s="4"/>
      <c r="F104" s="3"/>
      <c r="G104" s="4"/>
      <c r="H104" s="3"/>
      <c r="I104" s="4"/>
      <c r="J104" s="3"/>
    </row>
    <row r="106" spans="1:10" ht="16.5" customHeight="1" x14ac:dyDescent="0.2">
      <c r="D106" s="198" t="s">
        <v>3</v>
      </c>
      <c r="E106" s="198"/>
      <c r="F106" s="198"/>
      <c r="H106" s="198" t="s">
        <v>105</v>
      </c>
      <c r="I106" s="198"/>
      <c r="J106" s="198"/>
    </row>
    <row r="107" spans="1:10" s="1" customFormat="1" ht="16.5" customHeight="1" x14ac:dyDescent="0.2">
      <c r="B107" s="2"/>
      <c r="D107" s="196" t="s">
        <v>120</v>
      </c>
      <c r="E107" s="196"/>
      <c r="F107" s="196"/>
      <c r="G107" s="4"/>
      <c r="H107" s="196" t="s">
        <v>120</v>
      </c>
      <c r="I107" s="196"/>
      <c r="J107" s="196"/>
    </row>
    <row r="108" spans="1:10" s="9" customFormat="1" ht="16.5" customHeight="1" x14ac:dyDescent="0.2">
      <c r="B108" s="2"/>
      <c r="D108" s="10" t="s">
        <v>169</v>
      </c>
      <c r="E108" s="3"/>
      <c r="F108" s="10" t="s">
        <v>156</v>
      </c>
      <c r="G108" s="3"/>
      <c r="H108" s="10" t="s">
        <v>169</v>
      </c>
      <c r="I108" s="3"/>
      <c r="J108" s="10" t="s">
        <v>156</v>
      </c>
    </row>
    <row r="109" spans="1:10" s="1" customFormat="1" ht="16.5" customHeight="1" x14ac:dyDescent="0.2">
      <c r="B109" s="6" t="s">
        <v>4</v>
      </c>
      <c r="D109" s="7" t="s">
        <v>5</v>
      </c>
      <c r="E109" s="3"/>
      <c r="F109" s="7" t="s">
        <v>5</v>
      </c>
      <c r="G109" s="3"/>
      <c r="H109" s="7" t="s">
        <v>5</v>
      </c>
      <c r="I109" s="3"/>
      <c r="J109" s="7" t="s">
        <v>5</v>
      </c>
    </row>
    <row r="110" spans="1:10" ht="16.5" customHeight="1" x14ac:dyDescent="0.2">
      <c r="D110" s="132"/>
      <c r="E110" s="13"/>
      <c r="G110" s="13"/>
      <c r="H110" s="132"/>
      <c r="I110" s="13"/>
    </row>
    <row r="111" spans="1:10" ht="16.5" customHeight="1" x14ac:dyDescent="0.2">
      <c r="A111" s="1" t="s">
        <v>102</v>
      </c>
      <c r="D111" s="132"/>
      <c r="H111" s="132"/>
    </row>
    <row r="112" spans="1:10" ht="16.5" customHeight="1" x14ac:dyDescent="0.2">
      <c r="A112" s="1"/>
      <c r="B112" s="119"/>
      <c r="D112" s="146"/>
      <c r="E112" s="13"/>
      <c r="F112" s="14"/>
      <c r="G112" s="13"/>
      <c r="H112" s="132"/>
      <c r="I112" s="13"/>
    </row>
    <row r="113" spans="1:10" ht="16.5" customHeight="1" x14ac:dyDescent="0.2">
      <c r="A113" s="1" t="s">
        <v>40</v>
      </c>
      <c r="B113" s="119"/>
      <c r="D113" s="146"/>
      <c r="E113" s="13"/>
      <c r="F113" s="14"/>
      <c r="G113" s="13"/>
      <c r="H113" s="132"/>
      <c r="I113" s="13"/>
    </row>
    <row r="114" spans="1:10" ht="16.5" customHeight="1" x14ac:dyDescent="0.2">
      <c r="A114" s="1"/>
      <c r="B114" s="119"/>
      <c r="D114" s="146"/>
      <c r="E114" s="13"/>
      <c r="F114" s="14"/>
      <c r="G114" s="13"/>
      <c r="H114" s="132"/>
      <c r="I114" s="13"/>
    </row>
    <row r="115" spans="1:10" ht="16.5" customHeight="1" x14ac:dyDescent="0.2">
      <c r="A115" s="11" t="s">
        <v>41</v>
      </c>
      <c r="B115" s="119">
        <v>24</v>
      </c>
      <c r="D115" s="146"/>
      <c r="F115" s="14"/>
      <c r="H115" s="146"/>
      <c r="J115" s="14"/>
    </row>
    <row r="116" spans="1:10" ht="16.5" customHeight="1" thickBot="1" x14ac:dyDescent="0.25">
      <c r="A116" s="11" t="s">
        <v>42</v>
      </c>
      <c r="D116" s="156">
        <v>2131929050</v>
      </c>
      <c r="E116" s="86"/>
      <c r="F116" s="85">
        <v>2131929050</v>
      </c>
      <c r="G116" s="86"/>
      <c r="H116" s="156">
        <v>2131929050</v>
      </c>
      <c r="I116" s="86"/>
      <c r="J116" s="85">
        <v>2131929050</v>
      </c>
    </row>
    <row r="117" spans="1:10" ht="16.5" customHeight="1" thickTop="1" x14ac:dyDescent="0.2">
      <c r="B117" s="119"/>
      <c r="D117" s="139"/>
      <c r="E117" s="13"/>
      <c r="F117" s="19"/>
      <c r="G117" s="13"/>
      <c r="H117" s="139"/>
      <c r="I117" s="13"/>
      <c r="J117" s="19"/>
    </row>
    <row r="118" spans="1:10" ht="16.5" customHeight="1" x14ac:dyDescent="0.2">
      <c r="A118" s="11" t="s">
        <v>43</v>
      </c>
      <c r="B118" s="119"/>
      <c r="D118" s="157">
        <v>2131920931</v>
      </c>
      <c r="E118" s="87"/>
      <c r="F118" s="87">
        <v>2131920931</v>
      </c>
      <c r="G118" s="87"/>
      <c r="H118" s="157">
        <v>2131920931</v>
      </c>
      <c r="I118" s="87"/>
      <c r="J118" s="87">
        <v>2131920931</v>
      </c>
    </row>
    <row r="119" spans="1:10" ht="16.5" customHeight="1" x14ac:dyDescent="0.2">
      <c r="A119" s="11" t="s">
        <v>44</v>
      </c>
      <c r="B119" s="119"/>
      <c r="D119" s="157">
        <v>634028511</v>
      </c>
      <c r="E119" s="87"/>
      <c r="F119" s="87">
        <v>634028511</v>
      </c>
      <c r="G119" s="87"/>
      <c r="H119" s="157">
        <v>634028511</v>
      </c>
      <c r="I119" s="87"/>
      <c r="J119" s="87">
        <v>634028511</v>
      </c>
    </row>
    <row r="120" spans="1:10" ht="16.5" customHeight="1" x14ac:dyDescent="0.2">
      <c r="A120" s="11" t="s">
        <v>45</v>
      </c>
      <c r="B120" s="33"/>
      <c r="D120" s="158"/>
      <c r="E120" s="32"/>
      <c r="F120" s="32"/>
      <c r="G120" s="32"/>
      <c r="H120" s="158"/>
      <c r="I120" s="32"/>
      <c r="J120" s="32"/>
    </row>
    <row r="121" spans="1:10" ht="16.5" customHeight="1" x14ac:dyDescent="0.2">
      <c r="A121" s="11" t="s">
        <v>46</v>
      </c>
      <c r="B121" s="119">
        <v>25</v>
      </c>
      <c r="D121" s="158">
        <v>213192093</v>
      </c>
      <c r="E121" s="32"/>
      <c r="F121" s="32">
        <v>213192093</v>
      </c>
      <c r="G121" s="32"/>
      <c r="H121" s="158">
        <v>213192093</v>
      </c>
      <c r="I121" s="32"/>
      <c r="J121" s="32">
        <v>213192093</v>
      </c>
    </row>
    <row r="122" spans="1:10" ht="16.5" customHeight="1" x14ac:dyDescent="0.2">
      <c r="A122" s="11" t="s">
        <v>47</v>
      </c>
      <c r="B122" s="119"/>
      <c r="D122" s="158">
        <v>12870339537</v>
      </c>
      <c r="E122" s="32"/>
      <c r="F122" s="32">
        <v>11957031310</v>
      </c>
      <c r="G122" s="32"/>
      <c r="H122" s="158">
        <v>848572737</v>
      </c>
      <c r="I122" s="32"/>
      <c r="J122" s="32">
        <v>655055786</v>
      </c>
    </row>
    <row r="123" spans="1:10" ht="16.5" customHeight="1" x14ac:dyDescent="0.2">
      <c r="A123" s="11" t="s">
        <v>129</v>
      </c>
      <c r="B123" s="33"/>
      <c r="D123" s="140">
        <v>-445902</v>
      </c>
      <c r="E123" s="32"/>
      <c r="F123" s="27">
        <v>-445902</v>
      </c>
      <c r="G123" s="32"/>
      <c r="H123" s="140">
        <v>-445902</v>
      </c>
      <c r="I123" s="32"/>
      <c r="J123" s="27">
        <v>-445902</v>
      </c>
    </row>
    <row r="124" spans="1:10" ht="16.5" customHeight="1" x14ac:dyDescent="0.2">
      <c r="B124" s="33"/>
      <c r="D124" s="159"/>
      <c r="E124" s="13"/>
      <c r="F124" s="74"/>
      <c r="G124" s="13"/>
      <c r="H124" s="159"/>
      <c r="I124" s="13"/>
      <c r="J124" s="74"/>
    </row>
    <row r="125" spans="1:10" ht="16.5" customHeight="1" x14ac:dyDescent="0.2">
      <c r="A125" s="1" t="s">
        <v>86</v>
      </c>
      <c r="B125" s="33"/>
      <c r="D125" s="160"/>
      <c r="E125" s="11"/>
      <c r="F125" s="11"/>
      <c r="G125" s="11"/>
      <c r="H125" s="160"/>
      <c r="I125" s="11"/>
      <c r="J125" s="11"/>
    </row>
    <row r="126" spans="1:10" ht="16.5" customHeight="1" x14ac:dyDescent="0.2">
      <c r="A126" s="1" t="s">
        <v>87</v>
      </c>
      <c r="B126" s="33"/>
      <c r="D126" s="158">
        <f>SUM(D118:D123)</f>
        <v>15849035170</v>
      </c>
      <c r="E126" s="13"/>
      <c r="F126" s="32">
        <f>SUM(F118:F123)</f>
        <v>14935726943</v>
      </c>
      <c r="G126" s="13"/>
      <c r="H126" s="164">
        <f>SUM(H118:H123)</f>
        <v>3827268370</v>
      </c>
      <c r="I126" s="13"/>
      <c r="J126" s="18">
        <f>SUM(J118:J123)</f>
        <v>3633751419</v>
      </c>
    </row>
    <row r="127" spans="1:10" ht="16.5" customHeight="1" x14ac:dyDescent="0.2">
      <c r="A127" s="11" t="s">
        <v>48</v>
      </c>
      <c r="D127" s="161">
        <v>1270040348</v>
      </c>
      <c r="E127" s="128"/>
      <c r="F127" s="127">
        <v>1237304250</v>
      </c>
      <c r="G127" s="128"/>
      <c r="H127" s="161">
        <v>0</v>
      </c>
      <c r="I127" s="128"/>
      <c r="J127" s="127">
        <v>0</v>
      </c>
    </row>
    <row r="128" spans="1:10" ht="16.5" customHeight="1" x14ac:dyDescent="0.2">
      <c r="D128" s="159"/>
      <c r="E128" s="13"/>
      <c r="F128" s="74"/>
      <c r="G128" s="13"/>
      <c r="H128" s="159"/>
      <c r="I128" s="13"/>
      <c r="J128" s="74"/>
    </row>
    <row r="129" spans="1:10" ht="16.5" customHeight="1" x14ac:dyDescent="0.2">
      <c r="A129" s="1" t="s">
        <v>49</v>
      </c>
      <c r="B129" s="119"/>
      <c r="D129" s="162">
        <f>SUM(D126:D127)</f>
        <v>17119075518</v>
      </c>
      <c r="E129" s="13"/>
      <c r="F129" s="20">
        <f>SUM(F126:F127)</f>
        <v>16173031193</v>
      </c>
      <c r="G129" s="13"/>
      <c r="H129" s="162">
        <f>SUM(H126:H127)</f>
        <v>3827268370</v>
      </c>
      <c r="I129" s="13"/>
      <c r="J129" s="20">
        <f>SUM(J126:J127)</f>
        <v>3633751419</v>
      </c>
    </row>
    <row r="130" spans="1:10" ht="16.5" customHeight="1" x14ac:dyDescent="0.2">
      <c r="B130" s="119"/>
      <c r="D130" s="159"/>
      <c r="E130" s="13"/>
      <c r="F130" s="74"/>
      <c r="G130" s="13"/>
      <c r="H130" s="159"/>
      <c r="I130" s="13"/>
      <c r="J130" s="74"/>
    </row>
    <row r="131" spans="1:10" ht="16.5" customHeight="1" thickBot="1" x14ac:dyDescent="0.25">
      <c r="A131" s="1" t="s">
        <v>50</v>
      </c>
      <c r="B131" s="119"/>
      <c r="D131" s="163">
        <f>SUM(D92+D129)</f>
        <v>26231299390</v>
      </c>
      <c r="E131" s="13"/>
      <c r="F131" s="75">
        <f>SUM(F92+F129)</f>
        <v>24562954469</v>
      </c>
      <c r="G131" s="13"/>
      <c r="H131" s="163">
        <f>SUM(H92+H129)</f>
        <v>11277283577</v>
      </c>
      <c r="I131" s="13"/>
      <c r="J131" s="75">
        <f>SUM(J92+J129)</f>
        <v>10282856918</v>
      </c>
    </row>
    <row r="132" spans="1:10" ht="16.5" customHeight="1" thickTop="1" x14ac:dyDescent="0.2">
      <c r="A132" s="1" t="s">
        <v>0</v>
      </c>
      <c r="B132" s="119"/>
      <c r="E132" s="13"/>
      <c r="G132" s="13"/>
    </row>
    <row r="133" spans="1:10" ht="16.5" customHeight="1" x14ac:dyDescent="0.2">
      <c r="A133" s="1"/>
      <c r="B133" s="119"/>
      <c r="D133" s="14"/>
      <c r="F133" s="14"/>
      <c r="H133" s="14"/>
      <c r="J133" s="14"/>
    </row>
    <row r="137" spans="1:10" ht="16.5" customHeight="1" x14ac:dyDescent="0.2">
      <c r="A137" s="1"/>
      <c r="D137" s="22"/>
      <c r="E137" s="17"/>
      <c r="F137" s="22"/>
      <c r="G137" s="17"/>
      <c r="H137" s="22"/>
      <c r="I137" s="17"/>
      <c r="J137" s="22"/>
    </row>
    <row r="138" spans="1:10" ht="16.5" customHeight="1" x14ac:dyDescent="0.2">
      <c r="A138" s="1"/>
      <c r="D138" s="22"/>
      <c r="E138" s="17"/>
      <c r="F138" s="22"/>
      <c r="G138" s="17"/>
      <c r="H138" s="22"/>
      <c r="I138" s="17"/>
      <c r="J138" s="22"/>
    </row>
    <row r="139" spans="1:10" ht="16.5" customHeight="1" x14ac:dyDescent="0.2">
      <c r="A139" s="1"/>
      <c r="D139" s="22"/>
      <c r="E139" s="17"/>
      <c r="F139" s="22"/>
      <c r="G139" s="17"/>
      <c r="H139" s="22"/>
      <c r="I139" s="17"/>
      <c r="J139" s="22"/>
    </row>
    <row r="140" spans="1:10" ht="16.5" customHeight="1" x14ac:dyDescent="0.2">
      <c r="A140" s="1"/>
      <c r="D140" s="22"/>
      <c r="E140" s="22"/>
      <c r="F140" s="22"/>
      <c r="G140" s="22"/>
      <c r="H140" s="22"/>
      <c r="I140" s="22"/>
      <c r="J140" s="22"/>
    </row>
    <row r="141" spans="1:10" ht="16.5" customHeight="1" x14ac:dyDescent="0.2">
      <c r="A141" s="1"/>
      <c r="D141" s="22"/>
      <c r="E141" s="22"/>
      <c r="F141" s="22"/>
      <c r="G141" s="22"/>
      <c r="H141" s="22"/>
      <c r="I141" s="22"/>
      <c r="J141" s="22"/>
    </row>
    <row r="142" spans="1:10" ht="16.5" customHeight="1" x14ac:dyDescent="0.2">
      <c r="A142" s="1"/>
      <c r="D142" s="22"/>
      <c r="E142" s="22"/>
      <c r="F142" s="22"/>
      <c r="G142" s="22"/>
      <c r="H142" s="22"/>
      <c r="I142" s="22"/>
      <c r="J142" s="22"/>
    </row>
    <row r="143" spans="1:10" ht="16.5" customHeight="1" x14ac:dyDescent="0.2">
      <c r="A143" s="1"/>
      <c r="D143" s="22"/>
      <c r="E143" s="22"/>
      <c r="F143" s="22"/>
      <c r="G143" s="22"/>
      <c r="H143" s="22"/>
      <c r="I143" s="22"/>
      <c r="J143" s="22"/>
    </row>
    <row r="144" spans="1:10" ht="16.5" customHeight="1" x14ac:dyDescent="0.2">
      <c r="A144" s="1"/>
      <c r="D144" s="22"/>
      <c r="E144" s="22"/>
      <c r="F144" s="22"/>
      <c r="G144" s="22"/>
      <c r="H144" s="22"/>
      <c r="I144" s="22"/>
      <c r="J144" s="22"/>
    </row>
    <row r="145" spans="1:10" ht="16.5" customHeight="1" x14ac:dyDescent="0.2">
      <c r="A145" s="1"/>
      <c r="D145" s="22"/>
      <c r="E145" s="22"/>
      <c r="F145" s="22"/>
      <c r="G145" s="22"/>
      <c r="H145" s="22"/>
      <c r="I145" s="22"/>
      <c r="J145" s="22"/>
    </row>
    <row r="146" spans="1:10" ht="16.5" customHeight="1" x14ac:dyDescent="0.2">
      <c r="A146" s="1"/>
      <c r="D146" s="22"/>
      <c r="E146" s="22"/>
      <c r="F146" s="22"/>
      <c r="G146" s="22"/>
      <c r="H146" s="22"/>
      <c r="I146" s="22"/>
      <c r="J146" s="22"/>
    </row>
    <row r="147" spans="1:10" ht="16.5" customHeight="1" x14ac:dyDescent="0.2">
      <c r="A147" s="1"/>
      <c r="D147" s="22"/>
      <c r="E147" s="22"/>
      <c r="F147" s="22"/>
      <c r="G147" s="22"/>
      <c r="H147" s="22"/>
      <c r="I147" s="22"/>
      <c r="J147" s="22"/>
    </row>
    <row r="148" spans="1:10" ht="16.5" customHeight="1" x14ac:dyDescent="0.2">
      <c r="A148" s="1"/>
      <c r="D148" s="22"/>
      <c r="E148" s="22"/>
      <c r="F148" s="22"/>
      <c r="G148" s="22"/>
      <c r="H148" s="22"/>
      <c r="I148" s="22"/>
      <c r="J148" s="22"/>
    </row>
    <row r="149" spans="1:10" ht="11.25" customHeight="1" x14ac:dyDescent="0.2">
      <c r="A149" s="1"/>
      <c r="D149" s="22"/>
      <c r="E149" s="22"/>
      <c r="F149" s="22"/>
      <c r="G149" s="22"/>
      <c r="H149" s="22"/>
      <c r="I149" s="22"/>
      <c r="J149" s="22"/>
    </row>
    <row r="150" spans="1:10" ht="21.95" customHeight="1" x14ac:dyDescent="0.2">
      <c r="A150" s="195" t="str">
        <f>A50</f>
        <v xml:space="preserve">The accompanying notes are an integral part of these consolidated and separate financial statements.
</v>
      </c>
      <c r="B150" s="195"/>
      <c r="C150" s="195"/>
      <c r="D150" s="195"/>
      <c r="E150" s="195"/>
      <c r="F150" s="195"/>
      <c r="G150" s="195"/>
      <c r="H150" s="195"/>
      <c r="I150" s="195"/>
      <c r="J150" s="195"/>
    </row>
  </sheetData>
  <mergeCells count="15">
    <mergeCell ref="D6:F6"/>
    <mergeCell ref="H6:J6"/>
    <mergeCell ref="D56:F56"/>
    <mergeCell ref="H56:J56"/>
    <mergeCell ref="D57:F57"/>
    <mergeCell ref="H57:J57"/>
    <mergeCell ref="A150:J150"/>
    <mergeCell ref="D7:F7"/>
    <mergeCell ref="H7:J7"/>
    <mergeCell ref="A47:J47"/>
    <mergeCell ref="A50:J50"/>
    <mergeCell ref="D106:F106"/>
    <mergeCell ref="H106:J106"/>
    <mergeCell ref="D107:F107"/>
    <mergeCell ref="H107:J10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&amp;R&amp;9&amp;P</oddFooter>
  </headerFooter>
  <rowBreaks count="2" manualBreakCount="2">
    <brk id="50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52"/>
  <sheetViews>
    <sheetView topLeftCell="A34" zoomScale="115" zoomScaleNormal="115" zoomScaleSheetLayoutView="100" workbookViewId="0">
      <selection activeCell="L43" sqref="L43"/>
    </sheetView>
  </sheetViews>
  <sheetFormatPr defaultColWidth="9.140625" defaultRowHeight="16.5" customHeight="1" x14ac:dyDescent="0.2"/>
  <cols>
    <col min="1" max="1" width="27.28515625" style="46" customWidth="1"/>
    <col min="2" max="2" width="6" style="54" customWidth="1"/>
    <col min="3" max="3" width="0.85546875" style="46" customWidth="1"/>
    <col min="4" max="4" width="13.7109375" style="40" customWidth="1"/>
    <col min="5" max="5" width="0.85546875" style="40" customWidth="1"/>
    <col min="6" max="6" width="13.7109375" style="40" customWidth="1"/>
    <col min="7" max="7" width="0.85546875" style="40" customWidth="1"/>
    <col min="8" max="8" width="12.7109375" style="40" customWidth="1"/>
    <col min="9" max="9" width="0.85546875" style="40" customWidth="1"/>
    <col min="10" max="10" width="12.7109375" style="40" customWidth="1"/>
    <col min="11" max="16384" width="9.140625" style="46"/>
  </cols>
  <sheetData>
    <row r="1" spans="1:10" ht="16.5" customHeight="1" x14ac:dyDescent="0.2">
      <c r="A1" s="53" t="s">
        <v>1</v>
      </c>
    </row>
    <row r="2" spans="1:10" ht="16.5" customHeight="1" x14ac:dyDescent="0.2">
      <c r="A2" s="53" t="s">
        <v>193</v>
      </c>
    </row>
    <row r="3" spans="1:10" ht="16.5" customHeight="1" x14ac:dyDescent="0.2">
      <c r="A3" s="5" t="s">
        <v>170</v>
      </c>
      <c r="B3" s="34"/>
      <c r="C3" s="35"/>
      <c r="D3" s="49"/>
      <c r="E3" s="49"/>
      <c r="F3" s="49"/>
      <c r="G3" s="49"/>
      <c r="H3" s="49"/>
      <c r="I3" s="49"/>
      <c r="J3" s="49"/>
    </row>
    <row r="4" spans="1:10" ht="16.5" customHeight="1" x14ac:dyDescent="0.2">
      <c r="A4" s="1"/>
      <c r="B4" s="119"/>
      <c r="C4" s="11"/>
      <c r="D4" s="14"/>
      <c r="E4" s="14"/>
      <c r="F4" s="14"/>
      <c r="G4" s="14"/>
      <c r="H4" s="14"/>
      <c r="I4" s="14"/>
      <c r="J4" s="14"/>
    </row>
    <row r="5" spans="1:10" ht="16.5" customHeight="1" x14ac:dyDescent="0.2">
      <c r="A5" s="1"/>
      <c r="B5" s="119"/>
      <c r="C5" s="11"/>
      <c r="D5" s="14"/>
      <c r="E5" s="14"/>
      <c r="F5" s="14"/>
      <c r="G5" s="14"/>
      <c r="H5" s="14"/>
      <c r="I5" s="14"/>
      <c r="J5" s="14"/>
    </row>
    <row r="6" spans="1:10" ht="16.5" customHeight="1" x14ac:dyDescent="0.2">
      <c r="A6" s="1"/>
      <c r="B6" s="119"/>
      <c r="C6" s="11"/>
      <c r="D6" s="198" t="s">
        <v>3</v>
      </c>
      <c r="E6" s="198"/>
      <c r="F6" s="198"/>
      <c r="G6" s="14"/>
      <c r="H6" s="198" t="s">
        <v>105</v>
      </c>
      <c r="I6" s="198"/>
      <c r="J6" s="198"/>
    </row>
    <row r="7" spans="1:10" ht="16.5" customHeight="1" x14ac:dyDescent="0.2">
      <c r="A7" s="1"/>
      <c r="B7" s="119"/>
      <c r="C7" s="11"/>
      <c r="D7" s="196" t="s">
        <v>120</v>
      </c>
      <c r="E7" s="196"/>
      <c r="F7" s="196"/>
      <c r="G7" s="52"/>
      <c r="H7" s="196" t="s">
        <v>120</v>
      </c>
      <c r="I7" s="196"/>
      <c r="J7" s="196"/>
    </row>
    <row r="8" spans="1:10" ht="16.5" customHeight="1" x14ac:dyDescent="0.2">
      <c r="D8" s="10" t="s">
        <v>169</v>
      </c>
      <c r="E8" s="3"/>
      <c r="F8" s="10" t="s">
        <v>156</v>
      </c>
      <c r="G8" s="3"/>
      <c r="H8" s="10" t="s">
        <v>169</v>
      </c>
      <c r="I8" s="3"/>
      <c r="J8" s="10" t="s">
        <v>156</v>
      </c>
    </row>
    <row r="9" spans="1:10" ht="16.5" customHeight="1" x14ac:dyDescent="0.2">
      <c r="B9" s="37" t="s">
        <v>4</v>
      </c>
      <c r="D9" s="7" t="s">
        <v>5</v>
      </c>
      <c r="F9" s="7" t="s">
        <v>5</v>
      </c>
      <c r="H9" s="7" t="s">
        <v>5</v>
      </c>
      <c r="J9" s="7" t="s">
        <v>5</v>
      </c>
    </row>
    <row r="10" spans="1:10" ht="8.1" customHeight="1" x14ac:dyDescent="0.2">
      <c r="B10" s="55"/>
      <c r="D10" s="133"/>
      <c r="F10" s="3"/>
      <c r="H10" s="133"/>
      <c r="J10" s="3"/>
    </row>
    <row r="11" spans="1:10" ht="16.5" customHeight="1" x14ac:dyDescent="0.2">
      <c r="A11" s="53" t="s">
        <v>51</v>
      </c>
      <c r="D11" s="165"/>
      <c r="H11" s="165"/>
    </row>
    <row r="12" spans="1:10" ht="8.1" customHeight="1" x14ac:dyDescent="0.2">
      <c r="A12" s="53"/>
      <c r="D12" s="165"/>
      <c r="H12" s="165"/>
    </row>
    <row r="13" spans="1:10" ht="16.5" customHeight="1" x14ac:dyDescent="0.2">
      <c r="A13" s="46" t="s">
        <v>110</v>
      </c>
      <c r="B13" s="119"/>
      <c r="D13" s="166">
        <v>906415934</v>
      </c>
      <c r="E13" s="38"/>
      <c r="F13" s="68">
        <v>1101755437</v>
      </c>
      <c r="G13" s="38"/>
      <c r="H13" s="166">
        <v>538280084</v>
      </c>
      <c r="I13" s="38"/>
      <c r="J13" s="68">
        <v>639354221</v>
      </c>
    </row>
    <row r="14" spans="1:10" ht="16.5" customHeight="1" x14ac:dyDescent="0.2">
      <c r="A14" s="46" t="s">
        <v>97</v>
      </c>
      <c r="D14" s="166">
        <v>17179033</v>
      </c>
      <c r="E14" s="38"/>
      <c r="F14" s="68">
        <v>19207022</v>
      </c>
      <c r="G14" s="38"/>
      <c r="H14" s="166">
        <v>10097319</v>
      </c>
      <c r="I14" s="38"/>
      <c r="J14" s="68">
        <v>12180312</v>
      </c>
    </row>
    <row r="15" spans="1:10" s="11" customFormat="1" ht="16.5" customHeight="1" x14ac:dyDescent="0.2">
      <c r="A15" s="11" t="s">
        <v>111</v>
      </c>
      <c r="B15" s="119" t="s">
        <v>192</v>
      </c>
      <c r="D15" s="167">
        <v>0</v>
      </c>
      <c r="E15" s="13"/>
      <c r="F15" s="28">
        <v>0</v>
      </c>
      <c r="G15" s="13"/>
      <c r="H15" s="167">
        <v>196980000</v>
      </c>
      <c r="I15" s="13"/>
      <c r="J15" s="28">
        <v>214980000</v>
      </c>
    </row>
    <row r="16" spans="1:10" s="11" customFormat="1" ht="16.5" customHeight="1" x14ac:dyDescent="0.2">
      <c r="A16" s="46" t="s">
        <v>52</v>
      </c>
      <c r="B16" s="54"/>
      <c r="C16" s="46"/>
      <c r="D16" s="167">
        <v>39745281</v>
      </c>
      <c r="E16" s="13"/>
      <c r="F16" s="28">
        <v>20037658</v>
      </c>
      <c r="G16" s="13"/>
      <c r="H16" s="167">
        <v>108077682</v>
      </c>
      <c r="I16" s="13"/>
      <c r="J16" s="28">
        <v>107440582</v>
      </c>
    </row>
    <row r="17" spans="1:10" ht="16.5" customHeight="1" x14ac:dyDescent="0.2">
      <c r="A17" s="46" t="s">
        <v>126</v>
      </c>
      <c r="B17" s="54">
        <v>12</v>
      </c>
      <c r="D17" s="140">
        <v>684068542</v>
      </c>
      <c r="E17" s="38"/>
      <c r="F17" s="27">
        <v>1523436841</v>
      </c>
      <c r="G17" s="38"/>
      <c r="H17" s="140">
        <v>0</v>
      </c>
      <c r="I17" s="38"/>
      <c r="J17" s="27">
        <v>0</v>
      </c>
    </row>
    <row r="18" spans="1:10" ht="8.1" customHeight="1" x14ac:dyDescent="0.2">
      <c r="A18" s="53"/>
      <c r="D18" s="165"/>
      <c r="H18" s="165"/>
    </row>
    <row r="19" spans="1:10" ht="16.5" customHeight="1" x14ac:dyDescent="0.2">
      <c r="A19" s="53" t="s">
        <v>53</v>
      </c>
      <c r="D19" s="168">
        <f>SUM(D13:D17)</f>
        <v>1647408790</v>
      </c>
      <c r="E19" s="38"/>
      <c r="F19" s="36">
        <f>SUM(F13:F17)</f>
        <v>2664436958</v>
      </c>
      <c r="G19" s="38"/>
      <c r="H19" s="168">
        <f>SUM(H13:H17)</f>
        <v>853435085</v>
      </c>
      <c r="I19" s="38"/>
      <c r="J19" s="36">
        <f>SUM(J13:J17)</f>
        <v>973955115</v>
      </c>
    </row>
    <row r="20" spans="1:10" ht="16.5" customHeight="1" x14ac:dyDescent="0.2">
      <c r="D20" s="169"/>
      <c r="E20" s="13"/>
      <c r="F20" s="38"/>
      <c r="G20" s="13"/>
      <c r="H20" s="169"/>
      <c r="I20" s="22"/>
      <c r="J20" s="38"/>
    </row>
    <row r="21" spans="1:10" ht="16.5" customHeight="1" x14ac:dyDescent="0.2">
      <c r="A21" s="53" t="s">
        <v>54</v>
      </c>
      <c r="D21" s="165"/>
      <c r="E21" s="14"/>
      <c r="G21" s="14"/>
      <c r="H21" s="165"/>
      <c r="I21" s="14"/>
    </row>
    <row r="22" spans="1:10" ht="8.1" customHeight="1" x14ac:dyDescent="0.2">
      <c r="D22" s="169"/>
      <c r="E22" s="13"/>
      <c r="F22" s="38"/>
      <c r="G22" s="13"/>
      <c r="H22" s="169"/>
      <c r="I22" s="22"/>
      <c r="J22" s="38"/>
    </row>
    <row r="23" spans="1:10" ht="16.5" customHeight="1" x14ac:dyDescent="0.2">
      <c r="A23" s="46" t="s">
        <v>112</v>
      </c>
      <c r="D23" s="152">
        <v>348987711</v>
      </c>
      <c r="E23" s="191"/>
      <c r="F23" s="94">
        <v>429702808</v>
      </c>
      <c r="G23" s="191"/>
      <c r="H23" s="152">
        <v>210806265</v>
      </c>
      <c r="I23" s="122"/>
      <c r="J23" s="121">
        <v>233651658</v>
      </c>
    </row>
    <row r="24" spans="1:10" ht="16.5" customHeight="1" x14ac:dyDescent="0.2">
      <c r="A24" s="46" t="s">
        <v>159</v>
      </c>
      <c r="D24" s="157"/>
      <c r="E24" s="192"/>
      <c r="F24" s="191"/>
      <c r="G24" s="192"/>
      <c r="H24" s="157"/>
      <c r="I24" s="128"/>
      <c r="J24" s="129"/>
    </row>
    <row r="25" spans="1:10" ht="16.5" customHeight="1" x14ac:dyDescent="0.2">
      <c r="A25" s="46" t="s">
        <v>116</v>
      </c>
      <c r="B25" s="54">
        <v>13</v>
      </c>
      <c r="D25" s="193">
        <v>-538718592</v>
      </c>
      <c r="E25" s="191"/>
      <c r="F25" s="194">
        <v>-469039036</v>
      </c>
      <c r="G25" s="191"/>
      <c r="H25" s="193">
        <v>-361978605</v>
      </c>
      <c r="I25" s="122"/>
      <c r="J25" s="121">
        <v>360897118</v>
      </c>
    </row>
    <row r="26" spans="1:10" ht="16.5" customHeight="1" x14ac:dyDescent="0.2">
      <c r="A26" s="46" t="s">
        <v>55</v>
      </c>
      <c r="D26" s="135">
        <v>28670720</v>
      </c>
      <c r="E26" s="122"/>
      <c r="F26" s="121">
        <v>39556278</v>
      </c>
      <c r="G26" s="122"/>
      <c r="H26" s="177">
        <v>26252020</v>
      </c>
      <c r="I26" s="122"/>
      <c r="J26" s="130">
        <v>33951835</v>
      </c>
    </row>
    <row r="27" spans="1:10" ht="16.5" customHeight="1" x14ac:dyDescent="0.2">
      <c r="A27" s="46" t="s">
        <v>56</v>
      </c>
      <c r="D27" s="170">
        <v>178585014</v>
      </c>
      <c r="E27" s="122"/>
      <c r="F27" s="131">
        <v>191491853</v>
      </c>
      <c r="G27" s="122"/>
      <c r="H27" s="170">
        <v>161946587</v>
      </c>
      <c r="I27" s="122"/>
      <c r="J27" s="131">
        <v>174395845</v>
      </c>
    </row>
    <row r="28" spans="1:10" ht="8.1" customHeight="1" x14ac:dyDescent="0.2">
      <c r="A28" s="53"/>
      <c r="D28" s="165"/>
      <c r="H28" s="165"/>
    </row>
    <row r="29" spans="1:10" ht="16.5" customHeight="1" x14ac:dyDescent="0.2">
      <c r="A29" s="53" t="s">
        <v>57</v>
      </c>
      <c r="D29" s="168">
        <f>SUM(D23:D27)</f>
        <v>17524853</v>
      </c>
      <c r="E29" s="38"/>
      <c r="F29" s="36">
        <f>SUM(F23:F27)</f>
        <v>191711903</v>
      </c>
      <c r="G29" s="38"/>
      <c r="H29" s="168">
        <f>SUM(H23:H27)</f>
        <v>37026267</v>
      </c>
      <c r="I29" s="38"/>
      <c r="J29" s="36">
        <f>SUM(J23:J27)</f>
        <v>802896456</v>
      </c>
    </row>
    <row r="30" spans="1:10" ht="16.5" customHeight="1" x14ac:dyDescent="0.2">
      <c r="D30" s="169"/>
      <c r="E30" s="13"/>
      <c r="F30" s="38"/>
      <c r="G30" s="13"/>
      <c r="H30" s="169"/>
      <c r="I30" s="22"/>
      <c r="J30" s="38"/>
    </row>
    <row r="31" spans="1:10" ht="16.5" customHeight="1" x14ac:dyDescent="0.2">
      <c r="A31" s="53" t="s">
        <v>118</v>
      </c>
      <c r="D31" s="169"/>
      <c r="E31" s="13"/>
      <c r="F31" s="38"/>
      <c r="G31" s="13"/>
      <c r="H31" s="169"/>
      <c r="I31" s="22"/>
      <c r="J31" s="38"/>
    </row>
    <row r="32" spans="1:10" ht="16.5" customHeight="1" x14ac:dyDescent="0.2">
      <c r="A32" s="53" t="s">
        <v>130</v>
      </c>
      <c r="D32" s="171">
        <f>SUM(D19-D29)</f>
        <v>1629883937</v>
      </c>
      <c r="E32" s="13"/>
      <c r="F32" s="59">
        <f>SUM(F19-F29)</f>
        <v>2472725055</v>
      </c>
      <c r="G32" s="13"/>
      <c r="H32" s="171">
        <f>SUM(H19-H29)</f>
        <v>816408818</v>
      </c>
      <c r="I32" s="13"/>
      <c r="J32" s="59">
        <f>SUM(J19-J29)</f>
        <v>171058659</v>
      </c>
    </row>
    <row r="33" spans="1:10" ht="16.5" customHeight="1" x14ac:dyDescent="0.2">
      <c r="A33" s="46" t="s">
        <v>94</v>
      </c>
      <c r="B33" s="54">
        <v>27</v>
      </c>
      <c r="D33" s="172">
        <v>-96589780</v>
      </c>
      <c r="E33" s="87"/>
      <c r="F33" s="91">
        <v>-90064106</v>
      </c>
      <c r="G33" s="87"/>
      <c r="H33" s="172">
        <v>-103742094</v>
      </c>
      <c r="I33" s="87"/>
      <c r="J33" s="91">
        <v>-94560700</v>
      </c>
    </row>
    <row r="34" spans="1:10" ht="8.1" customHeight="1" x14ac:dyDescent="0.2">
      <c r="D34" s="132"/>
      <c r="E34" s="38"/>
      <c r="F34" s="13"/>
      <c r="G34" s="38"/>
      <c r="H34" s="132"/>
      <c r="I34" s="38"/>
      <c r="J34" s="13"/>
    </row>
    <row r="35" spans="1:10" ht="16.5" customHeight="1" x14ac:dyDescent="0.2">
      <c r="A35" s="53" t="s">
        <v>131</v>
      </c>
      <c r="D35" s="171">
        <f>SUM(D32:D33)</f>
        <v>1533294157</v>
      </c>
      <c r="E35" s="13"/>
      <c r="F35" s="59">
        <f>SUM(F32:F33)</f>
        <v>2382660949</v>
      </c>
      <c r="G35" s="13"/>
      <c r="H35" s="171">
        <f>SUM(H32:H33)</f>
        <v>712666724</v>
      </c>
      <c r="I35" s="13"/>
      <c r="J35" s="59">
        <f>SUM(J32:J33)</f>
        <v>76497959</v>
      </c>
    </row>
    <row r="36" spans="1:10" ht="16.5" customHeight="1" x14ac:dyDescent="0.2">
      <c r="A36" s="46" t="s">
        <v>132</v>
      </c>
      <c r="B36" s="54">
        <v>28</v>
      </c>
      <c r="D36" s="172">
        <v>-168347780</v>
      </c>
      <c r="E36" s="87"/>
      <c r="F36" s="91">
        <v>-169779242</v>
      </c>
      <c r="G36" s="87"/>
      <c r="H36" s="172">
        <v>-100247721</v>
      </c>
      <c r="I36" s="87"/>
      <c r="J36" s="91">
        <v>29590195</v>
      </c>
    </row>
    <row r="37" spans="1:10" ht="8.1" customHeight="1" x14ac:dyDescent="0.2">
      <c r="A37" s="53"/>
      <c r="D37" s="165"/>
      <c r="H37" s="165"/>
    </row>
    <row r="38" spans="1:10" ht="16.5" customHeight="1" thickBot="1" x14ac:dyDescent="0.25">
      <c r="A38" s="53" t="s">
        <v>58</v>
      </c>
      <c r="D38" s="173">
        <f>SUM(D35:D36)</f>
        <v>1364946377</v>
      </c>
      <c r="F38" s="69">
        <f>SUM(F35:F36)</f>
        <v>2212881707</v>
      </c>
      <c r="H38" s="173">
        <f>SUM(H35:H36)</f>
        <v>612419003</v>
      </c>
      <c r="J38" s="69">
        <f>SUM(J35:J36)</f>
        <v>106088154</v>
      </c>
    </row>
    <row r="39" spans="1:10" ht="12" customHeight="1" thickTop="1" x14ac:dyDescent="0.2">
      <c r="A39" s="53"/>
      <c r="D39" s="146"/>
      <c r="F39" s="14"/>
      <c r="H39" s="146"/>
      <c r="J39" s="14"/>
    </row>
    <row r="40" spans="1:10" ht="12" customHeight="1" x14ac:dyDescent="0.2">
      <c r="A40" s="53"/>
      <c r="D40" s="146"/>
      <c r="F40" s="14"/>
      <c r="H40" s="146"/>
      <c r="J40" s="14"/>
    </row>
    <row r="41" spans="1:10" ht="16.5" customHeight="1" x14ac:dyDescent="0.2">
      <c r="A41" s="53" t="s">
        <v>59</v>
      </c>
      <c r="D41" s="132"/>
      <c r="E41" s="38"/>
      <c r="F41" s="13"/>
      <c r="G41" s="38"/>
      <c r="H41" s="132"/>
      <c r="I41" s="38"/>
      <c r="J41" s="13"/>
    </row>
    <row r="42" spans="1:10" ht="16.5" customHeight="1" x14ac:dyDescent="0.2">
      <c r="A42" s="11" t="s">
        <v>60</v>
      </c>
      <c r="B42" s="119"/>
      <c r="C42" s="11"/>
      <c r="D42" s="174">
        <v>1332210279</v>
      </c>
      <c r="E42" s="87"/>
      <c r="F42" s="90">
        <v>2083273207</v>
      </c>
      <c r="G42" s="87"/>
      <c r="H42" s="174">
        <v>612419003</v>
      </c>
      <c r="I42" s="87"/>
      <c r="J42" s="90">
        <v>106088154</v>
      </c>
    </row>
    <row r="43" spans="1:10" ht="16.5" customHeight="1" x14ac:dyDescent="0.2">
      <c r="A43" s="11" t="s">
        <v>48</v>
      </c>
      <c r="B43" s="119"/>
      <c r="C43" s="11"/>
      <c r="D43" s="172">
        <v>32736098</v>
      </c>
      <c r="E43" s="87"/>
      <c r="F43" s="91">
        <v>129608500</v>
      </c>
      <c r="G43" s="87"/>
      <c r="H43" s="178">
        <v>0</v>
      </c>
      <c r="I43" s="87"/>
      <c r="J43" s="80">
        <v>0</v>
      </c>
    </row>
    <row r="44" spans="1:10" ht="8.1" customHeight="1" x14ac:dyDescent="0.2">
      <c r="A44" s="53"/>
      <c r="D44" s="165"/>
      <c r="H44" s="165"/>
    </row>
    <row r="45" spans="1:10" s="11" customFormat="1" ht="16.5" customHeight="1" thickBot="1" x14ac:dyDescent="0.25">
      <c r="A45" s="1"/>
      <c r="B45" s="119"/>
      <c r="D45" s="173">
        <f>SUM(D42:D44)</f>
        <v>1364946377</v>
      </c>
      <c r="E45" s="13"/>
      <c r="F45" s="69">
        <f>SUM(F42:F44)</f>
        <v>2212881707</v>
      </c>
      <c r="G45" s="13"/>
      <c r="H45" s="173">
        <f>SUM(H42:H44)</f>
        <v>612419003</v>
      </c>
      <c r="I45" s="40"/>
      <c r="J45" s="69">
        <f>SUM(J42:J44)</f>
        <v>106088154</v>
      </c>
    </row>
    <row r="46" spans="1:10" ht="12" customHeight="1" thickTop="1" x14ac:dyDescent="0.2">
      <c r="D46" s="175"/>
      <c r="E46" s="93"/>
      <c r="F46" s="93"/>
      <c r="G46" s="93"/>
      <c r="H46" s="175"/>
      <c r="I46" s="93"/>
      <c r="J46" s="93"/>
    </row>
    <row r="47" spans="1:10" ht="12" customHeight="1" x14ac:dyDescent="0.2">
      <c r="D47" s="175"/>
      <c r="E47" s="93"/>
      <c r="F47" s="93"/>
      <c r="G47" s="93"/>
      <c r="H47" s="175"/>
      <c r="I47" s="93"/>
      <c r="J47" s="93"/>
    </row>
    <row r="48" spans="1:10" s="11" customFormat="1" ht="16.5" customHeight="1" x14ac:dyDescent="0.2">
      <c r="A48" s="53" t="s">
        <v>61</v>
      </c>
      <c r="B48" s="54">
        <v>29</v>
      </c>
      <c r="C48" s="46"/>
      <c r="D48" s="165"/>
      <c r="E48" s="40"/>
      <c r="F48" s="40"/>
      <c r="G48" s="40"/>
      <c r="H48" s="165"/>
      <c r="I48" s="40"/>
      <c r="J48" s="40"/>
    </row>
    <row r="49" spans="1:10" ht="16.5" customHeight="1" x14ac:dyDescent="0.2">
      <c r="A49" s="46" t="s">
        <v>62</v>
      </c>
      <c r="D49" s="176">
        <v>0.62</v>
      </c>
      <c r="E49" s="79"/>
      <c r="F49" s="92">
        <v>0.97718127192588644</v>
      </c>
      <c r="G49" s="79"/>
      <c r="H49" s="176">
        <v>0.28999999999999998</v>
      </c>
      <c r="I49" s="81"/>
      <c r="J49" s="92">
        <v>4.9761767642216556E-2</v>
      </c>
    </row>
    <row r="50" spans="1:10" ht="16.5" customHeight="1" x14ac:dyDescent="0.2">
      <c r="A50" s="53"/>
      <c r="B50" s="53"/>
      <c r="C50" s="53"/>
      <c r="D50" s="13"/>
      <c r="E50" s="13"/>
      <c r="F50" s="13"/>
      <c r="G50" s="13"/>
      <c r="H50" s="13"/>
      <c r="I50" s="13"/>
      <c r="J50" s="13"/>
    </row>
    <row r="51" spans="1:10" ht="16.5" customHeight="1" x14ac:dyDescent="0.2">
      <c r="A51" s="53"/>
      <c r="B51" s="53"/>
      <c r="C51" s="53"/>
      <c r="D51" s="13"/>
      <c r="E51" s="13"/>
      <c r="F51" s="13"/>
      <c r="G51" s="13"/>
      <c r="H51" s="13"/>
      <c r="I51" s="13"/>
      <c r="J51" s="13"/>
    </row>
    <row r="52" spans="1:10" ht="21.95" customHeight="1" x14ac:dyDescent="0.2">
      <c r="A52" s="35" t="str">
        <f>'5-7'!A50:J50</f>
        <v xml:space="preserve">The accompanying notes are an integral part of these consolidated and separate financial statements.
</v>
      </c>
      <c r="B52" s="35"/>
      <c r="C52" s="35"/>
      <c r="D52" s="35"/>
      <c r="E52" s="35"/>
      <c r="F52" s="35"/>
      <c r="G52" s="35"/>
      <c r="H52" s="35"/>
      <c r="I52" s="35"/>
      <c r="J52" s="35"/>
    </row>
  </sheetData>
  <mergeCells count="4">
    <mergeCell ref="D7:F7"/>
    <mergeCell ref="H7:J7"/>
    <mergeCell ref="D6:F6"/>
    <mergeCell ref="H6:J6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J50"/>
  <sheetViews>
    <sheetView topLeftCell="A19" zoomScaleNormal="100" zoomScaleSheetLayoutView="100" workbookViewId="0">
      <selection activeCell="M27" sqref="M27"/>
    </sheetView>
  </sheetViews>
  <sheetFormatPr defaultColWidth="9.140625" defaultRowHeight="16.5" customHeight="1" x14ac:dyDescent="0.2"/>
  <cols>
    <col min="1" max="1" width="37" style="46" customWidth="1"/>
    <col min="2" max="2" width="4.85546875" style="46" customWidth="1"/>
    <col min="3" max="3" width="0.7109375" style="46" customWidth="1"/>
    <col min="4" max="4" width="13" style="40" customWidth="1"/>
    <col min="5" max="5" width="0.7109375" style="40" customWidth="1"/>
    <col min="6" max="6" width="13" style="40" customWidth="1"/>
    <col min="7" max="7" width="0.7109375" style="40" customWidth="1"/>
    <col min="8" max="8" width="12" style="40" customWidth="1"/>
    <col min="9" max="9" width="0.7109375" style="40" customWidth="1"/>
    <col min="10" max="10" width="12" style="40" customWidth="1"/>
    <col min="11" max="16384" width="9.140625" style="46"/>
  </cols>
  <sheetData>
    <row r="1" spans="1:10" ht="16.5" customHeight="1" x14ac:dyDescent="0.2">
      <c r="A1" s="53" t="s">
        <v>1</v>
      </c>
      <c r="B1" s="53"/>
      <c r="C1" s="53"/>
    </row>
    <row r="2" spans="1:10" ht="16.5" customHeight="1" x14ac:dyDescent="0.2">
      <c r="A2" s="53" t="s">
        <v>135</v>
      </c>
      <c r="B2" s="53"/>
      <c r="C2" s="53"/>
    </row>
    <row r="3" spans="1:10" ht="16.5" customHeight="1" x14ac:dyDescent="0.2">
      <c r="A3" s="5" t="str">
        <f>'8'!A3</f>
        <v>For the year ended 31 December 2021</v>
      </c>
      <c r="B3" s="5"/>
      <c r="C3" s="5"/>
      <c r="D3" s="49"/>
      <c r="E3" s="49"/>
      <c r="F3" s="49"/>
      <c r="G3" s="49"/>
      <c r="H3" s="49"/>
      <c r="I3" s="49"/>
      <c r="J3" s="49"/>
    </row>
    <row r="4" spans="1:10" ht="16.5" customHeight="1" x14ac:dyDescent="0.2">
      <c r="A4" s="1"/>
      <c r="B4" s="1"/>
      <c r="C4" s="1"/>
      <c r="D4" s="14"/>
      <c r="E4" s="14"/>
      <c r="F4" s="14"/>
      <c r="G4" s="14"/>
      <c r="H4" s="14"/>
      <c r="I4" s="14"/>
      <c r="J4" s="14"/>
    </row>
    <row r="6" spans="1:10" ht="16.5" customHeight="1" x14ac:dyDescent="0.2">
      <c r="D6" s="199" t="s">
        <v>3</v>
      </c>
      <c r="E6" s="199"/>
      <c r="F6" s="199"/>
      <c r="H6" s="199" t="s">
        <v>105</v>
      </c>
      <c r="I6" s="199"/>
      <c r="J6" s="199"/>
    </row>
    <row r="7" spans="1:10" ht="16.5" customHeight="1" x14ac:dyDescent="0.2">
      <c r="A7" s="1"/>
      <c r="B7" s="1"/>
      <c r="C7" s="1"/>
      <c r="D7" s="196" t="s">
        <v>120</v>
      </c>
      <c r="E7" s="196"/>
      <c r="F7" s="196"/>
      <c r="G7" s="52"/>
      <c r="H7" s="196" t="s">
        <v>120</v>
      </c>
      <c r="I7" s="196"/>
      <c r="J7" s="196"/>
    </row>
    <row r="8" spans="1:10" ht="16.5" customHeight="1" x14ac:dyDescent="0.2">
      <c r="D8" s="10" t="s">
        <v>169</v>
      </c>
      <c r="E8" s="3"/>
      <c r="F8" s="10" t="s">
        <v>156</v>
      </c>
      <c r="G8" s="3"/>
      <c r="H8" s="10" t="s">
        <v>169</v>
      </c>
      <c r="I8" s="3"/>
      <c r="J8" s="10" t="s">
        <v>156</v>
      </c>
    </row>
    <row r="9" spans="1:10" ht="16.5" customHeight="1" x14ac:dyDescent="0.2">
      <c r="B9" s="37" t="s">
        <v>136</v>
      </c>
      <c r="D9" s="7" t="s">
        <v>5</v>
      </c>
      <c r="F9" s="7" t="s">
        <v>5</v>
      </c>
      <c r="H9" s="7" t="s">
        <v>5</v>
      </c>
      <c r="J9" s="7" t="s">
        <v>5</v>
      </c>
    </row>
    <row r="10" spans="1:10" ht="16.5" customHeight="1" x14ac:dyDescent="0.2">
      <c r="D10" s="169"/>
      <c r="E10" s="13"/>
      <c r="F10" s="38"/>
      <c r="G10" s="22"/>
      <c r="H10" s="169"/>
      <c r="I10" s="64"/>
      <c r="J10" s="38"/>
    </row>
    <row r="11" spans="1:10" ht="16.5" customHeight="1" x14ac:dyDescent="0.2">
      <c r="A11" s="53" t="s">
        <v>58</v>
      </c>
      <c r="B11" s="53"/>
      <c r="C11" s="53"/>
      <c r="D11" s="132">
        <v>1364946377</v>
      </c>
      <c r="E11" s="38"/>
      <c r="F11" s="13">
        <v>2212881707</v>
      </c>
      <c r="G11" s="38"/>
      <c r="H11" s="132">
        <v>612419003</v>
      </c>
      <c r="I11" s="38"/>
      <c r="J11" s="13">
        <v>106088154</v>
      </c>
    </row>
    <row r="12" spans="1:10" ht="16.5" customHeight="1" x14ac:dyDescent="0.2">
      <c r="A12" s="53" t="s">
        <v>117</v>
      </c>
      <c r="B12" s="53"/>
      <c r="C12" s="53"/>
      <c r="D12" s="132"/>
      <c r="E12" s="38"/>
      <c r="F12" s="13"/>
      <c r="G12" s="38"/>
      <c r="H12" s="132"/>
      <c r="I12" s="38"/>
      <c r="J12" s="13"/>
    </row>
    <row r="13" spans="1:10" ht="16.5" customHeight="1" x14ac:dyDescent="0.2">
      <c r="A13" s="46" t="s">
        <v>98</v>
      </c>
      <c r="D13" s="132"/>
      <c r="E13" s="38"/>
      <c r="F13" s="13"/>
      <c r="G13" s="38"/>
      <c r="H13" s="132"/>
      <c r="I13" s="38"/>
      <c r="J13" s="13"/>
    </row>
    <row r="14" spans="1:10" ht="16.5" customHeight="1" x14ac:dyDescent="0.2">
      <c r="A14" s="46" t="s">
        <v>134</v>
      </c>
      <c r="D14" s="132"/>
      <c r="E14" s="38"/>
      <c r="F14" s="13"/>
      <c r="G14" s="38"/>
      <c r="H14" s="132"/>
      <c r="I14" s="38"/>
      <c r="J14" s="13"/>
    </row>
    <row r="15" spans="1:10" ht="16.5" customHeight="1" x14ac:dyDescent="0.2">
      <c r="A15" s="89" t="s">
        <v>133</v>
      </c>
      <c r="B15" s="54">
        <v>23</v>
      </c>
      <c r="C15" s="89"/>
      <c r="D15" s="179">
        <v>9352167</v>
      </c>
      <c r="F15" s="65">
        <v>0</v>
      </c>
      <c r="H15" s="179">
        <v>9352167</v>
      </c>
      <c r="J15" s="65">
        <v>0</v>
      </c>
    </row>
    <row r="16" spans="1:10" ht="16.5" customHeight="1" x14ac:dyDescent="0.2">
      <c r="A16" s="46" t="s">
        <v>164</v>
      </c>
      <c r="B16" s="89"/>
      <c r="C16" s="89"/>
      <c r="D16" s="180">
        <v>-1870433</v>
      </c>
      <c r="E16" s="14"/>
      <c r="F16" s="66">
        <v>0</v>
      </c>
      <c r="G16" s="14"/>
      <c r="H16" s="180">
        <v>-1870433</v>
      </c>
      <c r="I16" s="14"/>
      <c r="J16" s="66">
        <v>0</v>
      </c>
    </row>
    <row r="17" spans="1:10" ht="16.5" customHeight="1" x14ac:dyDescent="0.2">
      <c r="B17" s="89"/>
      <c r="C17" s="89"/>
      <c r="D17" s="179"/>
      <c r="E17" s="14"/>
      <c r="F17" s="65"/>
      <c r="G17" s="14"/>
      <c r="H17" s="179"/>
      <c r="I17" s="14"/>
      <c r="J17" s="65"/>
    </row>
    <row r="18" spans="1:10" ht="16.5" customHeight="1" x14ac:dyDescent="0.2">
      <c r="A18" s="53" t="s">
        <v>183</v>
      </c>
      <c r="D18" s="186"/>
      <c r="E18" s="46"/>
      <c r="F18" s="46"/>
      <c r="G18" s="46"/>
      <c r="H18" s="186"/>
      <c r="I18" s="46"/>
      <c r="J18" s="46"/>
    </row>
    <row r="19" spans="1:10" ht="16.5" customHeight="1" x14ac:dyDescent="0.2">
      <c r="A19" s="53" t="s">
        <v>184</v>
      </c>
      <c r="D19" s="180">
        <f>SUM(D15:D16)</f>
        <v>7481734</v>
      </c>
      <c r="E19" s="46"/>
      <c r="F19" s="66">
        <v>0</v>
      </c>
      <c r="G19" s="46"/>
      <c r="H19" s="180">
        <f>SUM(H15:H16)</f>
        <v>7481734</v>
      </c>
      <c r="I19" s="46"/>
      <c r="J19" s="66">
        <v>0</v>
      </c>
    </row>
    <row r="20" spans="1:10" ht="16.5" customHeight="1" x14ac:dyDescent="0.2">
      <c r="A20" s="53"/>
      <c r="B20" s="54"/>
      <c r="D20" s="165"/>
      <c r="H20" s="165"/>
    </row>
    <row r="21" spans="1:10" ht="16.5" customHeight="1" x14ac:dyDescent="0.2">
      <c r="A21" s="53" t="s">
        <v>174</v>
      </c>
      <c r="B21" s="54"/>
      <c r="D21" s="165"/>
      <c r="H21" s="165"/>
    </row>
    <row r="22" spans="1:10" ht="16.5" customHeight="1" thickBot="1" x14ac:dyDescent="0.25">
      <c r="A22" s="53" t="s">
        <v>175</v>
      </c>
      <c r="B22" s="54"/>
      <c r="D22" s="173">
        <f>SUM(D11,D19)</f>
        <v>1372428111</v>
      </c>
      <c r="F22" s="69">
        <f>SUM(F11:F16)</f>
        <v>2212881707</v>
      </c>
      <c r="H22" s="173">
        <f>SUM(H19,H11)</f>
        <v>619900737</v>
      </c>
      <c r="J22" s="69">
        <f>SUM(J11:J16)</f>
        <v>106088154</v>
      </c>
    </row>
    <row r="23" spans="1:10" ht="16.5" customHeight="1" thickTop="1" x14ac:dyDescent="0.2">
      <c r="A23" s="53"/>
      <c r="D23" s="169"/>
      <c r="E23" s="13"/>
      <c r="F23" s="38"/>
      <c r="G23" s="13"/>
      <c r="H23" s="169"/>
      <c r="I23" s="22"/>
      <c r="J23" s="38"/>
    </row>
    <row r="24" spans="1:10" ht="16.5" customHeight="1" x14ac:dyDescent="0.2">
      <c r="A24" s="53"/>
      <c r="D24" s="169"/>
      <c r="E24" s="13"/>
      <c r="F24" s="38"/>
      <c r="G24" s="13"/>
      <c r="H24" s="169"/>
      <c r="I24" s="22"/>
      <c r="J24" s="38"/>
    </row>
    <row r="25" spans="1:10" ht="16.5" customHeight="1" x14ac:dyDescent="0.2">
      <c r="A25" s="53" t="s">
        <v>174</v>
      </c>
      <c r="D25" s="169"/>
      <c r="E25" s="13"/>
      <c r="F25" s="38"/>
      <c r="G25" s="13"/>
      <c r="H25" s="169"/>
      <c r="I25" s="22"/>
      <c r="J25" s="38"/>
    </row>
    <row r="26" spans="1:10" ht="16.5" customHeight="1" x14ac:dyDescent="0.2">
      <c r="A26" s="53" t="s">
        <v>176</v>
      </c>
      <c r="B26" s="53"/>
      <c r="C26" s="53"/>
      <c r="D26" s="165"/>
      <c r="H26" s="165"/>
    </row>
    <row r="27" spans="1:10" ht="16.5" customHeight="1" x14ac:dyDescent="0.2">
      <c r="A27" s="89" t="s">
        <v>60</v>
      </c>
      <c r="B27" s="89"/>
      <c r="C27" s="89"/>
      <c r="D27" s="165">
        <v>1339692013</v>
      </c>
      <c r="F27" s="40">
        <v>2083273207</v>
      </c>
      <c r="H27" s="165">
        <v>619900737</v>
      </c>
      <c r="J27" s="40">
        <v>106088154</v>
      </c>
    </row>
    <row r="28" spans="1:10" ht="16.5" customHeight="1" x14ac:dyDescent="0.2">
      <c r="A28" s="89" t="s">
        <v>48</v>
      </c>
      <c r="B28" s="89"/>
      <c r="C28" s="89"/>
      <c r="D28" s="168">
        <v>32736098</v>
      </c>
      <c r="E28" s="38"/>
      <c r="F28" s="36">
        <v>129608500</v>
      </c>
      <c r="G28" s="38"/>
      <c r="H28" s="168">
        <v>0</v>
      </c>
      <c r="I28" s="38"/>
      <c r="J28" s="36">
        <v>0</v>
      </c>
    </row>
    <row r="29" spans="1:10" ht="16.5" customHeight="1" x14ac:dyDescent="0.2">
      <c r="A29" s="67"/>
      <c r="B29" s="67"/>
      <c r="C29" s="67"/>
      <c r="D29" s="165"/>
      <c r="H29" s="165"/>
    </row>
    <row r="30" spans="1:10" ht="16.5" customHeight="1" thickBot="1" x14ac:dyDescent="0.25">
      <c r="A30" s="53"/>
      <c r="B30" s="53"/>
      <c r="C30" s="53"/>
      <c r="D30" s="181">
        <f>SUM(D27:D29)</f>
        <v>1372428111</v>
      </c>
      <c r="E30" s="13"/>
      <c r="F30" s="41">
        <f>SUM(F27:F29)</f>
        <v>2212881707</v>
      </c>
      <c r="G30" s="13"/>
      <c r="H30" s="181">
        <f>SUM(H27:H29)</f>
        <v>619900737</v>
      </c>
      <c r="I30" s="13"/>
      <c r="J30" s="41">
        <f>SUM(J27:J29)</f>
        <v>106088154</v>
      </c>
    </row>
    <row r="31" spans="1:10" ht="16.5" customHeight="1" thickTop="1" x14ac:dyDescent="0.2">
      <c r="A31" s="53"/>
      <c r="B31" s="53"/>
      <c r="C31" s="53"/>
      <c r="D31" s="13"/>
      <c r="E31" s="13"/>
      <c r="F31" s="13"/>
      <c r="G31" s="13"/>
      <c r="H31" s="13"/>
      <c r="I31" s="13"/>
      <c r="J31" s="13"/>
    </row>
    <row r="32" spans="1:10" ht="16.5" customHeight="1" x14ac:dyDescent="0.2">
      <c r="A32" s="53"/>
      <c r="B32" s="53"/>
      <c r="C32" s="53"/>
      <c r="D32" s="13"/>
      <c r="E32" s="13"/>
      <c r="F32" s="13"/>
      <c r="G32" s="13"/>
      <c r="H32" s="13"/>
      <c r="I32" s="13"/>
      <c r="J32" s="13"/>
    </row>
    <row r="40" spans="1:10" ht="16.5" customHeight="1" x14ac:dyDescent="0.2">
      <c r="A40" s="53"/>
      <c r="B40" s="53"/>
      <c r="C40" s="53"/>
      <c r="D40" s="13"/>
      <c r="E40" s="13"/>
      <c r="F40" s="13"/>
      <c r="G40" s="13"/>
      <c r="H40" s="13"/>
      <c r="I40" s="13"/>
      <c r="J40" s="13"/>
    </row>
    <row r="41" spans="1:10" ht="16.5" customHeight="1" x14ac:dyDescent="0.2">
      <c r="A41" s="53"/>
      <c r="B41" s="53"/>
      <c r="C41" s="53"/>
      <c r="D41" s="13"/>
      <c r="E41" s="13"/>
      <c r="F41" s="13"/>
      <c r="G41" s="13"/>
      <c r="H41" s="13"/>
      <c r="I41" s="13"/>
      <c r="J41" s="13"/>
    </row>
    <row r="42" spans="1:10" ht="16.5" customHeight="1" x14ac:dyDescent="0.2">
      <c r="A42" s="53"/>
      <c r="B42" s="53"/>
      <c r="C42" s="53"/>
      <c r="D42" s="13"/>
      <c r="E42" s="13"/>
      <c r="F42" s="13"/>
      <c r="G42" s="13"/>
      <c r="H42" s="13"/>
      <c r="I42" s="13"/>
      <c r="J42" s="13"/>
    </row>
    <row r="43" spans="1:10" ht="16.5" customHeight="1" x14ac:dyDescent="0.2">
      <c r="A43" s="53"/>
      <c r="B43" s="53"/>
      <c r="C43" s="53"/>
      <c r="D43" s="13"/>
      <c r="E43" s="13"/>
      <c r="F43" s="13"/>
      <c r="G43" s="13"/>
      <c r="H43" s="13"/>
      <c r="I43" s="13"/>
      <c r="J43" s="13"/>
    </row>
    <row r="44" spans="1:10" ht="16.5" customHeight="1" x14ac:dyDescent="0.2">
      <c r="A44" s="53"/>
      <c r="B44" s="53"/>
      <c r="C44" s="53"/>
      <c r="D44" s="13"/>
      <c r="E44" s="13"/>
      <c r="F44" s="13"/>
      <c r="G44" s="13"/>
      <c r="H44" s="13"/>
      <c r="I44" s="13"/>
      <c r="J44" s="13"/>
    </row>
    <row r="45" spans="1:10" ht="16.5" customHeight="1" x14ac:dyDescent="0.2">
      <c r="A45" s="53"/>
      <c r="B45" s="53"/>
      <c r="C45" s="53"/>
      <c r="D45" s="13"/>
      <c r="E45" s="13"/>
      <c r="F45" s="13"/>
      <c r="G45" s="13"/>
      <c r="H45" s="13"/>
      <c r="I45" s="13"/>
      <c r="J45" s="13"/>
    </row>
    <row r="46" spans="1:10" ht="16.5" customHeight="1" x14ac:dyDescent="0.2">
      <c r="A46" s="53"/>
      <c r="B46" s="53"/>
      <c r="C46" s="53"/>
      <c r="D46" s="13"/>
      <c r="E46" s="13"/>
      <c r="F46" s="13"/>
      <c r="G46" s="13"/>
      <c r="H46" s="13"/>
      <c r="I46" s="13"/>
      <c r="J46" s="13"/>
    </row>
    <row r="47" spans="1:10" ht="16.5" customHeight="1" x14ac:dyDescent="0.2">
      <c r="A47" s="53"/>
      <c r="B47" s="53"/>
      <c r="C47" s="53"/>
      <c r="D47" s="13"/>
      <c r="E47" s="13"/>
      <c r="F47" s="13"/>
      <c r="G47" s="13"/>
      <c r="H47" s="13"/>
      <c r="I47" s="13"/>
      <c r="J47" s="13"/>
    </row>
    <row r="48" spans="1:10" ht="16.5" customHeight="1" x14ac:dyDescent="0.2">
      <c r="A48" s="53"/>
      <c r="B48" s="53"/>
      <c r="C48" s="53"/>
      <c r="D48" s="13"/>
      <c r="E48" s="13"/>
      <c r="F48" s="13"/>
      <c r="G48" s="13"/>
      <c r="H48" s="13"/>
      <c r="I48" s="13"/>
      <c r="J48" s="13"/>
    </row>
    <row r="49" spans="1:10" ht="11.25" customHeight="1" x14ac:dyDescent="0.2">
      <c r="A49" s="53"/>
      <c r="B49" s="53"/>
      <c r="C49" s="53"/>
      <c r="D49" s="13"/>
      <c r="E49" s="13"/>
      <c r="F49" s="13"/>
      <c r="G49" s="13"/>
      <c r="H49" s="13"/>
      <c r="I49" s="13"/>
      <c r="J49" s="13"/>
    </row>
    <row r="50" spans="1:10" ht="21.95" customHeight="1" x14ac:dyDescent="0.2">
      <c r="A50" s="35" t="str">
        <f>'8'!A52:J52</f>
        <v xml:space="preserve">The accompanying notes are an integral part of these consolidated and separate financial statements.
</v>
      </c>
      <c r="B50" s="35"/>
      <c r="C50" s="35"/>
      <c r="D50" s="35"/>
      <c r="E50" s="35"/>
      <c r="F50" s="35"/>
      <c r="G50" s="35"/>
      <c r="H50" s="35"/>
      <c r="I50" s="35"/>
      <c r="J50" s="35"/>
    </row>
  </sheetData>
  <mergeCells count="4">
    <mergeCell ref="D7:F7"/>
    <mergeCell ref="H7:J7"/>
    <mergeCell ref="D6:F6"/>
    <mergeCell ref="H6:J6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P32"/>
  <sheetViews>
    <sheetView topLeftCell="A10" zoomScale="115" zoomScaleNormal="115" zoomScaleSheetLayoutView="100" workbookViewId="0">
      <selection activeCell="D22" sqref="D22"/>
    </sheetView>
  </sheetViews>
  <sheetFormatPr defaultColWidth="13" defaultRowHeight="16.5" customHeight="1" x14ac:dyDescent="0.2"/>
  <cols>
    <col min="1" max="1" width="33.7109375" style="46" customWidth="1"/>
    <col min="2" max="2" width="5.7109375" style="46" customWidth="1"/>
    <col min="3" max="3" width="0.85546875" style="46" customWidth="1"/>
    <col min="4" max="4" width="12.28515625" style="40" customWidth="1"/>
    <col min="5" max="5" width="0.85546875" style="14" customWidth="1"/>
    <col min="6" max="6" width="12.28515625" style="38" customWidth="1"/>
    <col min="7" max="7" width="0.85546875" style="13" customWidth="1"/>
    <col min="8" max="8" width="12.28515625" style="38" customWidth="1"/>
    <col min="9" max="9" width="0.85546875" style="13" customWidth="1"/>
    <col min="10" max="10" width="13.5703125" style="38" customWidth="1"/>
    <col min="11" max="11" width="0.85546875" style="13" customWidth="1"/>
    <col min="12" max="12" width="15.42578125" style="38" customWidth="1"/>
    <col min="13" max="13" width="0.85546875" style="14" customWidth="1"/>
    <col min="14" max="14" width="12.85546875" style="38" customWidth="1"/>
    <col min="15" max="15" width="0.85546875" style="14" customWidth="1"/>
    <col min="16" max="16" width="13.5703125" style="40" customWidth="1"/>
    <col min="17" max="16384" width="13" style="46"/>
  </cols>
  <sheetData>
    <row r="1" spans="1:16" ht="16.5" customHeight="1" x14ac:dyDescent="0.2">
      <c r="A1" s="44" t="s">
        <v>1</v>
      </c>
      <c r="B1" s="44"/>
      <c r="C1" s="44"/>
      <c r="D1" s="45"/>
      <c r="E1" s="51"/>
      <c r="F1" s="13"/>
    </row>
    <row r="2" spans="1:16" ht="16.5" customHeight="1" x14ac:dyDescent="0.2">
      <c r="A2" s="44" t="s">
        <v>106</v>
      </c>
      <c r="B2" s="44"/>
      <c r="C2" s="44"/>
      <c r="D2" s="45"/>
      <c r="E2" s="51"/>
      <c r="F2" s="13"/>
    </row>
    <row r="3" spans="1:16" ht="16.5" customHeight="1" x14ac:dyDescent="0.2">
      <c r="A3" s="47" t="str">
        <f>'9'!A3</f>
        <v>For the year ended 31 December 2021</v>
      </c>
      <c r="B3" s="47"/>
      <c r="C3" s="47"/>
      <c r="D3" s="48"/>
      <c r="E3" s="48"/>
      <c r="F3" s="36"/>
      <c r="G3" s="36"/>
      <c r="H3" s="36"/>
      <c r="I3" s="36"/>
      <c r="J3" s="36"/>
      <c r="K3" s="36"/>
      <c r="L3" s="36"/>
      <c r="M3" s="49"/>
      <c r="N3" s="36"/>
      <c r="O3" s="49"/>
      <c r="P3" s="49"/>
    </row>
    <row r="4" spans="1:16" ht="16.5" customHeight="1" x14ac:dyDescent="0.2">
      <c r="A4" s="50"/>
      <c r="B4" s="50"/>
      <c r="C4" s="50"/>
      <c r="D4" s="51"/>
      <c r="E4" s="51"/>
      <c r="F4" s="13"/>
      <c r="H4" s="13"/>
      <c r="J4" s="13"/>
      <c r="L4" s="13"/>
      <c r="N4" s="13"/>
      <c r="P4" s="14"/>
    </row>
    <row r="5" spans="1:16" ht="16.5" customHeight="1" x14ac:dyDescent="0.2">
      <c r="A5" s="50"/>
      <c r="B5" s="50"/>
      <c r="C5" s="50"/>
      <c r="D5" s="51"/>
      <c r="E5" s="51"/>
      <c r="F5" s="13"/>
      <c r="H5" s="13"/>
      <c r="J5" s="13"/>
      <c r="L5" s="13"/>
      <c r="N5" s="13"/>
      <c r="P5" s="14"/>
    </row>
    <row r="6" spans="1:16" ht="16.5" customHeight="1" x14ac:dyDescent="0.2">
      <c r="A6" s="50"/>
      <c r="B6" s="11"/>
      <c r="C6" s="11"/>
      <c r="D6" s="196" t="s">
        <v>119</v>
      </c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</row>
    <row r="7" spans="1:16" ht="16.5" customHeight="1" x14ac:dyDescent="0.2">
      <c r="D7" s="196" t="s">
        <v>104</v>
      </c>
      <c r="E7" s="196"/>
      <c r="F7" s="196"/>
      <c r="G7" s="196"/>
      <c r="H7" s="196"/>
      <c r="I7" s="196"/>
      <c r="J7" s="196"/>
      <c r="K7" s="3"/>
      <c r="L7" s="118"/>
      <c r="M7" s="3"/>
      <c r="N7" s="46"/>
      <c r="O7" s="3"/>
    </row>
    <row r="8" spans="1:16" ht="16.5" customHeight="1" x14ac:dyDescent="0.2">
      <c r="D8" s="52" t="s">
        <v>64</v>
      </c>
      <c r="F8" s="40"/>
      <c r="G8" s="3"/>
      <c r="H8" s="40"/>
      <c r="I8" s="3"/>
      <c r="J8" s="52" t="s">
        <v>65</v>
      </c>
      <c r="K8" s="3"/>
      <c r="L8" s="52"/>
      <c r="M8" s="3"/>
      <c r="N8" s="52"/>
      <c r="O8" s="3"/>
    </row>
    <row r="9" spans="1:16" ht="16.5" customHeight="1" x14ac:dyDescent="0.2">
      <c r="D9" s="52" t="s">
        <v>66</v>
      </c>
      <c r="F9" s="52" t="s">
        <v>67</v>
      </c>
      <c r="G9" s="3"/>
      <c r="H9" s="52" t="s">
        <v>68</v>
      </c>
      <c r="I9" s="3"/>
      <c r="J9" s="52" t="s">
        <v>69</v>
      </c>
      <c r="K9" s="3"/>
      <c r="L9" s="52" t="s">
        <v>95</v>
      </c>
      <c r="M9" s="3"/>
      <c r="N9" s="52" t="s">
        <v>160</v>
      </c>
      <c r="O9" s="3"/>
    </row>
    <row r="10" spans="1:16" ht="16.5" customHeight="1" x14ac:dyDescent="0.2">
      <c r="C10" s="55"/>
      <c r="D10" s="3" t="s">
        <v>70</v>
      </c>
      <c r="E10" s="51"/>
      <c r="F10" s="3" t="s">
        <v>71</v>
      </c>
      <c r="G10" s="3"/>
      <c r="H10" s="3" t="s">
        <v>72</v>
      </c>
      <c r="I10" s="3"/>
      <c r="J10" s="3" t="s">
        <v>73</v>
      </c>
      <c r="K10" s="3"/>
      <c r="L10" s="3" t="s">
        <v>96</v>
      </c>
      <c r="M10" s="3"/>
      <c r="N10" s="3" t="s">
        <v>74</v>
      </c>
      <c r="O10" s="3"/>
      <c r="P10" s="3" t="s">
        <v>49</v>
      </c>
    </row>
    <row r="11" spans="1:16" ht="16.5" customHeight="1" x14ac:dyDescent="0.2">
      <c r="B11" s="37" t="s">
        <v>4</v>
      </c>
      <c r="C11" s="55"/>
      <c r="D11" s="7" t="s">
        <v>5</v>
      </c>
      <c r="E11" s="51"/>
      <c r="F11" s="7" t="s">
        <v>5</v>
      </c>
      <c r="G11" s="3"/>
      <c r="H11" s="7" t="s">
        <v>5</v>
      </c>
      <c r="I11" s="3"/>
      <c r="J11" s="7" t="s">
        <v>5</v>
      </c>
      <c r="K11" s="3"/>
      <c r="L11" s="7" t="s">
        <v>5</v>
      </c>
      <c r="M11" s="3"/>
      <c r="N11" s="7" t="s">
        <v>5</v>
      </c>
      <c r="O11" s="3"/>
      <c r="P11" s="7" t="s">
        <v>5</v>
      </c>
    </row>
    <row r="12" spans="1:16" s="56" customFormat="1" ht="16.5" customHeight="1" x14ac:dyDescent="0.2">
      <c r="B12" s="57"/>
      <c r="C12" s="58"/>
      <c r="D12" s="59"/>
      <c r="E12" s="60"/>
      <c r="F12" s="59"/>
      <c r="G12" s="60"/>
      <c r="H12" s="59"/>
      <c r="I12" s="60"/>
      <c r="J12" s="59"/>
      <c r="K12" s="60"/>
      <c r="L12" s="59"/>
      <c r="M12" s="60"/>
      <c r="N12" s="59"/>
    </row>
    <row r="13" spans="1:16" ht="16.5" customHeight="1" x14ac:dyDescent="0.2">
      <c r="A13" s="53" t="s">
        <v>154</v>
      </c>
      <c r="B13" s="54"/>
      <c r="C13" s="53"/>
      <c r="D13" s="59">
        <v>2131920931</v>
      </c>
      <c r="E13" s="59"/>
      <c r="F13" s="59">
        <v>634028511</v>
      </c>
      <c r="G13" s="59"/>
      <c r="H13" s="59">
        <v>213192093</v>
      </c>
      <c r="I13" s="59"/>
      <c r="J13" s="62">
        <v>10342780530.6</v>
      </c>
      <c r="K13" s="59"/>
      <c r="L13" s="59">
        <v>-445902</v>
      </c>
      <c r="M13" s="61"/>
      <c r="N13" s="59">
        <v>1107695750</v>
      </c>
      <c r="O13" s="61"/>
      <c r="P13" s="59">
        <f>SUM(D13:O13)</f>
        <v>14429171913.6</v>
      </c>
    </row>
    <row r="14" spans="1:16" ht="16.5" customHeight="1" x14ac:dyDescent="0.2">
      <c r="A14" s="46" t="s">
        <v>147</v>
      </c>
      <c r="B14" s="54">
        <v>30</v>
      </c>
      <c r="C14" s="11"/>
      <c r="D14" s="59">
        <v>0</v>
      </c>
      <c r="E14" s="59"/>
      <c r="F14" s="59">
        <v>0</v>
      </c>
      <c r="G14" s="59"/>
      <c r="H14" s="59">
        <v>0</v>
      </c>
      <c r="I14" s="59"/>
      <c r="J14" s="59">
        <v>-469022428</v>
      </c>
      <c r="K14" s="59"/>
      <c r="L14" s="59">
        <v>0</v>
      </c>
      <c r="M14" s="61"/>
      <c r="N14" s="59">
        <v>0</v>
      </c>
      <c r="O14" s="61"/>
      <c r="P14" s="59">
        <f>SUM(D14:O14)</f>
        <v>-469022428</v>
      </c>
    </row>
    <row r="15" spans="1:16" ht="16.5" customHeight="1" x14ac:dyDescent="0.2">
      <c r="A15" s="56" t="s">
        <v>63</v>
      </c>
      <c r="B15" s="54"/>
      <c r="C15" s="11"/>
      <c r="D15" s="63">
        <v>0</v>
      </c>
      <c r="E15" s="59"/>
      <c r="F15" s="63">
        <v>0</v>
      </c>
      <c r="G15" s="59"/>
      <c r="H15" s="63">
        <v>0</v>
      </c>
      <c r="I15" s="59"/>
      <c r="J15" s="63">
        <v>2083273207</v>
      </c>
      <c r="K15" s="59"/>
      <c r="L15" s="63">
        <v>0</v>
      </c>
      <c r="M15" s="61"/>
      <c r="N15" s="63">
        <v>129608500</v>
      </c>
      <c r="O15" s="61"/>
      <c r="P15" s="63">
        <f>SUM(D15:O15)</f>
        <v>2212881707</v>
      </c>
    </row>
    <row r="16" spans="1:16" ht="16.5" customHeight="1" x14ac:dyDescent="0.2">
      <c r="A16" s="56"/>
      <c r="B16" s="54"/>
      <c r="C16" s="11"/>
    </row>
    <row r="17" spans="1:16" ht="16.5" customHeight="1" thickBot="1" x14ac:dyDescent="0.25">
      <c r="A17" s="53" t="s">
        <v>155</v>
      </c>
      <c r="B17" s="53"/>
      <c r="C17" s="53"/>
      <c r="D17" s="41">
        <f>SUM(D13:D15)</f>
        <v>2131920931</v>
      </c>
      <c r="E17" s="13"/>
      <c r="F17" s="41">
        <f>SUM(F13:F15)</f>
        <v>634028511</v>
      </c>
      <c r="H17" s="41">
        <f>SUM(H13:H15)</f>
        <v>213192093</v>
      </c>
      <c r="J17" s="41">
        <f>SUM(J13:J15)</f>
        <v>11957031309.6</v>
      </c>
      <c r="L17" s="41">
        <f>SUM(L13:L15)</f>
        <v>-445902</v>
      </c>
      <c r="M17" s="13"/>
      <c r="N17" s="41">
        <f>SUM(N13:N15)</f>
        <v>1237304250</v>
      </c>
      <c r="O17" s="13"/>
      <c r="P17" s="41">
        <f>SUM(P13:P15)</f>
        <v>16173031192.6</v>
      </c>
    </row>
    <row r="18" spans="1:16" ht="16.5" customHeight="1" thickTop="1" x14ac:dyDescent="0.2">
      <c r="A18" s="53"/>
      <c r="B18" s="53"/>
      <c r="C18" s="53"/>
      <c r="D18" s="13"/>
      <c r="E18" s="13"/>
      <c r="F18" s="13"/>
      <c r="H18" s="13"/>
      <c r="J18" s="13"/>
      <c r="L18" s="13"/>
      <c r="M18" s="13"/>
      <c r="N18" s="13"/>
      <c r="O18" s="13"/>
      <c r="P18" s="13"/>
    </row>
    <row r="19" spans="1:16" ht="16.5" customHeight="1" x14ac:dyDescent="0.2">
      <c r="A19" s="53"/>
      <c r="B19" s="53"/>
      <c r="C19" s="53"/>
      <c r="D19" s="13"/>
      <c r="E19" s="13"/>
      <c r="F19" s="13"/>
      <c r="H19" s="13"/>
      <c r="J19" s="13"/>
      <c r="L19" s="13"/>
      <c r="M19" s="13"/>
      <c r="N19" s="13"/>
      <c r="O19" s="13"/>
      <c r="P19" s="13"/>
    </row>
    <row r="20" spans="1:16" ht="16.5" customHeight="1" x14ac:dyDescent="0.2">
      <c r="A20" s="53" t="s">
        <v>172</v>
      </c>
      <c r="B20" s="53"/>
      <c r="C20" s="53"/>
      <c r="D20" s="132">
        <f>+D17</f>
        <v>2131920931</v>
      </c>
      <c r="E20" s="13"/>
      <c r="F20" s="132">
        <f>+F17</f>
        <v>634028511</v>
      </c>
      <c r="H20" s="132">
        <f>+H17</f>
        <v>213192093</v>
      </c>
      <c r="J20" s="132">
        <f>+J17</f>
        <v>11957031309.6</v>
      </c>
      <c r="L20" s="132">
        <f>+L17</f>
        <v>-445902</v>
      </c>
      <c r="M20" s="13"/>
      <c r="N20" s="132">
        <f>+N17</f>
        <v>1237304250</v>
      </c>
      <c r="O20" s="13"/>
      <c r="P20" s="132">
        <f>SUM(D20:N20)</f>
        <v>16173031192.6</v>
      </c>
    </row>
    <row r="21" spans="1:16" ht="16.5" customHeight="1" x14ac:dyDescent="0.2">
      <c r="A21" s="46" t="s">
        <v>147</v>
      </c>
      <c r="B21" s="54">
        <v>30</v>
      </c>
      <c r="C21" s="53"/>
      <c r="D21" s="132">
        <v>0</v>
      </c>
      <c r="E21" s="13"/>
      <c r="F21" s="132">
        <v>0</v>
      </c>
      <c r="H21" s="132">
        <v>0</v>
      </c>
      <c r="J21" s="132">
        <v>-426383786</v>
      </c>
      <c r="L21" s="132">
        <v>0</v>
      </c>
      <c r="M21" s="13"/>
      <c r="N21" s="132">
        <v>0</v>
      </c>
      <c r="O21" s="13"/>
      <c r="P21" s="132">
        <f>SUM(D21:N21)</f>
        <v>-426383786</v>
      </c>
    </row>
    <row r="22" spans="1:16" ht="16.5" customHeight="1" x14ac:dyDescent="0.2">
      <c r="A22" s="56" t="s">
        <v>63</v>
      </c>
      <c r="B22" s="53"/>
      <c r="C22" s="53"/>
      <c r="D22" s="168">
        <v>0</v>
      </c>
      <c r="E22" s="13"/>
      <c r="F22" s="168">
        <v>0</v>
      </c>
      <c r="H22" s="168">
        <v>0</v>
      </c>
      <c r="J22" s="168">
        <v>1339692013</v>
      </c>
      <c r="L22" s="168">
        <v>0</v>
      </c>
      <c r="M22" s="13"/>
      <c r="N22" s="168">
        <v>32736098</v>
      </c>
      <c r="O22" s="13"/>
      <c r="P22" s="168">
        <f>SUM(D22:N22)</f>
        <v>1372428111</v>
      </c>
    </row>
    <row r="23" spans="1:16" ht="16.5" customHeight="1" x14ac:dyDescent="0.2">
      <c r="A23" s="56"/>
      <c r="B23" s="53"/>
      <c r="C23" s="53"/>
      <c r="D23" s="132"/>
      <c r="E23" s="13"/>
      <c r="F23" s="132"/>
      <c r="H23" s="132"/>
      <c r="J23" s="132"/>
      <c r="L23" s="132"/>
      <c r="M23" s="13"/>
      <c r="N23" s="132"/>
      <c r="O23" s="13"/>
      <c r="P23" s="132"/>
    </row>
    <row r="24" spans="1:16" ht="16.5" customHeight="1" thickBot="1" x14ac:dyDescent="0.25">
      <c r="A24" s="53" t="s">
        <v>173</v>
      </c>
      <c r="B24" s="53"/>
      <c r="C24" s="53"/>
      <c r="D24" s="181">
        <f>SUM(D20:D23)</f>
        <v>2131920931</v>
      </c>
      <c r="E24" s="13"/>
      <c r="F24" s="181">
        <f>SUM(F20:F23)</f>
        <v>634028511</v>
      </c>
      <c r="H24" s="181">
        <f>SUM(H20:H23)</f>
        <v>213192093</v>
      </c>
      <c r="J24" s="181">
        <f>SUM(J20:J23)</f>
        <v>12870339536.6</v>
      </c>
      <c r="L24" s="181">
        <f>SUM(L20:L23)</f>
        <v>-445902</v>
      </c>
      <c r="M24" s="13"/>
      <c r="N24" s="181">
        <f>SUM(N20:N23)</f>
        <v>1270040348</v>
      </c>
      <c r="O24" s="13"/>
      <c r="P24" s="181">
        <f>SUM(P20:P23)</f>
        <v>17119075517.6</v>
      </c>
    </row>
    <row r="25" spans="1:16" ht="16.5" customHeight="1" thickTop="1" x14ac:dyDescent="0.2">
      <c r="A25" s="53"/>
      <c r="B25" s="53"/>
      <c r="C25" s="53"/>
      <c r="D25" s="13"/>
      <c r="E25" s="13"/>
      <c r="F25" s="13"/>
      <c r="H25" s="13"/>
      <c r="J25" s="13"/>
      <c r="L25" s="13"/>
      <c r="M25" s="13"/>
      <c r="N25" s="13"/>
      <c r="O25" s="13"/>
      <c r="P25" s="13"/>
    </row>
    <row r="26" spans="1:16" ht="16.5" customHeight="1" x14ac:dyDescent="0.2">
      <c r="A26" s="53"/>
      <c r="B26" s="53"/>
      <c r="C26" s="53"/>
      <c r="D26" s="13"/>
      <c r="E26" s="13"/>
      <c r="F26" s="13"/>
      <c r="H26" s="13"/>
      <c r="J26" s="13"/>
      <c r="L26" s="13"/>
      <c r="M26" s="13"/>
      <c r="N26" s="13"/>
      <c r="O26" s="13"/>
      <c r="P26" s="13"/>
    </row>
    <row r="27" spans="1:16" ht="16.5" customHeight="1" x14ac:dyDescent="0.2">
      <c r="A27" s="53"/>
      <c r="B27" s="53"/>
      <c r="C27" s="53"/>
      <c r="D27" s="13"/>
      <c r="E27" s="13"/>
      <c r="F27" s="13"/>
      <c r="H27" s="13"/>
      <c r="J27" s="13"/>
      <c r="L27" s="13"/>
      <c r="M27" s="13"/>
      <c r="N27" s="13"/>
      <c r="O27" s="13"/>
      <c r="P27" s="13"/>
    </row>
    <row r="28" spans="1:16" ht="16.5" customHeight="1" x14ac:dyDescent="0.2">
      <c r="A28" s="53"/>
      <c r="B28" s="53"/>
      <c r="C28" s="53"/>
      <c r="D28" s="13"/>
      <c r="E28" s="13"/>
      <c r="F28" s="13"/>
      <c r="H28" s="13"/>
      <c r="J28" s="13"/>
      <c r="L28" s="13"/>
      <c r="M28" s="13"/>
      <c r="N28" s="13"/>
      <c r="O28" s="13"/>
      <c r="P28" s="13"/>
    </row>
    <row r="29" spans="1:16" ht="16.5" customHeight="1" x14ac:dyDescent="0.2">
      <c r="A29" s="53"/>
      <c r="B29" s="53"/>
      <c r="C29" s="53"/>
      <c r="D29" s="13"/>
      <c r="E29" s="13"/>
      <c r="F29" s="13"/>
      <c r="H29" s="13"/>
      <c r="J29" s="13"/>
      <c r="L29" s="13"/>
      <c r="M29" s="13"/>
      <c r="N29" s="13"/>
      <c r="O29" s="13"/>
      <c r="P29" s="13"/>
    </row>
    <row r="30" spans="1:16" ht="16.5" customHeight="1" x14ac:dyDescent="0.2">
      <c r="A30" s="53"/>
      <c r="B30" s="53"/>
      <c r="C30" s="53"/>
      <c r="D30" s="13"/>
      <c r="E30" s="13"/>
      <c r="F30" s="13"/>
      <c r="H30" s="13"/>
      <c r="J30" s="13"/>
      <c r="L30" s="13"/>
      <c r="M30" s="13"/>
      <c r="N30" s="13"/>
      <c r="O30" s="13"/>
      <c r="P30" s="13"/>
    </row>
    <row r="31" spans="1:16" ht="8.25" customHeight="1" x14ac:dyDescent="0.2"/>
    <row r="32" spans="1:16" ht="21.95" customHeight="1" x14ac:dyDescent="0.2">
      <c r="A32" s="35" t="str">
        <f>'9'!A50:J50</f>
        <v xml:space="preserve">The accompanying notes are an integral part of these consolidated and separate financial statements.
</v>
      </c>
      <c r="B32" s="35"/>
      <c r="C32" s="35"/>
      <c r="D32" s="49"/>
      <c r="E32" s="49"/>
      <c r="F32" s="36"/>
      <c r="G32" s="36"/>
      <c r="H32" s="36"/>
      <c r="I32" s="36"/>
      <c r="J32" s="36"/>
      <c r="K32" s="36"/>
      <c r="L32" s="36"/>
      <c r="M32" s="49"/>
      <c r="N32" s="36"/>
      <c r="O32" s="49"/>
      <c r="P32" s="49"/>
    </row>
  </sheetData>
  <mergeCells count="2">
    <mergeCell ref="D6:P6"/>
    <mergeCell ref="D7:J7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16E04-4E86-4CBF-8C8A-987E5B30DF3F}">
  <dimension ref="A1:N32"/>
  <sheetViews>
    <sheetView topLeftCell="A7" zoomScaleNormal="100" zoomScaleSheetLayoutView="100" workbookViewId="0">
      <selection activeCell="O24" sqref="O24"/>
    </sheetView>
  </sheetViews>
  <sheetFormatPr defaultColWidth="13" defaultRowHeight="16.5" customHeight="1" x14ac:dyDescent="0.2"/>
  <cols>
    <col min="1" max="1" width="35.85546875" style="99" customWidth="1"/>
    <col min="2" max="2" width="6.7109375" style="99" customWidth="1"/>
    <col min="3" max="3" width="1.140625" style="99" customWidth="1"/>
    <col min="4" max="4" width="14.7109375" style="98" customWidth="1"/>
    <col min="5" max="5" width="1.140625" style="98" customWidth="1"/>
    <col min="6" max="6" width="14.7109375" style="97" customWidth="1"/>
    <col min="7" max="7" width="1.140625" style="97" customWidth="1"/>
    <col min="8" max="8" width="14.7109375" style="97" customWidth="1"/>
    <col min="9" max="9" width="1.140625" style="97" customWidth="1"/>
    <col min="10" max="10" width="14.7109375" style="97" customWidth="1"/>
    <col min="11" max="11" width="1.140625" style="97" customWidth="1"/>
    <col min="12" max="12" width="14.7109375" style="98" customWidth="1"/>
    <col min="13" max="13" width="1.140625" style="97" customWidth="1"/>
    <col min="14" max="14" width="14.7109375" style="98" customWidth="1"/>
    <col min="15" max="16384" width="13" style="99"/>
  </cols>
  <sheetData>
    <row r="1" spans="1:14" ht="16.5" customHeight="1" x14ac:dyDescent="0.2">
      <c r="A1" s="95" t="s">
        <v>1</v>
      </c>
      <c r="B1" s="95"/>
      <c r="C1" s="95"/>
      <c r="D1" s="96"/>
      <c r="E1" s="96"/>
    </row>
    <row r="2" spans="1:14" ht="16.5" customHeight="1" x14ac:dyDescent="0.2">
      <c r="A2" s="95" t="s">
        <v>107</v>
      </c>
      <c r="B2" s="95"/>
      <c r="C2" s="95"/>
      <c r="D2" s="96"/>
      <c r="E2" s="96"/>
    </row>
    <row r="3" spans="1:14" ht="16.5" customHeight="1" x14ac:dyDescent="0.2">
      <c r="A3" s="100" t="s">
        <v>170</v>
      </c>
      <c r="B3" s="100"/>
      <c r="C3" s="100"/>
      <c r="D3" s="101"/>
      <c r="E3" s="101"/>
      <c r="F3" s="102"/>
      <c r="G3" s="102"/>
      <c r="H3" s="102"/>
      <c r="I3" s="102"/>
      <c r="J3" s="102"/>
      <c r="K3" s="102"/>
      <c r="L3" s="103"/>
      <c r="M3" s="102"/>
      <c r="N3" s="103"/>
    </row>
    <row r="4" spans="1:14" ht="16.5" customHeight="1" x14ac:dyDescent="0.2">
      <c r="A4" s="95"/>
      <c r="C4" s="95"/>
      <c r="D4" s="96"/>
      <c r="E4" s="96"/>
    </row>
    <row r="5" spans="1:14" ht="16.5" customHeight="1" x14ac:dyDescent="0.2">
      <c r="A5" s="95"/>
      <c r="C5" s="95"/>
      <c r="D5" s="96"/>
      <c r="E5" s="96"/>
    </row>
    <row r="6" spans="1:14" ht="16.5" customHeight="1" x14ac:dyDescent="0.2">
      <c r="A6" s="95"/>
      <c r="D6" s="200" t="s">
        <v>121</v>
      </c>
      <c r="E6" s="200"/>
      <c r="F6" s="200"/>
      <c r="G6" s="200"/>
      <c r="H6" s="200"/>
      <c r="I6" s="200"/>
      <c r="J6" s="200"/>
      <c r="K6" s="200"/>
      <c r="L6" s="200"/>
      <c r="M6" s="200"/>
      <c r="N6" s="200"/>
    </row>
    <row r="7" spans="1:14" ht="16.5" customHeight="1" x14ac:dyDescent="0.2">
      <c r="D7" s="104" t="s">
        <v>64</v>
      </c>
      <c r="F7" s="98"/>
      <c r="G7" s="104"/>
      <c r="H7" s="98"/>
      <c r="I7" s="104"/>
      <c r="J7" s="104" t="s">
        <v>65</v>
      </c>
      <c r="K7" s="104"/>
      <c r="L7" s="104" t="s">
        <v>123</v>
      </c>
      <c r="M7" s="104"/>
    </row>
    <row r="8" spans="1:14" ht="16.5" customHeight="1" x14ac:dyDescent="0.2">
      <c r="B8" s="105"/>
      <c r="D8" s="104" t="s">
        <v>66</v>
      </c>
      <c r="F8" s="104" t="s">
        <v>67</v>
      </c>
      <c r="G8" s="104"/>
      <c r="H8" s="104" t="s">
        <v>68</v>
      </c>
      <c r="I8" s="104"/>
      <c r="J8" s="104" t="s">
        <v>69</v>
      </c>
      <c r="K8" s="104"/>
      <c r="L8" s="104" t="s">
        <v>122</v>
      </c>
      <c r="M8" s="104"/>
    </row>
    <row r="9" spans="1:14" ht="16.5" customHeight="1" x14ac:dyDescent="0.2">
      <c r="B9" s="106"/>
      <c r="C9" s="107"/>
      <c r="D9" s="104" t="s">
        <v>70</v>
      </c>
      <c r="E9" s="96"/>
      <c r="F9" s="104" t="s">
        <v>71</v>
      </c>
      <c r="G9" s="104"/>
      <c r="H9" s="104" t="s">
        <v>72</v>
      </c>
      <c r="I9" s="104"/>
      <c r="J9" s="104" t="s">
        <v>73</v>
      </c>
      <c r="K9" s="104"/>
      <c r="L9" s="104" t="s">
        <v>96</v>
      </c>
      <c r="M9" s="104"/>
      <c r="N9" s="104" t="s">
        <v>49</v>
      </c>
    </row>
    <row r="10" spans="1:14" ht="16.5" customHeight="1" x14ac:dyDescent="0.2">
      <c r="B10" s="108" t="s">
        <v>136</v>
      </c>
      <c r="C10" s="107"/>
      <c r="D10" s="109" t="s">
        <v>5</v>
      </c>
      <c r="E10" s="96"/>
      <c r="F10" s="109" t="s">
        <v>5</v>
      </c>
      <c r="G10" s="104"/>
      <c r="H10" s="109" t="s">
        <v>5</v>
      </c>
      <c r="I10" s="104"/>
      <c r="J10" s="109" t="s">
        <v>5</v>
      </c>
      <c r="K10" s="104"/>
      <c r="L10" s="109" t="s">
        <v>5</v>
      </c>
      <c r="M10" s="104"/>
      <c r="N10" s="109" t="s">
        <v>5</v>
      </c>
    </row>
    <row r="11" spans="1:14" s="110" customFormat="1" ht="16.5" customHeight="1" x14ac:dyDescent="0.2">
      <c r="B11" s="111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</row>
    <row r="12" spans="1:14" ht="16.5" customHeight="1" x14ac:dyDescent="0.2">
      <c r="A12" s="105" t="s">
        <v>154</v>
      </c>
      <c r="B12" s="106"/>
      <c r="C12" s="105"/>
      <c r="D12" s="113">
        <v>2131920931</v>
      </c>
      <c r="E12" s="113"/>
      <c r="F12" s="113">
        <v>634028511</v>
      </c>
      <c r="G12" s="113"/>
      <c r="H12" s="113">
        <v>213192093</v>
      </c>
      <c r="I12" s="113"/>
      <c r="J12" s="113">
        <v>1017990059.6</v>
      </c>
      <c r="K12" s="113"/>
      <c r="L12" s="113">
        <v>-445902</v>
      </c>
      <c r="M12" s="113"/>
      <c r="N12" s="113">
        <f>SUM(D12:L12)</f>
        <v>3996685692.5999999</v>
      </c>
    </row>
    <row r="13" spans="1:14" ht="16.5" customHeight="1" x14ac:dyDescent="0.2">
      <c r="A13" s="110" t="s">
        <v>147</v>
      </c>
      <c r="B13" s="106">
        <v>30</v>
      </c>
      <c r="D13" s="113">
        <v>0</v>
      </c>
      <c r="E13" s="113"/>
      <c r="F13" s="113">
        <v>0</v>
      </c>
      <c r="G13" s="113"/>
      <c r="H13" s="113">
        <v>0</v>
      </c>
      <c r="I13" s="113"/>
      <c r="J13" s="113">
        <v>-469022428</v>
      </c>
      <c r="K13" s="113"/>
      <c r="L13" s="113">
        <v>0</v>
      </c>
      <c r="M13" s="113"/>
      <c r="N13" s="113">
        <f>SUM(D13:M13)</f>
        <v>-469022428</v>
      </c>
    </row>
    <row r="14" spans="1:14" ht="16.5" customHeight="1" x14ac:dyDescent="0.2">
      <c r="A14" s="110" t="s">
        <v>63</v>
      </c>
      <c r="B14" s="105"/>
      <c r="D14" s="114">
        <v>0</v>
      </c>
      <c r="E14" s="113"/>
      <c r="F14" s="114">
        <v>0</v>
      </c>
      <c r="G14" s="113"/>
      <c r="H14" s="114">
        <v>0</v>
      </c>
      <c r="I14" s="113"/>
      <c r="J14" s="114">
        <v>106088154</v>
      </c>
      <c r="K14" s="113"/>
      <c r="L14" s="114">
        <v>0</v>
      </c>
      <c r="M14" s="113"/>
      <c r="N14" s="114">
        <f>SUM(D14:M14)</f>
        <v>106088154</v>
      </c>
    </row>
    <row r="15" spans="1:14" ht="16.5" customHeight="1" x14ac:dyDescent="0.2">
      <c r="A15" s="105"/>
      <c r="B15" s="105"/>
      <c r="C15" s="105"/>
      <c r="D15" s="112"/>
      <c r="E15" s="113"/>
      <c r="F15" s="112"/>
      <c r="G15" s="113"/>
      <c r="H15" s="112"/>
      <c r="I15" s="113"/>
      <c r="J15" s="112"/>
      <c r="K15" s="113"/>
      <c r="L15" s="112"/>
      <c r="M15" s="113"/>
      <c r="N15" s="112"/>
    </row>
    <row r="16" spans="1:14" ht="16.5" customHeight="1" thickBot="1" x14ac:dyDescent="0.25">
      <c r="A16" s="105" t="s">
        <v>155</v>
      </c>
      <c r="B16" s="105"/>
      <c r="C16" s="105"/>
      <c r="D16" s="115">
        <f>SUM(D12:D15)</f>
        <v>2131920931</v>
      </c>
      <c r="E16" s="113"/>
      <c r="F16" s="115">
        <f>SUM(F12:F15)</f>
        <v>634028511</v>
      </c>
      <c r="G16" s="112"/>
      <c r="H16" s="115">
        <f>SUM(H12:H15)</f>
        <v>213192093</v>
      </c>
      <c r="I16" s="112"/>
      <c r="J16" s="115">
        <f>SUM(J12:J15)</f>
        <v>655055785.60000002</v>
      </c>
      <c r="K16" s="112"/>
      <c r="L16" s="115">
        <f>SUM(L12:L15)</f>
        <v>-445902</v>
      </c>
      <c r="M16" s="112"/>
      <c r="N16" s="115">
        <f>SUM(N12:N15)</f>
        <v>3633751418.5999999</v>
      </c>
    </row>
    <row r="17" spans="1:14" ht="16.5" customHeight="1" thickTop="1" x14ac:dyDescent="0.2">
      <c r="A17" s="105"/>
      <c r="B17" s="105"/>
      <c r="C17" s="105"/>
      <c r="D17" s="112"/>
      <c r="E17" s="113"/>
      <c r="F17" s="112"/>
      <c r="G17" s="112"/>
      <c r="H17" s="112"/>
      <c r="I17" s="112"/>
      <c r="J17" s="112"/>
      <c r="K17" s="112"/>
      <c r="L17" s="112"/>
      <c r="M17" s="112"/>
      <c r="N17" s="112"/>
    </row>
    <row r="18" spans="1:14" ht="16.5" customHeight="1" x14ac:dyDescent="0.2">
      <c r="A18" s="105"/>
      <c r="B18" s="105"/>
      <c r="C18" s="105"/>
      <c r="D18" s="112"/>
      <c r="E18" s="113"/>
      <c r="F18" s="112"/>
      <c r="G18" s="112"/>
      <c r="H18" s="112"/>
      <c r="I18" s="112"/>
      <c r="J18" s="112"/>
      <c r="K18" s="112"/>
      <c r="L18" s="112"/>
      <c r="M18" s="112"/>
      <c r="N18" s="112"/>
    </row>
    <row r="19" spans="1:14" ht="16.5" customHeight="1" x14ac:dyDescent="0.2">
      <c r="A19" s="105" t="s">
        <v>172</v>
      </c>
      <c r="B19" s="106"/>
      <c r="C19" s="105"/>
      <c r="D19" s="182">
        <f>+D16</f>
        <v>2131920931</v>
      </c>
      <c r="E19" s="113"/>
      <c r="F19" s="182">
        <f>+F16</f>
        <v>634028511</v>
      </c>
      <c r="G19" s="113"/>
      <c r="H19" s="182">
        <f>+H16</f>
        <v>213192093</v>
      </c>
      <c r="I19" s="113"/>
      <c r="J19" s="182">
        <f>+J16</f>
        <v>655055785.60000002</v>
      </c>
      <c r="K19" s="113"/>
      <c r="L19" s="182">
        <f>+L16</f>
        <v>-445902</v>
      </c>
      <c r="M19" s="113"/>
      <c r="N19" s="182">
        <f>SUM(D19:L19)</f>
        <v>3633751418.5999999</v>
      </c>
    </row>
    <row r="20" spans="1:14" ht="16.5" customHeight="1" x14ac:dyDescent="0.2">
      <c r="A20" s="110" t="s">
        <v>147</v>
      </c>
      <c r="B20" s="106">
        <v>30</v>
      </c>
      <c r="D20" s="182">
        <v>0</v>
      </c>
      <c r="E20" s="113"/>
      <c r="F20" s="182">
        <v>0</v>
      </c>
      <c r="G20" s="113"/>
      <c r="H20" s="182">
        <v>0</v>
      </c>
      <c r="I20" s="113"/>
      <c r="J20" s="182">
        <v>-426383786</v>
      </c>
      <c r="K20" s="113"/>
      <c r="L20" s="182">
        <v>0</v>
      </c>
      <c r="M20" s="113"/>
      <c r="N20" s="182">
        <f>SUM(D20:M20)</f>
        <v>-426383786</v>
      </c>
    </row>
    <row r="21" spans="1:14" ht="16.5" customHeight="1" x14ac:dyDescent="0.2">
      <c r="A21" s="110" t="s">
        <v>63</v>
      </c>
      <c r="B21" s="105"/>
      <c r="D21" s="183">
        <v>0</v>
      </c>
      <c r="E21" s="113"/>
      <c r="F21" s="183">
        <v>0</v>
      </c>
      <c r="G21" s="113"/>
      <c r="H21" s="183">
        <v>0</v>
      </c>
      <c r="I21" s="113"/>
      <c r="J21" s="183">
        <v>619900737</v>
      </c>
      <c r="K21" s="113"/>
      <c r="L21" s="183">
        <v>0</v>
      </c>
      <c r="M21" s="113"/>
      <c r="N21" s="183">
        <f>SUM(D21:M21)</f>
        <v>619900737</v>
      </c>
    </row>
    <row r="22" spans="1:14" ht="16.5" customHeight="1" x14ac:dyDescent="0.2">
      <c r="A22" s="105"/>
      <c r="B22" s="105"/>
      <c r="C22" s="105"/>
      <c r="D22" s="184"/>
      <c r="E22" s="113"/>
      <c r="F22" s="184"/>
      <c r="G22" s="113"/>
      <c r="H22" s="184"/>
      <c r="I22" s="113"/>
      <c r="J22" s="184"/>
      <c r="K22" s="113"/>
      <c r="L22" s="184"/>
      <c r="M22" s="113"/>
      <c r="N22" s="184"/>
    </row>
    <row r="23" spans="1:14" ht="16.5" customHeight="1" thickBot="1" x14ac:dyDescent="0.25">
      <c r="A23" s="105" t="s">
        <v>173</v>
      </c>
      <c r="B23" s="105"/>
      <c r="C23" s="105"/>
      <c r="D23" s="185">
        <f>SUM(D19:D22)</f>
        <v>2131920931</v>
      </c>
      <c r="E23" s="113"/>
      <c r="F23" s="185">
        <f>SUM(F19:F22)</f>
        <v>634028511</v>
      </c>
      <c r="G23" s="112"/>
      <c r="H23" s="185">
        <f>SUM(H19:H22)</f>
        <v>213192093</v>
      </c>
      <c r="I23" s="112"/>
      <c r="J23" s="185">
        <f>SUM(J19:J22)</f>
        <v>848572736.60000002</v>
      </c>
      <c r="K23" s="112"/>
      <c r="L23" s="185">
        <f>SUM(L19:L22)</f>
        <v>-445902</v>
      </c>
      <c r="M23" s="112"/>
      <c r="N23" s="185">
        <f>SUM(N19:N22)</f>
        <v>3827268369.5999999</v>
      </c>
    </row>
    <row r="24" spans="1:14" ht="16.5" customHeight="1" thickTop="1" x14ac:dyDescent="0.2">
      <c r="A24" s="105"/>
      <c r="B24" s="105"/>
      <c r="C24" s="105"/>
      <c r="D24" s="112"/>
      <c r="E24" s="113"/>
      <c r="F24" s="112"/>
      <c r="G24" s="112"/>
      <c r="H24" s="112"/>
      <c r="I24" s="112"/>
      <c r="J24" s="112"/>
      <c r="K24" s="112"/>
      <c r="L24" s="112"/>
      <c r="M24" s="112"/>
      <c r="N24" s="112"/>
    </row>
    <row r="25" spans="1:14" ht="16.5" customHeight="1" x14ac:dyDescent="0.2">
      <c r="A25" s="105"/>
      <c r="B25" s="105"/>
      <c r="C25" s="105"/>
      <c r="D25" s="112"/>
      <c r="E25" s="113"/>
      <c r="F25" s="112"/>
      <c r="G25" s="112"/>
      <c r="H25" s="112"/>
      <c r="I25" s="112"/>
      <c r="J25" s="112"/>
      <c r="K25" s="112"/>
      <c r="L25" s="112"/>
      <c r="M25" s="112"/>
      <c r="N25" s="112"/>
    </row>
    <row r="26" spans="1:14" ht="16.5" customHeight="1" x14ac:dyDescent="0.2">
      <c r="A26" s="105"/>
      <c r="B26" s="105"/>
      <c r="C26" s="105"/>
      <c r="D26" s="112"/>
      <c r="E26" s="113"/>
      <c r="F26" s="112"/>
      <c r="G26" s="112"/>
      <c r="H26" s="112"/>
      <c r="I26" s="112"/>
      <c r="J26" s="112"/>
      <c r="K26" s="112"/>
      <c r="L26" s="112"/>
      <c r="M26" s="112"/>
      <c r="N26" s="112"/>
    </row>
    <row r="27" spans="1:14" ht="16.5" customHeight="1" x14ac:dyDescent="0.2">
      <c r="A27" s="105"/>
      <c r="B27" s="105"/>
      <c r="C27" s="105"/>
      <c r="D27" s="112"/>
      <c r="E27" s="113"/>
      <c r="F27" s="112"/>
      <c r="G27" s="112"/>
      <c r="H27" s="112"/>
      <c r="I27" s="112"/>
      <c r="J27" s="112"/>
      <c r="K27" s="112"/>
      <c r="L27" s="112"/>
      <c r="M27" s="112"/>
      <c r="N27" s="112"/>
    </row>
    <row r="28" spans="1:14" ht="16.5" customHeight="1" x14ac:dyDescent="0.2">
      <c r="A28" s="105"/>
      <c r="B28" s="105"/>
      <c r="C28" s="105"/>
      <c r="D28" s="112"/>
      <c r="E28" s="113"/>
      <c r="F28" s="112"/>
      <c r="G28" s="112"/>
      <c r="H28" s="112"/>
      <c r="I28" s="112"/>
      <c r="J28" s="112"/>
      <c r="K28" s="112"/>
      <c r="L28" s="112"/>
      <c r="M28" s="112"/>
      <c r="N28" s="112"/>
    </row>
    <row r="29" spans="1:14" ht="16.5" customHeight="1" x14ac:dyDescent="0.2">
      <c r="A29" s="105"/>
      <c r="B29" s="106"/>
      <c r="C29" s="105"/>
      <c r="D29" s="112"/>
      <c r="E29" s="113"/>
      <c r="F29" s="112"/>
      <c r="G29" s="113"/>
      <c r="H29" s="112"/>
      <c r="I29" s="113"/>
      <c r="J29" s="112"/>
      <c r="K29" s="113"/>
      <c r="L29" s="112"/>
      <c r="M29" s="113"/>
      <c r="N29" s="112"/>
    </row>
    <row r="30" spans="1:14" ht="16.5" customHeight="1" x14ac:dyDescent="0.2">
      <c r="A30" s="105"/>
      <c r="B30" s="105"/>
      <c r="C30" s="105"/>
      <c r="D30" s="112"/>
      <c r="E30" s="113"/>
      <c r="F30" s="112"/>
      <c r="G30" s="112"/>
      <c r="H30" s="112"/>
      <c r="I30" s="112"/>
      <c r="J30" s="112"/>
      <c r="K30" s="112"/>
      <c r="L30" s="112"/>
      <c r="M30" s="112"/>
      <c r="N30" s="112"/>
    </row>
    <row r="31" spans="1:14" ht="9" customHeight="1" x14ac:dyDescent="0.2">
      <c r="A31" s="105"/>
      <c r="B31" s="105"/>
      <c r="C31" s="105"/>
      <c r="D31" s="112"/>
      <c r="E31" s="113"/>
      <c r="F31" s="112"/>
      <c r="G31" s="112"/>
      <c r="H31" s="112"/>
      <c r="I31" s="112"/>
      <c r="J31" s="112"/>
      <c r="K31" s="112"/>
      <c r="L31" s="112"/>
      <c r="M31" s="112"/>
      <c r="N31" s="112"/>
    </row>
    <row r="32" spans="1:14" ht="21.95" customHeight="1" x14ac:dyDescent="0.2">
      <c r="A32" s="116" t="s">
        <v>124</v>
      </c>
      <c r="B32" s="116"/>
      <c r="C32" s="116"/>
      <c r="D32" s="103"/>
      <c r="E32" s="103"/>
      <c r="F32" s="102"/>
      <c r="G32" s="102"/>
      <c r="H32" s="102"/>
      <c r="I32" s="102"/>
      <c r="J32" s="102"/>
      <c r="K32" s="102"/>
      <c r="L32" s="103"/>
      <c r="M32" s="102"/>
      <c r="N32" s="103"/>
    </row>
  </sheetData>
  <mergeCells count="1">
    <mergeCell ref="D6:N6"/>
  </mergeCells>
  <pageMargins left="0.5" right="0.5" top="0.5" bottom="0.6" header="0.49" footer="0.4"/>
  <pageSetup paperSize="9" firstPageNumber="11" orientation="landscape" useFirstPageNumber="1" horizontalDpi="1200" verticalDpi="1200" r:id="rId1"/>
  <headerFooter>
    <oddFooter>&amp;R&amp;9&amp;P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J116"/>
  <sheetViews>
    <sheetView tabSelected="1" topLeftCell="A64" zoomScaleNormal="100" zoomScaleSheetLayoutView="85" workbookViewId="0">
      <selection activeCell="L38" sqref="L38"/>
    </sheetView>
  </sheetViews>
  <sheetFormatPr defaultColWidth="9.140625" defaultRowHeight="16.5" customHeight="1" x14ac:dyDescent="0.2"/>
  <cols>
    <col min="1" max="1" width="41.7109375" style="11" customWidth="1"/>
    <col min="2" max="2" width="5.5703125" style="187" customWidth="1"/>
    <col min="3" max="3" width="0.85546875" style="11" customWidth="1"/>
    <col min="4" max="4" width="13.7109375" style="13" customWidth="1"/>
    <col min="5" max="5" width="0.85546875" style="13" customWidth="1"/>
    <col min="6" max="6" width="13.7109375" style="13" customWidth="1"/>
    <col min="7" max="7" width="0.85546875" style="13" customWidth="1"/>
    <col min="8" max="8" width="13.7109375" style="13" customWidth="1"/>
    <col min="9" max="9" width="0.85546875" style="13" customWidth="1"/>
    <col min="10" max="10" width="13.7109375" style="13" customWidth="1"/>
    <col min="11" max="16384" width="9.140625" style="11"/>
  </cols>
  <sheetData>
    <row r="1" spans="1:10" ht="16.5" customHeight="1" x14ac:dyDescent="0.2">
      <c r="A1" s="1" t="s">
        <v>1</v>
      </c>
    </row>
    <row r="2" spans="1:10" ht="16.5" customHeight="1" x14ac:dyDescent="0.2">
      <c r="A2" s="1" t="s">
        <v>75</v>
      </c>
    </row>
    <row r="3" spans="1:10" ht="16.5" customHeight="1" x14ac:dyDescent="0.2">
      <c r="A3" s="5" t="s">
        <v>170</v>
      </c>
      <c r="B3" s="34"/>
      <c r="C3" s="35"/>
      <c r="D3" s="36"/>
      <c r="E3" s="36"/>
      <c r="F3" s="36"/>
      <c r="G3" s="36"/>
      <c r="H3" s="36"/>
      <c r="I3" s="36"/>
      <c r="J3" s="36"/>
    </row>
    <row r="4" spans="1:10" ht="15.6" customHeight="1" x14ac:dyDescent="0.2">
      <c r="A4" s="1"/>
    </row>
    <row r="5" spans="1:10" ht="15.6" customHeight="1" x14ac:dyDescent="0.2">
      <c r="A5" s="1"/>
    </row>
    <row r="6" spans="1:10" ht="15.6" customHeight="1" x14ac:dyDescent="0.2">
      <c r="A6" s="1"/>
      <c r="D6" s="198" t="s">
        <v>3</v>
      </c>
      <c r="E6" s="198"/>
      <c r="F6" s="198"/>
      <c r="G6" s="3"/>
      <c r="H6" s="198" t="s">
        <v>105</v>
      </c>
      <c r="I6" s="198"/>
      <c r="J6" s="198"/>
    </row>
    <row r="7" spans="1:10" ht="15.6" customHeight="1" x14ac:dyDescent="0.2">
      <c r="D7" s="196" t="s">
        <v>120</v>
      </c>
      <c r="E7" s="196"/>
      <c r="F7" s="196"/>
      <c r="G7" s="3"/>
      <c r="H7" s="196" t="s">
        <v>120</v>
      </c>
      <c r="I7" s="196"/>
      <c r="J7" s="196"/>
    </row>
    <row r="8" spans="1:10" ht="15.6" customHeight="1" x14ac:dyDescent="0.2">
      <c r="D8" s="10" t="s">
        <v>169</v>
      </c>
      <c r="E8" s="3"/>
      <c r="F8" s="10" t="s">
        <v>156</v>
      </c>
      <c r="G8" s="3"/>
      <c r="H8" s="10" t="s">
        <v>169</v>
      </c>
      <c r="I8" s="3"/>
      <c r="J8" s="10" t="s">
        <v>156</v>
      </c>
    </row>
    <row r="9" spans="1:10" ht="15.6" customHeight="1" x14ac:dyDescent="0.2">
      <c r="B9" s="37" t="s">
        <v>4</v>
      </c>
      <c r="D9" s="7" t="s">
        <v>5</v>
      </c>
      <c r="E9" s="3"/>
      <c r="F9" s="7" t="s">
        <v>5</v>
      </c>
      <c r="G9" s="3"/>
      <c r="H9" s="7" t="s">
        <v>5</v>
      </c>
      <c r="I9" s="3"/>
      <c r="J9" s="7" t="s">
        <v>5</v>
      </c>
    </row>
    <row r="10" spans="1:10" ht="6" customHeight="1" x14ac:dyDescent="0.2">
      <c r="B10" s="55"/>
      <c r="D10" s="133"/>
      <c r="E10" s="3"/>
      <c r="F10" s="3"/>
      <c r="G10" s="3"/>
      <c r="H10" s="133"/>
      <c r="I10" s="3"/>
      <c r="J10" s="3"/>
    </row>
    <row r="11" spans="1:10" ht="15.6" customHeight="1" x14ac:dyDescent="0.2">
      <c r="A11" s="1" t="s">
        <v>76</v>
      </c>
      <c r="D11" s="132"/>
      <c r="H11" s="132"/>
    </row>
    <row r="12" spans="1:10" ht="15.6" customHeight="1" x14ac:dyDescent="0.2">
      <c r="A12" s="11" t="s">
        <v>148</v>
      </c>
      <c r="B12" s="187">
        <v>31</v>
      </c>
      <c r="D12" s="169">
        <v>414909330</v>
      </c>
      <c r="E12" s="14"/>
      <c r="F12" s="38">
        <v>638992290</v>
      </c>
      <c r="G12" s="14"/>
      <c r="H12" s="139">
        <v>254604026</v>
      </c>
      <c r="I12" s="14"/>
      <c r="J12" s="19">
        <v>397009651</v>
      </c>
    </row>
    <row r="13" spans="1:10" ht="15.6" customHeight="1" x14ac:dyDescent="0.2">
      <c r="A13" s="11" t="s">
        <v>77</v>
      </c>
      <c r="D13" s="169">
        <v>-94818386</v>
      </c>
      <c r="E13" s="14"/>
      <c r="F13" s="38">
        <v>-90358966</v>
      </c>
      <c r="G13" s="14"/>
      <c r="H13" s="139">
        <v>-108375820</v>
      </c>
      <c r="I13" s="14"/>
      <c r="J13" s="19">
        <v>-86164908</v>
      </c>
    </row>
    <row r="14" spans="1:10" ht="15.6" customHeight="1" x14ac:dyDescent="0.2">
      <c r="A14" s="11" t="s">
        <v>78</v>
      </c>
      <c r="D14" s="169">
        <v>-37474818</v>
      </c>
      <c r="E14" s="14"/>
      <c r="F14" s="38">
        <v>-43980674</v>
      </c>
      <c r="G14" s="14"/>
      <c r="H14" s="139">
        <v>-20829130</v>
      </c>
      <c r="I14" s="14"/>
      <c r="J14" s="19">
        <v>-19055398</v>
      </c>
    </row>
    <row r="15" spans="1:10" ht="15.6" customHeight="1" x14ac:dyDescent="0.2">
      <c r="A15" s="11" t="s">
        <v>185</v>
      </c>
      <c r="D15" s="168">
        <v>60833673</v>
      </c>
      <c r="E15" s="14"/>
      <c r="F15" s="36">
        <v>0</v>
      </c>
      <c r="G15" s="14"/>
      <c r="H15" s="140">
        <v>58064179</v>
      </c>
      <c r="I15" s="14"/>
      <c r="J15" s="27">
        <v>0</v>
      </c>
    </row>
    <row r="16" spans="1:10" ht="6" customHeight="1" x14ac:dyDescent="0.2">
      <c r="D16" s="169"/>
      <c r="E16" s="14"/>
      <c r="F16" s="38"/>
      <c r="G16" s="14"/>
      <c r="H16" s="169"/>
      <c r="I16" s="14"/>
      <c r="J16" s="38"/>
    </row>
    <row r="17" spans="1:10" ht="15.6" customHeight="1" x14ac:dyDescent="0.2">
      <c r="A17" s="11" t="s">
        <v>146</v>
      </c>
      <c r="D17" s="168">
        <f>SUM(D12:D16)</f>
        <v>343449799</v>
      </c>
      <c r="F17" s="36">
        <f>SUM(F12:F16)</f>
        <v>504652650</v>
      </c>
      <c r="H17" s="168">
        <f>SUM(H12:H16)</f>
        <v>183463255</v>
      </c>
      <c r="J17" s="36">
        <f>SUM(J12:J16)</f>
        <v>291789345</v>
      </c>
    </row>
    <row r="18" spans="1:10" ht="15.6" customHeight="1" x14ac:dyDescent="0.2">
      <c r="D18" s="132"/>
      <c r="H18" s="132"/>
    </row>
    <row r="19" spans="1:10" ht="15.6" customHeight="1" x14ac:dyDescent="0.2">
      <c r="A19" s="1" t="s">
        <v>79</v>
      </c>
      <c r="D19" s="132"/>
      <c r="H19" s="132"/>
    </row>
    <row r="20" spans="1:10" ht="15.6" customHeight="1" x14ac:dyDescent="0.2">
      <c r="A20" s="11" t="s">
        <v>80</v>
      </c>
      <c r="D20" s="169">
        <v>-91000</v>
      </c>
      <c r="E20" s="14"/>
      <c r="F20" s="38">
        <v>-1770687</v>
      </c>
      <c r="G20" s="14"/>
      <c r="H20" s="169">
        <v>-76000</v>
      </c>
      <c r="I20" s="14"/>
      <c r="J20" s="38">
        <v>-1912855</v>
      </c>
    </row>
    <row r="21" spans="1:10" ht="15.6" customHeight="1" x14ac:dyDescent="0.2">
      <c r="A21" s="11" t="s">
        <v>178</v>
      </c>
      <c r="D21" s="169"/>
      <c r="E21" s="14"/>
      <c r="F21" s="38"/>
      <c r="G21" s="14"/>
      <c r="H21" s="169"/>
      <c r="I21" s="14"/>
      <c r="J21" s="38"/>
    </row>
    <row r="22" spans="1:10" ht="15.6" customHeight="1" x14ac:dyDescent="0.2">
      <c r="A22" s="11" t="s">
        <v>141</v>
      </c>
      <c r="D22" s="169">
        <v>-514507348</v>
      </c>
      <c r="E22" s="14"/>
      <c r="F22" s="38">
        <v>-652552823</v>
      </c>
      <c r="G22" s="14"/>
      <c r="H22" s="169">
        <v>-504705222</v>
      </c>
      <c r="I22" s="14"/>
      <c r="J22" s="38">
        <v>-335915534</v>
      </c>
    </row>
    <row r="23" spans="1:10" ht="15.6" customHeight="1" x14ac:dyDescent="0.2">
      <c r="A23" s="11" t="s">
        <v>113</v>
      </c>
      <c r="B23" s="187" t="s">
        <v>188</v>
      </c>
      <c r="D23" s="169">
        <v>0</v>
      </c>
      <c r="E23" s="14"/>
      <c r="F23" s="38">
        <v>0</v>
      </c>
      <c r="G23" s="14"/>
      <c r="H23" s="169">
        <v>0</v>
      </c>
      <c r="I23" s="14"/>
      <c r="J23" s="38">
        <v>-100600000</v>
      </c>
    </row>
    <row r="24" spans="1:10" ht="15.6" customHeight="1" x14ac:dyDescent="0.2">
      <c r="A24" s="11" t="s">
        <v>114</v>
      </c>
      <c r="B24" s="11"/>
      <c r="D24" s="132"/>
      <c r="E24" s="11"/>
      <c r="G24" s="11"/>
      <c r="H24" s="169"/>
      <c r="I24" s="11"/>
      <c r="J24" s="38"/>
    </row>
    <row r="25" spans="1:10" ht="15.6" customHeight="1" x14ac:dyDescent="0.2">
      <c r="A25" s="11" t="s">
        <v>127</v>
      </c>
      <c r="B25" s="187" t="s">
        <v>188</v>
      </c>
      <c r="D25" s="169">
        <v>12800000</v>
      </c>
      <c r="E25" s="14"/>
      <c r="F25" s="38">
        <v>0</v>
      </c>
      <c r="G25" s="14"/>
      <c r="H25" s="169">
        <v>0</v>
      </c>
      <c r="I25" s="14"/>
      <c r="J25" s="38">
        <v>101800000</v>
      </c>
    </row>
    <row r="26" spans="1:10" ht="15.6" customHeight="1" x14ac:dyDescent="0.2">
      <c r="A26" s="11" t="s">
        <v>149</v>
      </c>
      <c r="D26" s="160"/>
      <c r="E26" s="11"/>
      <c r="F26" s="11"/>
      <c r="G26" s="11"/>
      <c r="H26" s="160"/>
      <c r="I26" s="11"/>
      <c r="J26" s="11"/>
    </row>
    <row r="27" spans="1:10" ht="15.6" customHeight="1" x14ac:dyDescent="0.2">
      <c r="A27" s="11" t="s">
        <v>150</v>
      </c>
      <c r="D27" s="169">
        <v>4108690</v>
      </c>
      <c r="E27" s="14"/>
      <c r="F27" s="38">
        <v>0</v>
      </c>
      <c r="G27" s="14"/>
      <c r="H27" s="169">
        <v>4108690</v>
      </c>
      <c r="I27" s="88"/>
      <c r="J27" s="38">
        <v>0</v>
      </c>
    </row>
    <row r="28" spans="1:10" ht="15.6" customHeight="1" x14ac:dyDescent="0.2">
      <c r="A28" s="11" t="s">
        <v>115</v>
      </c>
      <c r="B28" s="187">
        <v>12</v>
      </c>
      <c r="D28" s="169">
        <v>196980000</v>
      </c>
      <c r="E28" s="14"/>
      <c r="F28" s="38">
        <v>196980000</v>
      </c>
      <c r="G28" s="14"/>
      <c r="H28" s="169">
        <v>214980000</v>
      </c>
      <c r="I28" s="14"/>
      <c r="J28" s="38">
        <v>196980000</v>
      </c>
    </row>
    <row r="29" spans="1:10" ht="15.6" customHeight="1" x14ac:dyDescent="0.2">
      <c r="A29" s="11" t="s">
        <v>81</v>
      </c>
      <c r="D29" s="168">
        <v>1372236</v>
      </c>
      <c r="E29" s="14"/>
      <c r="F29" s="36">
        <v>587852</v>
      </c>
      <c r="G29" s="14"/>
      <c r="H29" s="168">
        <v>54608</v>
      </c>
      <c r="I29" s="14"/>
      <c r="J29" s="36">
        <v>2740769</v>
      </c>
    </row>
    <row r="30" spans="1:10" ht="6" customHeight="1" x14ac:dyDescent="0.2">
      <c r="D30" s="132"/>
      <c r="E30" s="14"/>
      <c r="G30" s="14"/>
      <c r="H30" s="132"/>
      <c r="I30" s="14"/>
    </row>
    <row r="31" spans="1:10" ht="15.6" customHeight="1" x14ac:dyDescent="0.2">
      <c r="A31" s="11" t="s">
        <v>137</v>
      </c>
      <c r="D31" s="168">
        <f>SUM(D20:D29)</f>
        <v>-299337422</v>
      </c>
      <c r="F31" s="36">
        <f>SUM(F20:F29)</f>
        <v>-456755658</v>
      </c>
      <c r="H31" s="168">
        <f>SUM(H20:H29)</f>
        <v>-285637924</v>
      </c>
      <c r="J31" s="36">
        <f>SUM(J20:J29)</f>
        <v>-136907620</v>
      </c>
    </row>
    <row r="32" spans="1:10" ht="15.6" customHeight="1" x14ac:dyDescent="0.2">
      <c r="D32" s="146"/>
      <c r="F32" s="14"/>
      <c r="H32" s="146"/>
      <c r="J32" s="14"/>
    </row>
    <row r="33" spans="1:10" ht="15.6" customHeight="1" x14ac:dyDescent="0.2">
      <c r="A33" s="1" t="s">
        <v>82</v>
      </c>
      <c r="D33" s="146"/>
      <c r="F33" s="14"/>
      <c r="H33" s="132"/>
    </row>
    <row r="34" spans="1:10" ht="15.6" customHeight="1" x14ac:dyDescent="0.2">
      <c r="A34" s="11" t="s">
        <v>179</v>
      </c>
      <c r="D34" s="146"/>
      <c r="F34" s="14"/>
      <c r="H34" s="132"/>
    </row>
    <row r="35" spans="1:10" ht="15.6" customHeight="1" x14ac:dyDescent="0.2">
      <c r="A35" s="11" t="s">
        <v>125</v>
      </c>
      <c r="D35" s="165">
        <v>2605000000</v>
      </c>
      <c r="E35" s="14"/>
      <c r="F35" s="40">
        <v>1865234885</v>
      </c>
      <c r="G35" s="14"/>
      <c r="H35" s="165">
        <v>2605000000</v>
      </c>
      <c r="I35" s="14"/>
      <c r="J35" s="40">
        <v>1565234885</v>
      </c>
    </row>
    <row r="36" spans="1:10" ht="15.6" customHeight="1" x14ac:dyDescent="0.2">
      <c r="A36" s="11" t="s">
        <v>177</v>
      </c>
      <c r="D36" s="165"/>
      <c r="E36" s="14"/>
      <c r="F36" s="40"/>
      <c r="G36" s="14"/>
      <c r="H36" s="165"/>
      <c r="I36" s="14"/>
      <c r="J36" s="40"/>
    </row>
    <row r="37" spans="1:10" ht="15.6" customHeight="1" x14ac:dyDescent="0.2">
      <c r="A37" s="11" t="s">
        <v>125</v>
      </c>
      <c r="B37" s="23">
        <v>18</v>
      </c>
      <c r="D37" s="165">
        <v>887666000</v>
      </c>
      <c r="E37" s="14"/>
      <c r="F37" s="40">
        <v>600000000</v>
      </c>
      <c r="G37" s="14"/>
      <c r="H37" s="165">
        <v>587666000</v>
      </c>
      <c r="I37" s="14"/>
      <c r="J37" s="40">
        <v>600000000</v>
      </c>
    </row>
    <row r="38" spans="1:10" ht="15.6" customHeight="1" x14ac:dyDescent="0.2">
      <c r="A38" s="11" t="s">
        <v>152</v>
      </c>
      <c r="B38" s="187" t="s">
        <v>191</v>
      </c>
      <c r="D38" s="165">
        <v>0</v>
      </c>
      <c r="E38" s="14"/>
      <c r="F38" s="40">
        <v>0</v>
      </c>
      <c r="G38" s="14"/>
      <c r="H38" s="165">
        <v>134200000</v>
      </c>
      <c r="I38" s="14"/>
      <c r="J38" s="40">
        <v>402900000</v>
      </c>
    </row>
    <row r="39" spans="1:10" ht="15.6" customHeight="1" x14ac:dyDescent="0.2">
      <c r="A39" s="11" t="s">
        <v>180</v>
      </c>
      <c r="D39" s="165"/>
      <c r="E39" s="14"/>
      <c r="F39" s="40"/>
      <c r="G39" s="14"/>
      <c r="H39" s="165"/>
      <c r="I39" s="14"/>
      <c r="J39" s="40"/>
    </row>
    <row r="40" spans="1:10" ht="15.6" customHeight="1" x14ac:dyDescent="0.2">
      <c r="A40" s="11" t="s">
        <v>125</v>
      </c>
      <c r="D40" s="165">
        <v>-2305000000</v>
      </c>
      <c r="E40" s="14"/>
      <c r="F40" s="40">
        <v>-1085000000</v>
      </c>
      <c r="G40" s="14"/>
      <c r="H40" s="165">
        <v>-2005000000</v>
      </c>
      <c r="I40" s="14"/>
      <c r="J40" s="40">
        <v>-1085000000</v>
      </c>
    </row>
    <row r="41" spans="1:10" ht="15.6" customHeight="1" x14ac:dyDescent="0.2">
      <c r="A41" s="39" t="s">
        <v>153</v>
      </c>
      <c r="B41" s="23"/>
      <c r="C41" s="24"/>
      <c r="D41" s="165"/>
      <c r="E41" s="14"/>
      <c r="F41" s="40"/>
      <c r="G41" s="14"/>
      <c r="H41" s="165"/>
      <c r="I41" s="14"/>
      <c r="J41" s="40"/>
    </row>
    <row r="42" spans="1:10" ht="15.6" customHeight="1" x14ac:dyDescent="0.2">
      <c r="A42" s="39" t="s">
        <v>125</v>
      </c>
      <c r="B42" s="23">
        <v>18</v>
      </c>
      <c r="C42" s="24"/>
      <c r="D42" s="165">
        <v>-494070000</v>
      </c>
      <c r="E42" s="14"/>
      <c r="F42" s="40">
        <v>-227830000</v>
      </c>
      <c r="G42" s="14"/>
      <c r="H42" s="165">
        <v>-462820000</v>
      </c>
      <c r="I42" s="14"/>
      <c r="J42" s="40">
        <v>-227830000</v>
      </c>
    </row>
    <row r="43" spans="1:10" ht="15.6" customHeight="1" x14ac:dyDescent="0.2">
      <c r="A43" s="39" t="s">
        <v>163</v>
      </c>
      <c r="B43" s="23">
        <v>18</v>
      </c>
      <c r="C43" s="24"/>
      <c r="D43" s="165">
        <v>-42000000</v>
      </c>
      <c r="E43" s="14"/>
      <c r="F43" s="40">
        <v>-500000000</v>
      </c>
      <c r="G43" s="14"/>
      <c r="H43" s="165">
        <v>-42000000</v>
      </c>
      <c r="I43" s="14"/>
      <c r="J43" s="40">
        <v>-500000000</v>
      </c>
    </row>
    <row r="44" spans="1:10" ht="15.6" customHeight="1" x14ac:dyDescent="0.2">
      <c r="A44" s="11" t="s">
        <v>162</v>
      </c>
      <c r="B44" s="23">
        <v>18</v>
      </c>
      <c r="D44" s="165">
        <v>-21050</v>
      </c>
      <c r="E44" s="14"/>
      <c r="F44" s="40">
        <v>-896050</v>
      </c>
      <c r="G44" s="14"/>
      <c r="H44" s="165">
        <v>-21050</v>
      </c>
      <c r="I44" s="14"/>
      <c r="J44" s="40">
        <v>-896050</v>
      </c>
    </row>
    <row r="45" spans="1:10" ht="15.6" customHeight="1" x14ac:dyDescent="0.2">
      <c r="A45" s="39" t="s">
        <v>166</v>
      </c>
      <c r="B45" s="187" t="s">
        <v>191</v>
      </c>
      <c r="C45" s="24"/>
      <c r="D45" s="165">
        <v>0</v>
      </c>
      <c r="E45" s="11"/>
      <c r="F45" s="40">
        <v>0</v>
      </c>
      <c r="G45" s="11"/>
      <c r="H45" s="165">
        <v>-133600000</v>
      </c>
      <c r="I45" s="11"/>
      <c r="J45" s="40">
        <v>-238500000</v>
      </c>
    </row>
    <row r="46" spans="1:10" ht="15.6" customHeight="1" x14ac:dyDescent="0.2">
      <c r="A46" s="39" t="s">
        <v>158</v>
      </c>
      <c r="C46" s="24"/>
      <c r="D46" s="165">
        <v>-246784000</v>
      </c>
      <c r="E46" s="14"/>
      <c r="F46" s="40">
        <v>-194652190</v>
      </c>
      <c r="G46" s="14"/>
      <c r="H46" s="165">
        <v>-168740443</v>
      </c>
      <c r="I46" s="14"/>
      <c r="J46" s="40">
        <v>-167425086</v>
      </c>
    </row>
    <row r="47" spans="1:10" ht="15.6" customHeight="1" x14ac:dyDescent="0.2">
      <c r="A47" s="39" t="s">
        <v>151</v>
      </c>
      <c r="B47" s="23">
        <v>30</v>
      </c>
      <c r="C47" s="24"/>
      <c r="D47" s="190">
        <v>-426383786</v>
      </c>
      <c r="E47" s="14"/>
      <c r="F47" s="49">
        <v>-469022428</v>
      </c>
      <c r="G47" s="14"/>
      <c r="H47" s="190">
        <v>-426383786</v>
      </c>
      <c r="I47" s="14"/>
      <c r="J47" s="49">
        <v>-469022429</v>
      </c>
    </row>
    <row r="48" spans="1:10" ht="15.6" customHeight="1" x14ac:dyDescent="0.2">
      <c r="D48" s="132"/>
      <c r="E48" s="14"/>
      <c r="G48" s="14"/>
      <c r="H48" s="132"/>
      <c r="I48" s="14"/>
    </row>
    <row r="49" spans="1:10" ht="15.6" customHeight="1" x14ac:dyDescent="0.2">
      <c r="A49" s="11" t="s">
        <v>186</v>
      </c>
      <c r="D49" s="168">
        <f>SUM(D35:D47)</f>
        <v>-21592836</v>
      </c>
      <c r="F49" s="36">
        <f>SUM(F35:F47)</f>
        <v>-12165783</v>
      </c>
      <c r="H49" s="168">
        <f>SUM(H35:H47)</f>
        <v>88300721</v>
      </c>
      <c r="J49" s="36">
        <f>SUM(J35:J47)</f>
        <v>-120538680</v>
      </c>
    </row>
    <row r="50" spans="1:10" ht="15.6" customHeight="1" x14ac:dyDescent="0.2">
      <c r="D50" s="132"/>
      <c r="H50" s="132"/>
    </row>
    <row r="51" spans="1:10" ht="15.6" customHeight="1" x14ac:dyDescent="0.2">
      <c r="A51" s="1" t="s">
        <v>181</v>
      </c>
      <c r="D51" s="132"/>
      <c r="H51" s="132"/>
    </row>
    <row r="52" spans="1:10" ht="15.6" customHeight="1" x14ac:dyDescent="0.2">
      <c r="A52" s="1" t="s">
        <v>182</v>
      </c>
      <c r="D52" s="132">
        <f>D17+D31+D49</f>
        <v>22519541</v>
      </c>
      <c r="F52" s="13">
        <f>F17+F31+F49</f>
        <v>35731209</v>
      </c>
      <c r="H52" s="132">
        <f>H17+H31+H49</f>
        <v>-13873948</v>
      </c>
      <c r="J52" s="13">
        <f>J17+J31+J49</f>
        <v>34343045</v>
      </c>
    </row>
    <row r="53" spans="1:10" ht="15.6" customHeight="1" x14ac:dyDescent="0.2">
      <c r="A53" s="11" t="s">
        <v>167</v>
      </c>
      <c r="D53" s="168">
        <v>88983420</v>
      </c>
      <c r="E53" s="14"/>
      <c r="F53" s="36">
        <v>53252211</v>
      </c>
      <c r="G53" s="14"/>
      <c r="H53" s="168">
        <v>59368981</v>
      </c>
      <c r="I53" s="14"/>
      <c r="J53" s="36">
        <v>25025936</v>
      </c>
    </row>
    <row r="54" spans="1:10" ht="6" customHeight="1" x14ac:dyDescent="0.2">
      <c r="D54" s="132"/>
      <c r="H54" s="132"/>
    </row>
    <row r="55" spans="1:10" ht="15.6" customHeight="1" thickBot="1" x14ac:dyDescent="0.25">
      <c r="A55" s="1" t="s">
        <v>165</v>
      </c>
      <c r="D55" s="181">
        <f>SUM(D52:D54)</f>
        <v>111502961</v>
      </c>
      <c r="F55" s="41">
        <f>SUM(F52:F54)</f>
        <v>88983420</v>
      </c>
      <c r="H55" s="181">
        <f>SUM(H52:H54)</f>
        <v>45495033</v>
      </c>
      <c r="J55" s="41">
        <f>SUM(J52:J54)</f>
        <v>59368981</v>
      </c>
    </row>
    <row r="56" spans="1:10" ht="16.5" customHeight="1" thickTop="1" x14ac:dyDescent="0.2">
      <c r="A56" s="1"/>
    </row>
    <row r="57" spans="1:10" ht="16.5" customHeight="1" x14ac:dyDescent="0.2">
      <c r="A57" s="1"/>
      <c r="B57" s="189"/>
    </row>
    <row r="58" spans="1:10" ht="16.5" customHeight="1" x14ac:dyDescent="0.2">
      <c r="A58" s="1"/>
      <c r="B58" s="188"/>
    </row>
    <row r="59" spans="1:10" ht="16.5" customHeight="1" x14ac:dyDescent="0.2">
      <c r="A59" s="1"/>
    </row>
    <row r="60" spans="1:10" ht="4.5" customHeight="1" x14ac:dyDescent="0.2">
      <c r="A60" s="1"/>
    </row>
    <row r="61" spans="1:10" ht="21.95" customHeight="1" x14ac:dyDescent="0.2">
      <c r="A61" s="195" t="str">
        <f>'5-7'!A50:J50</f>
        <v xml:space="preserve">The accompanying notes are an integral part of these consolidated and separate financial statements.
</v>
      </c>
      <c r="B61" s="195"/>
      <c r="C61" s="195"/>
      <c r="D61" s="195"/>
      <c r="E61" s="195"/>
      <c r="F61" s="195"/>
      <c r="G61" s="195"/>
      <c r="H61" s="195"/>
      <c r="I61" s="195"/>
      <c r="J61" s="195"/>
    </row>
    <row r="62" spans="1:10" ht="16.5" customHeight="1" x14ac:dyDescent="0.2">
      <c r="A62" s="1" t="s">
        <v>1</v>
      </c>
    </row>
    <row r="63" spans="1:10" ht="16.5" customHeight="1" x14ac:dyDescent="0.2">
      <c r="A63" s="1" t="s">
        <v>103</v>
      </c>
    </row>
    <row r="64" spans="1:10" ht="16.5" customHeight="1" x14ac:dyDescent="0.2">
      <c r="A64" s="5" t="str">
        <f>A3</f>
        <v>For the year ended 31 December 2021</v>
      </c>
      <c r="B64" s="34"/>
      <c r="C64" s="35"/>
      <c r="D64" s="36"/>
      <c r="E64" s="36"/>
      <c r="F64" s="36"/>
      <c r="G64" s="36"/>
      <c r="H64" s="36"/>
      <c r="I64" s="36"/>
      <c r="J64" s="36"/>
    </row>
    <row r="67" spans="1:10" ht="16.5" customHeight="1" x14ac:dyDescent="0.2">
      <c r="A67" s="1" t="s">
        <v>83</v>
      </c>
    </row>
    <row r="68" spans="1:10" ht="16.5" customHeight="1" x14ac:dyDescent="0.2">
      <c r="A68" s="1"/>
    </row>
    <row r="69" spans="1:10" ht="16.5" customHeight="1" x14ac:dyDescent="0.2">
      <c r="A69" s="1" t="s">
        <v>84</v>
      </c>
    </row>
    <row r="70" spans="1:10" ht="16.5" customHeight="1" x14ac:dyDescent="0.2">
      <c r="A70" s="1"/>
    </row>
    <row r="71" spans="1:10" ht="16.5" customHeight="1" x14ac:dyDescent="0.2">
      <c r="A71" s="11" t="s">
        <v>168</v>
      </c>
    </row>
    <row r="74" spans="1:10" ht="16.5" customHeight="1" x14ac:dyDescent="0.2">
      <c r="A74" s="1"/>
      <c r="D74" s="198" t="s">
        <v>3</v>
      </c>
      <c r="E74" s="198"/>
      <c r="F74" s="198"/>
      <c r="G74" s="3"/>
      <c r="H74" s="198" t="s">
        <v>105</v>
      </c>
      <c r="I74" s="198"/>
      <c r="J74" s="198"/>
    </row>
    <row r="75" spans="1:10" ht="16.5" customHeight="1" x14ac:dyDescent="0.2">
      <c r="D75" s="196" t="s">
        <v>120</v>
      </c>
      <c r="E75" s="196"/>
      <c r="F75" s="196"/>
      <c r="G75" s="3"/>
      <c r="H75" s="196" t="s">
        <v>120</v>
      </c>
      <c r="I75" s="196"/>
      <c r="J75" s="196"/>
    </row>
    <row r="76" spans="1:10" ht="16.5" customHeight="1" x14ac:dyDescent="0.2">
      <c r="D76" s="10" t="s">
        <v>169</v>
      </c>
      <c r="E76" s="3"/>
      <c r="F76" s="10" t="s">
        <v>156</v>
      </c>
      <c r="G76" s="3"/>
      <c r="H76" s="10" t="s">
        <v>169</v>
      </c>
      <c r="I76" s="3"/>
      <c r="J76" s="10" t="s">
        <v>156</v>
      </c>
    </row>
    <row r="77" spans="1:10" ht="16.5" customHeight="1" x14ac:dyDescent="0.2">
      <c r="B77" s="55"/>
      <c r="D77" s="7" t="s">
        <v>5</v>
      </c>
      <c r="E77" s="3"/>
      <c r="F77" s="7" t="s">
        <v>5</v>
      </c>
      <c r="G77" s="3"/>
      <c r="H77" s="7" t="s">
        <v>5</v>
      </c>
      <c r="I77" s="3"/>
      <c r="J77" s="7" t="s">
        <v>5</v>
      </c>
    </row>
    <row r="78" spans="1:10" ht="16.5" customHeight="1" x14ac:dyDescent="0.2">
      <c r="B78" s="55"/>
      <c r="D78" s="133"/>
      <c r="E78" s="3"/>
      <c r="F78" s="3"/>
      <c r="G78" s="3"/>
      <c r="H78" s="133"/>
      <c r="I78" s="3"/>
      <c r="J78" s="3"/>
    </row>
    <row r="79" spans="1:10" ht="16.5" customHeight="1" x14ac:dyDescent="0.2">
      <c r="A79" s="11" t="s">
        <v>138</v>
      </c>
      <c r="D79" s="132"/>
      <c r="H79" s="132"/>
    </row>
    <row r="80" spans="1:10" ht="16.5" customHeight="1" x14ac:dyDescent="0.2">
      <c r="A80" s="11" t="s">
        <v>142</v>
      </c>
      <c r="D80" s="132"/>
      <c r="H80" s="132"/>
    </row>
    <row r="81" spans="1:10" ht="16.5" customHeight="1" x14ac:dyDescent="0.2">
      <c r="A81" s="11" t="s">
        <v>141</v>
      </c>
      <c r="D81" s="132">
        <v>130293994</v>
      </c>
      <c r="E81" s="42"/>
      <c r="F81" s="13">
        <v>100485408</v>
      </c>
      <c r="G81" s="42"/>
      <c r="H81" s="132">
        <v>59293993</v>
      </c>
      <c r="I81" s="42"/>
      <c r="J81" s="13">
        <v>29274618</v>
      </c>
    </row>
    <row r="82" spans="1:10" ht="16.5" customHeight="1" x14ac:dyDescent="0.2">
      <c r="A82" s="11" t="s">
        <v>139</v>
      </c>
      <c r="D82" s="132"/>
      <c r="E82" s="42"/>
      <c r="G82" s="42"/>
      <c r="H82" s="132"/>
      <c r="I82" s="42"/>
    </row>
    <row r="83" spans="1:10" ht="16.5" customHeight="1" x14ac:dyDescent="0.2">
      <c r="A83" s="11" t="s">
        <v>140</v>
      </c>
      <c r="D83" s="132">
        <v>11452932</v>
      </c>
      <c r="E83" s="42"/>
      <c r="F83" s="13">
        <v>6375042</v>
      </c>
      <c r="G83" s="42"/>
      <c r="H83" s="132">
        <v>10085381</v>
      </c>
      <c r="I83" s="42"/>
      <c r="J83" s="13">
        <v>3902330</v>
      </c>
    </row>
    <row r="84" spans="1:10" ht="16.5" customHeight="1" x14ac:dyDescent="0.2">
      <c r="A84" s="11" t="s">
        <v>145</v>
      </c>
      <c r="D84" s="132">
        <v>74062884</v>
      </c>
      <c r="E84" s="88"/>
      <c r="F84" s="88">
        <v>879604334</v>
      </c>
      <c r="G84" s="88"/>
      <c r="H84" s="132">
        <v>74062884</v>
      </c>
      <c r="I84" s="88"/>
      <c r="J84" s="13">
        <v>485052316</v>
      </c>
    </row>
    <row r="85" spans="1:10" ht="16.5" customHeight="1" x14ac:dyDescent="0.2">
      <c r="A85" s="11" t="s">
        <v>0</v>
      </c>
    </row>
    <row r="86" spans="1:10" ht="16.5" customHeight="1" x14ac:dyDescent="0.2">
      <c r="E86" s="42"/>
      <c r="G86" s="42"/>
      <c r="I86" s="42"/>
    </row>
    <row r="87" spans="1:10" ht="16.5" customHeight="1" x14ac:dyDescent="0.2">
      <c r="E87" s="42"/>
      <c r="G87" s="42"/>
      <c r="I87" s="42"/>
    </row>
    <row r="88" spans="1:10" ht="16.5" customHeight="1" x14ac:dyDescent="0.2">
      <c r="E88" s="42"/>
      <c r="G88" s="42"/>
      <c r="I88" s="42"/>
    </row>
    <row r="89" spans="1:10" ht="16.5" customHeight="1" x14ac:dyDescent="0.2">
      <c r="E89" s="42"/>
      <c r="G89" s="42"/>
      <c r="I89" s="42"/>
    </row>
    <row r="90" spans="1:10" ht="16.5" customHeight="1" x14ac:dyDescent="0.2">
      <c r="E90" s="42"/>
      <c r="G90" s="42"/>
      <c r="I90" s="42"/>
    </row>
    <row r="91" spans="1:10" ht="16.5" customHeight="1" x14ac:dyDescent="0.2">
      <c r="E91" s="42"/>
      <c r="G91" s="42"/>
      <c r="I91" s="42"/>
    </row>
    <row r="92" spans="1:10" ht="16.5" customHeight="1" x14ac:dyDescent="0.2">
      <c r="E92" s="42"/>
      <c r="G92" s="42"/>
      <c r="I92" s="42"/>
    </row>
    <row r="100" spans="8:10" ht="16.5" customHeight="1" x14ac:dyDescent="0.2">
      <c r="H100" s="43"/>
      <c r="J100" s="43"/>
    </row>
    <row r="101" spans="8:10" ht="16.5" customHeight="1" x14ac:dyDescent="0.2">
      <c r="H101" s="43"/>
      <c r="J101" s="43"/>
    </row>
    <row r="102" spans="8:10" ht="16.5" customHeight="1" x14ac:dyDescent="0.2">
      <c r="H102" s="43"/>
      <c r="J102" s="43"/>
    </row>
    <row r="103" spans="8:10" ht="16.5" customHeight="1" x14ac:dyDescent="0.2">
      <c r="H103" s="43"/>
      <c r="J103" s="43"/>
    </row>
    <row r="104" spans="8:10" ht="16.5" customHeight="1" x14ac:dyDescent="0.2">
      <c r="H104" s="43"/>
      <c r="J104" s="43"/>
    </row>
    <row r="105" spans="8:10" ht="16.5" customHeight="1" x14ac:dyDescent="0.2">
      <c r="H105" s="43"/>
      <c r="J105" s="43"/>
    </row>
    <row r="106" spans="8:10" ht="16.5" customHeight="1" x14ac:dyDescent="0.2">
      <c r="H106" s="43"/>
      <c r="J106" s="43"/>
    </row>
    <row r="107" spans="8:10" ht="16.5" customHeight="1" x14ac:dyDescent="0.2">
      <c r="H107" s="43"/>
      <c r="J107" s="43"/>
    </row>
    <row r="108" spans="8:10" ht="16.5" customHeight="1" x14ac:dyDescent="0.2">
      <c r="H108" s="43"/>
      <c r="J108" s="43"/>
    </row>
    <row r="109" spans="8:10" ht="16.5" customHeight="1" x14ac:dyDescent="0.2">
      <c r="H109" s="43"/>
      <c r="J109" s="43"/>
    </row>
    <row r="110" spans="8:10" ht="16.5" customHeight="1" x14ac:dyDescent="0.2">
      <c r="H110" s="43"/>
      <c r="J110" s="43"/>
    </row>
    <row r="111" spans="8:10" ht="16.5" customHeight="1" x14ac:dyDescent="0.2">
      <c r="H111" s="43"/>
      <c r="J111" s="43"/>
    </row>
    <row r="112" spans="8:10" ht="16.5" customHeight="1" x14ac:dyDescent="0.2">
      <c r="H112" s="43"/>
      <c r="J112" s="43"/>
    </row>
    <row r="113" spans="1:10" ht="16.5" customHeight="1" x14ac:dyDescent="0.2">
      <c r="H113" s="43"/>
      <c r="J113" s="43"/>
    </row>
    <row r="114" spans="1:10" ht="16.5" customHeight="1" x14ac:dyDescent="0.2">
      <c r="H114" s="43"/>
      <c r="J114" s="43"/>
    </row>
    <row r="115" spans="1:10" ht="15.75" customHeight="1" x14ac:dyDescent="0.2">
      <c r="H115" s="43"/>
      <c r="J115" s="43"/>
    </row>
    <row r="116" spans="1:10" ht="21.95" customHeight="1" x14ac:dyDescent="0.2">
      <c r="A116" s="195" t="str">
        <f>A61</f>
        <v xml:space="preserve">The accompanying notes are an integral part of these consolidated and separate financial statements.
</v>
      </c>
      <c r="B116" s="195"/>
      <c r="C116" s="195"/>
      <c r="D116" s="195"/>
      <c r="E116" s="195"/>
      <c r="F116" s="195"/>
      <c r="G116" s="195"/>
      <c r="H116" s="195"/>
      <c r="I116" s="195"/>
      <c r="J116" s="195"/>
    </row>
  </sheetData>
  <mergeCells count="10">
    <mergeCell ref="A116:J116"/>
    <mergeCell ref="D7:F7"/>
    <mergeCell ref="H7:J7"/>
    <mergeCell ref="A61:J61"/>
    <mergeCell ref="D6:F6"/>
    <mergeCell ref="H6:J6"/>
    <mergeCell ref="D74:F74"/>
    <mergeCell ref="H74:J74"/>
    <mergeCell ref="D75:F75"/>
    <mergeCell ref="H75:J75"/>
  </mergeCells>
  <pageMargins left="0.8" right="0.5" top="0.5" bottom="0.6" header="0.49" footer="0.4"/>
  <pageSetup paperSize="9" scale="85" firstPageNumber="12" orientation="portrait" useFirstPageNumber="1" horizontalDpi="1200" verticalDpi="1200" r:id="rId1"/>
  <headerFooter>
    <oddFooter>&amp;R&amp;9&amp;P</oddFooter>
  </headerFooter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5-7</vt:lpstr>
      <vt:lpstr>8</vt:lpstr>
      <vt:lpstr>9</vt:lpstr>
      <vt:lpstr>10</vt:lpstr>
      <vt:lpstr>11</vt:lpstr>
      <vt:lpstr>12-13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Administrator</cp:lastModifiedBy>
  <cp:lastPrinted>2022-02-15T01:37:06Z</cp:lastPrinted>
  <dcterms:created xsi:type="dcterms:W3CDTF">2003-01-29T03:50:16Z</dcterms:created>
  <dcterms:modified xsi:type="dcterms:W3CDTF">2022-02-15T09:06:31Z</dcterms:modified>
</cp:coreProperties>
</file>