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T Oil and Retail Business Public Company Limited\PTT Oil and Retail Business Public Co., Ltd. YE 21\"/>
    </mc:Choice>
  </mc:AlternateContent>
  <xr:revisionPtr revIDLastSave="0" documentId="13_ncr:1_{B5B2D0D6-9E71-40F6-BD0B-6018662A4122}" xr6:coauthVersionLast="46" xr6:coauthVersionMax="47" xr10:uidLastSave="{00000000-0000-0000-0000-000000000000}"/>
  <bookViews>
    <workbookView xWindow="-120" yWindow="-120" windowWidth="21840" windowHeight="13140" tabRatio="889" xr2:uid="{00000000-000D-0000-FFFF-FFFF00000000}"/>
  </bookViews>
  <sheets>
    <sheet name="7-10 BS" sheetId="7" r:id="rId1"/>
    <sheet name="11-12 PL " sheetId="8" r:id="rId2"/>
    <sheet name="13 EQ Conso" sheetId="12" r:id="rId3"/>
    <sheet name="14 EQ Sep" sheetId="13" r:id="rId4"/>
    <sheet name="15-17 CF" sheetId="11" r:id="rId5"/>
  </sheets>
  <externalReferences>
    <externalReference r:id="rId6"/>
  </externalReferences>
  <definedNames>
    <definedName name="_Key1" localSheetId="1" hidden="1">'[1]DETAIL-BS'!#REF!</definedName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#N/A</definedName>
    <definedName name="AS2TickmarkLS" hidden="1">#N/A</definedName>
    <definedName name="AS2VersionLS" hidden="1">300</definedName>
    <definedName name="BG_Del" hidden="1">15</definedName>
    <definedName name="BG_Ins" hidden="1">4</definedName>
    <definedName name="BG_Mod" hidden="1">6</definedName>
    <definedName name="EPMWorkbookOptions_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_xlnm.Print_Area" localSheetId="4">'15-17 CF'!$A$1:$M$149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11" l="1"/>
  <c r="G64" i="11"/>
  <c r="G65" i="8"/>
  <c r="G80" i="8"/>
  <c r="G36" i="11" l="1"/>
  <c r="K32" i="11" l="1"/>
  <c r="L35" i="12" l="1"/>
  <c r="Z34" i="12"/>
  <c r="G88" i="8"/>
  <c r="G12" i="8" l="1"/>
  <c r="X19" i="12" l="1"/>
  <c r="AB19" i="12" s="1"/>
  <c r="G90" i="11" l="1"/>
  <c r="R35" i="12" l="1"/>
  <c r="F25" i="7" l="1"/>
  <c r="G115" i="11"/>
  <c r="J31" i="12" l="1"/>
  <c r="X33" i="12" l="1"/>
  <c r="AB33" i="12" s="1"/>
  <c r="F152" i="7" l="1"/>
  <c r="F150" i="7" l="1"/>
  <c r="V29" i="12" l="1"/>
  <c r="V32" i="12"/>
  <c r="H37" i="12"/>
  <c r="H24" i="12"/>
  <c r="X32" i="12" l="1"/>
  <c r="AB32" i="12" s="1"/>
  <c r="T35" i="12" l="1"/>
  <c r="P35" i="12"/>
  <c r="L31" i="12"/>
  <c r="V35" i="12" l="1"/>
  <c r="X35" i="12" s="1"/>
  <c r="I81" i="11" l="1"/>
  <c r="X31" i="12" l="1"/>
  <c r="X29" i="12"/>
  <c r="X20" i="12" l="1"/>
  <c r="X18" i="12"/>
  <c r="Q18" i="13" l="1"/>
  <c r="Q17" i="13"/>
  <c r="Q16" i="13"/>
  <c r="Q19" i="13"/>
  <c r="T22" i="12"/>
  <c r="P22" i="12"/>
  <c r="AB15" i="12"/>
  <c r="V15" i="12"/>
  <c r="V22" i="12" l="1"/>
  <c r="X22" i="12" s="1"/>
  <c r="AB22" i="12" s="1"/>
  <c r="A53" i="11"/>
  <c r="A149" i="11" s="1"/>
  <c r="A34" i="13"/>
  <c r="A43" i="12"/>
  <c r="A99" i="8"/>
  <c r="A51" i="8"/>
  <c r="G81" i="11"/>
  <c r="F109" i="7"/>
  <c r="H161" i="7"/>
  <c r="H164" i="7" s="1"/>
  <c r="Z37" i="12"/>
  <c r="R37" i="12"/>
  <c r="T37" i="12"/>
  <c r="P37" i="12"/>
  <c r="G82" i="8"/>
  <c r="I82" i="8"/>
  <c r="K82" i="8"/>
  <c r="G16" i="8"/>
  <c r="G21" i="8" s="1"/>
  <c r="G25" i="8" s="1"/>
  <c r="G28" i="8" s="1"/>
  <c r="G9" i="11" s="1"/>
  <c r="G32" i="11" s="1"/>
  <c r="K81" i="11"/>
  <c r="J109" i="7"/>
  <c r="M12" i="8"/>
  <c r="M16" i="8" s="1"/>
  <c r="M21" i="8" s="1"/>
  <c r="M25" i="8" s="1"/>
  <c r="M28" i="8" s="1"/>
  <c r="M9" i="11" s="1"/>
  <c r="I12" i="8"/>
  <c r="I16" i="8" s="1"/>
  <c r="I21" i="8" s="1"/>
  <c r="I25" i="8" s="1"/>
  <c r="I28" i="8" s="1"/>
  <c r="I9" i="11" s="1"/>
  <c r="N37" i="12"/>
  <c r="N24" i="12"/>
  <c r="K12" i="8"/>
  <c r="K16" i="8" s="1"/>
  <c r="K21" i="8" s="1"/>
  <c r="K25" i="8" s="1"/>
  <c r="K28" i="8" s="1"/>
  <c r="I32" i="13"/>
  <c r="J37" i="12"/>
  <c r="J38" i="12" s="1"/>
  <c r="D37" i="12"/>
  <c r="F24" i="12"/>
  <c r="M81" i="11"/>
  <c r="K32" i="13"/>
  <c r="G32" i="13"/>
  <c r="O21" i="13"/>
  <c r="K21" i="13"/>
  <c r="G21" i="13"/>
  <c r="Z24" i="12"/>
  <c r="T24" i="12"/>
  <c r="R24" i="12"/>
  <c r="P24" i="12"/>
  <c r="J24" i="12"/>
  <c r="D24" i="12"/>
  <c r="H67" i="7"/>
  <c r="S17" i="13"/>
  <c r="S16" i="13"/>
  <c r="M82" i="8"/>
  <c r="H25" i="7"/>
  <c r="A103" i="11"/>
  <c r="A52" i="8"/>
  <c r="AB20" i="12"/>
  <c r="M96" i="11"/>
  <c r="K96" i="11"/>
  <c r="I96" i="11"/>
  <c r="G96" i="11"/>
  <c r="J67" i="7"/>
  <c r="F67" i="7"/>
  <c r="A56" i="11"/>
  <c r="I21" i="13"/>
  <c r="AB31" i="12"/>
  <c r="A55" i="11"/>
  <c r="A83" i="7"/>
  <c r="A44" i="7"/>
  <c r="A42" i="7"/>
  <c r="J25" i="7"/>
  <c r="L161" i="7"/>
  <c r="L164" i="7" s="1"/>
  <c r="A130" i="7"/>
  <c r="A128" i="7"/>
  <c r="L121" i="7"/>
  <c r="J121" i="7"/>
  <c r="H121" i="7"/>
  <c r="F121" i="7"/>
  <c r="L109" i="7"/>
  <c r="H109" i="7"/>
  <c r="A86" i="7"/>
  <c r="A84" i="7"/>
  <c r="L67" i="7"/>
  <c r="L25" i="7"/>
  <c r="A104" i="11"/>
  <c r="A102" i="11"/>
  <c r="A54" i="11"/>
  <c r="A170" i="7" l="1"/>
  <c r="A127" i="7"/>
  <c r="F158" i="7"/>
  <c r="O32" i="13"/>
  <c r="M31" i="8"/>
  <c r="M34" i="8" s="1"/>
  <c r="M37" i="8" s="1"/>
  <c r="M32" i="11"/>
  <c r="M48" i="11" s="1"/>
  <c r="M51" i="11" s="1"/>
  <c r="M110" i="11" s="1"/>
  <c r="M117" i="11" s="1"/>
  <c r="I31" i="8"/>
  <c r="I37" i="8" s="1"/>
  <c r="I32" i="11"/>
  <c r="I48" i="11" s="1"/>
  <c r="I51" i="11" s="1"/>
  <c r="I110" i="11" s="1"/>
  <c r="I117" i="11" s="1"/>
  <c r="H123" i="7"/>
  <c r="H166" i="7" s="1"/>
  <c r="F123" i="7"/>
  <c r="H69" i="7"/>
  <c r="J123" i="7"/>
  <c r="L123" i="7"/>
  <c r="L166" i="7" s="1"/>
  <c r="L69" i="7"/>
  <c r="F69" i="7"/>
  <c r="J69" i="7"/>
  <c r="Q21" i="13"/>
  <c r="V24" i="12"/>
  <c r="AB35" i="12"/>
  <c r="G91" i="8" s="1"/>
  <c r="Q32" i="13"/>
  <c r="G31" i="8"/>
  <c r="G34" i="8" s="1"/>
  <c r="G41" i="8" s="1"/>
  <c r="G48" i="11"/>
  <c r="G51" i="11" s="1"/>
  <c r="AB29" i="12"/>
  <c r="K31" i="8"/>
  <c r="K60" i="8" s="1"/>
  <c r="M29" i="13" s="1"/>
  <c r="K48" i="11"/>
  <c r="K51" i="11" s="1"/>
  <c r="AB18" i="12"/>
  <c r="S19" i="13"/>
  <c r="A101" i="11"/>
  <c r="I84" i="8" l="1"/>
  <c r="I90" i="8" s="1"/>
  <c r="I60" i="8"/>
  <c r="X21" i="12" s="1"/>
  <c r="G84" i="8"/>
  <c r="G87" i="8" s="1"/>
  <c r="K34" i="8"/>
  <c r="K41" i="8" s="1"/>
  <c r="M60" i="8"/>
  <c r="M84" i="8" s="1"/>
  <c r="M18" i="13"/>
  <c r="G110" i="11"/>
  <c r="K117" i="11"/>
  <c r="V37" i="12"/>
  <c r="G117" i="11" l="1"/>
  <c r="L24" i="12"/>
  <c r="K37" i="8"/>
  <c r="L34" i="12"/>
  <c r="G37" i="8"/>
  <c r="G90" i="8"/>
  <c r="M21" i="13"/>
  <c r="S18" i="13"/>
  <c r="S21" i="13" s="1"/>
  <c r="S32" i="13"/>
  <c r="M32" i="13"/>
  <c r="M87" i="8"/>
  <c r="M90" i="8" s="1"/>
  <c r="AB21" i="12"/>
  <c r="AB24" i="12" s="1"/>
  <c r="X24" i="12"/>
  <c r="G60" i="8" l="1"/>
  <c r="K84" i="8"/>
  <c r="K87" i="8" s="1"/>
  <c r="X34" i="12"/>
  <c r="AB34" i="12" s="1"/>
  <c r="L37" i="12"/>
  <c r="J161" i="7"/>
  <c r="X30" i="12"/>
  <c r="AB30" i="12" s="1"/>
  <c r="F37" i="12"/>
  <c r="F38" i="12" s="1"/>
  <c r="J164" i="7" l="1"/>
  <c r="J167" i="7" s="1"/>
  <c r="J168" i="7"/>
  <c r="F161" i="7"/>
  <c r="F164" i="7" s="1"/>
  <c r="AB37" i="12"/>
  <c r="K90" i="8"/>
  <c r="X37" i="12"/>
  <c r="J166" i="7" l="1"/>
  <c r="F166" i="7"/>
  <c r="F167" i="7" s="1"/>
  <c r="AB38" i="12"/>
</calcChain>
</file>

<file path=xl/sharedStrings.xml><?xml version="1.0" encoding="utf-8"?>
<sst xmlns="http://schemas.openxmlformats.org/spreadsheetml/2006/main" count="417" uniqueCount="266">
  <si>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</si>
  <si>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</si>
  <si>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</si>
  <si>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</si>
  <si>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</si>
  <si>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</si>
  <si>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</si>
  <si>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</si>
  <si>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</si>
  <si>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ค่าความนิยม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</si>
  <si>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</si>
  <si>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</si>
  <si>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</si>
  <si>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</si>
  <si>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</si>
  <si>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</si>
  <si>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</si>
  <si>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</si>
  <si>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</si>
  <si>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</si>
  <si>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</si>
  <si>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</si>
  <si>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</si>
  <si>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</si>
  <si>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</si>
  <si>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</si>
  <si>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</si>
  <si>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</si>
  <si>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</si>
  <si>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</si>
  <si>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</si>
  <si>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</si>
  <si>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</si>
  <si>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</si>
  <si>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</si>
  <si>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</si>
  <si>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</si>
  <si>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</si>
  <si>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</si>
  <si>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</si>
  <si>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</si>
  <si>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</si>
  <si>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</si>
  <si>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</si>
  <si>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</si>
  <si>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</si>
  <si>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</si>
  <si>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</si>
  <si>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</si>
  <si>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</si>
  <si>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</si>
  <si>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กำไร (ขาดทุน) เบ็ดเสร็จอื่น</t>
  </si>
  <si>
    <t>ทุนสำรอง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</si>
  <si>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</si>
  <si>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</si>
  <si>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  </t>
  </si>
  <si>
    <t>กระแสเงินสดจากกิจกรรมลงทุน</t>
  </si>
  <si>
    <t>เงินสดจ่ายจากการลงทุนในการร่วมค้า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</si>
  <si>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</si>
  <si>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</si>
  <si>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</si>
  <si>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</si>
  <si>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งบกำไรขาดทุน</t>
  </si>
  <si>
    <t>การแบ่งปันกำไร</t>
  </si>
  <si>
    <t>กำไรต่อหุ้น</t>
  </si>
  <si>
    <t>รายการที่จะไม่จัดประเภทรายการใหม่ไปยัง</t>
  </si>
  <si>
    <t xml:space="preserve">งบกระแสเงินสด </t>
  </si>
  <si>
    <t>งบกำไรขาดทุนเบ็ดเสร็จ</t>
  </si>
  <si>
    <t>ผลต่างของอัตราแลกเปลี่ยนจากการแปลงค่า</t>
  </si>
  <si>
    <t>รายการปรับปรุงกำไรก่อนภาษีเงินได้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</si>
  <si>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</si>
  <si>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</si>
  <si>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</si>
  <si>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>เงินสดจ่ายค่าดอกเบี้ย</t>
  </si>
  <si>
    <t>เงินสดรับจากการจำหน่ายที่ดิน อาคารและอุปกรณ์</t>
  </si>
  <si>
    <t>จากสถาบันการเงิน</t>
  </si>
  <si>
    <t>ทุนที่ออก</t>
  </si>
  <si>
    <t>ส่วนของ</t>
  </si>
  <si>
    <t>ส่วนได้เสีย</t>
  </si>
  <si>
    <t>ที่ไม่มีอำนาจ</t>
  </si>
  <si>
    <t>ยังไม่จัดสรร</t>
  </si>
  <si>
    <t>ควบคุม</t>
  </si>
  <si>
    <t>กระแสเงินสดสุทธิได้มาจากกิจกรรมดำเนินงาน</t>
  </si>
  <si>
    <t>ลูกหนี้อื่น</t>
  </si>
  <si>
    <t xml:space="preserve"> มูลค่าตราไว้หุ้นละ 10 บาท</t>
  </si>
  <si>
    <t xml:space="preserve"> มูลค่าที่ได้รับชำระแล้วหุ้นละ 10 บาท</t>
  </si>
  <si>
    <t>พ.ศ. 2563</t>
  </si>
  <si>
    <t>ตราสารทุนด้วยมูลค่ายุติธรรมผ่าน</t>
  </si>
  <si>
    <t>เงินปันผลจ่าย</t>
  </si>
  <si>
    <r>
      <t>สินทรัพย์</t>
    </r>
    <r>
      <rPr>
        <sz val="13"/>
        <rFont val="Browallia New"/>
        <family val="2"/>
      </rPr>
      <t xml:space="preserve"> (ต่อ)</t>
    </r>
  </si>
  <si>
    <t>ลูกหนี้การค้า</t>
  </si>
  <si>
    <t>กำไรต่อหุ้นขั้นพื้นฐาน</t>
  </si>
  <si>
    <t>กำไรขาดทุนเบ็ดเสร็จอื่น</t>
  </si>
  <si>
    <t>ส่วนแบ่งกำไรจากเงินลงทุนในบริษัทร่วม</t>
  </si>
  <si>
    <t>การแบ่งปันกำไรเบ็ดเสร็จรวม</t>
  </si>
  <si>
    <t>ส่วนแบ่ง</t>
  </si>
  <si>
    <t>กำไร (ขาดทุน)</t>
  </si>
  <si>
    <t>การเปลี่ยนแปลง</t>
  </si>
  <si>
    <t xml:space="preserve"> เบ็ดเสร็จอื่นจาก</t>
  </si>
  <si>
    <t>รวมองค์ประกอบ</t>
  </si>
  <si>
    <t>รวมส่วนของ</t>
  </si>
  <si>
    <t>มูลค่ายุติธรรม</t>
  </si>
  <si>
    <t>อื่นของส่วนของ</t>
  </si>
  <si>
    <t>และชำระแล้ว</t>
  </si>
  <si>
    <t>ของตราสารทุน</t>
  </si>
  <si>
    <t>ผ่านกำไรขาดทุนเบ็ดเสร็จอื่น</t>
  </si>
  <si>
    <t>เงินสดจ่ายคืนเงินกู้ยืมระยะยาว</t>
  </si>
  <si>
    <t>ผลกระทบของอัตราแลกเปลี่ยนต่อเงินสดและ</t>
  </si>
  <si>
    <t>รายการเทียบเท่าเงินสด</t>
  </si>
  <si>
    <t>กระแสเงินสดสุทธิได้มาจาก (ใช้ไปใน) กิจกรรมจัดหาเงิน</t>
  </si>
  <si>
    <t>พ.ศ. 2564</t>
  </si>
  <si>
    <t>สินค้าคงเหลือ</t>
  </si>
  <si>
    <t>พัสดุคงเหลือ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</si>
  <si>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</si>
  <si>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</si>
  <si>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</si>
  <si>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</si>
  <si>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ภาษีเงินได้ค้างจ่าย</t>
  </si>
  <si>
    <t>หนี้สินทางการเงินหมุนเวียนอื่น</t>
  </si>
  <si>
    <t>ประมาณการหนี้สินค่ารื้อถอนระยะสั้น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</si>
  <si>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</si>
  <si>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</si>
  <si>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</si>
  <si>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ประมาณการหนี้สินค่ารื้อถอนระยะยาว</t>
  </si>
  <si>
    <t>เงินมัดจำถังก๊าซ</t>
  </si>
  <si>
    <t>ส่วนต่ำกว่าทุนจากการรวมธุรกิจ</t>
  </si>
  <si>
    <t>ภายใต้การควบคุมเดียวกัน</t>
  </si>
  <si>
    <t>ที่ถึงกำหนดชำระภายในหนึ่งปี</t>
  </si>
  <si>
    <t>ภาษีเงินได้เกี่ยวกับการวัดมูลค่าเงินลงทุน</t>
  </si>
  <si>
    <t>ในตราสารทุนที่วัดมูลค่ายุติธรรม</t>
  </si>
  <si>
    <t>การแปลงค่า</t>
  </si>
  <si>
    <t>ทุนสำรองตามกฎหมาย</t>
  </si>
  <si>
    <t>และอสังหาริมทรัพย์เพื่อการลงทุน</t>
  </si>
  <si>
    <t>เงินสดจ่ายล่วงหน้าสำหรับสิทธิการใช้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</si>
  <si>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</si>
  <si>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</si>
  <si>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โอนที่ดิน อาคาร และอุปกรณ์ สินทรัพย์ไม่มีตัวตน</t>
  </si>
  <si>
    <t>และค่าใช้จ่ายจ่ายล่วงหน้าเป็นสินทรัพย์สิทธิการใช้</t>
  </si>
  <si>
    <t>โอนพัสดุคงเหลือไปเป็นที่ดิน อาคาร และอุปกรณ์</t>
  </si>
  <si>
    <t>สินทรัพย์ทางการเงินไม่หมุนเวียนอื่น</t>
  </si>
  <si>
    <t>การเพิ่มทุนหุ้นสามัญ</t>
  </si>
  <si>
    <t>ข้อมูลเพิ่มเติมเกี่ยวกับกระแสเงินสด</t>
  </si>
  <si>
    <t>เงินให้กู้ยืมระยะยาวแก่กิจการที่เกี่ยวข้องกัน</t>
  </si>
  <si>
    <t>หนี้สินตามสัญญาเช่าที่ถึงกำหนดชำระ</t>
  </si>
  <si>
    <t xml:space="preserve">หุ้นสามัญ 12,000 ล้านหุ้น </t>
  </si>
  <si>
    <t xml:space="preserve"> (พ.ศ. 2563 หุ้นสามัญ 9,000 ล้านหุ้น  </t>
  </si>
  <si>
    <t>กำไรก่อนค่าใช้จ่าย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</si>
  <si>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</si>
  <si>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</si>
  <si>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กระแสเงินสดสุทธิใช้ไปในกิจกรรมลงทุน</t>
  </si>
  <si>
    <t>เงินสดรับจากเงินกู้ยืมระยะยาว</t>
  </si>
  <si>
    <t>เงินสดรับจากการออกหุ้นสามัญ</t>
  </si>
  <si>
    <t>เงินเบิกเกินบัญชีและเงินกู้ยืมระยะสั้น</t>
  </si>
  <si>
    <t>จากเงินลงทุนในการร่วมค้า</t>
  </si>
  <si>
    <t>ส่วนเกินมูลค่าหุ้นสามัญ</t>
  </si>
  <si>
    <t>ส่วนแบ่งขาดทุนจากเงินลงทุนในการร่วมค้า</t>
  </si>
  <si>
    <t>ค่าใช้จ่ายในการขายและจัดจำหน่าย</t>
  </si>
  <si>
    <t>ค่าเสื่อมราคาและค่าตัดจำหน่าย</t>
  </si>
  <si>
    <t>หนี้สูญ</t>
  </si>
  <si>
    <t>ขาดทุนจากการจำหน่ายสินค้าเสื่อมสภาพ</t>
  </si>
  <si>
    <t>เงินปันผลรับ</t>
  </si>
  <si>
    <t>ดอกเบี้ยรับ</t>
  </si>
  <si>
    <t xml:space="preserve">สินค้าคงเหลือ 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</si>
  <si>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</si>
  <si>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</si>
  <si>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เงินกู้ยืมระยะยาว</t>
  </si>
  <si>
    <t>ขาดทุนจากตราสารอนุพันธ์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</si>
  <si>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</si>
  <si>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</si>
  <si>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</si>
  <si>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</si>
  <si>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การร่วมค้า</t>
  </si>
  <si>
    <t>กำไรจากอัตราแลกเปลี่ยนเงินตราต่างประเทศ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</si>
  <si>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</si>
  <si>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</si>
  <si>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</si>
  <si>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</si>
  <si>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</si>
  <si>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</si>
  <si>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</si>
  <si>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ส่วนที่เป็นของผู้เป็นเจ้าของของบริษัทใหญ่</t>
  </si>
  <si>
    <t>เจ้าของ</t>
  </si>
  <si>
    <t>เงินสดจ่ายเพื่อชำระหนี้สินตามสัญญาเช่า</t>
  </si>
  <si>
    <t>บริษัท ปตท. น้ำมันและการค้าปลีก จำกัด (มหาชน)</t>
  </si>
  <si>
    <t>จ่ายภาษีเงินได้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</si>
  <si>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</si>
  <si>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</si>
  <si>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ขาดทุน (กำไร) จากการวัดมูลค่าเครื่องมือทางการเงิน</t>
  </si>
  <si>
    <t>เงินปันผลค้างจ่าย</t>
  </si>
  <si>
    <t>ส่วนแบ่งกำไร (ขาดทุน) เบ็ดเสร็จอื่น</t>
  </si>
  <si>
    <t>กำไร (ขาดทุน) จากการวัดมูลค่าเงินลงทุนใน</t>
  </si>
  <si>
    <t>เงินสดจ่ายจากการลงทุนในบริษัทร่วม</t>
  </si>
  <si>
    <t>เงินกู้ยืมระยะสั้น</t>
  </si>
  <si>
    <t xml:space="preserve">ลูกหนี้การค้า </t>
  </si>
  <si>
    <t xml:space="preserve">ลูกหนี้อื่น 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</si>
  <si>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</si>
  <si>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</si>
  <si>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</si>
  <si>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</si>
  <si>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</si>
  <si>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ภายในหนึ่งปี </t>
  </si>
  <si>
    <t xml:space="preserve">หนี้สินตามสัญญาเช่า </t>
  </si>
  <si>
    <t>เงินสดจ่ายสำหรับสินทรัพย์ทางการเงินไม่หมุนเวียนอื่น</t>
  </si>
  <si>
    <t>(กลับรายการ) ค่าเผื่อผลขาดทุนด้านเครดิต</t>
  </si>
  <si>
    <t>หน่วย: บาท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</si>
  <si>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</si>
  <si>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</si>
  <si>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</si>
  <si>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อื่น ๆ</t>
  </si>
  <si>
    <t>เงินสดรับจากดอกเบี้ย</t>
  </si>
  <si>
    <t>เงินสดรับจากเงินปันผล</t>
  </si>
  <si>
    <t>เงินสดจ่ายจากการออกหุ้นสามัญ</t>
  </si>
  <si>
    <t>ขาดทุนจากการด้อยค่าเงินลงทุน</t>
  </si>
  <si>
    <t>เงินลงทุนในสินทรัพย์ทางการเงินหมุนเวียน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</si>
  <si>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</si>
  <si>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</si>
  <si>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เงินกู้ยืมระยะยาวที่ถึงกำหนดชำระภายในหนึ่งปี</t>
  </si>
  <si>
    <t>เงินสดรับจากผู้มีส่วนได้เสียที่ไม่มีอำนาจควบคุมของบริษัทย่อย</t>
  </si>
  <si>
    <t>กลับรายการค่าเผื่อการลดมูลค่าของสินค้าคงเหลือ</t>
  </si>
  <si>
    <t>(กลับรายการ) ค่าเผื่อการด้อยค่าของสินทรัพย์</t>
  </si>
  <si>
    <t>เงินสดจ่ายจากการลงทุนในบริษัทย่อยทางอ้อม</t>
  </si>
  <si>
    <t>เงินสดรับจากการจำหน่ายสินทรัพย์สิทธิการใช้</t>
  </si>
  <si>
    <t>การเปลี่ยนแปลงสัดส่วนเงินลงทุนในบริษัทย่อย</t>
  </si>
  <si>
    <t>ส่วนเกินจาก</t>
  </si>
  <si>
    <t>สัดส่วนเงินลงทุน</t>
  </si>
  <si>
    <t>ในบริษัทย่อย</t>
  </si>
  <si>
    <t>การเพิ่มทุนหุ้นสามัญของบริษัทย่อย</t>
  </si>
  <si>
    <t>เงินสดและรายการเทียบเท่าเงินสดเพิ่มขึ้น (ลดลง) สุทธิ</t>
  </si>
  <si>
    <t>12.1</t>
  </si>
  <si>
    <t>เงินสดรับ (จ่าย) สุทธิจากเงินเบิกเกินบัญชีและ</t>
  </si>
  <si>
    <t>(นางสาวจิราพร  ขาวสวัสดิ์)</t>
  </si>
  <si>
    <t>รักษาการแทนประธานเจ้าหน้าที่บริหารและ</t>
  </si>
  <si>
    <t>กรรมการผู้จัดการใหญ่</t>
  </si>
  <si>
    <t>ส่วนเกินจากการเปลี่ยนแปลงสัดส่วนเงินลงทุน</t>
  </si>
  <si>
    <t>ณ วันที่ 31 ธันวาคม พ.ศ. 2564</t>
  </si>
  <si>
    <t>งบการเงินรวม</t>
  </si>
  <si>
    <t>งบการเงินเฉพาะกิจการ</t>
  </si>
  <si>
    <t>สำหรับปีสิ้นสุดวันที่ 31 ธันวาคม พ.ศ. 2564</t>
  </si>
  <si>
    <t>กำไรสำหรับปี</t>
  </si>
  <si>
    <t>กำไร (ขาดทุน) เบ็ดเสร็จอื่นสำหรับปี สุทธิจากภาษี</t>
  </si>
  <si>
    <t>กำไรเบ็ดเสร็จรวมสำหรับปี</t>
  </si>
  <si>
    <t>งบการเงิน</t>
  </si>
  <si>
    <t>ภาษีเงินได้เกี่ยวกับการวัดมูลค่าใหม่ของผลประโยชน์พนักงาน</t>
  </si>
  <si>
    <t>กำไร (ขาดทุน) เบ็ดเสร็จอื่นสำหรับปี</t>
  </si>
  <si>
    <t>ยอดคงเหลือปลายปี ณ วันที่ 31 ธันวาคม พ.ศ. 2563</t>
  </si>
  <si>
    <t>ยอดคงเหลือปลายปี ณ วันที่ 31 ธันวาคม พ.ศ. 2564</t>
  </si>
  <si>
    <t>การเปลี่ยนแปลงในส่วนของเจ้าของสำหรับปี</t>
  </si>
  <si>
    <t>กำไรเบ็ดเสร็จอื่นสำหรับปี</t>
  </si>
  <si>
    <t>การซื้อธุรกิจของบริษัทย่อย</t>
  </si>
  <si>
    <t>ยอดคงเหลือต้นปี ณ วันที่ 1 มกราคม พ.ศ. 2563</t>
  </si>
  <si>
    <t xml:space="preserve">ยอดคงเหลือต้นปี ณ วันที่ 1 มกราคม พ.ศ. 2564 </t>
  </si>
  <si>
    <t>ยอดคงเหลือต้นปี ณ วันที่ 1 มกราคม พ.ศ. 2564</t>
  </si>
  <si>
    <t>กำไรก่อนภาษีเงินได้สำหรับปี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</si>
  <si>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</si>
  <si>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</si>
  <si>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ขาดทุนจากการจำหน่ายและตัดจำหน่ายสินทรัพย์</t>
  </si>
  <si>
    <t>เงินสดจ่ายสุทธิจากการซื้อธุรกิจ</t>
  </si>
  <si>
    <t>การวัดมูลค่าใหม่ของผลประโยชน์พนักงาน</t>
  </si>
  <si>
    <t>หลังออกจากงาน</t>
  </si>
  <si>
    <t>ขาดทุน (กำไร) จากอัตราแลกเปลี่ยนที่ยังไม่เกิดขึ้นจริง</t>
  </si>
  <si>
    <t>ขาดทุน (กำไร) จากตราสารอนุพันธ์ที่ยังไม่เกิดขึ้นจริง</t>
  </si>
  <si>
    <t>หมายเหตุประกอบงบการเงินเป็นส่วนหนึ่งของงบการเงินนี้</t>
  </si>
  <si>
    <t>ค่าเผื่อพัสดุเสื่อมสภาพ</t>
  </si>
  <si>
    <t xml:space="preserve"> มูลค่าที่ได้รับชำระแล้วหุ้นละ 10 บาท)</t>
  </si>
  <si>
    <t>เงินสดรับ (จ่าย) สุทธิจากเงินลงทุน</t>
  </si>
  <si>
    <t>ในสินทรัพย์ทางการเงินหมุนเวียน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</si>
</sst>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;\(#,##0.000\)"/>
    <numFmt numFmtId="168" formatCode="#,##0.0000;\(#,##0.0000\)"/>
    <numFmt numFmtId="169" formatCode="#,##0.0;\(#,##0.0\)"/>
    <numFmt numFmtId="170" formatCode="_(* #,##0_);_(* \(#,##0\);_(* &quot;-&quot;??_);_(@_)"/>
    <numFmt numFmtId="171" formatCode="#,##0.00;\(#,##0.00\);\-"/>
    <numFmt numFmtId="172" formatCode="#,##0;\(#,##0\);&quot;-&quot;;@"/>
    <numFmt numFmtId="173" formatCode="_-* #,##0_-;\-* #,##0_-;_-* &quot;-&quot;??_-;_-@_-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;[Red]\(#,##0\)"/>
  </numFmts>
  <fonts count="47">
    <font>
      <sz val="11"/>
      <name val="Calibri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rgb="FF00B0F0"/>
      <name val="Browallia New"/>
      <family val="2"/>
    </font>
    <font>
      <b/>
      <sz val="13"/>
      <color rgb="FFFF0000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3"/>
      <color theme="0" tint="-0.14999847407452621"/>
      <name val="Browallia New"/>
      <family val="2"/>
    </font>
    <font>
      <sz val="13"/>
      <color theme="0" tint="-0.14999847407452621"/>
      <name val="Browallia New"/>
      <family val="2"/>
    </font>
    <font>
      <sz val="13"/>
      <color theme="0"/>
      <name val="Browallia New"/>
      <family val="2"/>
    </font>
    <font>
      <b/>
      <sz val="13"/>
      <color theme="0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99">
    <xf numFmtId="0" fontId="0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12" applyNumberFormat="0" applyAlignment="0" applyProtection="0"/>
    <xf numFmtId="0" fontId="18" fillId="29" borderId="13" applyNumberFormat="0" applyAlignment="0" applyProtection="0"/>
    <xf numFmtId="16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wrapText="1"/>
    </xf>
    <xf numFmtId="0" fontId="23" fillId="30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Border="0" applyAlignment="0">
      <alignment wrapText="1"/>
      <protection locked="0"/>
    </xf>
    <xf numFmtId="0" fontId="28" fillId="31" borderId="12" applyNumberFormat="0" applyAlignment="0" applyProtection="0"/>
    <xf numFmtId="0" fontId="29" fillId="0" borderId="17" applyNumberFormat="0" applyFill="0" applyAlignment="0" applyProtection="0"/>
    <xf numFmtId="0" fontId="30" fillId="32" borderId="0" applyNumberFormat="0" applyBorder="0" applyAlignment="0" applyProtection="0"/>
    <xf numFmtId="0" fontId="10" fillId="0" borderId="0"/>
    <xf numFmtId="0" fontId="10" fillId="0" borderId="0"/>
    <xf numFmtId="0" fontId="4" fillId="0" borderId="0"/>
    <xf numFmtId="0" fontId="13" fillId="0" borderId="0"/>
    <xf numFmtId="0" fontId="14" fillId="0" borderId="0"/>
    <xf numFmtId="0" fontId="5" fillId="0" borderId="0"/>
    <xf numFmtId="0" fontId="5" fillId="0" borderId="0"/>
    <xf numFmtId="0" fontId="4" fillId="0" borderId="0"/>
    <xf numFmtId="0" fontId="31" fillId="0" borderId="0"/>
    <xf numFmtId="0" fontId="4" fillId="0" borderId="0"/>
    <xf numFmtId="0" fontId="14" fillId="0" borderId="0"/>
    <xf numFmtId="0" fontId="32" fillId="0" borderId="0"/>
    <xf numFmtId="0" fontId="5" fillId="0" borderId="0"/>
    <xf numFmtId="0" fontId="20" fillId="0" borderId="0"/>
    <xf numFmtId="0" fontId="10" fillId="0" borderId="0">
      <protection locked="0"/>
    </xf>
    <xf numFmtId="0" fontId="14" fillId="0" borderId="0"/>
    <xf numFmtId="0" fontId="14" fillId="0" borderId="0"/>
    <xf numFmtId="0" fontId="11" fillId="0" borderId="0"/>
    <xf numFmtId="0" fontId="4" fillId="0" borderId="0"/>
    <xf numFmtId="0" fontId="5" fillId="0" borderId="0"/>
    <xf numFmtId="0" fontId="5" fillId="0" borderId="0"/>
    <xf numFmtId="0" fontId="14" fillId="33" borderId="18" applyNumberFormat="0" applyFont="0" applyAlignment="0" applyProtection="0"/>
    <xf numFmtId="0" fontId="33" fillId="28" borderId="19" applyNumberFormat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2" fillId="2" borderId="2" applyNumberFormat="0" applyProtection="0">
      <alignment vertical="center"/>
    </xf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41" fillId="0" borderId="0"/>
    <xf numFmtId="0" fontId="3" fillId="0" borderId="0"/>
    <xf numFmtId="0" fontId="2" fillId="0" borderId="0"/>
    <xf numFmtId="0" fontId="42" fillId="0" borderId="0"/>
    <xf numFmtId="0" fontId="1" fillId="0" borderId="0"/>
    <xf numFmtId="164" fontId="14" fillId="0" borderId="0" applyFont="0" applyFill="0" applyBorder="0" applyAlignment="0" applyProtection="0"/>
  </cellStyleXfs>
  <cellXfs count="319">
    <xf numFmtId="0" fontId="0" fillId="0" borderId="0" xfId="0"/>
    <xf numFmtId="165" fontId="7" fillId="0" borderId="0" xfId="0" applyNumberFormat="1" applyFont="1" applyFill="1" applyAlignment="1">
      <alignment vertical="center"/>
    </xf>
    <xf numFmtId="165" fontId="7" fillId="0" borderId="0" xfId="65" applyNumberFormat="1" applyFont="1" applyFill="1" applyAlignment="1">
      <alignment vertical="center"/>
    </xf>
    <xf numFmtId="165" fontId="8" fillId="0" borderId="0" xfId="65" applyNumberFormat="1" applyFont="1" applyFill="1" applyAlignment="1">
      <alignment vertical="center"/>
    </xf>
    <xf numFmtId="165" fontId="8" fillId="0" borderId="0" xfId="65" applyNumberFormat="1" applyFont="1" applyFill="1" applyAlignment="1">
      <alignment horizontal="center" vertical="center"/>
    </xf>
    <xf numFmtId="166" fontId="8" fillId="0" borderId="0" xfId="65" applyNumberFormat="1" applyFont="1" applyFill="1" applyAlignment="1">
      <alignment vertical="center"/>
    </xf>
    <xf numFmtId="166" fontId="8" fillId="0" borderId="0" xfId="65" applyNumberFormat="1" applyFont="1" applyFill="1" applyAlignment="1">
      <alignment horizontal="right" vertical="center"/>
    </xf>
    <xf numFmtId="165" fontId="7" fillId="0" borderId="0" xfId="65" applyNumberFormat="1" applyFont="1" applyFill="1" applyBorder="1" applyAlignment="1">
      <alignment vertical="center"/>
    </xf>
    <xf numFmtId="165" fontId="8" fillId="0" borderId="0" xfId="65" applyNumberFormat="1" applyFont="1" applyFill="1" applyBorder="1" applyAlignment="1">
      <alignment vertical="center"/>
    </xf>
    <xf numFmtId="165" fontId="8" fillId="0" borderId="0" xfId="65" applyNumberFormat="1" applyFont="1" applyFill="1" applyBorder="1" applyAlignment="1">
      <alignment horizontal="center" vertical="center"/>
    </xf>
    <xf numFmtId="166" fontId="8" fillId="0" borderId="0" xfId="65" applyNumberFormat="1" applyFont="1" applyFill="1" applyBorder="1" applyAlignment="1">
      <alignment vertical="center"/>
    </xf>
    <xf numFmtId="166" fontId="8" fillId="0" borderId="0" xfId="65" applyNumberFormat="1" applyFont="1" applyFill="1" applyBorder="1" applyAlignment="1">
      <alignment horizontal="right" vertical="center"/>
    </xf>
    <xf numFmtId="165" fontId="7" fillId="0" borderId="3" xfId="65" applyNumberFormat="1" applyFont="1" applyFill="1" applyBorder="1" applyAlignment="1">
      <alignment vertical="center"/>
    </xf>
    <xf numFmtId="165" fontId="8" fillId="0" borderId="3" xfId="65" applyNumberFormat="1" applyFont="1" applyFill="1" applyBorder="1" applyAlignment="1">
      <alignment vertical="center"/>
    </xf>
    <xf numFmtId="165" fontId="8" fillId="0" borderId="3" xfId="65" applyNumberFormat="1" applyFont="1" applyFill="1" applyBorder="1" applyAlignment="1">
      <alignment horizontal="center" vertical="center"/>
    </xf>
    <xf numFmtId="166" fontId="8" fillId="0" borderId="3" xfId="65" applyNumberFormat="1" applyFont="1" applyFill="1" applyBorder="1" applyAlignment="1">
      <alignment vertical="center"/>
    </xf>
    <xf numFmtId="166" fontId="8" fillId="0" borderId="3" xfId="65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7" fillId="0" borderId="0" xfId="65" applyNumberFormat="1" applyFont="1" applyFill="1" applyAlignment="1">
      <alignment vertical="center"/>
    </xf>
    <xf numFmtId="166" fontId="7" fillId="0" borderId="0" xfId="65" applyNumberFormat="1" applyFont="1" applyFill="1" applyAlignment="1">
      <alignment horizontal="right" vertical="center"/>
    </xf>
    <xf numFmtId="165" fontId="7" fillId="0" borderId="3" xfId="65" applyNumberFormat="1" applyFont="1" applyFill="1" applyBorder="1" applyAlignment="1">
      <alignment horizontal="center" vertical="center"/>
    </xf>
    <xf numFmtId="166" fontId="7" fillId="0" borderId="0" xfId="65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8" fillId="34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6" fontId="8" fillId="34" borderId="0" xfId="28" applyNumberFormat="1" applyFont="1" applyFill="1" applyAlignment="1">
      <alignment vertical="center"/>
    </xf>
    <xf numFmtId="166" fontId="8" fillId="34" borderId="0" xfId="28" applyNumberFormat="1" applyFont="1" applyFill="1" applyAlignment="1">
      <alignment horizontal="right" vertical="center"/>
    </xf>
    <xf numFmtId="166" fontId="8" fillId="0" borderId="0" xfId="28" applyNumberFormat="1" applyFont="1" applyFill="1" applyAlignment="1">
      <alignment horizontal="right" vertical="center"/>
    </xf>
    <xf numFmtId="166" fontId="8" fillId="34" borderId="0" xfId="65" applyNumberFormat="1" applyFont="1" applyFill="1" applyAlignment="1">
      <alignment vertical="center"/>
    </xf>
    <xf numFmtId="166" fontId="8" fillId="34" borderId="0" xfId="0" applyNumberFormat="1" applyFont="1" applyFill="1" applyAlignment="1">
      <alignment horizontal="right" vertical="center"/>
    </xf>
    <xf numFmtId="166" fontId="8" fillId="34" borderId="3" xfId="0" applyNumberFormat="1" applyFont="1" applyFill="1" applyBorder="1" applyAlignment="1">
      <alignment vertical="center"/>
    </xf>
    <xf numFmtId="166" fontId="8" fillId="0" borderId="21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34" borderId="3" xfId="28" applyNumberFormat="1" applyFont="1" applyFill="1" applyBorder="1" applyAlignment="1">
      <alignment horizontal="right" vertical="center"/>
    </xf>
    <xf numFmtId="166" fontId="8" fillId="0" borderId="3" xfId="28" applyNumberFormat="1" applyFont="1" applyFill="1" applyBorder="1" applyAlignment="1">
      <alignment horizontal="right" vertical="center"/>
    </xf>
    <xf numFmtId="166" fontId="8" fillId="35" borderId="0" xfId="28" applyNumberFormat="1" applyFont="1" applyFill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vertical="center"/>
    </xf>
    <xf numFmtId="166" fontId="8" fillId="34" borderId="4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34" borderId="5" xfId="28" applyNumberFormat="1" applyFont="1" applyFill="1" applyBorder="1" applyAlignment="1">
      <alignment horizontal="right" vertical="center"/>
    </xf>
    <xf numFmtId="166" fontId="8" fillId="0" borderId="5" xfId="28" applyNumberFormat="1" applyFont="1" applyFill="1" applyBorder="1" applyAlignment="1">
      <alignment horizontal="right" vertical="center"/>
    </xf>
    <xf numFmtId="165" fontId="8" fillId="0" borderId="0" xfId="65" applyNumberFormat="1" applyFont="1" applyFill="1" applyAlignment="1">
      <alignment horizontal="left" vertical="center"/>
    </xf>
    <xf numFmtId="165" fontId="9" fillId="0" borderId="0" xfId="65" applyNumberFormat="1" applyFont="1" applyFill="1" applyAlignment="1">
      <alignment horizontal="center" vertical="center"/>
    </xf>
    <xf numFmtId="166" fontId="7" fillId="34" borderId="0" xfId="28" applyNumberFormat="1" applyFont="1" applyFill="1" applyBorder="1" applyAlignment="1">
      <alignment horizontal="right" vertical="center"/>
    </xf>
    <xf numFmtId="166" fontId="8" fillId="0" borderId="4" xfId="28" applyNumberFormat="1" applyFont="1" applyFill="1" applyBorder="1" applyAlignment="1">
      <alignment horizontal="right" vertical="center"/>
    </xf>
    <xf numFmtId="166" fontId="8" fillId="34" borderId="3" xfId="28" applyNumberFormat="1" applyFont="1" applyFill="1" applyBorder="1" applyAlignment="1">
      <alignment vertical="center"/>
    </xf>
    <xf numFmtId="166" fontId="8" fillId="0" borderId="3" xfId="28" applyNumberFormat="1" applyFont="1" applyFill="1" applyBorder="1" applyAlignment="1">
      <alignment vertical="center"/>
    </xf>
    <xf numFmtId="166" fontId="8" fillId="0" borderId="3" xfId="0" applyNumberFormat="1" applyFont="1" applyFill="1" applyBorder="1" applyAlignment="1">
      <alignment vertical="center"/>
    </xf>
    <xf numFmtId="166" fontId="8" fillId="0" borderId="0" xfId="28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8" fillId="34" borderId="22" xfId="0" applyNumberFormat="1" applyFont="1" applyFill="1" applyBorder="1" applyAlignment="1">
      <alignment vertical="center"/>
    </xf>
    <xf numFmtId="166" fontId="8" fillId="0" borderId="22" xfId="0" applyNumberFormat="1" applyFont="1" applyFill="1" applyBorder="1" applyAlignment="1">
      <alignment vertical="center"/>
    </xf>
    <xf numFmtId="166" fontId="8" fillId="34" borderId="0" xfId="0" applyNumberFormat="1" applyFont="1" applyFill="1" applyBorder="1" applyAlignment="1">
      <alignment vertical="center"/>
    </xf>
    <xf numFmtId="166" fontId="8" fillId="0" borderId="0" xfId="28" applyNumberFormat="1" applyFont="1" applyFill="1" applyAlignment="1">
      <alignment vertical="center"/>
    </xf>
    <xf numFmtId="166" fontId="8" fillId="0" borderId="21" xfId="28" applyNumberFormat="1" applyFont="1" applyFill="1" applyBorder="1" applyAlignment="1">
      <alignment horizontal="right" vertical="center"/>
    </xf>
    <xf numFmtId="166" fontId="8" fillId="0" borderId="0" xfId="31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6" fontId="8" fillId="0" borderId="0" xfId="81" applyNumberFormat="1" applyFont="1" applyFill="1" applyAlignment="1">
      <alignment vertical="center"/>
    </xf>
    <xf numFmtId="165" fontId="8" fillId="0" borderId="0" xfId="81" applyNumberFormat="1" applyFont="1" applyFill="1" applyAlignment="1">
      <alignment vertical="center"/>
    </xf>
    <xf numFmtId="165" fontId="8" fillId="0" borderId="0" xfId="81" applyNumberFormat="1" applyFont="1" applyFill="1" applyAlignment="1">
      <alignment horizontal="center" vertical="center"/>
    </xf>
    <xf numFmtId="165" fontId="8" fillId="0" borderId="0" xfId="81" applyNumberFormat="1" applyFont="1" applyFill="1" applyAlignment="1">
      <alignment horizontal="right" vertical="center"/>
    </xf>
    <xf numFmtId="166" fontId="8" fillId="0" borderId="0" xfId="81" applyNumberFormat="1" applyFont="1" applyFill="1" applyAlignment="1">
      <alignment horizontal="right" vertical="center"/>
    </xf>
    <xf numFmtId="166" fontId="8" fillId="0" borderId="0" xfId="81" applyNumberFormat="1" applyFont="1" applyFill="1" applyBorder="1" applyAlignment="1">
      <alignment vertical="center"/>
    </xf>
    <xf numFmtId="171" fontId="8" fillId="0" borderId="0" xfId="81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vertical="center"/>
    </xf>
    <xf numFmtId="165" fontId="8" fillId="0" borderId="3" xfId="81" applyNumberFormat="1" applyFont="1" applyFill="1" applyBorder="1" applyAlignment="1">
      <alignment vertical="center"/>
    </xf>
    <xf numFmtId="165" fontId="8" fillId="0" borderId="3" xfId="81" applyNumberFormat="1" applyFont="1" applyFill="1" applyBorder="1" applyAlignment="1">
      <alignment horizontal="center" vertical="center"/>
    </xf>
    <xf numFmtId="165" fontId="8" fillId="0" borderId="3" xfId="81" applyNumberFormat="1" applyFont="1" applyFill="1" applyBorder="1" applyAlignment="1">
      <alignment horizontal="right" vertical="center"/>
    </xf>
    <xf numFmtId="166" fontId="8" fillId="0" borderId="3" xfId="81" applyNumberFormat="1" applyFont="1" applyFill="1" applyBorder="1" applyAlignment="1">
      <alignment vertical="center"/>
    </xf>
    <xf numFmtId="166" fontId="8" fillId="0" borderId="3" xfId="81" applyNumberFormat="1" applyFont="1" applyFill="1" applyBorder="1" applyAlignment="1">
      <alignment horizontal="right" vertical="center"/>
    </xf>
    <xf numFmtId="166" fontId="8" fillId="0" borderId="0" xfId="81" applyNumberFormat="1" applyFont="1" applyFill="1" applyBorder="1" applyAlignment="1">
      <alignment horizontal="right" vertical="center"/>
    </xf>
    <xf numFmtId="166" fontId="8" fillId="0" borderId="0" xfId="87" applyNumberFormat="1" applyFont="1" applyFill="1" applyAlignment="1">
      <alignment horizontal="right" vertical="center"/>
    </xf>
    <xf numFmtId="165" fontId="7" fillId="0" borderId="0" xfId="81" applyNumberFormat="1" applyFont="1" applyFill="1" applyAlignment="1">
      <alignment vertical="center"/>
    </xf>
    <xf numFmtId="166" fontId="8" fillId="0" borderId="6" xfId="81" applyNumberFormat="1" applyFont="1" applyFill="1" applyBorder="1" applyAlignment="1">
      <alignment vertical="center"/>
    </xf>
    <xf numFmtId="167" fontId="8" fillId="0" borderId="0" xfId="81" applyNumberFormat="1" applyFont="1" applyFill="1" applyBorder="1" applyAlignment="1">
      <alignment vertical="center"/>
    </xf>
    <xf numFmtId="168" fontId="8" fillId="0" borderId="0" xfId="81" applyNumberFormat="1" applyFont="1" applyFill="1" applyAlignment="1">
      <alignment vertical="center"/>
    </xf>
    <xf numFmtId="0" fontId="8" fillId="0" borderId="3" xfId="0" applyFont="1" applyFill="1" applyBorder="1" applyAlignment="1">
      <alignment horizontal="justify" vertical="center"/>
    </xf>
    <xf numFmtId="0" fontId="8" fillId="0" borderId="0" xfId="0" applyNumberFormat="1" applyFont="1" applyFill="1" applyBorder="1" applyAlignment="1">
      <alignment horizontal="center" vertical="center"/>
    </xf>
    <xf numFmtId="165" fontId="7" fillId="34" borderId="0" xfId="0" applyNumberFormat="1" applyFont="1" applyFill="1" applyBorder="1" applyAlignment="1">
      <alignment horizontal="right" vertical="center"/>
    </xf>
    <xf numFmtId="166" fontId="8" fillId="34" borderId="0" xfId="0" applyNumberFormat="1" applyFont="1" applyFill="1" applyBorder="1" applyAlignment="1">
      <alignment horizontal="right" vertical="center"/>
    </xf>
    <xf numFmtId="166" fontId="8" fillId="34" borderId="3" xfId="0" applyNumberFormat="1" applyFont="1" applyFill="1" applyBorder="1" applyAlignment="1">
      <alignment horizontal="right" vertical="center"/>
    </xf>
    <xf numFmtId="166" fontId="8" fillId="34" borderId="7" xfId="0" applyNumberFormat="1" applyFont="1" applyFill="1" applyBorder="1" applyAlignment="1">
      <alignment vertical="center"/>
    </xf>
    <xf numFmtId="171" fontId="8" fillId="34" borderId="0" xfId="0" applyNumberFormat="1" applyFont="1" applyFill="1" applyBorder="1" applyAlignment="1">
      <alignment vertical="center"/>
    </xf>
    <xf numFmtId="166" fontId="8" fillId="34" borderId="4" xfId="0" applyNumberFormat="1" applyFont="1" applyFill="1" applyBorder="1" applyAlignment="1">
      <alignment horizontal="right" vertical="center"/>
    </xf>
    <xf numFmtId="166" fontId="8" fillId="34" borderId="6" xfId="81" applyNumberFormat="1" applyFont="1" applyFill="1" applyBorder="1" applyAlignment="1">
      <alignment vertical="center"/>
    </xf>
    <xf numFmtId="166" fontId="8" fillId="0" borderId="7" xfId="0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 wrapText="1"/>
    </xf>
    <xf numFmtId="165" fontId="7" fillId="0" borderId="0" xfId="65" applyNumberFormat="1" applyFont="1" applyFill="1" applyAlignment="1">
      <alignment horizontal="center" vertical="center"/>
    </xf>
    <xf numFmtId="0" fontId="8" fillId="0" borderId="0" xfId="79" applyFont="1" applyFill="1" applyAlignment="1">
      <alignment vertical="center"/>
    </xf>
    <xf numFmtId="165" fontId="8" fillId="0" borderId="0" xfId="79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 wrapText="1"/>
    </xf>
    <xf numFmtId="166" fontId="8" fillId="34" borderId="3" xfId="48" applyNumberFormat="1" applyFont="1" applyFill="1" applyBorder="1" applyAlignment="1">
      <alignment vertical="center"/>
    </xf>
    <xf numFmtId="166" fontId="8" fillId="0" borderId="3" xfId="48" applyNumberFormat="1" applyFont="1" applyFill="1" applyBorder="1" applyAlignment="1">
      <alignment vertical="center"/>
    </xf>
    <xf numFmtId="166" fontId="8" fillId="34" borderId="3" xfId="48" applyNumberFormat="1" applyFont="1" applyFill="1" applyBorder="1" applyAlignment="1">
      <alignment horizontal="right" vertical="center"/>
    </xf>
    <xf numFmtId="166" fontId="8" fillId="0" borderId="3" xfId="48" applyNumberFormat="1" applyFont="1" applyFill="1" applyBorder="1" applyAlignment="1">
      <alignment horizontal="right" vertical="center"/>
    </xf>
    <xf numFmtId="170" fontId="8" fillId="0" borderId="0" xfId="48" applyNumberFormat="1" applyFont="1" applyFill="1" applyBorder="1" applyAlignment="1">
      <alignment horizontal="right" vertical="center"/>
    </xf>
    <xf numFmtId="166" fontId="8" fillId="0" borderId="0" xfId="48" applyNumberFormat="1" applyFont="1" applyFill="1" applyBorder="1" applyAlignment="1">
      <alignment horizontal="right" vertical="center"/>
    </xf>
    <xf numFmtId="166" fontId="7" fillId="0" borderId="0" xfId="48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66" fontId="8" fillId="34" borderId="0" xfId="48" applyNumberFormat="1" applyFont="1" applyFill="1" applyBorder="1" applyAlignment="1">
      <alignment vertical="center"/>
    </xf>
    <xf numFmtId="166" fontId="8" fillId="0" borderId="0" xfId="48" applyNumberFormat="1" applyFont="1" applyFill="1" applyBorder="1" applyAlignment="1">
      <alignment vertical="center"/>
    </xf>
    <xf numFmtId="166" fontId="8" fillId="34" borderId="5" xfId="48" applyNumberFormat="1" applyFont="1" applyFill="1" applyBorder="1" applyAlignment="1">
      <alignment vertical="center"/>
    </xf>
    <xf numFmtId="166" fontId="8" fillId="0" borderId="5" xfId="48" applyNumberFormat="1" applyFont="1" applyFill="1" applyBorder="1" applyAlignment="1">
      <alignment vertical="center"/>
    </xf>
    <xf numFmtId="166" fontId="8" fillId="0" borderId="0" xfId="88" applyNumberFormat="1" applyFont="1" applyFill="1" applyAlignment="1">
      <alignment horizontal="right" vertical="center"/>
    </xf>
    <xf numFmtId="166" fontId="8" fillId="34" borderId="0" xfId="48" applyNumberFormat="1" applyFont="1" applyFill="1" applyBorder="1" applyAlignment="1">
      <alignment horizontal="right" vertical="center"/>
    </xf>
    <xf numFmtId="165" fontId="8" fillId="0" borderId="0" xfId="48" applyNumberFormat="1" applyFont="1" applyFill="1" applyAlignment="1">
      <alignment horizontal="right" vertical="center"/>
    </xf>
    <xf numFmtId="165" fontId="7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center" vertical="center"/>
    </xf>
    <xf numFmtId="165" fontId="8" fillId="0" borderId="0" xfId="82" applyNumberFormat="1" applyFont="1" applyFill="1" applyBorder="1" applyAlignment="1">
      <alignment horizontal="right" vertical="center"/>
    </xf>
    <xf numFmtId="166" fontId="8" fillId="0" borderId="0" xfId="82" applyNumberFormat="1" applyFont="1" applyFill="1" applyBorder="1" applyAlignment="1">
      <alignment horizontal="left" vertical="center"/>
    </xf>
    <xf numFmtId="166" fontId="7" fillId="0" borderId="0" xfId="82" applyNumberFormat="1" applyFont="1" applyFill="1" applyBorder="1" applyAlignment="1">
      <alignment horizontal="right" vertical="center"/>
    </xf>
    <xf numFmtId="165" fontId="8" fillId="0" borderId="0" xfId="82" applyNumberFormat="1" applyFont="1" applyFill="1" applyBorder="1" applyAlignment="1">
      <alignment vertical="center"/>
    </xf>
    <xf numFmtId="166" fontId="8" fillId="0" borderId="0" xfId="82" applyNumberFormat="1" applyFont="1" applyFill="1" applyBorder="1" applyAlignment="1">
      <alignment horizontal="right" vertical="center"/>
    </xf>
    <xf numFmtId="165" fontId="7" fillId="0" borderId="3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7" fillId="0" borderId="0" xfId="82" applyNumberFormat="1" applyFont="1" applyFill="1" applyBorder="1" applyAlignment="1">
      <alignment horizontal="center" vertical="center"/>
    </xf>
    <xf numFmtId="165" fontId="7" fillId="0" borderId="0" xfId="82" applyNumberFormat="1" applyFont="1" applyFill="1" applyBorder="1" applyAlignment="1">
      <alignment horizontal="right" vertical="center"/>
    </xf>
    <xf numFmtId="166" fontId="7" fillId="0" borderId="0" xfId="82" applyNumberFormat="1" applyFont="1" applyFill="1" applyBorder="1" applyAlignment="1">
      <alignment horizontal="left" vertical="center"/>
    </xf>
    <xf numFmtId="166" fontId="8" fillId="34" borderId="0" xfId="82" applyNumberFormat="1" applyFont="1" applyFill="1" applyBorder="1" applyAlignment="1">
      <alignment horizontal="right" vertical="center"/>
    </xf>
    <xf numFmtId="165" fontId="8" fillId="0" borderId="0" xfId="82" quotePrefix="1" applyNumberFormat="1" applyFont="1" applyFill="1" applyBorder="1" applyAlignment="1">
      <alignment horizontal="left" vertical="center"/>
    </xf>
    <xf numFmtId="166" fontId="8" fillId="34" borderId="3" xfId="82" applyNumberFormat="1" applyFont="1" applyFill="1" applyBorder="1" applyAlignment="1">
      <alignment horizontal="right" vertical="center"/>
    </xf>
    <xf numFmtId="166" fontId="8" fillId="0" borderId="0" xfId="82" applyNumberFormat="1" applyFont="1" applyFill="1" applyBorder="1" applyAlignment="1">
      <alignment vertical="center"/>
    </xf>
    <xf numFmtId="165" fontId="8" fillId="0" borderId="0" xfId="68" applyNumberFormat="1" applyFont="1" applyFill="1" applyBorder="1" applyAlignment="1">
      <alignment horizontal="left" vertical="center"/>
    </xf>
    <xf numFmtId="165" fontId="8" fillId="0" borderId="4" xfId="82" applyNumberFormat="1" applyFont="1" applyFill="1" applyBorder="1" applyAlignment="1">
      <alignment horizontal="left" vertical="center"/>
    </xf>
    <xf numFmtId="165" fontId="8" fillId="0" borderId="4" xfId="82" applyNumberFormat="1" applyFont="1" applyFill="1" applyBorder="1" applyAlignment="1">
      <alignment horizontal="center" vertical="center"/>
    </xf>
    <xf numFmtId="165" fontId="8" fillId="0" borderId="4" xfId="82" applyNumberFormat="1" applyFont="1" applyFill="1" applyBorder="1" applyAlignment="1">
      <alignment horizontal="right" vertical="center"/>
    </xf>
    <xf numFmtId="166" fontId="8" fillId="0" borderId="4" xfId="82" applyNumberFormat="1" applyFont="1" applyFill="1" applyBorder="1" applyAlignment="1">
      <alignment horizontal="left" vertical="center"/>
    </xf>
    <xf numFmtId="166" fontId="8" fillId="0" borderId="4" xfId="82" applyNumberFormat="1" applyFont="1" applyFill="1" applyBorder="1" applyAlignment="1">
      <alignment horizontal="right" vertical="center"/>
    </xf>
    <xf numFmtId="165" fontId="8" fillId="0" borderId="3" xfId="82" applyNumberFormat="1" applyFont="1" applyFill="1" applyBorder="1" applyAlignment="1">
      <alignment horizontal="center" vertical="center"/>
    </xf>
    <xf numFmtId="166" fontId="8" fillId="0" borderId="3" xfId="82" applyNumberFormat="1" applyFont="1" applyFill="1" applyBorder="1" applyAlignment="1">
      <alignment horizontal="left" vertical="center"/>
    </xf>
    <xf numFmtId="166" fontId="8" fillId="0" borderId="3" xfId="82" applyNumberFormat="1" applyFont="1" applyFill="1" applyBorder="1" applyAlignment="1">
      <alignment horizontal="right" vertical="center"/>
    </xf>
    <xf numFmtId="166" fontId="8" fillId="34" borderId="4" xfId="82" applyNumberFormat="1" applyFont="1" applyFill="1" applyBorder="1" applyAlignment="1">
      <alignment horizontal="right" vertical="center"/>
    </xf>
    <xf numFmtId="166" fontId="8" fillId="34" borderId="3" xfId="82" applyNumberFormat="1" applyFont="1" applyFill="1" applyBorder="1" applyAlignment="1">
      <alignment vertical="center"/>
    </xf>
    <xf numFmtId="165" fontId="7" fillId="0" borderId="0" xfId="70" applyNumberFormat="1" applyFont="1" applyFill="1" applyBorder="1" applyAlignment="1">
      <alignment vertical="center"/>
    </xf>
    <xf numFmtId="165" fontId="8" fillId="0" borderId="0" xfId="70" applyNumberFormat="1" applyFont="1" applyFill="1" applyBorder="1" applyAlignment="1">
      <alignment vertical="center"/>
    </xf>
    <xf numFmtId="166" fontId="8" fillId="34" borderId="5" xfId="82" applyNumberFormat="1" applyFont="1" applyFill="1" applyBorder="1" applyAlignment="1">
      <alignment vertical="center"/>
    </xf>
    <xf numFmtId="165" fontId="7" fillId="0" borderId="0" xfId="82" applyNumberFormat="1" applyFont="1" applyFill="1" applyBorder="1" applyAlignment="1">
      <alignment vertical="center"/>
    </xf>
    <xf numFmtId="166" fontId="7" fillId="0" borderId="0" xfId="82" applyNumberFormat="1" applyFont="1" applyFill="1" applyBorder="1" applyAlignment="1">
      <alignment vertical="center"/>
    </xf>
    <xf numFmtId="165" fontId="7" fillId="0" borderId="4" xfId="82" applyNumberFormat="1" applyFont="1" applyFill="1" applyBorder="1" applyAlignment="1">
      <alignment horizontal="center" vertical="center"/>
    </xf>
    <xf numFmtId="165" fontId="7" fillId="0" borderId="4" xfId="82" applyNumberFormat="1" applyFont="1" applyFill="1" applyBorder="1" applyAlignment="1">
      <alignment horizontal="right" vertical="center"/>
    </xf>
    <xf numFmtId="166" fontId="7" fillId="0" borderId="4" xfId="82" applyNumberFormat="1" applyFont="1" applyFill="1" applyBorder="1" applyAlignment="1">
      <alignment horizontal="left" vertical="center"/>
    </xf>
    <xf numFmtId="166" fontId="7" fillId="0" borderId="4" xfId="82" applyNumberFormat="1" applyFont="1" applyFill="1" applyBorder="1" applyAlignment="1">
      <alignment horizontal="right" vertical="center"/>
    </xf>
    <xf numFmtId="166" fontId="8" fillId="0" borderId="3" xfId="82" applyNumberFormat="1" applyFont="1" applyFill="1" applyBorder="1" applyAlignment="1">
      <alignment vertical="center"/>
    </xf>
    <xf numFmtId="166" fontId="8" fillId="0" borderId="5" xfId="82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7" fillId="0" borderId="0" xfId="48" applyNumberFormat="1" applyFont="1" applyFill="1" applyAlignment="1">
      <alignment horizontal="right" vertical="center"/>
    </xf>
    <xf numFmtId="0" fontId="7" fillId="0" borderId="0" xfId="48" applyNumberFormat="1" applyFont="1" applyFill="1" applyBorder="1" applyAlignment="1">
      <alignment horizontal="right" vertical="center"/>
    </xf>
    <xf numFmtId="165" fontId="8" fillId="0" borderId="0" xfId="83" applyNumberFormat="1" applyFont="1" applyFill="1" applyAlignment="1">
      <alignment vertical="center"/>
    </xf>
    <xf numFmtId="166" fontId="8" fillId="0" borderId="0" xfId="83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8" fillId="0" borderId="0" xfId="83" applyNumberFormat="1" applyFont="1" applyFill="1" applyBorder="1" applyAlignment="1">
      <alignment vertical="center"/>
    </xf>
    <xf numFmtId="166" fontId="8" fillId="0" borderId="5" xfId="0" applyNumberFormat="1" applyFont="1" applyFill="1" applyBorder="1" applyAlignment="1">
      <alignment vertical="center"/>
    </xf>
    <xf numFmtId="166" fontId="8" fillId="34" borderId="0" xfId="83" applyNumberFormat="1" applyFont="1" applyFill="1" applyAlignment="1">
      <alignment vertical="center"/>
    </xf>
    <xf numFmtId="166" fontId="8" fillId="34" borderId="4" xfId="48" applyNumberFormat="1" applyFont="1" applyFill="1" applyBorder="1" applyAlignment="1">
      <alignment horizontal="right" vertical="center"/>
    </xf>
    <xf numFmtId="166" fontId="8" fillId="34" borderId="4" xfId="83" applyNumberFormat="1" applyFont="1" applyFill="1" applyBorder="1" applyAlignment="1">
      <alignment vertical="center"/>
    </xf>
    <xf numFmtId="166" fontId="8" fillId="34" borderId="0" xfId="83" applyNumberFormat="1" applyFont="1" applyFill="1" applyBorder="1" applyAlignment="1">
      <alignment vertical="center"/>
    </xf>
    <xf numFmtId="166" fontId="8" fillId="34" borderId="5" xfId="0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166" fontId="8" fillId="0" borderId="4" xfId="48" applyNumberFormat="1" applyFont="1" applyFill="1" applyBorder="1" applyAlignment="1">
      <alignment horizontal="right" vertical="center"/>
    </xf>
    <xf numFmtId="166" fontId="8" fillId="0" borderId="4" xfId="83" applyNumberFormat="1" applyFont="1" applyFill="1" applyBorder="1" applyAlignment="1">
      <alignment vertical="center"/>
    </xf>
    <xf numFmtId="169" fontId="8" fillId="0" borderId="0" xfId="65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5" fontId="8" fillId="0" borderId="0" xfId="82" quotePrefix="1" applyNumberFormat="1" applyFont="1" applyFill="1" applyBorder="1" applyAlignment="1">
      <alignment vertical="center"/>
    </xf>
    <xf numFmtId="165" fontId="37" fillId="0" borderId="0" xfId="82" applyNumberFormat="1" applyFont="1" applyFill="1" applyBorder="1" applyAlignment="1">
      <alignment horizontal="left" vertical="center"/>
    </xf>
    <xf numFmtId="165" fontId="38" fillId="0" borderId="0" xfId="82" applyNumberFormat="1" applyFont="1" applyFill="1" applyBorder="1" applyAlignment="1">
      <alignment horizontal="left" vertical="center"/>
    </xf>
    <xf numFmtId="166" fontId="39" fillId="0" borderId="0" xfId="0" applyNumberFormat="1" applyFont="1" applyFill="1" applyAlignment="1">
      <alignment vertical="center"/>
    </xf>
    <xf numFmtId="166" fontId="39" fillId="0" borderId="0" xfId="28" applyNumberFormat="1" applyFont="1" applyFill="1" applyBorder="1" applyAlignment="1">
      <alignment horizontal="left" vertical="center"/>
    </xf>
    <xf numFmtId="165" fontId="39" fillId="0" borderId="3" xfId="65" applyNumberFormat="1" applyFont="1" applyFill="1" applyBorder="1" applyAlignment="1">
      <alignment vertical="center"/>
    </xf>
    <xf numFmtId="165" fontId="39" fillId="0" borderId="0" xfId="0" applyNumberFormat="1" applyFont="1" applyFill="1" applyAlignment="1">
      <alignment vertical="center"/>
    </xf>
    <xf numFmtId="165" fontId="7" fillId="0" borderId="3" xfId="82" applyNumberFormat="1" applyFont="1" applyFill="1" applyBorder="1" applyAlignment="1">
      <alignment vertical="center"/>
    </xf>
    <xf numFmtId="166" fontId="39" fillId="0" borderId="0" xfId="0" quotePrefix="1" applyNumberFormat="1" applyFont="1" applyFill="1" applyAlignment="1">
      <alignment vertical="center"/>
    </xf>
    <xf numFmtId="166" fontId="40" fillId="0" borderId="0" xfId="82" quotePrefix="1" applyNumberFormat="1" applyFont="1" applyFill="1" applyBorder="1" applyAlignment="1">
      <alignment vertical="center"/>
    </xf>
    <xf numFmtId="166" fontId="7" fillId="0" borderId="3" xfId="65" applyNumberFormat="1" applyFont="1" applyFill="1" applyBorder="1" applyAlignment="1">
      <alignment horizontal="right"/>
    </xf>
    <xf numFmtId="166" fontId="7" fillId="0" borderId="4" xfId="28" applyNumberFormat="1" applyFont="1" applyFill="1" applyBorder="1" applyAlignment="1">
      <alignment horizontal="right" vertical="center"/>
    </xf>
    <xf numFmtId="166" fontId="7" fillId="0" borderId="8" xfId="28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0" fontId="7" fillId="0" borderId="4" xfId="48" applyNumberFormat="1" applyFont="1" applyFill="1" applyBorder="1" applyAlignment="1">
      <alignment horizontal="right" vertical="center"/>
    </xf>
    <xf numFmtId="166" fontId="7" fillId="0" borderId="0" xfId="65" applyNumberFormat="1" applyFont="1" applyFill="1" applyBorder="1" applyAlignment="1">
      <alignment horizontal="right"/>
    </xf>
    <xf numFmtId="166" fontId="7" fillId="0" borderId="0" xfId="65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166" fontId="7" fillId="0" borderId="0" xfId="82" applyNumberFormat="1" applyFont="1" applyFill="1" applyBorder="1" applyAlignment="1">
      <alignment horizontal="right"/>
    </xf>
    <xf numFmtId="166" fontId="39" fillId="0" borderId="0" xfId="0" applyNumberFormat="1" applyFont="1" applyFill="1" applyBorder="1" applyAlignment="1">
      <alignment vertical="center"/>
    </xf>
    <xf numFmtId="165" fontId="39" fillId="0" borderId="0" xfId="65" applyNumberFormat="1" applyFont="1" applyFill="1" applyBorder="1" applyAlignment="1">
      <alignment vertical="center"/>
    </xf>
    <xf numFmtId="166" fontId="39" fillId="0" borderId="9" xfId="28" applyNumberFormat="1" applyFont="1" applyFill="1" applyBorder="1" applyAlignment="1">
      <alignment horizontal="left" vertical="center"/>
    </xf>
    <xf numFmtId="165" fontId="8" fillId="0" borderId="9" xfId="65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172" fontId="7" fillId="0" borderId="0" xfId="48" applyNumberFormat="1" applyFont="1" applyFill="1" applyAlignment="1">
      <alignment vertical="center"/>
    </xf>
    <xf numFmtId="0" fontId="7" fillId="0" borderId="0" xfId="48" applyNumberFormat="1" applyFont="1" applyFill="1" applyAlignment="1">
      <alignment vertical="center"/>
    </xf>
    <xf numFmtId="172" fontId="7" fillId="0" borderId="0" xfId="48" applyNumberFormat="1" applyFont="1" applyFill="1" applyAlignment="1">
      <alignment horizontal="right" vertical="center"/>
    </xf>
    <xf numFmtId="173" fontId="8" fillId="0" borderId="0" xfId="48" applyNumberFormat="1" applyFont="1" applyFill="1" applyAlignment="1">
      <alignment vertical="center"/>
    </xf>
    <xf numFmtId="49" fontId="7" fillId="0" borderId="4" xfId="48" applyNumberFormat="1" applyFont="1" applyFill="1" applyBorder="1" applyAlignment="1">
      <alignment vertical="center"/>
    </xf>
    <xf numFmtId="172" fontId="7" fillId="0" borderId="4" xfId="48" applyNumberFormat="1" applyFont="1" applyFill="1" applyBorder="1" applyAlignment="1">
      <alignment vertical="center"/>
    </xf>
    <xf numFmtId="49" fontId="7" fillId="0" borderId="0" xfId="48" applyNumberFormat="1" applyFont="1" applyFill="1" applyBorder="1" applyAlignment="1">
      <alignment vertical="center"/>
    </xf>
    <xf numFmtId="172" fontId="7" fillId="0" borderId="0" xfId="48" applyNumberFormat="1" applyFont="1" applyFill="1" applyBorder="1" applyAlignment="1">
      <alignment vertical="center"/>
    </xf>
    <xf numFmtId="49" fontId="7" fillId="0" borderId="0" xfId="48" applyNumberFormat="1" applyFont="1" applyFill="1" applyBorder="1" applyAlignment="1">
      <alignment horizontal="left" vertical="center"/>
    </xf>
    <xf numFmtId="172" fontId="7" fillId="0" borderId="0" xfId="48" applyNumberFormat="1" applyFont="1" applyFill="1" applyBorder="1" applyAlignment="1">
      <alignment horizontal="left" vertical="center"/>
    </xf>
    <xf numFmtId="172" fontId="7" fillId="0" borderId="0" xfId="48" applyNumberFormat="1" applyFont="1" applyFill="1" applyBorder="1" applyAlignment="1">
      <alignment horizontal="right"/>
    </xf>
    <xf numFmtId="0" fontId="8" fillId="0" borderId="0" xfId="48" applyNumberFormat="1" applyFont="1" applyFill="1" applyAlignment="1">
      <alignment vertical="center"/>
    </xf>
    <xf numFmtId="0" fontId="7" fillId="0" borderId="0" xfId="48" applyNumberFormat="1" applyFont="1" applyFill="1" applyBorder="1" applyAlignment="1">
      <alignment vertical="center"/>
    </xf>
    <xf numFmtId="0" fontId="7" fillId="0" borderId="0" xfId="48" applyNumberFormat="1" applyFont="1" applyFill="1" applyBorder="1" applyAlignment="1">
      <alignment horizontal="center" vertical="center"/>
    </xf>
    <xf numFmtId="172" fontId="7" fillId="0" borderId="0" xfId="48" applyNumberFormat="1" applyFont="1" applyFill="1" applyBorder="1" applyAlignment="1">
      <alignment horizontal="center" vertical="center"/>
    </xf>
    <xf numFmtId="3" fontId="8" fillId="0" borderId="0" xfId="48" applyNumberFormat="1" applyFont="1" applyFill="1" applyAlignment="1">
      <alignment vertical="center"/>
    </xf>
    <xf numFmtId="172" fontId="7" fillId="0" borderId="0" xfId="48" applyNumberFormat="1" applyFont="1" applyFill="1" applyBorder="1" applyAlignment="1">
      <alignment horizontal="right" vertical="center"/>
    </xf>
    <xf numFmtId="164" fontId="8" fillId="0" borderId="0" xfId="48" applyFont="1" applyFill="1" applyAlignment="1">
      <alignment vertical="center"/>
    </xf>
    <xf numFmtId="0" fontId="7" fillId="0" borderId="0" xfId="48" applyNumberFormat="1" applyFont="1" applyFill="1" applyAlignment="1">
      <alignment horizontal="center" vertical="center"/>
    </xf>
    <xf numFmtId="172" fontId="7" fillId="0" borderId="4" xfId="48" applyNumberFormat="1" applyFont="1" applyFill="1" applyBorder="1" applyAlignment="1">
      <alignment horizontal="right" vertical="center"/>
    </xf>
    <xf numFmtId="49" fontId="7" fillId="0" borderId="0" xfId="48" applyNumberFormat="1" applyFont="1" applyFill="1" applyAlignment="1">
      <alignment horizontal="left" vertical="center"/>
    </xf>
    <xf numFmtId="49" fontId="8" fillId="0" borderId="0" xfId="48" applyNumberFormat="1" applyFont="1" applyFill="1" applyAlignment="1">
      <alignment horizontal="center" vertical="center"/>
    </xf>
    <xf numFmtId="49" fontId="8" fillId="0" borderId="0" xfId="48" applyNumberFormat="1" applyFont="1" applyFill="1" applyAlignment="1">
      <alignment horizontal="left" vertical="center"/>
    </xf>
    <xf numFmtId="172" fontId="8" fillId="0" borderId="0" xfId="0" applyNumberFormat="1" applyFont="1" applyFill="1" applyBorder="1" applyAlignment="1">
      <alignment horizontal="right" vertical="center"/>
    </xf>
    <xf numFmtId="166" fontId="8" fillId="0" borderId="0" xfId="48" applyNumberFormat="1" applyFont="1" applyFill="1" applyAlignment="1">
      <alignment horizontal="right" vertical="center"/>
    </xf>
    <xf numFmtId="172" fontId="8" fillId="0" borderId="0" xfId="48" applyNumberFormat="1" applyFont="1" applyFill="1" applyBorder="1" applyAlignment="1">
      <alignment horizontal="right" vertical="center"/>
    </xf>
    <xf numFmtId="166" fontId="37" fillId="0" borderId="0" xfId="48" applyNumberFormat="1" applyFont="1" applyFill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0" fontId="8" fillId="0" borderId="0" xfId="48" applyNumberFormat="1" applyFont="1" applyFill="1" applyAlignment="1">
      <alignment horizontal="center" vertical="center"/>
    </xf>
    <xf numFmtId="172" fontId="8" fillId="0" borderId="0" xfId="48" applyNumberFormat="1" applyFont="1" applyFill="1" applyAlignment="1">
      <alignment horizontal="right" vertical="center"/>
    </xf>
    <xf numFmtId="0" fontId="8" fillId="0" borderId="0" xfId="48" applyNumberFormat="1" applyFont="1" applyFill="1" applyAlignment="1">
      <alignment horizontal="left" vertical="center"/>
    </xf>
    <xf numFmtId="172" fontId="8" fillId="0" borderId="4" xfId="0" applyNumberFormat="1" applyFont="1" applyFill="1" applyBorder="1" applyAlignment="1">
      <alignment horizontal="right" vertical="center"/>
    </xf>
    <xf numFmtId="166" fontId="7" fillId="0" borderId="0" xfId="48" applyNumberFormat="1" applyFont="1" applyFill="1" applyBorder="1" applyAlignment="1">
      <alignment horizontal="center" vertical="center"/>
    </xf>
    <xf numFmtId="49" fontId="7" fillId="0" borderId="0" xfId="48" applyNumberFormat="1" applyFont="1" applyFill="1" applyAlignment="1">
      <alignment vertical="center"/>
    </xf>
    <xf numFmtId="172" fontId="8" fillId="0" borderId="7" xfId="48" applyNumberFormat="1" applyFont="1" applyFill="1" applyBorder="1" applyAlignment="1">
      <alignment horizontal="right" vertical="center"/>
    </xf>
    <xf numFmtId="49" fontId="7" fillId="0" borderId="0" xfId="48" quotePrefix="1" applyNumberFormat="1" applyFont="1" applyFill="1" applyAlignment="1">
      <alignment vertical="center"/>
    </xf>
    <xf numFmtId="172" fontId="8" fillId="34" borderId="0" xfId="0" applyNumberFormat="1" applyFont="1" applyFill="1" applyBorder="1" applyAlignment="1">
      <alignment horizontal="right" vertical="center"/>
    </xf>
    <xf numFmtId="172" fontId="8" fillId="34" borderId="0" xfId="0" applyNumberFormat="1" applyFont="1" applyFill="1" applyAlignment="1">
      <alignment horizontal="right" vertical="center"/>
    </xf>
    <xf numFmtId="172" fontId="8" fillId="34" borderId="0" xfId="48" applyNumberFormat="1" applyFont="1" applyFill="1" applyBorder="1" applyAlignment="1">
      <alignment horizontal="right" vertical="center"/>
    </xf>
    <xf numFmtId="49" fontId="8" fillId="0" borderId="0" xfId="48" applyNumberFormat="1" applyFont="1" applyFill="1" applyAlignment="1">
      <alignment horizontal="left" vertical="center" indent="1"/>
    </xf>
    <xf numFmtId="172" fontId="8" fillId="34" borderId="4" xfId="0" applyNumberFormat="1" applyFont="1" applyFill="1" applyBorder="1" applyAlignment="1">
      <alignment horizontal="right" vertical="center"/>
    </xf>
    <xf numFmtId="172" fontId="8" fillId="34" borderId="4" xfId="48" applyNumberFormat="1" applyFont="1" applyFill="1" applyBorder="1" applyAlignment="1">
      <alignment horizontal="right" vertical="center"/>
    </xf>
    <xf numFmtId="172" fontId="8" fillId="34" borderId="7" xfId="48" applyNumberFormat="1" applyFont="1" applyFill="1" applyBorder="1" applyAlignment="1">
      <alignment horizontal="right" vertical="center"/>
    </xf>
    <xf numFmtId="0" fontId="8" fillId="0" borderId="4" xfId="0" applyNumberFormat="1" applyFont="1" applyFill="1" applyBorder="1" applyAlignment="1">
      <alignment vertical="center"/>
    </xf>
    <xf numFmtId="172" fontId="8" fillId="0" borderId="4" xfId="0" applyNumberFormat="1" applyFont="1" applyFill="1" applyBorder="1" applyAlignment="1">
      <alignment vertical="center"/>
    </xf>
    <xf numFmtId="173" fontId="8" fillId="0" borderId="4" xfId="48" applyNumberFormat="1" applyFont="1" applyFill="1" applyBorder="1" applyAlignment="1">
      <alignment vertical="center"/>
    </xf>
    <xf numFmtId="172" fontId="8" fillId="0" borderId="4" xfId="48" applyNumberFormat="1" applyFont="1" applyFill="1" applyBorder="1" applyAlignment="1">
      <alignment vertical="center"/>
    </xf>
    <xf numFmtId="172" fontId="8" fillId="0" borderId="0" xfId="48" applyNumberFormat="1" applyFont="1" applyFill="1" applyAlignment="1">
      <alignment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4" fontId="8" fillId="0" borderId="0" xfId="28" applyFont="1" applyFill="1" applyAlignment="1">
      <alignment vertical="center"/>
    </xf>
    <xf numFmtId="176" fontId="8" fillId="34" borderId="3" xfId="48" applyNumberFormat="1" applyFont="1" applyFill="1" applyBorder="1" applyAlignment="1">
      <alignment horizontal="right" vertical="center"/>
    </xf>
    <xf numFmtId="2" fontId="7" fillId="0" borderId="0" xfId="48" applyNumberFormat="1" applyFont="1" applyFill="1" applyAlignment="1">
      <alignment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0" fontId="8" fillId="0" borderId="0" xfId="66" applyFont="1" applyAlignment="1">
      <alignment horizontal="center" vertical="top"/>
    </xf>
    <xf numFmtId="165" fontId="8" fillId="0" borderId="0" xfId="82" applyNumberFormat="1" applyFont="1" applyFill="1" applyBorder="1" applyAlignment="1">
      <alignment horizontal="left" vertical="center"/>
    </xf>
    <xf numFmtId="0" fontId="8" fillId="0" borderId="0" xfId="66" applyFont="1" applyAlignment="1">
      <alignment horizontal="center" vertical="top"/>
    </xf>
    <xf numFmtId="165" fontId="8" fillId="0" borderId="0" xfId="82" applyNumberFormat="1" applyFont="1" applyFill="1" applyBorder="1" applyAlignment="1">
      <alignment horizontal="left" vertical="center"/>
    </xf>
    <xf numFmtId="0" fontId="8" fillId="0" borderId="0" xfId="66" applyFont="1" applyAlignment="1">
      <alignment vertical="top"/>
    </xf>
    <xf numFmtId="166" fontId="8" fillId="0" borderId="4" xfId="0" applyNumberFormat="1" applyFont="1" applyBorder="1" applyAlignment="1">
      <alignment vertical="center"/>
    </xf>
    <xf numFmtId="166" fontId="8" fillId="0" borderId="4" xfId="0" applyNumberFormat="1" applyFont="1" applyBorder="1" applyAlignment="1">
      <alignment horizontal="right" vertical="center"/>
    </xf>
    <xf numFmtId="166" fontId="8" fillId="0" borderId="0" xfId="65" applyNumberFormat="1" applyFont="1" applyAlignment="1">
      <alignment vertical="center"/>
    </xf>
    <xf numFmtId="0" fontId="9" fillId="0" borderId="0" xfId="66" applyFont="1" applyAlignment="1">
      <alignment horizontal="center" vertical="top"/>
    </xf>
    <xf numFmtId="166" fontId="8" fillId="0" borderId="0" xfId="0" applyNumberFormat="1" applyFont="1" applyAlignment="1">
      <alignment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0" fontId="43" fillId="0" borderId="0" xfId="48" applyNumberFormat="1" applyFont="1" applyFill="1" applyAlignment="1">
      <alignment vertical="center"/>
    </xf>
    <xf numFmtId="49" fontId="43" fillId="0" borderId="0" xfId="48" applyNumberFormat="1" applyFont="1" applyFill="1" applyAlignment="1">
      <alignment vertical="center"/>
    </xf>
    <xf numFmtId="164" fontId="43" fillId="0" borderId="0" xfId="28" applyFont="1" applyFill="1" applyAlignment="1">
      <alignment vertical="center"/>
    </xf>
    <xf numFmtId="173" fontId="44" fillId="0" borderId="0" xfId="48" applyNumberFormat="1" applyFont="1" applyFill="1" applyAlignment="1">
      <alignment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37" fillId="0" borderId="0" xfId="65" applyNumberFormat="1" applyFont="1" applyFill="1" applyAlignment="1">
      <alignment vertical="center"/>
    </xf>
    <xf numFmtId="43" fontId="8" fillId="0" borderId="0" xfId="48" applyNumberFormat="1" applyFont="1" applyFill="1" applyAlignment="1">
      <alignment vertical="center"/>
    </xf>
    <xf numFmtId="172" fontId="8" fillId="0" borderId="0" xfId="48" applyNumberFormat="1" applyFont="1" applyFill="1" applyBorder="1" applyAlignment="1">
      <alignment vertical="center"/>
    </xf>
    <xf numFmtId="170" fontId="8" fillId="34" borderId="0" xfId="28" applyNumberFormat="1" applyFont="1" applyFill="1" applyBorder="1" applyAlignment="1">
      <alignment horizontal="right" vertical="center"/>
    </xf>
    <xf numFmtId="166" fontId="45" fillId="0" borderId="0" xfId="28" applyNumberFormat="1" applyFont="1" applyFill="1" applyBorder="1" applyAlignment="1">
      <alignment horizontal="right" vertical="center"/>
    </xf>
    <xf numFmtId="166" fontId="45" fillId="0" borderId="0" xfId="0" applyNumberFormat="1" applyFont="1" applyFill="1" applyAlignment="1">
      <alignment vertical="center"/>
    </xf>
    <xf numFmtId="166" fontId="46" fillId="0" borderId="0" xfId="0" applyNumberFormat="1" applyFont="1" applyFill="1" applyAlignment="1">
      <alignment vertical="center"/>
    </xf>
    <xf numFmtId="166" fontId="45" fillId="0" borderId="0" xfId="28" applyNumberFormat="1" applyFont="1" applyFill="1" applyBorder="1" applyAlignment="1">
      <alignment vertical="center"/>
    </xf>
    <xf numFmtId="164" fontId="45" fillId="0" borderId="0" xfId="28" applyFont="1" applyFill="1" applyAlignment="1">
      <alignment vertical="center"/>
    </xf>
    <xf numFmtId="49" fontId="46" fillId="0" borderId="0" xfId="48" applyNumberFormat="1" applyFont="1" applyFill="1" applyAlignment="1">
      <alignment vertical="center"/>
    </xf>
    <xf numFmtId="173" fontId="45" fillId="0" borderId="0" xfId="48" applyNumberFormat="1" applyFont="1" applyFill="1" applyAlignment="1">
      <alignment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8" fillId="0" borderId="0" xfId="82" applyNumberFormat="1" applyFont="1" applyFill="1" applyBorder="1" applyAlignment="1">
      <alignment horizontal="left" vertical="center"/>
    </xf>
    <xf numFmtId="165" fontId="7" fillId="0" borderId="0" xfId="65" applyNumberFormat="1" applyFont="1" applyFill="1" applyBorder="1" applyAlignment="1">
      <alignment horizontal="center" vertical="center"/>
    </xf>
    <xf numFmtId="166" fontId="7" fillId="0" borderId="10" xfId="28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6" fontId="7" fillId="0" borderId="10" xfId="48" applyNumberFormat="1" applyFont="1" applyFill="1" applyBorder="1" applyAlignment="1">
      <alignment horizontal="right" vertical="center"/>
    </xf>
    <xf numFmtId="0" fontId="7" fillId="0" borderId="4" xfId="48" applyNumberFormat="1" applyFont="1" applyFill="1" applyBorder="1" applyAlignment="1">
      <alignment horizontal="center" vertical="center"/>
    </xf>
    <xf numFmtId="0" fontId="7" fillId="0" borderId="11" xfId="48" applyNumberFormat="1" applyFont="1" applyFill="1" applyBorder="1" applyAlignment="1">
      <alignment horizontal="right" vertical="center"/>
    </xf>
    <xf numFmtId="0" fontId="7" fillId="0" borderId="11" xfId="48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/>
    </xf>
    <xf numFmtId="165" fontId="8" fillId="0" borderId="0" xfId="82" applyNumberFormat="1" applyFont="1" applyFill="1" applyBorder="1" applyAlignment="1">
      <alignment horizontal="left" vertical="center"/>
    </xf>
  </cellXfs>
  <cellStyles count="9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" xfId="29" xr:uid="{00000000-0005-0000-0000-00001C000000}"/>
    <cellStyle name="Comma 2" xfId="30" xr:uid="{00000000-0005-0000-0000-00001D000000}"/>
    <cellStyle name="Comma 2 2" xfId="31" xr:uid="{00000000-0005-0000-0000-00001E000000}"/>
    <cellStyle name="Comma 2 2 2" xfId="32" xr:uid="{00000000-0005-0000-0000-00001F000000}"/>
    <cellStyle name="Comma 2 2 3" xfId="33" xr:uid="{00000000-0005-0000-0000-000020000000}"/>
    <cellStyle name="Comma 2 3" xfId="34" xr:uid="{00000000-0005-0000-0000-000021000000}"/>
    <cellStyle name="Comma 2 4" xfId="35" xr:uid="{00000000-0005-0000-0000-000022000000}"/>
    <cellStyle name="Comma 2 5" xfId="36" xr:uid="{00000000-0005-0000-0000-000023000000}"/>
    <cellStyle name="Comma 28" xfId="98" xr:uid="{00000000-0005-0000-0000-000024000000}"/>
    <cellStyle name="Comma 3" xfId="37" xr:uid="{00000000-0005-0000-0000-000025000000}"/>
    <cellStyle name="Comma 3 2" xfId="38" xr:uid="{00000000-0005-0000-0000-000026000000}"/>
    <cellStyle name="Comma 3 2 2" xfId="39" xr:uid="{00000000-0005-0000-0000-000027000000}"/>
    <cellStyle name="Comma 3 4" xfId="40" xr:uid="{00000000-0005-0000-0000-000028000000}"/>
    <cellStyle name="Comma 4" xfId="41" xr:uid="{00000000-0005-0000-0000-000029000000}"/>
    <cellStyle name="Comma 4 2" xfId="42" xr:uid="{00000000-0005-0000-0000-00002A000000}"/>
    <cellStyle name="Comma 4 2 2" xfId="43" xr:uid="{00000000-0005-0000-0000-00002B000000}"/>
    <cellStyle name="Comma 42" xfId="44" xr:uid="{00000000-0005-0000-0000-00002C000000}"/>
    <cellStyle name="Comma 43" xfId="45" xr:uid="{00000000-0005-0000-0000-00002D000000}"/>
    <cellStyle name="Comma 5" xfId="46" xr:uid="{00000000-0005-0000-0000-00002E000000}"/>
    <cellStyle name="Comma 6" xfId="47" xr:uid="{00000000-0005-0000-0000-00002F000000}"/>
    <cellStyle name="Comma 7" xfId="48" xr:uid="{00000000-0005-0000-0000-000030000000}"/>
    <cellStyle name="Comma 8" xfId="49" xr:uid="{00000000-0005-0000-0000-000031000000}"/>
    <cellStyle name="Currency 2" xfId="50" xr:uid="{00000000-0005-0000-0000-000032000000}"/>
    <cellStyle name="Explanatory Text" xfId="51" builtinId="53" customBuiltin="1"/>
    <cellStyle name="Followed Hyperlink 2" xfId="52" xr:uid="{00000000-0005-0000-0000-000034000000}"/>
    <cellStyle name="Good" xfId="53" builtinId="26" customBuiltin="1"/>
    <cellStyle name="Heading 1" xfId="54" builtinId="16" customBuiltin="1"/>
    <cellStyle name="Heading 2" xfId="55" builtinId="17" customBuiltin="1"/>
    <cellStyle name="Heading 3" xfId="56" builtinId="18" customBuiltin="1"/>
    <cellStyle name="Heading 4" xfId="57" builtinId="19" customBuiltin="1"/>
    <cellStyle name="Hyperlink 2" xfId="58" xr:uid="{00000000-0005-0000-0000-00003A000000}"/>
    <cellStyle name="Hyperlink 3" xfId="59" xr:uid="{00000000-0005-0000-0000-00003B000000}"/>
    <cellStyle name="Input" xfId="60" builtinId="20" customBuiltin="1"/>
    <cellStyle name="Linked Cell" xfId="61" builtinId="24" customBuiltin="1"/>
    <cellStyle name="Neutral" xfId="62" builtinId="28" customBuiltin="1"/>
    <cellStyle name="Normal" xfId="0" builtinId="0" customBuiltin="1"/>
    <cellStyle name="Normal 2" xfId="63" xr:uid="{00000000-0005-0000-0000-000040000000}"/>
    <cellStyle name="Normal 2 2" xfId="64" xr:uid="{00000000-0005-0000-0000-000041000000}"/>
    <cellStyle name="Normal 2 3" xfId="65" xr:uid="{00000000-0005-0000-0000-000042000000}"/>
    <cellStyle name="Normal 2 3 2" xfId="66" xr:uid="{00000000-0005-0000-0000-000043000000}"/>
    <cellStyle name="Normal 2 4" xfId="67" xr:uid="{00000000-0005-0000-0000-000044000000}"/>
    <cellStyle name="Normal 2 4 4" xfId="68" xr:uid="{00000000-0005-0000-0000-000045000000}"/>
    <cellStyle name="Normal 2 5" xfId="69" xr:uid="{00000000-0005-0000-0000-000046000000}"/>
    <cellStyle name="Normal 3" xfId="70" xr:uid="{00000000-0005-0000-0000-000047000000}"/>
    <cellStyle name="Normal 3 2" xfId="71" xr:uid="{00000000-0005-0000-0000-000048000000}"/>
    <cellStyle name="Normal 3 3" xfId="72" xr:uid="{00000000-0005-0000-0000-000049000000}"/>
    <cellStyle name="Normal 3 4" xfId="73" xr:uid="{00000000-0005-0000-0000-00004A000000}"/>
    <cellStyle name="Normal 3 5" xfId="74" xr:uid="{00000000-0005-0000-0000-00004B000000}"/>
    <cellStyle name="Normal 4" xfId="75" xr:uid="{00000000-0005-0000-0000-00004C000000}"/>
    <cellStyle name="Normal 4 2" xfId="76" xr:uid="{00000000-0005-0000-0000-00004D000000}"/>
    <cellStyle name="Normal 4 3" xfId="94" xr:uid="{00000000-0005-0000-0000-00004E000000}"/>
    <cellStyle name="Normal 4 4" xfId="95" xr:uid="{00000000-0005-0000-0000-00004F000000}"/>
    <cellStyle name="Normal 4 5" xfId="97" xr:uid="{00000000-0005-0000-0000-000050000000}"/>
    <cellStyle name="Normal 5" xfId="77" xr:uid="{00000000-0005-0000-0000-000051000000}"/>
    <cellStyle name="Normal 5 2" xfId="78" xr:uid="{00000000-0005-0000-0000-000052000000}"/>
    <cellStyle name="Normal 6" xfId="79" xr:uid="{00000000-0005-0000-0000-000053000000}"/>
    <cellStyle name="Normal 7" xfId="80" xr:uid="{00000000-0005-0000-0000-000054000000}"/>
    <cellStyle name="Normal 8" xfId="93" xr:uid="{00000000-0005-0000-0000-000055000000}"/>
    <cellStyle name="Normal 81" xfId="81" xr:uid="{00000000-0005-0000-0000-000056000000}"/>
    <cellStyle name="Normal 9" xfId="96" xr:uid="{00000000-0005-0000-0000-000057000000}"/>
    <cellStyle name="Normal_Cash Flow_NKCC_2005-2004 (revised)" xfId="82" xr:uid="{00000000-0005-0000-0000-000058000000}"/>
    <cellStyle name="Normal_Gulf Electric Q1'03(Revised 28 Apr )" xfId="83" xr:uid="{00000000-0005-0000-0000-000059000000}"/>
    <cellStyle name="Note" xfId="84" builtinId="10" customBuiltin="1"/>
    <cellStyle name="Output" xfId="85" builtinId="21" customBuiltin="1"/>
    <cellStyle name="Percent 2" xfId="86" xr:uid="{00000000-0005-0000-0000-00005C000000}"/>
    <cellStyle name="Percent 2 2" xfId="87" xr:uid="{00000000-0005-0000-0000-00005D000000}"/>
    <cellStyle name="Percent 2 2 2" xfId="88" xr:uid="{00000000-0005-0000-0000-00005E000000}"/>
    <cellStyle name="SAPBEXaggData" xfId="89" xr:uid="{00000000-0005-0000-0000-00005F000000}"/>
    <cellStyle name="Title" xfId="90" builtinId="15" customBuiltin="1"/>
    <cellStyle name="Total" xfId="91" builtinId="25" customBuiltin="1"/>
    <cellStyle name="Warning Text" xfId="92" builtinId="11" customBuiltin="1"/>
  </cellStyles>
  <dxfs count="0"/>
  <tableStyles count="0" defaultTableStyle="TableStyleMedium2" defaultPivotStyle="PivotStyleLight16"/>
  <colors>
    <mruColors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FF"/>
  </sheetPr>
  <dimension ref="A1:M170"/>
  <sheetViews>
    <sheetView tabSelected="1" topLeftCell="A148" zoomScaleNormal="100" zoomScaleSheetLayoutView="90" workbookViewId="0">
      <selection activeCell="M102" sqref="M102"/>
    </sheetView>
  </sheetViews>
  <sheetFormatPr defaultColWidth="9.28515625" defaultRowHeight="21.75" customHeight="1"/>
  <cols>
    <col min="1" max="2" width="1.42578125" style="3" customWidth="1"/>
    <col min="3" max="3" width="29.7109375" style="3" customWidth="1"/>
    <col min="4" max="4" width="8.42578125" style="4" bestFit="1" customWidth="1"/>
    <col min="5" max="5" width="0.7109375" style="3" customWidth="1"/>
    <col min="6" max="6" width="12.7109375" style="5" customWidth="1"/>
    <col min="7" max="7" width="0.7109375" style="5" customWidth="1"/>
    <col min="8" max="8" width="12.7109375" style="5" customWidth="1"/>
    <col min="9" max="9" width="0.7109375" style="6" customWidth="1"/>
    <col min="10" max="10" width="12.7109375" style="5" customWidth="1"/>
    <col min="11" max="11" width="0.7109375" style="5" customWidth="1"/>
    <col min="12" max="12" width="12.7109375" style="5" customWidth="1"/>
    <col min="13" max="13" width="9.28515625" style="3"/>
    <col min="14" max="14" width="11.42578125" style="3" bestFit="1" customWidth="1"/>
    <col min="15" max="16384" width="9.28515625" style="3"/>
  </cols>
  <sheetData>
    <row r="1" spans="1:12" ht="21.75" customHeight="1">
      <c r="A1" s="1" t="s">
        <v>183</v>
      </c>
      <c r="B1" s="2"/>
      <c r="E1" s="196"/>
    </row>
    <row r="2" spans="1:12" s="8" customFormat="1" ht="21.75" customHeight="1">
      <c r="A2" s="7" t="s">
        <v>0</v>
      </c>
      <c r="B2" s="7"/>
      <c r="D2" s="9"/>
      <c r="E2" s="196"/>
      <c r="F2" s="10"/>
      <c r="G2" s="10"/>
      <c r="H2" s="10"/>
      <c r="I2" s="11"/>
      <c r="J2" s="10"/>
      <c r="K2" s="10"/>
      <c r="L2" s="10"/>
    </row>
    <row r="3" spans="1:12" ht="21.75" customHeight="1">
      <c r="A3" s="12" t="s">
        <v>234</v>
      </c>
      <c r="B3" s="12"/>
      <c r="C3" s="13"/>
      <c r="D3" s="14"/>
      <c r="E3" s="197"/>
      <c r="F3" s="15"/>
      <c r="G3" s="15"/>
      <c r="H3" s="15"/>
      <c r="I3" s="16"/>
      <c r="J3" s="15"/>
      <c r="K3" s="15"/>
      <c r="L3" s="202"/>
    </row>
    <row r="4" spans="1:12" ht="21.75" customHeight="1">
      <c r="A4" s="7"/>
      <c r="B4" s="7"/>
      <c r="C4" s="8"/>
      <c r="D4" s="9"/>
      <c r="E4" s="213"/>
      <c r="F4" s="10"/>
      <c r="G4" s="10"/>
      <c r="H4" s="10"/>
      <c r="I4" s="11"/>
      <c r="J4" s="10"/>
      <c r="K4" s="10"/>
      <c r="L4" s="207"/>
    </row>
    <row r="5" spans="1:12" ht="21.75" customHeight="1">
      <c r="A5" s="7"/>
      <c r="B5" s="7"/>
      <c r="C5" s="8"/>
      <c r="D5" s="9"/>
      <c r="E5" s="8"/>
      <c r="F5" s="10"/>
      <c r="G5" s="10"/>
      <c r="H5" s="10"/>
      <c r="I5" s="11"/>
      <c r="J5" s="10"/>
      <c r="K5" s="10"/>
      <c r="L5" s="207" t="s">
        <v>204</v>
      </c>
    </row>
    <row r="6" spans="1:12" ht="21.75" customHeight="1">
      <c r="A6" s="7"/>
      <c r="B6" s="7"/>
      <c r="C6" s="8"/>
      <c r="D6" s="9"/>
      <c r="E6" s="8"/>
      <c r="F6" s="308" t="s">
        <v>235</v>
      </c>
      <c r="G6" s="308"/>
      <c r="H6" s="308"/>
      <c r="I6" s="214"/>
      <c r="J6" s="308" t="s">
        <v>236</v>
      </c>
      <c r="K6" s="308"/>
      <c r="L6" s="308"/>
    </row>
    <row r="7" spans="1:12" ht="21.75" customHeight="1">
      <c r="D7" s="20" t="s">
        <v>1</v>
      </c>
      <c r="E7" s="2"/>
      <c r="F7" s="203" t="s">
        <v>110</v>
      </c>
      <c r="G7" s="18"/>
      <c r="H7" s="203" t="s">
        <v>86</v>
      </c>
      <c r="I7" s="19"/>
      <c r="J7" s="203" t="s">
        <v>110</v>
      </c>
      <c r="K7" s="18"/>
      <c r="L7" s="203" t="s">
        <v>86</v>
      </c>
    </row>
    <row r="8" spans="1:12" ht="21.75" customHeight="1">
      <c r="A8" s="1"/>
      <c r="B8" s="23"/>
      <c r="C8" s="23"/>
      <c r="E8" s="23"/>
      <c r="F8" s="25"/>
      <c r="G8" s="26"/>
      <c r="H8" s="26"/>
      <c r="I8" s="27"/>
      <c r="J8" s="25"/>
      <c r="K8" s="26"/>
      <c r="L8" s="26"/>
    </row>
    <row r="9" spans="1:12" ht="21.75" customHeight="1">
      <c r="A9" s="1" t="s">
        <v>2</v>
      </c>
      <c r="B9" s="23"/>
      <c r="C9" s="23"/>
      <c r="D9" s="24"/>
      <c r="E9" s="23"/>
      <c r="F9" s="25"/>
      <c r="G9" s="26"/>
      <c r="H9" s="26"/>
      <c r="I9" s="27"/>
      <c r="J9" s="25"/>
      <c r="K9" s="26"/>
      <c r="L9" s="26"/>
    </row>
    <row r="10" spans="1:12" ht="6" customHeight="1">
      <c r="A10" s="1"/>
      <c r="B10" s="23"/>
      <c r="C10" s="23"/>
      <c r="D10" s="24"/>
      <c r="E10" s="23"/>
      <c r="F10" s="25"/>
      <c r="G10" s="26"/>
      <c r="H10" s="26"/>
      <c r="I10" s="27"/>
      <c r="J10" s="25"/>
      <c r="K10" s="26"/>
      <c r="L10" s="26"/>
    </row>
    <row r="11" spans="1:12" ht="21.75" customHeight="1">
      <c r="A11" s="1" t="s">
        <v>3</v>
      </c>
      <c r="B11" s="23"/>
      <c r="C11" s="23"/>
      <c r="D11" s="24"/>
      <c r="E11" s="23"/>
      <c r="F11" s="25"/>
      <c r="G11" s="26"/>
      <c r="H11" s="26"/>
      <c r="I11" s="27"/>
      <c r="J11" s="25"/>
      <c r="K11" s="26"/>
      <c r="L11" s="26"/>
    </row>
    <row r="12" spans="1:12" ht="6" customHeight="1">
      <c r="A12" s="1"/>
      <c r="B12" s="23"/>
      <c r="C12" s="23"/>
      <c r="D12" s="24"/>
      <c r="E12" s="23"/>
      <c r="F12" s="25"/>
      <c r="G12" s="26"/>
      <c r="H12" s="26"/>
      <c r="I12" s="27"/>
      <c r="J12" s="25"/>
      <c r="K12" s="26"/>
      <c r="L12" s="26"/>
    </row>
    <row r="13" spans="1:12" ht="21.75" customHeight="1">
      <c r="A13" s="23" t="s">
        <v>4</v>
      </c>
      <c r="B13" s="23"/>
      <c r="C13" s="23"/>
      <c r="D13" s="24">
        <v>6</v>
      </c>
      <c r="E13" s="198"/>
      <c r="F13" s="25">
        <v>46172641791</v>
      </c>
      <c r="G13" s="26"/>
      <c r="H13" s="26">
        <v>18398093539</v>
      </c>
      <c r="I13" s="195"/>
      <c r="J13" s="25">
        <v>42085710005</v>
      </c>
      <c r="K13" s="26"/>
      <c r="L13" s="26">
        <v>15472593303</v>
      </c>
    </row>
    <row r="14" spans="1:12" ht="21.75" customHeight="1">
      <c r="A14" s="28" t="s">
        <v>213</v>
      </c>
      <c r="B14" s="28"/>
      <c r="C14" s="23"/>
      <c r="D14" s="191">
        <v>11.1</v>
      </c>
      <c r="E14" s="23"/>
      <c r="F14" s="25">
        <v>20051296350</v>
      </c>
      <c r="G14" s="26"/>
      <c r="H14" s="26">
        <v>605761760</v>
      </c>
      <c r="I14" s="195"/>
      <c r="J14" s="25">
        <v>20000000000</v>
      </c>
      <c r="K14" s="26"/>
      <c r="L14" s="26">
        <v>500000000</v>
      </c>
    </row>
    <row r="15" spans="1:12" ht="21.75" customHeight="1">
      <c r="A15" s="28" t="s">
        <v>193</v>
      </c>
      <c r="B15" s="28"/>
      <c r="C15" s="28"/>
      <c r="D15" s="24">
        <v>7</v>
      </c>
      <c r="E15" s="198"/>
      <c r="F15" s="25">
        <v>20235259718</v>
      </c>
      <c r="G15" s="26"/>
      <c r="H15" s="5">
        <v>12109416222</v>
      </c>
      <c r="I15" s="195"/>
      <c r="J15" s="30">
        <v>21436311845</v>
      </c>
      <c r="K15" s="26"/>
      <c r="L15" s="27">
        <v>13010100162</v>
      </c>
    </row>
    <row r="16" spans="1:12" ht="21.75" customHeight="1">
      <c r="A16" s="28" t="s">
        <v>194</v>
      </c>
      <c r="B16" s="28"/>
      <c r="C16" s="28"/>
      <c r="D16" s="4">
        <v>8</v>
      </c>
      <c r="E16" s="198"/>
      <c r="F16" s="25">
        <v>14085574711</v>
      </c>
      <c r="G16" s="26"/>
      <c r="H16" s="26">
        <v>17434078111</v>
      </c>
      <c r="I16" s="195"/>
      <c r="J16" s="30">
        <v>12518599708</v>
      </c>
      <c r="K16" s="26"/>
      <c r="L16" s="31">
        <v>16529931158</v>
      </c>
    </row>
    <row r="17" spans="1:12" ht="21.75" customHeight="1">
      <c r="A17" s="28" t="s">
        <v>214</v>
      </c>
      <c r="C17" s="28"/>
      <c r="D17" s="189">
        <v>9.3000000000000007</v>
      </c>
      <c r="E17" s="198"/>
      <c r="F17" s="25">
        <v>0</v>
      </c>
      <c r="G17" s="26"/>
      <c r="H17" s="26">
        <v>0</v>
      </c>
      <c r="I17" s="195"/>
      <c r="J17" s="30">
        <v>2354819378</v>
      </c>
      <c r="K17" s="26"/>
      <c r="L17" s="31">
        <v>2168959837</v>
      </c>
    </row>
    <row r="18" spans="1:12" ht="21.75" customHeight="1">
      <c r="A18" s="190" t="s">
        <v>142</v>
      </c>
      <c r="B18" s="28"/>
      <c r="C18" s="28"/>
      <c r="E18" s="23"/>
      <c r="F18" s="30"/>
      <c r="H18" s="26"/>
      <c r="I18" s="26"/>
      <c r="J18" s="32"/>
      <c r="K18" s="26"/>
      <c r="L18" s="31"/>
    </row>
    <row r="19" spans="1:12" ht="21.75" customHeight="1">
      <c r="A19" s="190"/>
      <c r="B19" s="28" t="s">
        <v>127</v>
      </c>
      <c r="C19" s="28"/>
      <c r="D19" s="189">
        <v>9.4</v>
      </c>
      <c r="E19" s="198"/>
      <c r="F19" s="25">
        <v>0</v>
      </c>
      <c r="H19" s="26">
        <v>0</v>
      </c>
      <c r="I19" s="195"/>
      <c r="J19" s="32">
        <v>1400000000</v>
      </c>
      <c r="K19" s="26"/>
      <c r="L19" s="31">
        <v>1058695020</v>
      </c>
    </row>
    <row r="20" spans="1:12" ht="21.75" customHeight="1">
      <c r="A20" s="28" t="s">
        <v>111</v>
      </c>
      <c r="B20" s="28"/>
      <c r="C20" s="28"/>
      <c r="D20" s="4">
        <v>10</v>
      </c>
      <c r="E20" s="198"/>
      <c r="F20" s="25">
        <v>24431835293</v>
      </c>
      <c r="G20" s="26"/>
      <c r="H20" s="27">
        <v>19020531760</v>
      </c>
      <c r="I20" s="195"/>
      <c r="J20" s="30">
        <v>22232005799</v>
      </c>
      <c r="K20" s="26"/>
      <c r="L20" s="31">
        <v>16905905887</v>
      </c>
    </row>
    <row r="21" spans="1:12" ht="21.75" customHeight="1">
      <c r="A21" s="28" t="s">
        <v>112</v>
      </c>
      <c r="B21" s="28"/>
      <c r="C21" s="28"/>
      <c r="E21" s="23"/>
      <c r="F21" s="25">
        <v>197952112</v>
      </c>
      <c r="G21" s="26"/>
      <c r="H21" s="26">
        <v>154582525</v>
      </c>
      <c r="I21" s="195"/>
      <c r="J21" s="33">
        <v>190218330</v>
      </c>
      <c r="K21" s="26"/>
      <c r="L21" s="31">
        <v>147420788</v>
      </c>
    </row>
    <row r="22" spans="1:12" ht="21.75" customHeight="1">
      <c r="A22" s="28" t="s">
        <v>113</v>
      </c>
      <c r="B22" s="28"/>
      <c r="C22" s="28"/>
      <c r="E22" s="23"/>
      <c r="F22" s="25">
        <v>17609108</v>
      </c>
      <c r="G22" s="26"/>
      <c r="H22" s="26">
        <v>10763491</v>
      </c>
      <c r="I22" s="195"/>
      <c r="J22" s="33">
        <v>14527251</v>
      </c>
      <c r="K22" s="26"/>
      <c r="L22" s="31">
        <v>10763491</v>
      </c>
    </row>
    <row r="23" spans="1:12" ht="21.75" customHeight="1">
      <c r="A23" s="28" t="s">
        <v>5</v>
      </c>
      <c r="B23" s="28"/>
      <c r="C23" s="28"/>
      <c r="E23" s="23"/>
      <c r="F23" s="42">
        <v>874243806</v>
      </c>
      <c r="G23" s="26"/>
      <c r="H23" s="41">
        <v>861216713</v>
      </c>
      <c r="I23" s="195"/>
      <c r="J23" s="105">
        <v>272948752</v>
      </c>
      <c r="K23" s="26"/>
      <c r="L23" s="49">
        <v>251685496</v>
      </c>
    </row>
    <row r="24" spans="1:12" ht="6" customHeight="1">
      <c r="A24" s="23"/>
      <c r="B24" s="28"/>
      <c r="C24" s="23"/>
      <c r="E24" s="23"/>
      <c r="F24" s="25"/>
      <c r="G24" s="26"/>
      <c r="H24" s="26"/>
      <c r="I24" s="36"/>
      <c r="J24" s="25"/>
      <c r="K24" s="26"/>
      <c r="L24" s="26"/>
    </row>
    <row r="25" spans="1:12" s="2" customFormat="1" ht="21.75" customHeight="1">
      <c r="A25" s="1" t="s">
        <v>6</v>
      </c>
      <c r="B25" s="1"/>
      <c r="C25" s="1"/>
      <c r="D25" s="110"/>
      <c r="E25" s="1"/>
      <c r="F25" s="42">
        <f>SUM(F13:F23)</f>
        <v>126066412889</v>
      </c>
      <c r="G25" s="26"/>
      <c r="H25" s="38">
        <f>SUM(H13:H23)</f>
        <v>68594444121</v>
      </c>
      <c r="I25" s="195"/>
      <c r="J25" s="37">
        <f>SUM(J13:J23)</f>
        <v>122505141068</v>
      </c>
      <c r="K25" s="26"/>
      <c r="L25" s="38">
        <f>SUM(L13:L23)</f>
        <v>66056055142</v>
      </c>
    </row>
    <row r="26" spans="1:12" s="2" customFormat="1" ht="21.75" customHeight="1">
      <c r="A26" s="1"/>
      <c r="B26" s="1"/>
      <c r="C26" s="1"/>
      <c r="D26" s="110"/>
      <c r="E26" s="1"/>
      <c r="F26" s="40"/>
      <c r="G26" s="26"/>
      <c r="H26" s="40"/>
      <c r="I26" s="195"/>
      <c r="J26" s="40"/>
      <c r="K26" s="26"/>
      <c r="L26" s="40"/>
    </row>
    <row r="27" spans="1:12" s="2" customFormat="1" ht="21.75" customHeight="1">
      <c r="A27" s="1"/>
      <c r="B27" s="1"/>
      <c r="C27" s="1"/>
      <c r="D27" s="110"/>
      <c r="E27" s="1"/>
      <c r="F27" s="40"/>
      <c r="G27" s="26"/>
      <c r="H27" s="40"/>
      <c r="I27" s="195"/>
      <c r="J27" s="40"/>
      <c r="K27" s="26"/>
      <c r="L27" s="40"/>
    </row>
    <row r="28" spans="1:12" s="2" customFormat="1" ht="21.75" customHeight="1">
      <c r="A28" s="1"/>
      <c r="B28" s="1"/>
      <c r="C28" s="1"/>
      <c r="D28" s="110"/>
      <c r="E28" s="1"/>
      <c r="F28" s="40"/>
      <c r="G28" s="26"/>
      <c r="H28" s="40"/>
      <c r="I28" s="195"/>
      <c r="J28" s="40"/>
      <c r="K28" s="26"/>
      <c r="L28" s="40"/>
    </row>
    <row r="29" spans="1:12" s="2" customFormat="1" ht="21.75" customHeight="1">
      <c r="A29" s="1"/>
      <c r="B29" s="1"/>
      <c r="C29" s="1"/>
      <c r="D29" s="110"/>
      <c r="E29" s="1"/>
      <c r="F29" s="40"/>
      <c r="G29" s="26"/>
      <c r="H29" s="40"/>
      <c r="I29" s="195"/>
      <c r="J29" s="40"/>
      <c r="K29" s="26"/>
      <c r="L29" s="40"/>
    </row>
    <row r="30" spans="1:12" s="2" customFormat="1" ht="21.75" customHeight="1">
      <c r="A30" s="1"/>
      <c r="B30" s="1"/>
      <c r="C30" s="1"/>
      <c r="D30" s="110"/>
      <c r="E30" s="1"/>
      <c r="F30" s="40"/>
      <c r="G30" s="26"/>
      <c r="H30" s="40"/>
      <c r="I30" s="195"/>
      <c r="J30" s="40"/>
      <c r="K30" s="26"/>
      <c r="L30" s="40"/>
    </row>
    <row r="31" spans="1:12" ht="21.75" customHeight="1">
      <c r="A31" s="1"/>
      <c r="B31" s="23"/>
      <c r="C31" s="23"/>
      <c r="E31" s="23"/>
      <c r="F31" s="40"/>
      <c r="G31" s="26"/>
      <c r="H31" s="40"/>
      <c r="I31" s="27"/>
      <c r="J31" s="40"/>
      <c r="K31" s="26"/>
      <c r="L31" s="40"/>
    </row>
    <row r="32" spans="1:12" ht="21.75" customHeight="1">
      <c r="A32" s="1"/>
      <c r="B32" s="23"/>
      <c r="C32" s="113"/>
      <c r="E32" s="23"/>
      <c r="F32" s="119"/>
      <c r="G32" s="280"/>
      <c r="H32" s="187"/>
      <c r="I32" s="281"/>
      <c r="J32" s="187"/>
      <c r="K32" s="280"/>
      <c r="L32" s="282"/>
    </row>
    <row r="33" spans="1:12" ht="21.75" customHeight="1">
      <c r="A33" s="1"/>
      <c r="B33" s="23"/>
      <c r="C33" s="23"/>
      <c r="E33" s="23"/>
      <c r="F33" s="119"/>
      <c r="G33" s="277"/>
      <c r="H33" s="283"/>
      <c r="I33" s="277" t="s">
        <v>230</v>
      </c>
      <c r="J33" s="283"/>
      <c r="K33" s="283"/>
      <c r="L33" s="282"/>
    </row>
    <row r="34" spans="1:12" ht="21.75" customHeight="1">
      <c r="A34" s="43"/>
      <c r="B34" s="43"/>
      <c r="C34" s="43"/>
      <c r="D34" s="43"/>
      <c r="E34" s="43"/>
      <c r="F34" s="119"/>
      <c r="G34" s="277"/>
      <c r="H34" s="283"/>
      <c r="I34" s="277" t="s">
        <v>231</v>
      </c>
      <c r="J34" s="283"/>
      <c r="K34" s="283"/>
      <c r="L34" s="282"/>
    </row>
    <row r="35" spans="1:12" ht="21.75" customHeight="1">
      <c r="A35" s="279"/>
      <c r="B35" s="279"/>
      <c r="C35" s="279"/>
      <c r="D35" s="279"/>
      <c r="E35" s="279"/>
      <c r="F35" s="119"/>
      <c r="G35" s="284"/>
      <c r="H35" s="283"/>
      <c r="I35" s="277" t="s">
        <v>232</v>
      </c>
      <c r="J35" s="283"/>
      <c r="K35" s="284"/>
      <c r="L35" s="119"/>
    </row>
    <row r="36" spans="1:12" ht="21.75" customHeight="1">
      <c r="A36" s="279"/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</row>
    <row r="37" spans="1:12" ht="21.75" customHeight="1">
      <c r="A37" s="279"/>
      <c r="B37" s="279"/>
      <c r="C37" s="279"/>
      <c r="D37" s="279"/>
      <c r="E37" s="279"/>
      <c r="F37" s="279"/>
      <c r="G37" s="279"/>
      <c r="H37" s="279"/>
      <c r="I37" s="279"/>
      <c r="J37" s="279"/>
      <c r="K37" s="279"/>
      <c r="L37" s="279"/>
    </row>
    <row r="38" spans="1:12" ht="21.75" customHeight="1">
      <c r="A38" s="279"/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</row>
    <row r="39" spans="1:12" ht="21.75" customHeight="1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</row>
    <row r="40" spans="1:12" ht="9" customHeight="1">
      <c r="A40" s="275"/>
      <c r="B40" s="275"/>
      <c r="C40" s="275"/>
      <c r="D40" s="275"/>
      <c r="E40" s="275"/>
      <c r="F40" s="277"/>
      <c r="G40" s="275"/>
      <c r="H40" s="275"/>
      <c r="I40" s="275"/>
      <c r="J40" s="277"/>
      <c r="K40" s="275"/>
      <c r="L40" s="275"/>
    </row>
    <row r="41" spans="1:12" ht="22.35" customHeight="1">
      <c r="A41" s="13" t="s">
        <v>261</v>
      </c>
      <c r="B41" s="13"/>
      <c r="C41" s="13"/>
      <c r="D41" s="14"/>
      <c r="E41" s="13"/>
      <c r="F41" s="15"/>
      <c r="G41" s="15"/>
      <c r="H41" s="15"/>
      <c r="I41" s="16"/>
      <c r="J41" s="15"/>
      <c r="K41" s="15"/>
      <c r="L41" s="15"/>
    </row>
    <row r="42" spans="1:12" ht="21.75" customHeight="1">
      <c r="A42" s="2" t="str">
        <f>A1</f>
        <v>บริษัท ปตท. น้ำมันและการค้าปลีก จำกัด (มหาชน)</v>
      </c>
      <c r="B42" s="2"/>
      <c r="E42" s="196"/>
    </row>
    <row r="43" spans="1:12" ht="21.75" customHeight="1">
      <c r="A43" s="7" t="s">
        <v>0</v>
      </c>
      <c r="B43" s="2"/>
      <c r="E43" s="196"/>
    </row>
    <row r="44" spans="1:12" ht="21.75" customHeight="1">
      <c r="A44" s="12" t="str">
        <f>A3</f>
        <v>ณ วันที่ 31 ธันวาคม พ.ศ. 2564</v>
      </c>
      <c r="B44" s="12"/>
      <c r="C44" s="13"/>
      <c r="D44" s="14"/>
      <c r="E44" s="197"/>
      <c r="F44" s="15"/>
      <c r="G44" s="15"/>
      <c r="H44" s="15"/>
      <c r="I44" s="16"/>
      <c r="J44" s="15"/>
      <c r="K44" s="15"/>
      <c r="L44" s="202"/>
    </row>
    <row r="45" spans="1:12" ht="21.75" customHeight="1">
      <c r="A45" s="7"/>
      <c r="B45" s="7"/>
      <c r="C45" s="8"/>
      <c r="D45" s="9"/>
      <c r="E45" s="213"/>
      <c r="F45" s="10"/>
      <c r="G45" s="10"/>
      <c r="H45" s="10"/>
      <c r="I45" s="11"/>
      <c r="J45" s="10"/>
      <c r="K45" s="10"/>
      <c r="L45" s="207"/>
    </row>
    <row r="46" spans="1:12" ht="21.75" customHeight="1">
      <c r="L46" s="208" t="s">
        <v>204</v>
      </c>
    </row>
    <row r="47" spans="1:12" ht="21.75" customHeight="1">
      <c r="A47" s="7"/>
      <c r="B47" s="7"/>
      <c r="C47" s="8"/>
      <c r="D47" s="9"/>
      <c r="E47" s="8"/>
      <c r="F47" s="308" t="s">
        <v>235</v>
      </c>
      <c r="G47" s="308"/>
      <c r="H47" s="308"/>
      <c r="I47" s="214"/>
      <c r="J47" s="308" t="s">
        <v>236</v>
      </c>
      <c r="K47" s="308"/>
      <c r="L47" s="308"/>
    </row>
    <row r="48" spans="1:12" ht="21.75" customHeight="1">
      <c r="D48" s="20" t="s">
        <v>1</v>
      </c>
      <c r="E48" s="2"/>
      <c r="F48" s="203" t="s">
        <v>110</v>
      </c>
      <c r="G48" s="18"/>
      <c r="H48" s="203" t="s">
        <v>86</v>
      </c>
      <c r="I48" s="19"/>
      <c r="J48" s="203" t="s">
        <v>110</v>
      </c>
      <c r="K48" s="18"/>
      <c r="L48" s="203" t="s">
        <v>86</v>
      </c>
    </row>
    <row r="49" spans="1:12" ht="21.75" customHeight="1">
      <c r="A49" s="1"/>
      <c r="B49" s="23"/>
      <c r="C49" s="23"/>
      <c r="D49" s="3"/>
      <c r="E49" s="23"/>
      <c r="F49" s="25"/>
      <c r="G49" s="26"/>
      <c r="H49" s="26"/>
      <c r="I49" s="27"/>
      <c r="J49" s="25"/>
      <c r="K49" s="26"/>
      <c r="L49" s="26"/>
    </row>
    <row r="50" spans="1:12" ht="21.75" customHeight="1">
      <c r="A50" s="1" t="s">
        <v>89</v>
      </c>
      <c r="B50" s="23"/>
      <c r="C50" s="23"/>
      <c r="D50" s="24"/>
      <c r="E50" s="23"/>
      <c r="F50" s="25"/>
      <c r="G50" s="26"/>
      <c r="H50" s="26"/>
      <c r="I50" s="27"/>
      <c r="J50" s="25"/>
      <c r="K50" s="26"/>
      <c r="L50" s="26"/>
    </row>
    <row r="51" spans="1:12" ht="6" customHeight="1">
      <c r="A51" s="1"/>
      <c r="B51" s="23"/>
      <c r="C51" s="23"/>
      <c r="E51" s="23"/>
      <c r="F51" s="25"/>
      <c r="G51" s="26"/>
      <c r="H51" s="26"/>
      <c r="I51" s="27"/>
      <c r="J51" s="25"/>
      <c r="K51" s="26"/>
      <c r="L51" s="26"/>
    </row>
    <row r="52" spans="1:12" ht="21.75" customHeight="1">
      <c r="A52" s="1" t="s">
        <v>7</v>
      </c>
      <c r="B52" s="23"/>
      <c r="C52" s="23"/>
      <c r="E52" s="23"/>
      <c r="F52" s="25"/>
      <c r="G52" s="26"/>
      <c r="H52" s="26"/>
      <c r="I52" s="27"/>
      <c r="J52" s="25"/>
      <c r="K52" s="26"/>
      <c r="L52" s="26"/>
    </row>
    <row r="53" spans="1:12" ht="6" customHeight="1">
      <c r="A53" s="1"/>
      <c r="B53" s="23"/>
      <c r="C53" s="23"/>
      <c r="E53" s="23"/>
      <c r="F53" s="25"/>
      <c r="G53" s="26"/>
      <c r="H53" s="26"/>
      <c r="I53" s="27"/>
      <c r="J53" s="25"/>
      <c r="K53" s="26"/>
      <c r="L53" s="26"/>
    </row>
    <row r="54" spans="1:12" ht="21.75" customHeight="1">
      <c r="A54" s="3" t="s">
        <v>139</v>
      </c>
      <c r="C54" s="28"/>
      <c r="D54" s="189">
        <v>11.2</v>
      </c>
      <c r="E54" s="198"/>
      <c r="F54" s="25">
        <v>3852705429</v>
      </c>
      <c r="G54" s="26"/>
      <c r="H54" s="31">
        <v>2318585164</v>
      </c>
      <c r="I54" s="195"/>
      <c r="J54" s="30">
        <v>1150504023</v>
      </c>
      <c r="K54" s="26"/>
      <c r="L54" s="27">
        <v>1073854771</v>
      </c>
    </row>
    <row r="55" spans="1:12" ht="21.75" customHeight="1">
      <c r="A55" s="28" t="s">
        <v>195</v>
      </c>
      <c r="B55" s="28"/>
      <c r="C55" s="28"/>
      <c r="D55" s="189">
        <v>12.1</v>
      </c>
      <c r="E55" s="198"/>
      <c r="F55" s="25">
        <v>0</v>
      </c>
      <c r="G55" s="26"/>
      <c r="H55" s="26">
        <v>0</v>
      </c>
      <c r="I55" s="195"/>
      <c r="J55" s="25">
        <v>18150955508</v>
      </c>
      <c r="K55" s="26"/>
      <c r="L55" s="26">
        <v>15990539908</v>
      </c>
    </row>
    <row r="56" spans="1:12" ht="21.75" customHeight="1">
      <c r="A56" s="28" t="s">
        <v>196</v>
      </c>
      <c r="B56" s="28"/>
      <c r="C56" s="28"/>
      <c r="D56" s="189">
        <v>12.2</v>
      </c>
      <c r="E56" s="198"/>
      <c r="F56" s="25">
        <v>4654447060</v>
      </c>
      <c r="G56" s="26"/>
      <c r="H56" s="31">
        <v>4050642077</v>
      </c>
      <c r="I56" s="195"/>
      <c r="J56" s="30">
        <v>11986940061</v>
      </c>
      <c r="K56" s="26"/>
      <c r="L56" s="26">
        <v>11986940061</v>
      </c>
    </row>
    <row r="57" spans="1:12" ht="21.75" customHeight="1">
      <c r="A57" s="23" t="s">
        <v>8</v>
      </c>
      <c r="B57" s="28"/>
      <c r="C57" s="28"/>
      <c r="D57" s="189">
        <v>12.3</v>
      </c>
      <c r="E57" s="198"/>
      <c r="F57" s="25">
        <v>1293063065</v>
      </c>
      <c r="G57" s="26"/>
      <c r="H57" s="26">
        <v>741675345</v>
      </c>
      <c r="I57" s="195"/>
      <c r="J57" s="30">
        <v>225000000</v>
      </c>
      <c r="K57" s="26"/>
      <c r="L57" s="26">
        <v>0</v>
      </c>
    </row>
    <row r="58" spans="1:12" ht="21.75" customHeight="1">
      <c r="A58" s="28" t="s">
        <v>142</v>
      </c>
      <c r="C58" s="28"/>
      <c r="D58" s="189">
        <v>9.4</v>
      </c>
      <c r="E58" s="198"/>
      <c r="F58" s="25">
        <v>0</v>
      </c>
      <c r="G58" s="26"/>
      <c r="H58" s="31">
        <v>0</v>
      </c>
      <c r="I58" s="195"/>
      <c r="J58" s="30">
        <v>243000000</v>
      </c>
      <c r="K58" s="26"/>
      <c r="L58" s="26">
        <v>1643000000</v>
      </c>
    </row>
    <row r="59" spans="1:12" ht="21.75" customHeight="1">
      <c r="A59" s="28" t="s">
        <v>114</v>
      </c>
      <c r="B59" s="28"/>
      <c r="C59" s="28"/>
      <c r="F59" s="25">
        <v>972624657</v>
      </c>
      <c r="G59" s="26"/>
      <c r="H59" s="31">
        <v>425511658</v>
      </c>
      <c r="I59" s="195"/>
      <c r="J59" s="30">
        <v>690439325</v>
      </c>
      <c r="K59" s="26"/>
      <c r="L59" s="26">
        <v>417072721</v>
      </c>
    </row>
    <row r="60" spans="1:12" ht="21.75" customHeight="1">
      <c r="A60" s="28" t="s">
        <v>197</v>
      </c>
      <c r="B60" s="28"/>
      <c r="C60" s="28"/>
      <c r="D60" s="4">
        <v>13</v>
      </c>
      <c r="E60" s="198"/>
      <c r="F60" s="25">
        <v>42663090840</v>
      </c>
      <c r="G60" s="3"/>
      <c r="H60" s="3">
        <v>41995800368</v>
      </c>
      <c r="I60" s="195"/>
      <c r="J60" s="30">
        <v>41848974375</v>
      </c>
      <c r="K60" s="3"/>
      <c r="L60" s="3">
        <v>41441820183</v>
      </c>
    </row>
    <row r="61" spans="1:12" ht="21.75" customHeight="1">
      <c r="A61" s="28" t="s">
        <v>198</v>
      </c>
      <c r="B61" s="28"/>
      <c r="C61" s="28"/>
      <c r="D61" s="189">
        <v>14.1</v>
      </c>
      <c r="E61" s="198"/>
      <c r="F61" s="25">
        <v>13127581238</v>
      </c>
      <c r="G61" s="26"/>
      <c r="H61" s="31">
        <v>11516521694</v>
      </c>
      <c r="I61" s="195"/>
      <c r="J61" s="30">
        <v>10412424257</v>
      </c>
      <c r="K61" s="26"/>
      <c r="L61" s="26">
        <v>8690177565</v>
      </c>
    </row>
    <row r="62" spans="1:12" ht="21.75" customHeight="1">
      <c r="A62" s="28" t="s">
        <v>9</v>
      </c>
      <c r="B62" s="28"/>
      <c r="C62" s="28"/>
      <c r="D62" s="4">
        <v>15</v>
      </c>
      <c r="E62" s="23"/>
      <c r="F62" s="25">
        <v>3483578072</v>
      </c>
      <c r="G62" s="26"/>
      <c r="H62" s="31">
        <v>3483578072</v>
      </c>
      <c r="I62" s="195"/>
      <c r="J62" s="30">
        <v>12798967715</v>
      </c>
      <c r="K62" s="26"/>
      <c r="L62" s="26">
        <v>12798967715</v>
      </c>
    </row>
    <row r="63" spans="1:12" ht="21.75" customHeight="1">
      <c r="A63" s="28" t="s">
        <v>199</v>
      </c>
      <c r="B63" s="28"/>
      <c r="C63" s="28"/>
      <c r="D63" s="4">
        <v>16</v>
      </c>
      <c r="E63" s="198"/>
      <c r="F63" s="25">
        <v>1979657702</v>
      </c>
      <c r="G63" s="26"/>
      <c r="H63" s="40">
        <v>2140677930</v>
      </c>
      <c r="I63" s="195"/>
      <c r="J63" s="39">
        <v>30501472169</v>
      </c>
      <c r="K63" s="26"/>
      <c r="L63" s="26">
        <v>32917188083</v>
      </c>
    </row>
    <row r="64" spans="1:12" ht="21.75" customHeight="1">
      <c r="A64" s="23" t="s">
        <v>115</v>
      </c>
      <c r="B64" s="23"/>
      <c r="C64" s="23"/>
      <c r="D64" s="189">
        <v>17.2</v>
      </c>
      <c r="E64" s="23"/>
      <c r="F64" s="25">
        <v>8121796109</v>
      </c>
      <c r="G64" s="26"/>
      <c r="H64" s="26">
        <v>8823288033</v>
      </c>
      <c r="I64" s="195"/>
      <c r="J64" s="39">
        <v>0</v>
      </c>
      <c r="K64" s="26"/>
      <c r="L64" s="26">
        <v>0</v>
      </c>
    </row>
    <row r="65" spans="1:12" ht="21.75" customHeight="1">
      <c r="A65" s="23" t="s">
        <v>116</v>
      </c>
      <c r="B65" s="23"/>
      <c r="C65" s="23"/>
      <c r="E65" s="23"/>
      <c r="F65" s="42">
        <v>1443922857</v>
      </c>
      <c r="G65" s="26"/>
      <c r="H65" s="41">
        <v>888579052</v>
      </c>
      <c r="I65" s="195"/>
      <c r="J65" s="42">
        <v>1162643194</v>
      </c>
      <c r="K65" s="26"/>
      <c r="L65" s="41">
        <v>632403957</v>
      </c>
    </row>
    <row r="66" spans="1:12" ht="6" customHeight="1">
      <c r="A66" s="23"/>
      <c r="B66" s="23"/>
      <c r="C66" s="23"/>
      <c r="E66" s="23"/>
      <c r="F66" s="25"/>
      <c r="G66" s="26"/>
      <c r="H66" s="26"/>
      <c r="I66" s="43"/>
      <c r="J66" s="25"/>
      <c r="K66" s="26"/>
      <c r="L66" s="26"/>
    </row>
    <row r="67" spans="1:12" ht="21.75" customHeight="1">
      <c r="A67" s="1" t="s">
        <v>10</v>
      </c>
      <c r="B67" s="23"/>
      <c r="C67" s="23"/>
      <c r="E67" s="23"/>
      <c r="F67" s="42">
        <f>SUM(F54:F65)</f>
        <v>81592467029</v>
      </c>
      <c r="G67" s="26"/>
      <c r="H67" s="38">
        <f>SUM(H54:H65)</f>
        <v>76384859393</v>
      </c>
      <c r="I67" s="195"/>
      <c r="J67" s="37">
        <f>SUM(J54:J65)</f>
        <v>129171320627</v>
      </c>
      <c r="K67" s="26"/>
      <c r="L67" s="38">
        <f>SUM(L54:L65)</f>
        <v>127591964964</v>
      </c>
    </row>
    <row r="68" spans="1:12" ht="6" customHeight="1">
      <c r="A68" s="1"/>
      <c r="B68" s="1"/>
      <c r="C68" s="23"/>
      <c r="E68" s="23"/>
      <c r="F68" s="25"/>
      <c r="G68" s="26"/>
      <c r="H68" s="26"/>
      <c r="I68" s="27"/>
      <c r="J68" s="25"/>
      <c r="K68" s="26"/>
      <c r="L68" s="26"/>
    </row>
    <row r="69" spans="1:12" ht="21.75" customHeight="1" thickBot="1">
      <c r="A69" s="1" t="s">
        <v>11</v>
      </c>
      <c r="B69" s="1"/>
      <c r="C69" s="23"/>
      <c r="E69" s="23"/>
      <c r="F69" s="103">
        <f>SUM(F25+F67)</f>
        <v>207658879918</v>
      </c>
      <c r="G69" s="26"/>
      <c r="H69" s="45">
        <f>SUM(H25+H67)</f>
        <v>144979303514</v>
      </c>
      <c r="I69" s="195"/>
      <c r="J69" s="44">
        <f>SUM(J25+J67)</f>
        <v>251676461695</v>
      </c>
      <c r="K69" s="26"/>
      <c r="L69" s="45">
        <f>SUM(L25+L67)</f>
        <v>193648020106</v>
      </c>
    </row>
    <row r="70" spans="1:12" ht="21.75" customHeight="1" thickTop="1">
      <c r="A70" s="1"/>
      <c r="B70" s="1"/>
      <c r="C70" s="23"/>
      <c r="E70" s="23"/>
      <c r="F70" s="40"/>
      <c r="G70" s="26"/>
      <c r="H70" s="40"/>
      <c r="I70" s="195"/>
      <c r="J70" s="40"/>
      <c r="K70" s="26"/>
      <c r="L70" s="40"/>
    </row>
    <row r="71" spans="1:12" ht="21.75" customHeight="1">
      <c r="A71" s="1"/>
      <c r="B71" s="1"/>
      <c r="C71" s="23"/>
      <c r="E71" s="23"/>
      <c r="F71" s="40"/>
      <c r="G71" s="26"/>
      <c r="H71" s="40"/>
      <c r="I71" s="195"/>
      <c r="J71" s="40"/>
      <c r="K71" s="26"/>
      <c r="L71" s="40"/>
    </row>
    <row r="72" spans="1:12" ht="21.75" customHeight="1">
      <c r="A72" s="1"/>
      <c r="B72" s="1"/>
      <c r="C72" s="23"/>
      <c r="E72" s="23"/>
      <c r="F72" s="40"/>
      <c r="G72" s="26"/>
      <c r="H72" s="40"/>
      <c r="I72" s="195"/>
      <c r="J72" s="40"/>
      <c r="K72" s="26"/>
      <c r="L72" s="40"/>
    </row>
    <row r="73" spans="1:12" ht="21.75" customHeight="1">
      <c r="A73" s="1"/>
      <c r="B73" s="1"/>
      <c r="C73" s="23"/>
      <c r="E73" s="23"/>
      <c r="F73" s="40"/>
      <c r="G73" s="26"/>
      <c r="H73" s="40"/>
      <c r="I73" s="195"/>
      <c r="J73" s="40"/>
      <c r="K73" s="26"/>
      <c r="L73" s="40"/>
    </row>
    <row r="74" spans="1:12" ht="21.75" customHeight="1">
      <c r="A74" s="1"/>
      <c r="B74" s="1"/>
      <c r="C74" s="23"/>
      <c r="E74" s="23"/>
      <c r="F74" s="40"/>
      <c r="G74" s="26"/>
      <c r="H74" s="40"/>
      <c r="I74" s="195"/>
      <c r="J74" s="40"/>
      <c r="K74" s="26"/>
      <c r="L74" s="40"/>
    </row>
    <row r="75" spans="1:12" ht="21.75" customHeight="1">
      <c r="A75" s="1"/>
      <c r="B75" s="1"/>
      <c r="C75" s="23"/>
      <c r="E75" s="23"/>
      <c r="F75" s="40"/>
      <c r="G75" s="26"/>
      <c r="H75" s="40"/>
      <c r="I75" s="195"/>
      <c r="J75" s="40"/>
      <c r="K75" s="26"/>
      <c r="L75" s="40"/>
    </row>
    <row r="76" spans="1:12" ht="21.75" customHeight="1">
      <c r="A76" s="1"/>
      <c r="B76" s="1"/>
      <c r="C76" s="23"/>
      <c r="E76" s="23"/>
      <c r="F76" s="40"/>
      <c r="G76" s="26"/>
      <c r="H76" s="40"/>
      <c r="I76" s="195"/>
      <c r="J76" s="40"/>
      <c r="K76" s="26"/>
      <c r="L76" s="40"/>
    </row>
    <row r="77" spans="1:12" ht="21.75" customHeight="1">
      <c r="A77" s="1"/>
      <c r="B77" s="1"/>
      <c r="C77" s="23"/>
      <c r="E77" s="23"/>
      <c r="F77" s="40"/>
      <c r="G77" s="26"/>
      <c r="H77" s="40"/>
      <c r="I77" s="195"/>
      <c r="J77" s="40"/>
      <c r="K77" s="26"/>
      <c r="L77" s="40"/>
    </row>
    <row r="78" spans="1:12" ht="21.75" customHeight="1">
      <c r="A78" s="1"/>
      <c r="B78" s="1"/>
      <c r="C78" s="23"/>
      <c r="E78" s="23"/>
      <c r="F78" s="40"/>
      <c r="G78" s="26"/>
      <c r="H78" s="40"/>
      <c r="I78" s="31"/>
      <c r="J78" s="40"/>
      <c r="K78" s="26"/>
      <c r="L78" s="40"/>
    </row>
    <row r="79" spans="1:12" ht="21.75" customHeight="1">
      <c r="A79" s="1"/>
      <c r="B79" s="1"/>
      <c r="C79" s="23"/>
      <c r="E79" s="23"/>
      <c r="F79" s="40"/>
      <c r="G79" s="26"/>
      <c r="H79" s="40"/>
      <c r="I79" s="31"/>
      <c r="J79" s="40"/>
      <c r="K79" s="26"/>
      <c r="L79" s="40"/>
    </row>
    <row r="80" spans="1:12" ht="21.75" customHeight="1">
      <c r="A80" s="46"/>
      <c r="C80" s="47"/>
    </row>
    <row r="81" spans="1:12" ht="21.75" customHeight="1">
      <c r="A81" s="46"/>
      <c r="C81" s="47"/>
    </row>
    <row r="82" spans="1:12" ht="3" customHeight="1">
      <c r="A82" s="46"/>
      <c r="C82" s="47"/>
    </row>
    <row r="83" spans="1:12" ht="22.35" customHeight="1">
      <c r="A83" s="13" t="str">
        <f>A41</f>
        <v>หมายเหตุประกอบงบการเงินเป็นส่วนหนึ่งของงบการเงินนี้</v>
      </c>
      <c r="B83" s="13"/>
      <c r="C83" s="13"/>
      <c r="D83" s="14"/>
      <c r="E83" s="13"/>
      <c r="F83" s="15"/>
      <c r="G83" s="15"/>
      <c r="H83" s="15"/>
      <c r="I83" s="16"/>
      <c r="J83" s="15"/>
      <c r="K83" s="15"/>
      <c r="L83" s="15"/>
    </row>
    <row r="84" spans="1:12" ht="21.75" customHeight="1">
      <c r="A84" s="2" t="str">
        <f>A1</f>
        <v>บริษัท ปตท. น้ำมันและการค้าปลีก จำกัด (มหาชน)</v>
      </c>
      <c r="B84" s="2"/>
      <c r="E84" s="196"/>
    </row>
    <row r="85" spans="1:12" ht="21.75" customHeight="1">
      <c r="A85" s="7" t="s">
        <v>0</v>
      </c>
      <c r="B85" s="2"/>
      <c r="E85" s="196"/>
    </row>
    <row r="86" spans="1:12" ht="21.75" customHeight="1">
      <c r="A86" s="12" t="str">
        <f>A3</f>
        <v>ณ วันที่ 31 ธันวาคม พ.ศ. 2564</v>
      </c>
      <c r="B86" s="12"/>
      <c r="C86" s="13"/>
      <c r="D86" s="14"/>
      <c r="E86" s="197"/>
      <c r="F86" s="15"/>
      <c r="G86" s="15"/>
      <c r="H86" s="15"/>
      <c r="I86" s="16"/>
      <c r="J86" s="15"/>
      <c r="K86" s="15"/>
      <c r="L86" s="202"/>
    </row>
    <row r="87" spans="1:12" ht="21.75" customHeight="1">
      <c r="A87" s="7"/>
      <c r="B87" s="7"/>
      <c r="C87" s="8"/>
      <c r="D87" s="9"/>
      <c r="E87" s="213"/>
      <c r="F87" s="10"/>
      <c r="G87" s="10"/>
      <c r="H87" s="10"/>
      <c r="I87" s="11"/>
      <c r="J87" s="10"/>
      <c r="K87" s="10"/>
      <c r="L87" s="207"/>
    </row>
    <row r="88" spans="1:12" ht="21.75" customHeight="1">
      <c r="L88" s="208" t="s">
        <v>204</v>
      </c>
    </row>
    <row r="89" spans="1:12" ht="21.75" customHeight="1">
      <c r="A89" s="7"/>
      <c r="B89" s="7"/>
      <c r="C89" s="8"/>
      <c r="D89" s="9"/>
      <c r="E89" s="8"/>
      <c r="F89" s="308" t="s">
        <v>235</v>
      </c>
      <c r="G89" s="308"/>
      <c r="H89" s="308"/>
      <c r="I89" s="214"/>
      <c r="J89" s="308" t="s">
        <v>236</v>
      </c>
      <c r="K89" s="308"/>
      <c r="L89" s="308"/>
    </row>
    <row r="90" spans="1:12" ht="21.75" customHeight="1">
      <c r="D90" s="20" t="s">
        <v>1</v>
      </c>
      <c r="E90" s="2"/>
      <c r="F90" s="203" t="s">
        <v>110</v>
      </c>
      <c r="G90" s="18"/>
      <c r="H90" s="203" t="s">
        <v>86</v>
      </c>
      <c r="I90" s="19"/>
      <c r="J90" s="203" t="s">
        <v>110</v>
      </c>
      <c r="K90" s="18"/>
      <c r="L90" s="203" t="s">
        <v>86</v>
      </c>
    </row>
    <row r="91" spans="1:12" ht="21.75" customHeight="1">
      <c r="D91" s="307"/>
      <c r="E91" s="2"/>
      <c r="F91" s="48"/>
      <c r="G91" s="18"/>
      <c r="H91" s="17"/>
      <c r="I91" s="19"/>
      <c r="J91" s="48"/>
      <c r="K91" s="18"/>
      <c r="L91" s="17"/>
    </row>
    <row r="92" spans="1:12" ht="21.75" customHeight="1">
      <c r="A92" s="309" t="s">
        <v>173</v>
      </c>
      <c r="B92" s="309"/>
      <c r="C92" s="309"/>
      <c r="D92" s="24"/>
      <c r="E92" s="23"/>
      <c r="F92" s="25"/>
      <c r="G92" s="26"/>
      <c r="H92" s="26"/>
      <c r="I92" s="22"/>
      <c r="J92" s="25"/>
      <c r="K92" s="26"/>
      <c r="L92" s="26"/>
    </row>
    <row r="93" spans="1:12" ht="4.1500000000000004" customHeight="1">
      <c r="A93" s="1"/>
      <c r="B93" s="23"/>
      <c r="C93" s="23"/>
      <c r="D93" s="24"/>
      <c r="E93" s="23"/>
      <c r="F93" s="25"/>
      <c r="G93" s="26"/>
      <c r="H93" s="26"/>
      <c r="I93" s="22"/>
      <c r="J93" s="25"/>
      <c r="K93" s="26"/>
      <c r="L93" s="26"/>
    </row>
    <row r="94" spans="1:12" ht="21.75" customHeight="1">
      <c r="A94" s="309" t="s">
        <v>13</v>
      </c>
      <c r="B94" s="309"/>
      <c r="C94" s="309"/>
      <c r="D94" s="24"/>
      <c r="E94" s="23"/>
      <c r="F94" s="25"/>
      <c r="G94" s="26"/>
      <c r="H94" s="26"/>
      <c r="I94" s="22"/>
      <c r="J94" s="25"/>
      <c r="K94" s="26"/>
      <c r="L94" s="26"/>
    </row>
    <row r="95" spans="1:12" ht="4.1500000000000004" customHeight="1">
      <c r="A95" s="1"/>
      <c r="B95" s="23"/>
      <c r="C95" s="23"/>
      <c r="D95" s="24"/>
      <c r="E95" s="23"/>
      <c r="F95" s="25"/>
      <c r="G95" s="26"/>
      <c r="H95" s="26"/>
      <c r="I95" s="22"/>
      <c r="J95" s="25"/>
      <c r="K95" s="26"/>
      <c r="L95" s="26"/>
    </row>
    <row r="96" spans="1:12" ht="21.75" customHeight="1">
      <c r="A96" s="23" t="s">
        <v>152</v>
      </c>
      <c r="B96" s="23"/>
      <c r="C96" s="23"/>
      <c r="D96" s="24"/>
      <c r="E96" s="23"/>
      <c r="F96" s="25"/>
      <c r="G96" s="26"/>
      <c r="H96" s="3"/>
      <c r="I96" s="26"/>
      <c r="J96" s="25"/>
      <c r="K96" s="26"/>
      <c r="L96" s="3"/>
    </row>
    <row r="97" spans="1:13" ht="21.75" customHeight="1">
      <c r="A97" s="23"/>
      <c r="B97" s="23" t="s">
        <v>75</v>
      </c>
      <c r="C97" s="23"/>
      <c r="D97" s="24">
        <v>18</v>
      </c>
      <c r="E97" s="23"/>
      <c r="F97" s="25">
        <v>92766709</v>
      </c>
      <c r="G97" s="26"/>
      <c r="H97" s="26">
        <v>23830165</v>
      </c>
      <c r="I97" s="195"/>
      <c r="J97" s="25">
        <v>0</v>
      </c>
      <c r="K97" s="26"/>
      <c r="L97" s="26">
        <v>0</v>
      </c>
    </row>
    <row r="98" spans="1:13" ht="21.75" customHeight="1">
      <c r="A98" s="23" t="s">
        <v>14</v>
      </c>
      <c r="B98" s="23"/>
      <c r="C98" s="23"/>
      <c r="D98" s="191">
        <v>9.5</v>
      </c>
      <c r="E98" s="23"/>
      <c r="F98" s="25">
        <v>37275225708</v>
      </c>
      <c r="G98" s="26"/>
      <c r="H98" s="26">
        <v>23372506310</v>
      </c>
      <c r="I98" s="195"/>
      <c r="J98" s="25">
        <v>34875669355</v>
      </c>
      <c r="K98" s="26"/>
      <c r="L98" s="26">
        <v>21602876774</v>
      </c>
    </row>
    <row r="99" spans="1:13" ht="21.75" customHeight="1">
      <c r="A99" s="23" t="s">
        <v>15</v>
      </c>
      <c r="B99" s="23"/>
      <c r="C99" s="23"/>
      <c r="D99" s="191">
        <v>9.6</v>
      </c>
      <c r="E99" s="23"/>
      <c r="F99" s="25">
        <v>6724521074</v>
      </c>
      <c r="G99" s="26"/>
      <c r="H99" s="26">
        <v>5525981669</v>
      </c>
      <c r="I99" s="195"/>
      <c r="J99" s="25">
        <v>5558497175</v>
      </c>
      <c r="K99" s="26"/>
      <c r="L99" s="26">
        <v>4618287868</v>
      </c>
    </row>
    <row r="100" spans="1:13" ht="21.75" customHeight="1">
      <c r="A100" s="23" t="s">
        <v>215</v>
      </c>
      <c r="C100" s="23"/>
      <c r="D100" s="191">
        <v>9.6999999999999993</v>
      </c>
      <c r="E100" s="198"/>
      <c r="F100" s="25">
        <v>0</v>
      </c>
      <c r="G100" s="26"/>
      <c r="H100" s="26">
        <v>0</v>
      </c>
      <c r="I100" s="195"/>
      <c r="J100" s="25">
        <v>72278982</v>
      </c>
      <c r="K100" s="26"/>
      <c r="L100" s="26">
        <v>32937113</v>
      </c>
    </row>
    <row r="101" spans="1:13" ht="21.75" customHeight="1">
      <c r="A101" s="23" t="s">
        <v>216</v>
      </c>
      <c r="C101" s="23"/>
      <c r="D101" s="24">
        <v>18</v>
      </c>
      <c r="E101" s="23"/>
      <c r="F101" s="25">
        <v>4775023429</v>
      </c>
      <c r="G101" s="26"/>
      <c r="H101" s="26">
        <v>9144926874</v>
      </c>
      <c r="I101" s="195"/>
      <c r="J101" s="25">
        <v>4736167449</v>
      </c>
      <c r="K101" s="26"/>
      <c r="L101" s="26">
        <v>9103323870</v>
      </c>
    </row>
    <row r="102" spans="1:13" ht="21.75" customHeight="1">
      <c r="A102" s="3" t="s">
        <v>143</v>
      </c>
      <c r="B102" s="23"/>
      <c r="D102" s="191"/>
      <c r="E102" s="23"/>
      <c r="F102" s="25"/>
      <c r="G102" s="26"/>
      <c r="H102" s="26"/>
      <c r="I102" s="26"/>
      <c r="J102" s="25"/>
      <c r="K102" s="26"/>
      <c r="L102" s="26"/>
    </row>
    <row r="103" spans="1:13" ht="21.75" customHeight="1">
      <c r="B103" s="23" t="s">
        <v>200</v>
      </c>
      <c r="D103" s="191">
        <v>14.2</v>
      </c>
      <c r="E103" s="198"/>
      <c r="F103" s="25">
        <v>1241559149</v>
      </c>
      <c r="G103" s="26"/>
      <c r="H103" s="26">
        <v>1181456314</v>
      </c>
      <c r="I103" s="195"/>
      <c r="J103" s="25">
        <v>1018135645</v>
      </c>
      <c r="K103" s="26"/>
      <c r="L103" s="26">
        <v>919053493</v>
      </c>
    </row>
    <row r="104" spans="1:13" ht="21.75" customHeight="1">
      <c r="A104" s="23" t="s">
        <v>117</v>
      </c>
      <c r="B104" s="23"/>
      <c r="C104" s="23"/>
      <c r="D104" s="24"/>
      <c r="E104" s="23"/>
      <c r="F104" s="25">
        <v>364589587</v>
      </c>
      <c r="G104" s="26"/>
      <c r="H104" s="26">
        <v>43129110</v>
      </c>
      <c r="I104" s="195"/>
      <c r="J104" s="25">
        <v>347633757</v>
      </c>
      <c r="K104" s="26"/>
      <c r="L104" s="26">
        <v>0</v>
      </c>
    </row>
    <row r="105" spans="1:13" ht="21.75" customHeight="1">
      <c r="A105" s="23" t="s">
        <v>118</v>
      </c>
      <c r="B105" s="23"/>
      <c r="C105" s="23"/>
      <c r="D105" s="24"/>
      <c r="E105" s="23"/>
      <c r="F105" s="25">
        <v>2925930</v>
      </c>
      <c r="G105" s="26"/>
      <c r="H105" s="26">
        <v>27818311</v>
      </c>
      <c r="I105" s="195"/>
      <c r="J105" s="25">
        <v>2925930</v>
      </c>
      <c r="K105" s="26"/>
      <c r="L105" s="26">
        <v>27818311</v>
      </c>
    </row>
    <row r="106" spans="1:13" ht="21.75" customHeight="1">
      <c r="A106" s="23" t="s">
        <v>119</v>
      </c>
      <c r="B106" s="23"/>
      <c r="C106" s="23"/>
      <c r="D106" s="24"/>
      <c r="E106" s="23"/>
      <c r="F106" s="25">
        <v>18851545</v>
      </c>
      <c r="G106" s="26"/>
      <c r="H106" s="26">
        <v>9097604</v>
      </c>
      <c r="I106" s="195"/>
      <c r="J106" s="25">
        <v>2279468</v>
      </c>
      <c r="K106" s="26"/>
      <c r="L106" s="26">
        <v>5271198</v>
      </c>
    </row>
    <row r="107" spans="1:13" ht="21.75" customHeight="1">
      <c r="A107" s="23" t="s">
        <v>16</v>
      </c>
      <c r="B107" s="23"/>
      <c r="C107" s="23"/>
      <c r="D107" s="24"/>
      <c r="E107" s="23"/>
      <c r="F107" s="42">
        <v>1234383571</v>
      </c>
      <c r="G107" s="26"/>
      <c r="H107" s="41">
        <v>1140069979</v>
      </c>
      <c r="I107" s="195"/>
      <c r="J107" s="42">
        <v>1137198556</v>
      </c>
      <c r="K107" s="26"/>
      <c r="L107" s="49">
        <v>1080660509</v>
      </c>
    </row>
    <row r="108" spans="1:13" ht="4.1500000000000004" customHeight="1">
      <c r="A108" s="1"/>
      <c r="B108" s="23"/>
      <c r="C108" s="23"/>
      <c r="D108" s="24"/>
      <c r="E108" s="23"/>
      <c r="F108" s="25"/>
      <c r="G108" s="26"/>
      <c r="H108" s="26"/>
      <c r="I108" s="22"/>
      <c r="J108" s="25"/>
      <c r="K108" s="26"/>
      <c r="L108" s="26"/>
    </row>
    <row r="109" spans="1:13" ht="21.75" customHeight="1">
      <c r="A109" s="1" t="s">
        <v>17</v>
      </c>
      <c r="B109" s="23"/>
      <c r="C109" s="23"/>
      <c r="D109" s="24"/>
      <c r="E109" s="23"/>
      <c r="F109" s="42">
        <f>SUM(F96:F107)</f>
        <v>51729846702</v>
      </c>
      <c r="G109" s="26"/>
      <c r="H109" s="51">
        <f>SUM(H97:H107)</f>
        <v>40468816336</v>
      </c>
      <c r="I109" s="195"/>
      <c r="J109" s="50">
        <f>SUM(J96:J107)</f>
        <v>47750786317</v>
      </c>
      <c r="K109" s="26"/>
      <c r="L109" s="51">
        <f>SUM(L97:L107)</f>
        <v>37390229136</v>
      </c>
      <c r="M109" s="293"/>
    </row>
    <row r="110" spans="1:13" ht="11.25" customHeight="1">
      <c r="A110" s="1"/>
      <c r="B110" s="23"/>
      <c r="C110" s="23"/>
      <c r="D110" s="24"/>
      <c r="E110" s="23"/>
      <c r="F110" s="25"/>
      <c r="G110" s="26"/>
      <c r="H110" s="26"/>
      <c r="I110" s="22"/>
      <c r="J110" s="25"/>
      <c r="K110" s="26"/>
      <c r="L110" s="26"/>
    </row>
    <row r="111" spans="1:13" ht="21.75" customHeight="1">
      <c r="A111" s="309" t="s">
        <v>18</v>
      </c>
      <c r="B111" s="309"/>
      <c r="C111" s="309"/>
      <c r="D111" s="24"/>
      <c r="E111" s="23"/>
      <c r="F111" s="25"/>
      <c r="G111" s="26"/>
      <c r="H111" s="26"/>
      <c r="I111" s="22"/>
      <c r="J111" s="25"/>
      <c r="K111" s="26"/>
      <c r="L111" s="26"/>
    </row>
    <row r="112" spans="1:13" ht="4.1500000000000004" customHeight="1">
      <c r="A112" s="1"/>
      <c r="B112" s="23"/>
      <c r="C112" s="23"/>
      <c r="D112" s="24"/>
      <c r="E112" s="23"/>
      <c r="F112" s="25"/>
      <c r="G112" s="26"/>
      <c r="H112" s="26"/>
      <c r="I112" s="22"/>
      <c r="J112" s="25"/>
      <c r="K112" s="26"/>
      <c r="L112" s="26"/>
    </row>
    <row r="113" spans="1:12" ht="21.75" customHeight="1">
      <c r="A113" s="23" t="s">
        <v>165</v>
      </c>
      <c r="B113" s="23"/>
      <c r="C113" s="23"/>
      <c r="D113" s="24">
        <v>18</v>
      </c>
      <c r="E113" s="198"/>
      <c r="F113" s="25">
        <v>29501573102</v>
      </c>
      <c r="G113" s="26"/>
      <c r="H113" s="26">
        <v>41633779620</v>
      </c>
      <c r="I113" s="195"/>
      <c r="J113" s="29">
        <v>29501573102</v>
      </c>
      <c r="K113" s="26"/>
      <c r="L113" s="40">
        <v>41592176616</v>
      </c>
    </row>
    <row r="114" spans="1:12" ht="21.75" customHeight="1">
      <c r="A114" s="23" t="s">
        <v>201</v>
      </c>
      <c r="B114" s="23"/>
      <c r="C114" s="23"/>
      <c r="D114" s="191">
        <v>14.2</v>
      </c>
      <c r="E114" s="198"/>
      <c r="F114" s="25">
        <v>9428292570</v>
      </c>
      <c r="G114" s="26"/>
      <c r="H114" s="26">
        <v>7685073357</v>
      </c>
      <c r="I114" s="195"/>
      <c r="J114" s="29">
        <v>7564039549</v>
      </c>
      <c r="K114" s="26"/>
      <c r="L114" s="40">
        <v>5801579175</v>
      </c>
    </row>
    <row r="115" spans="1:12" ht="21.75" customHeight="1">
      <c r="A115" s="23" t="s">
        <v>121</v>
      </c>
      <c r="B115" s="23"/>
      <c r="C115" s="23"/>
      <c r="D115" s="191">
        <v>17.2</v>
      </c>
      <c r="E115" s="23"/>
      <c r="F115" s="25">
        <v>1665700887</v>
      </c>
      <c r="G115" s="26"/>
      <c r="H115" s="26">
        <v>2172873372</v>
      </c>
      <c r="I115" s="195"/>
      <c r="J115" s="29">
        <v>1421600806</v>
      </c>
      <c r="K115" s="26"/>
      <c r="L115" s="40">
        <v>2142085511</v>
      </c>
    </row>
    <row r="116" spans="1:12" ht="21.75" customHeight="1">
      <c r="A116" s="23" t="s">
        <v>122</v>
      </c>
      <c r="B116" s="23"/>
      <c r="C116" s="23"/>
      <c r="D116" s="24">
        <v>19</v>
      </c>
      <c r="E116" s="23"/>
      <c r="F116" s="25">
        <v>1857815323</v>
      </c>
      <c r="G116" s="26"/>
      <c r="H116" s="26">
        <v>1886697572</v>
      </c>
      <c r="I116" s="195"/>
      <c r="J116" s="29">
        <v>1548085661</v>
      </c>
      <c r="K116" s="26"/>
      <c r="L116" s="40">
        <v>1601464487</v>
      </c>
    </row>
    <row r="117" spans="1:12" ht="21.75" customHeight="1">
      <c r="A117" s="23" t="s">
        <v>123</v>
      </c>
      <c r="B117" s="23"/>
      <c r="C117" s="23"/>
      <c r="D117" s="24"/>
      <c r="E117" s="23"/>
      <c r="F117" s="25">
        <v>329609462</v>
      </c>
      <c r="G117" s="26"/>
      <c r="H117" s="26">
        <v>347376569</v>
      </c>
      <c r="I117" s="195"/>
      <c r="J117" s="30">
        <v>155549782</v>
      </c>
      <c r="K117" s="26"/>
      <c r="L117" s="31">
        <v>167868507</v>
      </c>
    </row>
    <row r="118" spans="1:12" ht="21.75" customHeight="1">
      <c r="A118" s="23" t="s">
        <v>124</v>
      </c>
      <c r="B118" s="23"/>
      <c r="C118" s="23"/>
      <c r="D118" s="24"/>
      <c r="E118" s="23"/>
      <c r="F118" s="25">
        <v>12157167752</v>
      </c>
      <c r="G118" s="26"/>
      <c r="H118" s="26">
        <v>11873799449</v>
      </c>
      <c r="I118" s="195"/>
      <c r="J118" s="29">
        <v>12157167752</v>
      </c>
      <c r="K118" s="26"/>
      <c r="L118" s="40">
        <v>11873799449</v>
      </c>
    </row>
    <row r="119" spans="1:12" ht="21.75" customHeight="1">
      <c r="A119" s="23" t="s">
        <v>19</v>
      </c>
      <c r="B119" s="23"/>
      <c r="C119" s="23"/>
      <c r="D119" s="24"/>
      <c r="E119" s="23"/>
      <c r="F119" s="42">
        <v>1116676731</v>
      </c>
      <c r="G119" s="10"/>
      <c r="H119" s="52">
        <v>994927483</v>
      </c>
      <c r="I119" s="195"/>
      <c r="J119" s="34">
        <v>968180174</v>
      </c>
      <c r="K119" s="43"/>
      <c r="L119" s="52">
        <v>847123203</v>
      </c>
    </row>
    <row r="120" spans="1:12" ht="4.1500000000000004" customHeight="1">
      <c r="A120" s="1"/>
      <c r="B120" s="23"/>
      <c r="C120" s="23"/>
      <c r="D120" s="24"/>
      <c r="E120" s="23"/>
      <c r="F120" s="25"/>
      <c r="G120" s="26"/>
      <c r="H120" s="26"/>
      <c r="I120" s="22"/>
      <c r="J120" s="25"/>
      <c r="K120" s="26"/>
      <c r="L120" s="26"/>
    </row>
    <row r="121" spans="1:12" ht="21.75" customHeight="1">
      <c r="A121" s="309" t="s">
        <v>20</v>
      </c>
      <c r="B121" s="309"/>
      <c r="C121" s="309"/>
      <c r="D121" s="24"/>
      <c r="E121" s="23"/>
      <c r="F121" s="50">
        <f>SUM(F113:F119)</f>
        <v>56056835827</v>
      </c>
      <c r="G121" s="26"/>
      <c r="H121" s="51">
        <f>SUM(H113:H119)</f>
        <v>66594527422</v>
      </c>
      <c r="I121" s="195"/>
      <c r="J121" s="50">
        <f>SUM(J113:J119)</f>
        <v>53316196826</v>
      </c>
      <c r="K121" s="26"/>
      <c r="L121" s="51">
        <f>SUM(L113:L119)</f>
        <v>64026096948</v>
      </c>
    </row>
    <row r="122" spans="1:12" ht="4.1500000000000004" customHeight="1">
      <c r="A122" s="1"/>
      <c r="B122" s="23"/>
      <c r="C122" s="23"/>
      <c r="D122" s="24"/>
      <c r="E122" s="23"/>
      <c r="F122" s="25"/>
      <c r="G122" s="26"/>
      <c r="H122" s="26"/>
      <c r="I122" s="22"/>
      <c r="J122" s="25"/>
      <c r="K122" s="26"/>
      <c r="L122" s="26"/>
    </row>
    <row r="123" spans="1:12" ht="21.75" customHeight="1">
      <c r="A123" s="309" t="s">
        <v>21</v>
      </c>
      <c r="B123" s="309"/>
      <c r="C123" s="309"/>
      <c r="D123" s="24"/>
      <c r="E123" s="23"/>
      <c r="F123" s="50">
        <f>SUM(F109,F121)</f>
        <v>107786682529</v>
      </c>
      <c r="G123" s="26"/>
      <c r="H123" s="51">
        <f>SUM(H109,H121)</f>
        <v>107063343758</v>
      </c>
      <c r="I123" s="195"/>
      <c r="J123" s="50">
        <f>SUM(J109,J121)</f>
        <v>101066983143</v>
      </c>
      <c r="K123" s="26"/>
      <c r="L123" s="51">
        <f>SUM(L109,L121)</f>
        <v>101416326084</v>
      </c>
    </row>
    <row r="124" spans="1:12" ht="21.75" customHeight="1">
      <c r="A124" s="274"/>
      <c r="B124" s="274"/>
      <c r="C124" s="274"/>
      <c r="D124" s="24"/>
      <c r="E124" s="23"/>
      <c r="F124" s="53"/>
      <c r="G124" s="26"/>
      <c r="H124" s="53"/>
      <c r="I124" s="195"/>
      <c r="J124" s="53"/>
      <c r="K124" s="26"/>
      <c r="L124" s="53"/>
    </row>
    <row r="125" spans="1:12" ht="21.75" customHeight="1">
      <c r="A125" s="285"/>
      <c r="B125" s="285"/>
      <c r="C125" s="285"/>
      <c r="D125" s="24"/>
      <c r="E125" s="23"/>
      <c r="F125" s="53"/>
      <c r="G125" s="26"/>
      <c r="H125" s="53"/>
      <c r="I125" s="195"/>
      <c r="J125" s="53"/>
      <c r="K125" s="26"/>
      <c r="L125" s="53"/>
    </row>
    <row r="126" spans="1:12" ht="13.5" customHeight="1">
      <c r="A126" s="285"/>
      <c r="B126" s="285"/>
      <c r="C126" s="285"/>
      <c r="D126" s="24"/>
      <c r="E126" s="23"/>
      <c r="F126" s="53"/>
      <c r="G126" s="26"/>
      <c r="H126" s="53"/>
      <c r="I126" s="195"/>
      <c r="J126" s="53"/>
      <c r="K126" s="26"/>
      <c r="L126" s="53"/>
    </row>
    <row r="127" spans="1:12" ht="22.15" customHeight="1">
      <c r="A127" s="13" t="str">
        <f>A83</f>
        <v>หมายเหตุประกอบงบการเงินเป็นส่วนหนึ่งของงบการเงินนี้</v>
      </c>
      <c r="B127" s="54"/>
      <c r="C127" s="54"/>
      <c r="D127" s="55"/>
      <c r="E127" s="54"/>
      <c r="F127" s="52"/>
      <c r="G127" s="52"/>
      <c r="H127" s="52"/>
      <c r="I127" s="56"/>
      <c r="J127" s="52"/>
      <c r="K127" s="52"/>
      <c r="L127" s="52"/>
    </row>
    <row r="128" spans="1:12" ht="21.75" customHeight="1">
      <c r="A128" s="2" t="str">
        <f>A1</f>
        <v>บริษัท ปตท. น้ำมันและการค้าปลีก จำกัด (มหาชน)</v>
      </c>
      <c r="B128" s="2"/>
      <c r="E128" s="196"/>
    </row>
    <row r="129" spans="1:12" ht="21.75" customHeight="1">
      <c r="A129" s="7" t="s">
        <v>22</v>
      </c>
      <c r="B129" s="2"/>
      <c r="E129" s="196"/>
    </row>
    <row r="130" spans="1:12" ht="21.75" customHeight="1">
      <c r="A130" s="12" t="str">
        <f>A3</f>
        <v>ณ วันที่ 31 ธันวาคม พ.ศ. 2564</v>
      </c>
      <c r="B130" s="12"/>
      <c r="C130" s="13"/>
      <c r="D130" s="14"/>
      <c r="E130" s="197"/>
      <c r="F130" s="15"/>
      <c r="G130" s="15"/>
      <c r="H130" s="15"/>
      <c r="I130" s="16"/>
      <c r="J130" s="15"/>
      <c r="K130" s="15"/>
      <c r="L130" s="202"/>
    </row>
    <row r="131" spans="1:12" ht="21.75" customHeight="1">
      <c r="A131" s="7"/>
      <c r="B131" s="7"/>
      <c r="C131" s="8"/>
      <c r="D131" s="9"/>
      <c r="E131" s="213"/>
      <c r="F131" s="10"/>
      <c r="G131" s="10"/>
      <c r="H131" s="10"/>
      <c r="I131" s="11"/>
      <c r="J131" s="10"/>
      <c r="K131" s="10"/>
      <c r="L131" s="207"/>
    </row>
    <row r="132" spans="1:12" ht="21.75" customHeight="1">
      <c r="L132" s="208" t="s">
        <v>204</v>
      </c>
    </row>
    <row r="133" spans="1:12" ht="21.75" customHeight="1">
      <c r="A133" s="7"/>
      <c r="B133" s="7"/>
      <c r="C133" s="8"/>
      <c r="D133" s="9"/>
      <c r="E133" s="8"/>
      <c r="F133" s="308" t="s">
        <v>235</v>
      </c>
      <c r="G133" s="308"/>
      <c r="H133" s="308"/>
      <c r="I133" s="214"/>
      <c r="J133" s="308" t="s">
        <v>236</v>
      </c>
      <c r="K133" s="308"/>
      <c r="L133" s="308"/>
    </row>
    <row r="134" spans="1:12" ht="21.75" customHeight="1">
      <c r="D134" s="20" t="s">
        <v>1</v>
      </c>
      <c r="E134" s="2"/>
      <c r="F134" s="203" t="s">
        <v>110</v>
      </c>
      <c r="G134" s="18"/>
      <c r="H134" s="203" t="s">
        <v>86</v>
      </c>
      <c r="I134" s="19"/>
      <c r="J134" s="203" t="s">
        <v>110</v>
      </c>
      <c r="K134" s="18"/>
      <c r="L134" s="203" t="s">
        <v>86</v>
      </c>
    </row>
    <row r="135" spans="1:12" ht="21.75" customHeight="1">
      <c r="D135" s="3"/>
      <c r="E135" s="7"/>
      <c r="F135" s="48"/>
      <c r="G135" s="21"/>
      <c r="H135" s="17"/>
      <c r="I135" s="22"/>
      <c r="J135" s="48"/>
      <c r="K135" s="21"/>
      <c r="L135" s="17"/>
    </row>
    <row r="136" spans="1:12" ht="21.75" customHeight="1">
      <c r="A136" s="309" t="s">
        <v>174</v>
      </c>
      <c r="B136" s="309"/>
      <c r="C136" s="309"/>
      <c r="E136" s="23"/>
      <c r="F136" s="25"/>
      <c r="G136" s="26"/>
      <c r="H136" s="26"/>
      <c r="I136" s="22"/>
      <c r="J136" s="25"/>
      <c r="K136" s="26"/>
      <c r="L136" s="26"/>
    </row>
    <row r="137" spans="1:12" ht="6" customHeight="1">
      <c r="A137" s="1"/>
      <c r="B137" s="23"/>
      <c r="C137" s="23"/>
      <c r="E137" s="23"/>
      <c r="F137" s="25"/>
      <c r="G137" s="26"/>
      <c r="H137" s="26"/>
      <c r="I137" s="22"/>
      <c r="J137" s="25"/>
      <c r="K137" s="26"/>
      <c r="L137" s="26"/>
    </row>
    <row r="138" spans="1:12" ht="21.75" customHeight="1">
      <c r="A138" s="1" t="s">
        <v>175</v>
      </c>
      <c r="B138" s="23"/>
      <c r="C138" s="23"/>
      <c r="E138" s="23"/>
      <c r="F138" s="25"/>
      <c r="G138" s="26"/>
      <c r="H138" s="26"/>
      <c r="I138" s="22"/>
      <c r="J138" s="25"/>
      <c r="K138" s="26"/>
      <c r="L138" s="26"/>
    </row>
    <row r="139" spans="1:12" ht="6" customHeight="1">
      <c r="A139" s="1"/>
      <c r="B139" s="23"/>
      <c r="C139" s="23"/>
      <c r="E139" s="23"/>
      <c r="F139" s="25"/>
      <c r="G139" s="26"/>
      <c r="H139" s="26"/>
      <c r="I139" s="22"/>
      <c r="J139" s="25"/>
      <c r="K139" s="26"/>
      <c r="L139" s="26"/>
    </row>
    <row r="140" spans="1:12" ht="21.75" customHeight="1">
      <c r="A140" s="23" t="s">
        <v>23</v>
      </c>
      <c r="B140" s="23"/>
      <c r="C140" s="23"/>
      <c r="D140" s="24">
        <v>20</v>
      </c>
      <c r="E140" s="198"/>
      <c r="F140" s="25"/>
      <c r="G140" s="26"/>
      <c r="H140" s="26"/>
      <c r="I140" s="22"/>
      <c r="J140" s="25"/>
      <c r="K140" s="26"/>
      <c r="L140" s="26"/>
    </row>
    <row r="141" spans="1:12" ht="21.75" customHeight="1">
      <c r="A141" s="23"/>
      <c r="B141" s="23" t="s">
        <v>24</v>
      </c>
      <c r="C141" s="23"/>
      <c r="D141" s="24"/>
      <c r="E141" s="23"/>
      <c r="F141" s="25"/>
      <c r="G141" s="26"/>
      <c r="H141" s="26"/>
      <c r="I141" s="22"/>
      <c r="J141" s="25"/>
      <c r="K141" s="26"/>
      <c r="L141" s="26"/>
    </row>
    <row r="142" spans="1:12" ht="21.75" customHeight="1">
      <c r="A142" s="23"/>
      <c r="B142" s="23"/>
      <c r="C142" s="23" t="s">
        <v>144</v>
      </c>
      <c r="D142" s="24"/>
      <c r="E142" s="23"/>
      <c r="F142" s="25"/>
      <c r="G142" s="26"/>
      <c r="H142" s="26"/>
      <c r="I142" s="22"/>
      <c r="J142" s="25"/>
      <c r="K142" s="26"/>
      <c r="L142" s="26"/>
    </row>
    <row r="143" spans="1:12" ht="21.75" customHeight="1" thickBot="1">
      <c r="A143" s="23"/>
      <c r="B143" s="23"/>
      <c r="C143" s="23" t="s">
        <v>84</v>
      </c>
      <c r="D143" s="24"/>
      <c r="E143" s="23"/>
      <c r="F143" s="57">
        <v>120000000000</v>
      </c>
      <c r="G143" s="26"/>
      <c r="H143" s="58">
        <v>120000000000</v>
      </c>
      <c r="I143" s="195"/>
      <c r="J143" s="57">
        <v>120000000000</v>
      </c>
      <c r="K143" s="26"/>
      <c r="L143" s="58">
        <v>120000000000</v>
      </c>
    </row>
    <row r="144" spans="1:12" ht="6" customHeight="1" thickTop="1">
      <c r="A144" s="23"/>
      <c r="B144" s="23"/>
      <c r="C144" s="23"/>
      <c r="D144" s="24"/>
      <c r="E144" s="23"/>
      <c r="F144" s="32"/>
      <c r="I144" s="5"/>
      <c r="J144" s="32"/>
    </row>
    <row r="145" spans="1:12" ht="21.75" customHeight="1">
      <c r="A145" s="23"/>
      <c r="B145" s="23" t="s">
        <v>25</v>
      </c>
      <c r="C145" s="23"/>
      <c r="D145" s="24"/>
      <c r="E145" s="23"/>
      <c r="F145" s="25"/>
      <c r="G145" s="26"/>
      <c r="H145" s="26"/>
      <c r="I145" s="22"/>
      <c r="J145" s="25"/>
      <c r="K145" s="26"/>
      <c r="L145" s="26"/>
    </row>
    <row r="146" spans="1:12" ht="21.75" customHeight="1">
      <c r="A146" s="23"/>
      <c r="B146" s="23"/>
      <c r="C146" s="23" t="s">
        <v>144</v>
      </c>
      <c r="D146" s="24"/>
      <c r="E146" s="23"/>
      <c r="F146" s="25"/>
      <c r="G146" s="26"/>
      <c r="H146" s="26"/>
      <c r="I146" s="22"/>
      <c r="J146" s="25"/>
      <c r="K146" s="26"/>
      <c r="L146" s="26"/>
    </row>
    <row r="147" spans="1:12" ht="21.75" customHeight="1">
      <c r="A147" s="23"/>
      <c r="B147" s="23"/>
      <c r="C147" s="23" t="s">
        <v>85</v>
      </c>
      <c r="D147" s="24"/>
      <c r="E147" s="23"/>
      <c r="F147" s="25"/>
      <c r="G147" s="26"/>
      <c r="H147" s="26"/>
      <c r="I147" s="22"/>
      <c r="J147" s="25"/>
      <c r="K147" s="26"/>
      <c r="L147" s="26"/>
    </row>
    <row r="148" spans="1:12" ht="21.75" customHeight="1">
      <c r="A148" s="23"/>
      <c r="B148" s="23"/>
      <c r="C148" s="23" t="s">
        <v>145</v>
      </c>
      <c r="D148" s="24"/>
      <c r="E148" s="23"/>
      <c r="F148" s="25"/>
      <c r="G148" s="26"/>
      <c r="H148" s="26"/>
      <c r="I148" s="22"/>
      <c r="J148" s="25"/>
      <c r="K148" s="26"/>
      <c r="L148" s="26"/>
    </row>
    <row r="149" spans="1:12" ht="21.75" customHeight="1">
      <c r="A149" s="23"/>
      <c r="B149" s="23"/>
      <c r="C149" s="23" t="s">
        <v>263</v>
      </c>
      <c r="D149" s="24"/>
      <c r="E149" s="23"/>
      <c r="F149" s="25">
        <v>120000000000</v>
      </c>
      <c r="G149" s="26"/>
      <c r="H149" s="26">
        <v>90000000000</v>
      </c>
      <c r="I149" s="195"/>
      <c r="J149" s="25">
        <v>120000000000</v>
      </c>
      <c r="K149" s="26"/>
      <c r="L149" s="26">
        <v>90000000000</v>
      </c>
    </row>
    <row r="150" spans="1:12" ht="21.75" customHeight="1">
      <c r="A150" s="23" t="s">
        <v>154</v>
      </c>
      <c r="B150" s="23"/>
      <c r="C150" s="23"/>
      <c r="D150" s="24"/>
      <c r="E150" s="23"/>
      <c r="F150" s="25">
        <f>'13 EQ Conso'!F30</f>
        <v>23496507923</v>
      </c>
      <c r="G150" s="26"/>
      <c r="H150" s="26">
        <v>0</v>
      </c>
      <c r="I150" s="26"/>
      <c r="J150" s="25">
        <v>23496507923</v>
      </c>
      <c r="K150" s="26"/>
      <c r="L150" s="26">
        <v>0</v>
      </c>
    </row>
    <row r="151" spans="1:12" ht="21.75" customHeight="1">
      <c r="A151" s="23" t="s">
        <v>233</v>
      </c>
      <c r="B151" s="23"/>
      <c r="C151" s="23"/>
      <c r="D151" s="24"/>
      <c r="E151" s="23"/>
      <c r="F151" s="25"/>
      <c r="G151" s="26"/>
      <c r="H151" s="26"/>
      <c r="I151" s="22"/>
      <c r="J151" s="25"/>
      <c r="K151" s="26"/>
      <c r="L151" s="26"/>
    </row>
    <row r="152" spans="1:12" ht="21.75" customHeight="1">
      <c r="A152" s="23"/>
      <c r="B152" s="23" t="s">
        <v>225</v>
      </c>
      <c r="C152" s="23"/>
      <c r="D152" s="24"/>
      <c r="E152" s="23"/>
      <c r="F152" s="25">
        <f>'13 EQ Conso'!H32</f>
        <v>26944535</v>
      </c>
      <c r="G152" s="26"/>
      <c r="H152" s="26">
        <v>0</v>
      </c>
      <c r="I152" s="26"/>
      <c r="J152" s="25"/>
      <c r="K152" s="26"/>
      <c r="L152" s="26">
        <v>0</v>
      </c>
    </row>
    <row r="153" spans="1:12" ht="21.75" customHeight="1">
      <c r="A153" s="23" t="s">
        <v>26</v>
      </c>
      <c r="B153" s="23"/>
      <c r="C153" s="23"/>
      <c r="D153" s="24"/>
      <c r="E153" s="23"/>
      <c r="F153" s="25"/>
      <c r="G153" s="26"/>
      <c r="H153" s="26"/>
      <c r="I153" s="22"/>
      <c r="J153" s="25"/>
      <c r="K153" s="26"/>
      <c r="L153" s="26"/>
    </row>
    <row r="154" spans="1:12" ht="21.75" customHeight="1">
      <c r="A154" s="23"/>
      <c r="B154" s="23" t="s">
        <v>27</v>
      </c>
      <c r="C154" s="23"/>
      <c r="D154" s="24"/>
      <c r="E154" s="23"/>
      <c r="F154" s="25"/>
      <c r="G154" s="26"/>
      <c r="H154" s="27"/>
      <c r="I154" s="22"/>
      <c r="J154" s="25"/>
      <c r="K154" s="26"/>
      <c r="L154" s="26"/>
    </row>
    <row r="155" spans="1:12" ht="21.75" customHeight="1">
      <c r="A155" s="23"/>
      <c r="B155" s="23" t="s">
        <v>28</v>
      </c>
      <c r="C155" s="23"/>
      <c r="D155" s="24"/>
      <c r="E155" s="23"/>
      <c r="F155" s="25">
        <v>1052434000</v>
      </c>
      <c r="G155" s="26"/>
      <c r="H155" s="26">
        <v>593991000</v>
      </c>
      <c r="I155" s="195"/>
      <c r="J155" s="25">
        <v>1052434000</v>
      </c>
      <c r="K155" s="26"/>
      <c r="L155" s="26">
        <v>593991000</v>
      </c>
    </row>
    <row r="156" spans="1:12" ht="21.75" customHeight="1">
      <c r="A156" s="23"/>
      <c r="B156" s="23" t="s">
        <v>29</v>
      </c>
      <c r="C156" s="23"/>
      <c r="D156" s="24"/>
      <c r="E156" s="23"/>
      <c r="F156" s="25">
        <v>21355059575</v>
      </c>
      <c r="G156" s="43"/>
      <c r="H156" s="43">
        <v>14685074515</v>
      </c>
      <c r="I156" s="195"/>
      <c r="J156" s="25">
        <v>6373885386</v>
      </c>
      <c r="K156" s="43"/>
      <c r="L156" s="43">
        <v>2012363200</v>
      </c>
    </row>
    <row r="157" spans="1:12" ht="21.75" customHeight="1">
      <c r="A157" s="23" t="s">
        <v>125</v>
      </c>
      <c r="B157" s="23"/>
      <c r="C157" s="23"/>
      <c r="D157" s="24"/>
      <c r="E157" s="23"/>
      <c r="F157" s="25"/>
      <c r="G157" s="26"/>
      <c r="H157" s="26"/>
      <c r="I157" s="22"/>
      <c r="J157" s="25"/>
      <c r="K157" s="26"/>
      <c r="L157" s="26"/>
    </row>
    <row r="158" spans="1:12" ht="21.75" customHeight="1">
      <c r="A158" s="23"/>
      <c r="B158" s="23" t="s">
        <v>126</v>
      </c>
      <c r="C158" s="23"/>
      <c r="D158" s="24">
        <v>5</v>
      </c>
      <c r="E158" s="198"/>
      <c r="F158" s="25">
        <f>'13 EQ Conso'!N37</f>
        <v>-67762904911</v>
      </c>
      <c r="G158" s="26"/>
      <c r="H158" s="26">
        <v>-67762904911</v>
      </c>
      <c r="I158" s="195"/>
      <c r="J158" s="25">
        <v>0</v>
      </c>
      <c r="K158" s="26"/>
      <c r="L158" s="26">
        <v>0</v>
      </c>
    </row>
    <row r="159" spans="1:12" ht="21.75" customHeight="1">
      <c r="A159" s="23" t="s">
        <v>176</v>
      </c>
      <c r="B159" s="23"/>
      <c r="C159" s="23"/>
      <c r="D159" s="24"/>
      <c r="E159" s="23"/>
      <c r="F159" s="42">
        <v>1649736447</v>
      </c>
      <c r="G159" s="26"/>
      <c r="H159" s="52">
        <v>307276514</v>
      </c>
      <c r="I159" s="195"/>
      <c r="J159" s="42">
        <v>-313348757</v>
      </c>
      <c r="K159" s="26"/>
      <c r="L159" s="52">
        <v>-374660178</v>
      </c>
    </row>
    <row r="160" spans="1:12" ht="6" customHeight="1">
      <c r="A160" s="1"/>
      <c r="B160" s="23"/>
      <c r="C160" s="23"/>
      <c r="D160" s="24"/>
      <c r="E160" s="23"/>
      <c r="F160" s="25"/>
      <c r="G160" s="26"/>
      <c r="H160" s="26"/>
      <c r="I160" s="22"/>
      <c r="J160" s="25"/>
      <c r="K160" s="26"/>
      <c r="L160" s="26"/>
    </row>
    <row r="161" spans="1:12" ht="21.75" customHeight="1">
      <c r="A161" s="1" t="s">
        <v>205</v>
      </c>
      <c r="B161" s="23"/>
      <c r="C161" s="23"/>
      <c r="D161" s="24"/>
      <c r="E161" s="23"/>
      <c r="F161" s="25">
        <f>SUM(F149:F159)</f>
        <v>99817777569</v>
      </c>
      <c r="G161" s="26"/>
      <c r="H161" s="60">
        <f>SUM(H149:H159)</f>
        <v>37823437118</v>
      </c>
      <c r="I161" s="195"/>
      <c r="J161" s="29">
        <f>SUM(J149:J159)</f>
        <v>150609478552</v>
      </c>
      <c r="K161" s="60"/>
      <c r="L161" s="60">
        <f>SUM(L149:L159)</f>
        <v>92231694022</v>
      </c>
    </row>
    <row r="162" spans="1:12" ht="21.75" customHeight="1">
      <c r="A162" s="23" t="s">
        <v>30</v>
      </c>
      <c r="B162" s="23"/>
      <c r="C162" s="23"/>
      <c r="D162" s="24"/>
      <c r="E162" s="23"/>
      <c r="F162" s="42">
        <v>54419820</v>
      </c>
      <c r="G162" s="26"/>
      <c r="H162" s="35">
        <v>92522638</v>
      </c>
      <c r="I162" s="195"/>
      <c r="J162" s="42">
        <v>0</v>
      </c>
      <c r="K162" s="26"/>
      <c r="L162" s="61">
        <v>0</v>
      </c>
    </row>
    <row r="163" spans="1:12" ht="6" customHeight="1">
      <c r="A163" s="23"/>
      <c r="B163" s="23"/>
      <c r="C163" s="23"/>
      <c r="D163" s="24"/>
      <c r="E163" s="23"/>
      <c r="F163" s="25"/>
      <c r="G163" s="26"/>
      <c r="H163" s="26"/>
      <c r="I163" s="62"/>
      <c r="J163" s="25"/>
      <c r="K163" s="26"/>
      <c r="L163" s="26"/>
    </row>
    <row r="164" spans="1:12" ht="21.75" customHeight="1">
      <c r="A164" s="1" t="s">
        <v>177</v>
      </c>
      <c r="B164" s="23"/>
      <c r="C164" s="23"/>
      <c r="D164" s="24"/>
      <c r="E164" s="23"/>
      <c r="F164" s="42">
        <f>SUM(F161:F162)</f>
        <v>99872197389</v>
      </c>
      <c r="G164" s="26"/>
      <c r="H164" s="38">
        <f>SUM(H161:H162)</f>
        <v>37915959756</v>
      </c>
      <c r="I164" s="195"/>
      <c r="J164" s="37">
        <f>SUM(J161:J162)</f>
        <v>150609478552</v>
      </c>
      <c r="K164" s="26"/>
      <c r="L164" s="38">
        <f>SUM(L161:L162)</f>
        <v>92231694022</v>
      </c>
    </row>
    <row r="165" spans="1:12" ht="6" customHeight="1">
      <c r="A165" s="1"/>
      <c r="B165" s="23"/>
      <c r="C165" s="23"/>
      <c r="D165" s="24"/>
      <c r="E165" s="23"/>
      <c r="F165" s="25"/>
      <c r="G165" s="26"/>
      <c r="H165" s="26"/>
      <c r="I165" s="62"/>
      <c r="J165" s="25"/>
      <c r="K165" s="26"/>
      <c r="L165" s="26"/>
    </row>
    <row r="166" spans="1:12" ht="21.75" customHeight="1" thickBot="1">
      <c r="A166" s="309" t="s">
        <v>178</v>
      </c>
      <c r="B166" s="309"/>
      <c r="C166" s="309"/>
      <c r="D166" s="24"/>
      <c r="E166" s="23"/>
      <c r="F166" s="44">
        <f>SUM(F123+F164)</f>
        <v>207658879918</v>
      </c>
      <c r="G166" s="26"/>
      <c r="H166" s="45">
        <f>SUM(H123+H164)</f>
        <v>144979303514</v>
      </c>
      <c r="I166" s="195"/>
      <c r="J166" s="44">
        <f>SUM(J123+J164)</f>
        <v>251676461695</v>
      </c>
      <c r="K166" s="26"/>
      <c r="L166" s="45">
        <f>SUM(L123+L164)</f>
        <v>193648020106</v>
      </c>
    </row>
    <row r="167" spans="1:12" ht="21.75" customHeight="1" thickTop="1">
      <c r="A167" s="274"/>
      <c r="B167" s="274"/>
      <c r="C167" s="274"/>
      <c r="D167" s="24"/>
      <c r="E167" s="23"/>
      <c r="F167" s="297">
        <f>F166-F69</f>
        <v>0</v>
      </c>
      <c r="G167" s="298"/>
      <c r="H167" s="297"/>
      <c r="I167" s="299"/>
      <c r="J167" s="297">
        <f>J69-J123-J164</f>
        <v>0</v>
      </c>
      <c r="K167" s="26"/>
      <c r="L167" s="40"/>
    </row>
    <row r="168" spans="1:12" ht="21.75" customHeight="1">
      <c r="A168" s="285"/>
      <c r="B168" s="285"/>
      <c r="C168" s="285"/>
      <c r="D168" s="24"/>
      <c r="E168" s="23"/>
      <c r="F168" s="297"/>
      <c r="G168" s="298"/>
      <c r="H168" s="297"/>
      <c r="I168" s="299"/>
      <c r="J168" s="297">
        <f>J161-'14 EQ Sep'!S32</f>
        <v>0</v>
      </c>
      <c r="K168" s="26"/>
      <c r="L168" s="40"/>
    </row>
    <row r="169" spans="1:12" ht="13.5" customHeight="1">
      <c r="A169" s="285"/>
      <c r="B169" s="285"/>
      <c r="C169" s="285"/>
      <c r="D169" s="24"/>
      <c r="E169" s="23"/>
      <c r="F169" s="40"/>
      <c r="G169" s="26"/>
      <c r="H169" s="40"/>
      <c r="I169" s="195"/>
      <c r="J169" s="40"/>
      <c r="K169" s="26"/>
      <c r="L169" s="40"/>
    </row>
    <row r="170" spans="1:12" ht="22.15" customHeight="1">
      <c r="A170" s="13" t="str">
        <f>A83</f>
        <v>หมายเหตุประกอบงบการเงินเป็นส่วนหนึ่งของงบการเงินนี้</v>
      </c>
      <c r="B170" s="13"/>
      <c r="C170" s="13"/>
      <c r="D170" s="14"/>
      <c r="E170" s="13"/>
      <c r="F170" s="15"/>
      <c r="G170" s="15"/>
      <c r="H170" s="15"/>
      <c r="I170" s="16"/>
      <c r="J170" s="15"/>
      <c r="K170" s="15"/>
      <c r="L170" s="15"/>
    </row>
  </sheetData>
  <mergeCells count="15">
    <mergeCell ref="A166:C166"/>
    <mergeCell ref="A111:C111"/>
    <mergeCell ref="A121:C121"/>
    <mergeCell ref="A123:C123"/>
    <mergeCell ref="J133:L133"/>
    <mergeCell ref="F133:H133"/>
    <mergeCell ref="F47:H47"/>
    <mergeCell ref="J47:L47"/>
    <mergeCell ref="A136:C136"/>
    <mergeCell ref="A94:C94"/>
    <mergeCell ref="F6:H6"/>
    <mergeCell ref="J6:L6"/>
    <mergeCell ref="F89:H89"/>
    <mergeCell ref="J89:L89"/>
    <mergeCell ref="A92:C92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1" max="16383" man="1"/>
    <brk id="83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66FFFF"/>
  </sheetPr>
  <dimension ref="A1:M99"/>
  <sheetViews>
    <sheetView zoomScale="110" zoomScaleNormal="110" zoomScaleSheetLayoutView="85" workbookViewId="0">
      <selection activeCell="D54" sqref="D54"/>
    </sheetView>
  </sheetViews>
  <sheetFormatPr defaultColWidth="9.28515625" defaultRowHeight="20.100000000000001" customHeight="1"/>
  <cols>
    <col min="1" max="3" width="1.42578125" style="67" customWidth="1"/>
    <col min="4" max="4" width="33.5703125" style="67" customWidth="1"/>
    <col min="5" max="5" width="8.28515625" style="74" bestFit="1" customWidth="1"/>
    <col min="6" max="6" width="0.7109375" style="67" customWidth="1"/>
    <col min="7" max="7" width="13.42578125" style="99" customWidth="1"/>
    <col min="8" max="8" width="0.7109375" style="75" customWidth="1"/>
    <col min="9" max="9" width="13.42578125" style="99" customWidth="1"/>
    <col min="10" max="10" width="0.7109375" style="67" customWidth="1"/>
    <col min="11" max="11" width="13.42578125" style="99" customWidth="1"/>
    <col min="12" max="12" width="0.7109375" style="75" customWidth="1"/>
    <col min="13" max="13" width="13.42578125" style="99" customWidth="1"/>
    <col min="14" max="14" width="9.28515625" style="67"/>
    <col min="15" max="15" width="13.28515625" style="67" bestFit="1" customWidth="1"/>
    <col min="16" max="16" width="9.28515625" style="67"/>
    <col min="17" max="17" width="13.5703125" style="67" customWidth="1"/>
    <col min="18" max="16384" width="9.28515625" style="67"/>
  </cols>
  <sheetData>
    <row r="1" spans="1:13" ht="20.100000000000001" customHeight="1">
      <c r="A1" s="63" t="s">
        <v>183</v>
      </c>
      <c r="B1" s="63"/>
      <c r="C1" s="63"/>
      <c r="D1" s="63"/>
      <c r="E1" s="64"/>
      <c r="F1" s="196"/>
      <c r="G1" s="1"/>
      <c r="H1" s="65"/>
      <c r="I1" s="1"/>
      <c r="J1" s="63"/>
      <c r="K1" s="1"/>
      <c r="L1" s="65"/>
      <c r="M1" s="66"/>
    </row>
    <row r="2" spans="1:13" ht="20.100000000000001" customHeight="1">
      <c r="A2" s="63" t="s">
        <v>62</v>
      </c>
      <c r="B2" s="63"/>
      <c r="C2" s="63"/>
      <c r="D2" s="63"/>
      <c r="E2" s="64"/>
      <c r="F2" s="196"/>
      <c r="G2" s="1"/>
      <c r="H2" s="65"/>
      <c r="I2" s="1"/>
      <c r="J2" s="63"/>
      <c r="K2" s="1"/>
      <c r="L2" s="65"/>
      <c r="M2" s="1"/>
    </row>
    <row r="3" spans="1:13" ht="20.100000000000001" customHeight="1">
      <c r="A3" s="68" t="s">
        <v>237</v>
      </c>
      <c r="B3" s="68"/>
      <c r="C3" s="68"/>
      <c r="D3" s="68"/>
      <c r="E3" s="69"/>
      <c r="F3" s="197"/>
      <c r="G3" s="70"/>
      <c r="H3" s="70"/>
      <c r="I3" s="70"/>
      <c r="J3" s="68"/>
      <c r="K3" s="70"/>
      <c r="L3" s="70"/>
      <c r="M3" s="202"/>
    </row>
    <row r="4" spans="1:13" ht="20.100000000000001" customHeight="1">
      <c r="A4" s="63"/>
      <c r="B4" s="63"/>
      <c r="C4" s="63"/>
      <c r="D4" s="63"/>
      <c r="E4" s="64"/>
      <c r="F4" s="213"/>
      <c r="G4" s="65"/>
      <c r="H4" s="65"/>
      <c r="I4" s="65"/>
      <c r="J4" s="63"/>
      <c r="K4" s="65"/>
      <c r="L4" s="65"/>
      <c r="M4" s="207"/>
    </row>
    <row r="5" spans="1:13" ht="20.100000000000001" customHeight="1">
      <c r="A5" s="63"/>
      <c r="B5" s="63"/>
      <c r="C5" s="63"/>
      <c r="D5" s="63"/>
      <c r="E5" s="64"/>
      <c r="F5" s="63"/>
      <c r="G5" s="65"/>
      <c r="H5" s="65"/>
      <c r="I5" s="65"/>
      <c r="J5" s="63"/>
      <c r="K5" s="65"/>
      <c r="L5" s="65"/>
      <c r="M5" s="209" t="s">
        <v>204</v>
      </c>
    </row>
    <row r="6" spans="1:13" ht="20.100000000000001" customHeight="1">
      <c r="A6" s="63"/>
      <c r="B6" s="63"/>
      <c r="C6" s="63"/>
      <c r="D6" s="63"/>
      <c r="E6" s="64"/>
      <c r="F6" s="63"/>
      <c r="G6" s="310" t="s">
        <v>235</v>
      </c>
      <c r="H6" s="310"/>
      <c r="I6" s="310"/>
      <c r="J6" s="215"/>
      <c r="K6" s="310" t="s">
        <v>236</v>
      </c>
      <c r="L6" s="310"/>
      <c r="M6" s="310"/>
    </row>
    <row r="7" spans="1:13" ht="20.100000000000001" customHeight="1">
      <c r="A7" s="71" t="s">
        <v>12</v>
      </c>
      <c r="B7" s="71"/>
      <c r="C7" s="71"/>
      <c r="D7" s="71"/>
      <c r="E7" s="69" t="s">
        <v>1</v>
      </c>
      <c r="F7" s="71"/>
      <c r="G7" s="204" t="s">
        <v>110</v>
      </c>
      <c r="H7" s="18"/>
      <c r="I7" s="204" t="s">
        <v>86</v>
      </c>
      <c r="J7" s="19"/>
      <c r="K7" s="204" t="s">
        <v>110</v>
      </c>
      <c r="L7" s="18"/>
      <c r="M7" s="204" t="s">
        <v>86</v>
      </c>
    </row>
    <row r="8" spans="1:13" ht="20.100000000000001" customHeight="1">
      <c r="A8" s="71"/>
      <c r="B8" s="71"/>
      <c r="C8" s="71"/>
      <c r="D8" s="71"/>
      <c r="E8" s="64"/>
      <c r="F8" s="71"/>
      <c r="G8" s="100"/>
      <c r="H8" s="66"/>
      <c r="I8" s="73"/>
      <c r="J8" s="71"/>
      <c r="K8" s="100"/>
      <c r="L8" s="66"/>
      <c r="M8" s="73"/>
    </row>
    <row r="9" spans="1:13" ht="20.100000000000001" customHeight="1">
      <c r="A9" s="28" t="s">
        <v>31</v>
      </c>
      <c r="D9" s="24"/>
      <c r="E9" s="74">
        <v>23</v>
      </c>
      <c r="F9" s="75"/>
      <c r="G9" s="101">
        <v>511799251874</v>
      </c>
      <c r="H9" s="36"/>
      <c r="I9" s="36">
        <v>428804130515</v>
      </c>
      <c r="J9" s="195"/>
      <c r="K9" s="101">
        <v>485836622834</v>
      </c>
      <c r="L9" s="36"/>
      <c r="M9" s="36">
        <v>406286297788</v>
      </c>
    </row>
    <row r="10" spans="1:13" ht="20.100000000000001" customHeight="1">
      <c r="A10" s="67" t="s">
        <v>32</v>
      </c>
      <c r="G10" s="116">
        <v>475591932068</v>
      </c>
      <c r="H10" s="26"/>
      <c r="I10" s="115">
        <v>395682046091</v>
      </c>
      <c r="J10" s="195"/>
      <c r="K10" s="116">
        <v>453236308634</v>
      </c>
      <c r="L10" s="26"/>
      <c r="M10" s="117">
        <v>377202120570</v>
      </c>
    </row>
    <row r="11" spans="1:13" ht="8.1" customHeight="1">
      <c r="A11" s="28"/>
      <c r="D11" s="24"/>
      <c r="F11" s="75"/>
      <c r="G11" s="101"/>
      <c r="H11" s="36"/>
      <c r="I11" s="36"/>
      <c r="J11" s="36"/>
      <c r="K11" s="101"/>
      <c r="L11" s="36"/>
      <c r="M11" s="36"/>
    </row>
    <row r="12" spans="1:13" ht="20.100000000000001" customHeight="1">
      <c r="A12" s="71" t="s">
        <v>33</v>
      </c>
      <c r="D12" s="24"/>
      <c r="F12" s="75"/>
      <c r="G12" s="59">
        <f>G9-G10</f>
        <v>36207319806</v>
      </c>
      <c r="H12" s="36"/>
      <c r="I12" s="43">
        <f>I9-I10</f>
        <v>33122084424</v>
      </c>
      <c r="J12" s="195"/>
      <c r="K12" s="59">
        <f>K9-K10</f>
        <v>32600314200</v>
      </c>
      <c r="L12" s="36"/>
      <c r="M12" s="43">
        <f>M9-M10</f>
        <v>29084177218</v>
      </c>
    </row>
    <row r="13" spans="1:13" ht="20.100000000000001" customHeight="1">
      <c r="A13" s="28" t="s">
        <v>34</v>
      </c>
      <c r="B13" s="23"/>
      <c r="C13" s="23"/>
      <c r="D13" s="24"/>
      <c r="E13" s="74">
        <v>24</v>
      </c>
      <c r="F13" s="198"/>
      <c r="G13" s="101">
        <v>3480415062</v>
      </c>
      <c r="H13" s="36"/>
      <c r="I13" s="36">
        <v>4044825412</v>
      </c>
      <c r="J13" s="195"/>
      <c r="K13" s="101">
        <v>4016719738</v>
      </c>
      <c r="L13" s="36"/>
      <c r="M13" s="36">
        <v>4811979553</v>
      </c>
    </row>
    <row r="14" spans="1:13" ht="20.100000000000001" customHeight="1">
      <c r="A14" s="28" t="s">
        <v>172</v>
      </c>
      <c r="B14" s="23"/>
      <c r="C14" s="23"/>
      <c r="D14" s="24"/>
      <c r="F14" s="118"/>
      <c r="G14" s="114">
        <v>770755654</v>
      </c>
      <c r="H14" s="26"/>
      <c r="I14" s="115">
        <v>744966699</v>
      </c>
      <c r="J14" s="195"/>
      <c r="K14" s="114">
        <v>824901677</v>
      </c>
      <c r="L14" s="26"/>
      <c r="M14" s="117">
        <v>778456247</v>
      </c>
    </row>
    <row r="15" spans="1:13" ht="8.1" customHeight="1">
      <c r="A15" s="28"/>
      <c r="D15" s="24"/>
      <c r="F15" s="75"/>
      <c r="G15" s="101"/>
      <c r="H15" s="36"/>
      <c r="I15" s="36"/>
      <c r="J15" s="36"/>
      <c r="K15" s="101"/>
      <c r="L15" s="36"/>
      <c r="M15" s="36"/>
    </row>
    <row r="16" spans="1:13" ht="20.100000000000001" customHeight="1">
      <c r="A16" s="71" t="s">
        <v>146</v>
      </c>
      <c r="B16" s="23"/>
      <c r="C16" s="23"/>
      <c r="D16" s="24"/>
      <c r="F16" s="118"/>
      <c r="G16" s="101">
        <f>SUM(G12:G14)</f>
        <v>40458490522</v>
      </c>
      <c r="H16" s="36"/>
      <c r="I16" s="36">
        <f>SUM(I12:I14)</f>
        <v>37911876535</v>
      </c>
      <c r="J16" s="195"/>
      <c r="K16" s="101">
        <f>SUM(K12:K14)</f>
        <v>37441935615</v>
      </c>
      <c r="L16" s="36"/>
      <c r="M16" s="36">
        <f>SUM(M12:M14)</f>
        <v>34674613018</v>
      </c>
    </row>
    <row r="17" spans="1:13" ht="20.100000000000001" customHeight="1">
      <c r="A17" s="28" t="s">
        <v>156</v>
      </c>
      <c r="B17" s="23"/>
      <c r="C17" s="23"/>
      <c r="D17" s="24"/>
      <c r="F17" s="118"/>
      <c r="G17" s="101">
        <v>14455583484</v>
      </c>
      <c r="H17" s="36"/>
      <c r="I17" s="36">
        <v>13996377119</v>
      </c>
      <c r="J17" s="195"/>
      <c r="K17" s="101">
        <v>14998845333</v>
      </c>
      <c r="L17" s="36"/>
      <c r="M17" s="36">
        <v>14624157066</v>
      </c>
    </row>
    <row r="18" spans="1:13" ht="20.100000000000001" customHeight="1">
      <c r="A18" s="28" t="s">
        <v>35</v>
      </c>
      <c r="B18" s="23"/>
      <c r="C18" s="23"/>
      <c r="D18" s="24"/>
      <c r="F18" s="118"/>
      <c r="G18" s="101">
        <v>10631269166</v>
      </c>
      <c r="H18" s="36"/>
      <c r="I18" s="36">
        <v>11264562928</v>
      </c>
      <c r="J18" s="195"/>
      <c r="K18" s="101">
        <v>10005269644</v>
      </c>
      <c r="L18" s="36"/>
      <c r="M18" s="36">
        <v>10940522540</v>
      </c>
    </row>
    <row r="19" spans="1:13" ht="20.100000000000001" customHeight="1">
      <c r="A19" s="28" t="s">
        <v>166</v>
      </c>
      <c r="B19" s="23"/>
      <c r="C19" s="23"/>
      <c r="D19" s="24"/>
      <c r="F19" s="118"/>
      <c r="G19" s="116">
        <v>305499251</v>
      </c>
      <c r="H19" s="26"/>
      <c r="I19" s="115">
        <v>1171954629</v>
      </c>
      <c r="J19" s="195"/>
      <c r="K19" s="116">
        <v>307163942</v>
      </c>
      <c r="L19" s="26"/>
      <c r="M19" s="117">
        <v>1171954629</v>
      </c>
    </row>
    <row r="20" spans="1:13" ht="8.1" customHeight="1">
      <c r="A20" s="28"/>
      <c r="D20" s="24"/>
      <c r="F20" s="75"/>
      <c r="G20" s="101"/>
      <c r="H20" s="36"/>
      <c r="I20" s="36"/>
      <c r="J20" s="36"/>
      <c r="K20" s="101"/>
      <c r="L20" s="36"/>
      <c r="M20" s="36"/>
    </row>
    <row r="21" spans="1:13" ht="20.100000000000001" customHeight="1">
      <c r="A21" s="71" t="s">
        <v>147</v>
      </c>
      <c r="B21" s="23"/>
      <c r="C21" s="23"/>
      <c r="D21" s="24"/>
      <c r="F21" s="118"/>
      <c r="G21" s="101">
        <f>SUM(G16)-SUM(G17:G19)</f>
        <v>15066138621</v>
      </c>
      <c r="H21" s="36"/>
      <c r="I21" s="36">
        <f>SUM(I16)-SUM(I17:I19)</f>
        <v>11478981859</v>
      </c>
      <c r="J21" s="195"/>
      <c r="K21" s="101">
        <f>SUM(K16)-SUM(K17:K19)</f>
        <v>12130656696</v>
      </c>
      <c r="L21" s="36"/>
      <c r="M21" s="36">
        <f>SUM(M16)-SUM(M17:M19)</f>
        <v>7937978783</v>
      </c>
    </row>
    <row r="22" spans="1:13" ht="20.100000000000001" customHeight="1">
      <c r="A22" s="28" t="s">
        <v>93</v>
      </c>
      <c r="B22" s="23"/>
      <c r="C22" s="23"/>
      <c r="D22" s="24"/>
      <c r="F22" s="118"/>
      <c r="G22" s="101">
        <v>442105281</v>
      </c>
      <c r="H22" s="36"/>
      <c r="I22" s="36">
        <v>554225232</v>
      </c>
      <c r="J22" s="195"/>
      <c r="K22" s="101">
        <v>0</v>
      </c>
      <c r="L22" s="36"/>
      <c r="M22" s="36">
        <v>0</v>
      </c>
    </row>
    <row r="23" spans="1:13" ht="20.100000000000001" customHeight="1">
      <c r="A23" s="28" t="s">
        <v>155</v>
      </c>
      <c r="B23" s="23"/>
      <c r="C23" s="23"/>
      <c r="D23" s="24"/>
      <c r="F23" s="118"/>
      <c r="G23" s="116">
        <v>-69684799</v>
      </c>
      <c r="H23" s="26"/>
      <c r="I23" s="115">
        <v>-18926090</v>
      </c>
      <c r="J23" s="195"/>
      <c r="K23" s="116">
        <v>0</v>
      </c>
      <c r="L23" s="26"/>
      <c r="M23" s="117">
        <v>0</v>
      </c>
    </row>
    <row r="24" spans="1:13" ht="8.1" customHeight="1">
      <c r="A24" s="28"/>
      <c r="D24" s="24"/>
      <c r="F24" s="75"/>
      <c r="G24" s="101"/>
      <c r="H24" s="36"/>
      <c r="I24" s="36"/>
      <c r="J24" s="36"/>
      <c r="K24" s="101"/>
      <c r="L24" s="36"/>
      <c r="M24" s="36"/>
    </row>
    <row r="25" spans="1:13" ht="20.100000000000001" customHeight="1">
      <c r="A25" s="63" t="s">
        <v>148</v>
      </c>
      <c r="B25" s="23"/>
      <c r="C25" s="23"/>
      <c r="D25" s="24"/>
      <c r="F25" s="118"/>
      <c r="G25" s="101">
        <f>SUM(G21:G23)</f>
        <v>15438559103</v>
      </c>
      <c r="H25" s="36"/>
      <c r="I25" s="36">
        <f>SUM(I21:I23)</f>
        <v>12014281001</v>
      </c>
      <c r="J25" s="195"/>
      <c r="K25" s="101">
        <f>SUM(K21:K23)</f>
        <v>12130656696</v>
      </c>
      <c r="L25" s="36"/>
      <c r="M25" s="36">
        <f>SUM(M21:M23)</f>
        <v>7937978783</v>
      </c>
    </row>
    <row r="26" spans="1:13" ht="20.100000000000001" customHeight="1">
      <c r="A26" s="72" t="s">
        <v>36</v>
      </c>
      <c r="D26" s="74"/>
      <c r="F26" s="75"/>
      <c r="G26" s="268">
        <v>1250224968</v>
      </c>
      <c r="H26" s="26"/>
      <c r="I26" s="115">
        <v>1447150423</v>
      </c>
      <c r="J26" s="195"/>
      <c r="K26" s="268">
        <v>1135573742</v>
      </c>
      <c r="L26" s="26"/>
      <c r="M26" s="117">
        <v>1335400974</v>
      </c>
    </row>
    <row r="27" spans="1:13" ht="8.1" customHeight="1">
      <c r="A27" s="71"/>
      <c r="D27" s="24"/>
      <c r="F27" s="75"/>
      <c r="G27" s="101"/>
      <c r="H27" s="36"/>
      <c r="I27" s="36"/>
      <c r="J27" s="36"/>
      <c r="K27" s="101"/>
      <c r="L27" s="36"/>
      <c r="M27" s="36"/>
    </row>
    <row r="28" spans="1:13" ht="20.100000000000001" customHeight="1">
      <c r="A28" s="71" t="s">
        <v>37</v>
      </c>
      <c r="D28" s="24"/>
      <c r="F28" s="75"/>
      <c r="G28" s="59">
        <f>G25-G26</f>
        <v>14188334135</v>
      </c>
      <c r="H28" s="36"/>
      <c r="I28" s="43">
        <f>I25-I26</f>
        <v>10567130578</v>
      </c>
      <c r="J28" s="195"/>
      <c r="K28" s="59">
        <f>K25-K26</f>
        <v>10995082954</v>
      </c>
      <c r="L28" s="36"/>
      <c r="M28" s="43">
        <f>M25-M26</f>
        <v>6602577809</v>
      </c>
    </row>
    <row r="29" spans="1:13" ht="20.100000000000001" customHeight="1">
      <c r="A29" s="28" t="s">
        <v>38</v>
      </c>
      <c r="D29" s="24"/>
      <c r="E29" s="74">
        <v>17</v>
      </c>
      <c r="F29" s="75"/>
      <c r="G29" s="268">
        <v>2718503504</v>
      </c>
      <c r="H29" s="36"/>
      <c r="I29" s="77">
        <v>1776148017</v>
      </c>
      <c r="J29" s="195"/>
      <c r="K29" s="268">
        <v>1826223601</v>
      </c>
      <c r="L29" s="36"/>
      <c r="M29" s="77">
        <v>944902224</v>
      </c>
    </row>
    <row r="30" spans="1:13" ht="8.1" customHeight="1">
      <c r="A30" s="1"/>
      <c r="D30" s="24"/>
      <c r="E30" s="24"/>
      <c r="F30" s="78"/>
      <c r="G30" s="25"/>
      <c r="H30" s="27"/>
      <c r="I30" s="26"/>
      <c r="J30" s="27"/>
      <c r="K30" s="25"/>
      <c r="L30" s="27"/>
      <c r="M30" s="26"/>
    </row>
    <row r="31" spans="1:13" ht="20.100000000000001" customHeight="1">
      <c r="A31" s="71" t="s">
        <v>238</v>
      </c>
      <c r="D31" s="24"/>
      <c r="E31" s="24"/>
      <c r="F31" s="78"/>
      <c r="G31" s="102">
        <f>G28-G29</f>
        <v>11469830631</v>
      </c>
      <c r="H31" s="36"/>
      <c r="I31" s="77">
        <f>I28-I29</f>
        <v>8790982561</v>
      </c>
      <c r="J31" s="195"/>
      <c r="K31" s="102">
        <f>K28-K29</f>
        <v>9168859353</v>
      </c>
      <c r="L31" s="36"/>
      <c r="M31" s="77">
        <f>M28-M29</f>
        <v>5657675585</v>
      </c>
    </row>
    <row r="32" spans="1:13" ht="20.100000000000001" customHeight="1">
      <c r="A32" s="71"/>
      <c r="D32" s="24"/>
      <c r="E32" s="24"/>
      <c r="F32" s="78"/>
      <c r="G32" s="59"/>
      <c r="H32" s="36"/>
      <c r="I32" s="43"/>
      <c r="J32" s="27"/>
      <c r="K32" s="59"/>
      <c r="L32" s="36"/>
      <c r="M32" s="43"/>
    </row>
    <row r="33" spans="1:13" s="80" customFormat="1" ht="20.100000000000001" customHeight="1">
      <c r="A33" s="71" t="s">
        <v>63</v>
      </c>
      <c r="D33" s="81"/>
      <c r="E33" s="81"/>
      <c r="F33" s="82"/>
      <c r="G33" s="59"/>
      <c r="H33" s="83"/>
      <c r="J33" s="83"/>
      <c r="K33" s="59"/>
      <c r="L33" s="83"/>
    </row>
    <row r="34" spans="1:13" s="80" customFormat="1" ht="20.100000000000001" customHeight="1">
      <c r="A34" s="71"/>
      <c r="B34" s="80" t="s">
        <v>180</v>
      </c>
      <c r="D34" s="81"/>
      <c r="E34" s="81"/>
      <c r="F34" s="82"/>
      <c r="G34" s="59">
        <f>G31-G35</f>
        <v>11474030437</v>
      </c>
      <c r="H34" s="83"/>
      <c r="I34" s="43">
        <v>8791069923</v>
      </c>
      <c r="J34" s="195"/>
      <c r="K34" s="59">
        <f>K31</f>
        <v>9168859353</v>
      </c>
      <c r="L34" s="83"/>
      <c r="M34" s="43">
        <f>M31</f>
        <v>5657675585</v>
      </c>
    </row>
    <row r="35" spans="1:13" s="80" customFormat="1" ht="20.100000000000001" customHeight="1">
      <c r="A35" s="71"/>
      <c r="B35" s="80" t="s">
        <v>41</v>
      </c>
      <c r="D35" s="81"/>
      <c r="E35" s="81"/>
      <c r="F35" s="82"/>
      <c r="G35" s="42">
        <v>-4199806</v>
      </c>
      <c r="H35" s="83"/>
      <c r="I35" s="41">
        <v>-87362</v>
      </c>
      <c r="J35" s="195"/>
      <c r="K35" s="42">
        <v>0</v>
      </c>
      <c r="L35" s="83"/>
      <c r="M35" s="41">
        <v>0</v>
      </c>
    </row>
    <row r="36" spans="1:13" s="80" customFormat="1" ht="8.1" customHeight="1">
      <c r="A36" s="71"/>
      <c r="D36" s="81"/>
      <c r="E36" s="81"/>
      <c r="F36" s="82"/>
      <c r="G36" s="59"/>
      <c r="H36" s="83"/>
      <c r="I36" s="43"/>
      <c r="J36" s="83"/>
      <c r="K36" s="59"/>
      <c r="L36" s="83"/>
      <c r="M36" s="43"/>
    </row>
    <row r="37" spans="1:13" s="80" customFormat="1" ht="20.100000000000001" customHeight="1" thickBot="1">
      <c r="A37" s="71"/>
      <c r="D37" s="81"/>
      <c r="E37" s="81"/>
      <c r="F37" s="82"/>
      <c r="G37" s="103">
        <f>SUM(G34:G35)</f>
        <v>11469830631</v>
      </c>
      <c r="H37" s="83"/>
      <c r="I37" s="107">
        <f>SUM(I34:I35)</f>
        <v>8790982561</v>
      </c>
      <c r="J37" s="195"/>
      <c r="K37" s="103">
        <f>SUM(K34:K35)</f>
        <v>9168859353</v>
      </c>
      <c r="L37" s="83"/>
      <c r="M37" s="107">
        <f>SUM(M34:M35)</f>
        <v>5657675585</v>
      </c>
    </row>
    <row r="38" spans="1:13" s="80" customFormat="1" ht="20.100000000000001" customHeight="1" thickTop="1">
      <c r="A38" s="71"/>
      <c r="D38" s="81"/>
      <c r="E38" s="81"/>
      <c r="F38" s="82"/>
      <c r="G38" s="59"/>
      <c r="H38" s="83"/>
      <c r="I38" s="43"/>
      <c r="J38" s="83"/>
      <c r="K38" s="59"/>
      <c r="L38" s="83"/>
      <c r="M38" s="43"/>
    </row>
    <row r="39" spans="1:13" s="80" customFormat="1" ht="20.100000000000001" customHeight="1">
      <c r="A39" s="71" t="s">
        <v>64</v>
      </c>
      <c r="D39" s="81"/>
      <c r="E39" s="81"/>
      <c r="F39" s="82"/>
      <c r="G39" s="59"/>
      <c r="H39" s="83"/>
      <c r="I39" s="43"/>
      <c r="J39" s="83"/>
      <c r="K39" s="59"/>
      <c r="L39" s="83"/>
      <c r="M39" s="43"/>
    </row>
    <row r="40" spans="1:13" s="80" customFormat="1" ht="8.1" customHeight="1">
      <c r="A40" s="71"/>
      <c r="D40" s="81"/>
      <c r="E40" s="81"/>
      <c r="F40" s="82"/>
      <c r="G40" s="59"/>
      <c r="H40" s="83"/>
      <c r="I40" s="43"/>
      <c r="J40" s="83"/>
      <c r="K40" s="59"/>
      <c r="L40" s="83"/>
      <c r="M40" s="43"/>
    </row>
    <row r="41" spans="1:13" s="80" customFormat="1" ht="20.100000000000001" customHeight="1">
      <c r="A41" s="28" t="s">
        <v>91</v>
      </c>
      <c r="D41" s="81"/>
      <c r="E41" s="81">
        <v>22</v>
      </c>
      <c r="F41" s="198"/>
      <c r="G41" s="104">
        <f>G34/11642054795</f>
        <v>0.98556746545531093</v>
      </c>
      <c r="H41" s="85"/>
      <c r="I41" s="108">
        <v>0.98</v>
      </c>
      <c r="J41" s="195"/>
      <c r="K41" s="104">
        <f>K34/11642054795</f>
        <v>0.78756366590353266</v>
      </c>
      <c r="L41" s="83"/>
      <c r="M41" s="108">
        <v>0.63</v>
      </c>
    </row>
    <row r="42" spans="1:13" s="80" customFormat="1" ht="20.100000000000001" customHeight="1">
      <c r="A42" s="28"/>
      <c r="D42" s="81"/>
      <c r="E42" s="81"/>
      <c r="F42" s="82"/>
      <c r="G42" s="108"/>
      <c r="H42" s="85"/>
      <c r="I42" s="108"/>
      <c r="J42" s="83"/>
      <c r="K42" s="108"/>
      <c r="L42" s="83"/>
      <c r="M42" s="108"/>
    </row>
    <row r="43" spans="1:13" s="80" customFormat="1" ht="20.100000000000001" customHeight="1">
      <c r="A43" s="28"/>
      <c r="D43" s="81"/>
      <c r="E43" s="81"/>
      <c r="F43" s="82"/>
      <c r="G43" s="108"/>
      <c r="H43" s="85"/>
      <c r="I43" s="108"/>
      <c r="J43" s="83"/>
      <c r="K43" s="108"/>
      <c r="L43" s="83"/>
      <c r="M43" s="108"/>
    </row>
    <row r="44" spans="1:13" s="80" customFormat="1" ht="20.100000000000001" customHeight="1">
      <c r="A44" s="28"/>
      <c r="D44" s="81"/>
      <c r="E44" s="81"/>
      <c r="F44" s="82"/>
      <c r="G44" s="108"/>
      <c r="H44" s="85"/>
      <c r="I44" s="108"/>
      <c r="J44" s="83"/>
      <c r="K44" s="108"/>
      <c r="L44" s="83"/>
      <c r="M44" s="108"/>
    </row>
    <row r="45" spans="1:13" s="80" customFormat="1" ht="20.100000000000001" customHeight="1">
      <c r="A45" s="28"/>
      <c r="D45" s="81"/>
      <c r="E45" s="81"/>
      <c r="F45" s="82"/>
      <c r="G45" s="108"/>
      <c r="H45" s="85"/>
      <c r="I45" s="108"/>
      <c r="J45" s="83"/>
      <c r="K45" s="108"/>
      <c r="L45" s="83"/>
      <c r="M45" s="108"/>
    </row>
    <row r="46" spans="1:13" s="80" customFormat="1" ht="20.100000000000001" customHeight="1">
      <c r="A46" s="28"/>
      <c r="D46" s="81"/>
      <c r="E46" s="81"/>
      <c r="F46" s="82"/>
      <c r="G46" s="108"/>
      <c r="H46" s="85"/>
      <c r="I46" s="108"/>
      <c r="J46" s="83"/>
      <c r="K46" s="108"/>
      <c r="L46" s="83"/>
      <c r="M46" s="108"/>
    </row>
    <row r="47" spans="1:13" s="80" customFormat="1" ht="20.100000000000001" customHeight="1">
      <c r="A47" s="28"/>
      <c r="D47" s="81"/>
      <c r="E47" s="81"/>
      <c r="F47" s="82"/>
      <c r="G47" s="108"/>
      <c r="H47" s="85"/>
      <c r="I47" s="108"/>
      <c r="J47" s="83"/>
      <c r="K47" s="108"/>
      <c r="L47" s="83"/>
      <c r="M47" s="108"/>
    </row>
    <row r="48" spans="1:13" s="80" customFormat="1" ht="20.100000000000001" customHeight="1">
      <c r="A48" s="28"/>
      <c r="D48" s="81"/>
      <c r="E48" s="81"/>
      <c r="F48" s="82"/>
      <c r="G48" s="108"/>
      <c r="H48" s="85"/>
      <c r="I48" s="108"/>
      <c r="J48" s="83"/>
      <c r="K48" s="108"/>
      <c r="L48" s="83"/>
      <c r="M48" s="108"/>
    </row>
    <row r="49" spans="1:13" s="80" customFormat="1" ht="20.100000000000001" customHeight="1">
      <c r="A49" s="71"/>
      <c r="D49" s="81"/>
      <c r="E49" s="81"/>
      <c r="F49" s="82"/>
      <c r="G49" s="79"/>
      <c r="H49" s="79"/>
      <c r="I49" s="108"/>
      <c r="J49" s="83"/>
      <c r="K49" s="79"/>
      <c r="L49" s="83"/>
      <c r="M49" s="84"/>
    </row>
    <row r="50" spans="1:13" s="80" customFormat="1" ht="15" customHeight="1">
      <c r="A50" s="71"/>
      <c r="D50" s="81"/>
      <c r="E50" s="81"/>
      <c r="F50" s="82"/>
      <c r="G50" s="79"/>
      <c r="H50" s="79"/>
      <c r="I50" s="108"/>
      <c r="J50" s="83"/>
      <c r="K50" s="79"/>
      <c r="L50" s="83"/>
      <c r="M50" s="84"/>
    </row>
    <row r="51" spans="1:13" s="80" customFormat="1" ht="22.35" customHeight="1">
      <c r="A51" s="86" t="str">
        <f>'7-10 BS'!A41</f>
        <v>หมายเหตุประกอบงบการเงินเป็นส่วนหนึ่งของงบการเงินนี้</v>
      </c>
      <c r="B51" s="87"/>
      <c r="C51" s="87"/>
      <c r="D51" s="88"/>
      <c r="E51" s="88"/>
      <c r="F51" s="89"/>
      <c r="G51" s="90"/>
      <c r="H51" s="91"/>
      <c r="I51" s="90"/>
      <c r="J51" s="91"/>
      <c r="K51" s="90"/>
      <c r="L51" s="91"/>
      <c r="M51" s="90"/>
    </row>
    <row r="52" spans="1:13" ht="20.100000000000001" customHeight="1">
      <c r="A52" s="63" t="str">
        <f>+A1</f>
        <v>บริษัท ปตท. น้ำมันและการค้าปลีก จำกัด (มหาชน)</v>
      </c>
      <c r="B52" s="63"/>
      <c r="C52" s="63"/>
      <c r="D52" s="63"/>
      <c r="E52" s="64"/>
      <c r="F52" s="196"/>
      <c r="G52" s="1"/>
      <c r="H52" s="65"/>
      <c r="I52" s="1"/>
      <c r="J52" s="63"/>
      <c r="K52" s="1"/>
      <c r="L52" s="65"/>
      <c r="M52" s="66"/>
    </row>
    <row r="53" spans="1:13" ht="20.100000000000001" customHeight="1">
      <c r="A53" s="63" t="s">
        <v>67</v>
      </c>
      <c r="B53" s="63"/>
      <c r="C53" s="63"/>
      <c r="D53" s="63"/>
      <c r="E53" s="64"/>
      <c r="F53" s="196"/>
      <c r="G53" s="1"/>
      <c r="H53" s="65"/>
      <c r="I53" s="1"/>
      <c r="J53" s="63"/>
      <c r="K53" s="1"/>
      <c r="L53" s="65"/>
      <c r="M53" s="1"/>
    </row>
    <row r="54" spans="1:13" ht="20.100000000000001" customHeight="1">
      <c r="A54" s="68" t="s">
        <v>237</v>
      </c>
      <c r="B54" s="68"/>
      <c r="C54" s="68"/>
      <c r="D54" s="68"/>
      <c r="E54" s="69"/>
      <c r="F54" s="197"/>
      <c r="G54" s="70"/>
      <c r="H54" s="70"/>
      <c r="I54" s="70"/>
      <c r="J54" s="68"/>
      <c r="K54" s="70"/>
      <c r="L54" s="70"/>
      <c r="M54" s="202"/>
    </row>
    <row r="55" spans="1:13" ht="20.100000000000001" customHeight="1">
      <c r="A55" s="63"/>
      <c r="B55" s="63"/>
      <c r="C55" s="63"/>
      <c r="D55" s="63"/>
      <c r="E55" s="64"/>
      <c r="F55" s="213"/>
      <c r="G55" s="65"/>
      <c r="H55" s="65"/>
      <c r="I55" s="65"/>
      <c r="J55" s="63"/>
      <c r="K55" s="65"/>
      <c r="L55" s="65"/>
      <c r="M55" s="207"/>
    </row>
    <row r="56" spans="1:13" ht="20.100000000000001" customHeight="1">
      <c r="A56" s="63"/>
      <c r="B56" s="63"/>
      <c r="C56" s="63"/>
      <c r="D56" s="63"/>
      <c r="E56" s="64"/>
      <c r="F56" s="63"/>
      <c r="G56" s="65"/>
      <c r="H56" s="65"/>
      <c r="I56" s="65"/>
      <c r="J56" s="63"/>
      <c r="K56" s="65"/>
      <c r="L56" s="65"/>
      <c r="M56" s="209" t="s">
        <v>204</v>
      </c>
    </row>
    <row r="57" spans="1:13" ht="20.100000000000001" customHeight="1">
      <c r="A57" s="63"/>
      <c r="B57" s="63"/>
      <c r="C57" s="63"/>
      <c r="D57" s="63"/>
      <c r="E57" s="64"/>
      <c r="F57" s="63"/>
      <c r="G57" s="310" t="s">
        <v>235</v>
      </c>
      <c r="H57" s="310"/>
      <c r="I57" s="310"/>
      <c r="J57" s="214"/>
      <c r="K57" s="310" t="s">
        <v>236</v>
      </c>
      <c r="L57" s="310"/>
      <c r="M57" s="310"/>
    </row>
    <row r="58" spans="1:13" ht="20.100000000000001" customHeight="1">
      <c r="A58" s="71" t="s">
        <v>12</v>
      </c>
      <c r="B58" s="71"/>
      <c r="C58" s="71"/>
      <c r="D58" s="71"/>
      <c r="E58" s="72"/>
      <c r="F58" s="71"/>
      <c r="G58" s="204" t="s">
        <v>110</v>
      </c>
      <c r="H58" s="18"/>
      <c r="I58" s="204" t="s">
        <v>86</v>
      </c>
      <c r="J58" s="19"/>
      <c r="K58" s="204" t="s">
        <v>110</v>
      </c>
      <c r="L58" s="18"/>
      <c r="M58" s="204" t="s">
        <v>86</v>
      </c>
    </row>
    <row r="59" spans="1:13" ht="20.100000000000001" customHeight="1">
      <c r="A59" s="71"/>
      <c r="B59" s="71"/>
      <c r="C59" s="71"/>
      <c r="D59" s="71"/>
      <c r="E59" s="64"/>
      <c r="F59" s="71"/>
      <c r="G59" s="59"/>
      <c r="H59" s="21"/>
      <c r="I59" s="120"/>
      <c r="J59" s="22"/>
      <c r="K59" s="59"/>
      <c r="L59" s="21"/>
      <c r="M59" s="120"/>
    </row>
    <row r="60" spans="1:13" ht="20.100000000000001" customHeight="1">
      <c r="A60" s="71" t="s">
        <v>238</v>
      </c>
      <c r="B60" s="71"/>
      <c r="C60" s="71"/>
      <c r="D60" s="71"/>
      <c r="E60" s="64"/>
      <c r="F60" s="71"/>
      <c r="G60" s="101">
        <f>G37</f>
        <v>11469830631</v>
      </c>
      <c r="H60" s="36"/>
      <c r="I60" s="36">
        <f>I37</f>
        <v>8790982561</v>
      </c>
      <c r="J60" s="212"/>
      <c r="K60" s="101">
        <f>K31</f>
        <v>9168859353</v>
      </c>
      <c r="L60" s="36"/>
      <c r="M60" s="36">
        <f>M37</f>
        <v>5657675585</v>
      </c>
    </row>
    <row r="61" spans="1:13" ht="20.100000000000001" customHeight="1">
      <c r="A61" s="71" t="s">
        <v>51</v>
      </c>
      <c r="D61" s="24"/>
      <c r="E61" s="24"/>
      <c r="F61" s="78"/>
      <c r="G61" s="59"/>
      <c r="H61" s="36"/>
      <c r="I61" s="43"/>
      <c r="J61" s="27"/>
      <c r="K61" s="59"/>
      <c r="L61" s="36"/>
      <c r="M61" s="43"/>
    </row>
    <row r="62" spans="1:13" ht="20.100000000000001" customHeight="1">
      <c r="A62" s="71" t="s">
        <v>39</v>
      </c>
      <c r="B62" s="65"/>
      <c r="C62" s="28"/>
      <c r="D62" s="28"/>
      <c r="E62" s="24"/>
      <c r="F62" s="78"/>
      <c r="G62" s="59"/>
      <c r="H62" s="36"/>
      <c r="I62" s="43"/>
      <c r="J62" s="27"/>
      <c r="K62" s="59"/>
      <c r="L62" s="36"/>
      <c r="M62" s="43"/>
    </row>
    <row r="63" spans="1:13" ht="20.100000000000001" customHeight="1">
      <c r="A63" s="71"/>
      <c r="B63" s="71" t="s">
        <v>40</v>
      </c>
      <c r="D63" s="28"/>
      <c r="E63" s="24"/>
      <c r="F63" s="78"/>
      <c r="G63" s="59"/>
      <c r="H63" s="36"/>
      <c r="I63" s="43"/>
      <c r="J63" s="27"/>
      <c r="K63" s="59"/>
      <c r="L63" s="36"/>
      <c r="M63" s="43"/>
    </row>
    <row r="64" spans="1:13" ht="20.100000000000001" customHeight="1">
      <c r="A64" s="71"/>
      <c r="B64" s="28"/>
      <c r="C64" s="28" t="s">
        <v>68</v>
      </c>
      <c r="E64" s="24"/>
      <c r="F64" s="78"/>
      <c r="G64" s="101"/>
      <c r="H64" s="36"/>
      <c r="I64" s="36"/>
      <c r="J64" s="36"/>
      <c r="K64" s="101"/>
      <c r="L64" s="36"/>
      <c r="M64" s="36"/>
    </row>
    <row r="65" spans="1:13" ht="20.100000000000001" customHeight="1">
      <c r="A65" s="71"/>
      <c r="B65" s="28"/>
      <c r="C65" s="28"/>
      <c r="D65" s="67" t="s">
        <v>241</v>
      </c>
      <c r="E65" s="24"/>
      <c r="F65" s="78"/>
      <c r="G65" s="101">
        <f>412575044-1</f>
        <v>412575043</v>
      </c>
      <c r="H65" s="36"/>
      <c r="I65" s="36">
        <v>118564847</v>
      </c>
      <c r="J65" s="195"/>
      <c r="K65" s="101">
        <v>0</v>
      </c>
      <c r="L65" s="36"/>
      <c r="M65" s="36">
        <v>0</v>
      </c>
    </row>
    <row r="66" spans="1:13" s="80" customFormat="1" ht="20.100000000000001" customHeight="1">
      <c r="A66" s="28"/>
      <c r="C66" s="111" t="s">
        <v>189</v>
      </c>
      <c r="D66" s="112"/>
      <c r="E66" s="81"/>
      <c r="F66" s="128"/>
      <c r="G66" s="59"/>
      <c r="H66" s="97"/>
      <c r="I66" s="96"/>
      <c r="J66" s="96"/>
      <c r="K66" s="59"/>
      <c r="L66" s="96"/>
      <c r="M66" s="36"/>
    </row>
    <row r="67" spans="1:13" s="80" customFormat="1" ht="20.100000000000001" customHeight="1">
      <c r="A67" s="28"/>
      <c r="C67" s="111"/>
      <c r="D67" s="112" t="s">
        <v>153</v>
      </c>
      <c r="E67" s="81"/>
      <c r="F67" s="128"/>
      <c r="G67" s="59">
        <v>10535409</v>
      </c>
      <c r="H67" s="97"/>
      <c r="I67" s="36">
        <v>-242053</v>
      </c>
      <c r="J67" s="195"/>
      <c r="K67" s="59">
        <v>0</v>
      </c>
      <c r="L67" s="96"/>
      <c r="M67" s="36">
        <v>0</v>
      </c>
    </row>
    <row r="68" spans="1:13" ht="8.1" customHeight="1">
      <c r="A68" s="71"/>
      <c r="B68" s="28"/>
      <c r="C68" s="28"/>
      <c r="E68" s="24"/>
      <c r="F68" s="78"/>
      <c r="G68" s="101"/>
      <c r="H68" s="36"/>
      <c r="I68" s="36"/>
      <c r="J68" s="36"/>
      <c r="K68" s="101"/>
      <c r="L68" s="36"/>
      <c r="M68" s="36"/>
    </row>
    <row r="69" spans="1:13" ht="20.100000000000001" customHeight="1">
      <c r="A69" s="71" t="s">
        <v>65</v>
      </c>
      <c r="B69" s="71"/>
      <c r="C69" s="28"/>
      <c r="E69" s="24"/>
      <c r="F69" s="78"/>
      <c r="G69" s="101"/>
      <c r="H69" s="36"/>
      <c r="I69" s="36"/>
      <c r="J69" s="36"/>
      <c r="K69" s="101"/>
      <c r="L69" s="36"/>
      <c r="M69" s="36"/>
    </row>
    <row r="70" spans="1:13" ht="20.100000000000001" customHeight="1">
      <c r="A70" s="71"/>
      <c r="B70" s="71" t="s">
        <v>40</v>
      </c>
      <c r="C70" s="28"/>
      <c r="E70" s="24"/>
      <c r="F70" s="78"/>
      <c r="G70" s="101"/>
      <c r="H70" s="36"/>
      <c r="I70" s="36"/>
      <c r="J70" s="36"/>
      <c r="K70" s="101"/>
      <c r="L70" s="36"/>
      <c r="M70" s="36"/>
    </row>
    <row r="71" spans="1:13" ht="20.100000000000001" customHeight="1">
      <c r="A71" s="71"/>
      <c r="B71" s="28"/>
      <c r="C71" s="28" t="s">
        <v>190</v>
      </c>
      <c r="E71" s="24"/>
      <c r="F71" s="78"/>
      <c r="G71" s="101"/>
      <c r="H71" s="36"/>
      <c r="I71" s="36"/>
      <c r="J71" s="36"/>
      <c r="K71" s="101"/>
      <c r="L71" s="36"/>
      <c r="M71" s="36"/>
    </row>
    <row r="72" spans="1:13" ht="20.100000000000001" customHeight="1">
      <c r="A72" s="71"/>
      <c r="B72" s="28"/>
      <c r="C72" s="28"/>
      <c r="D72" s="109" t="s">
        <v>87</v>
      </c>
      <c r="E72" s="24"/>
      <c r="F72" s="78"/>
      <c r="G72" s="101"/>
      <c r="H72" s="36"/>
      <c r="I72" s="36"/>
      <c r="J72" s="36"/>
      <c r="K72" s="101"/>
      <c r="L72" s="36"/>
      <c r="M72" s="36"/>
    </row>
    <row r="73" spans="1:13" ht="20.100000000000001" customHeight="1">
      <c r="A73" s="28"/>
      <c r="B73" s="28"/>
      <c r="C73" s="28"/>
      <c r="D73" s="28" t="s">
        <v>92</v>
      </c>
      <c r="E73" s="24"/>
      <c r="F73" s="78"/>
      <c r="G73" s="101">
        <v>1149186851</v>
      </c>
      <c r="H73" s="36"/>
      <c r="I73" s="36">
        <v>-267584147</v>
      </c>
      <c r="J73" s="195"/>
      <c r="K73" s="101">
        <v>76639276</v>
      </c>
      <c r="L73" s="36"/>
      <c r="M73" s="36">
        <v>-267757999</v>
      </c>
    </row>
    <row r="74" spans="1:13" ht="20.100000000000001" customHeight="1">
      <c r="A74" s="28"/>
      <c r="B74" s="28"/>
      <c r="C74" s="28" t="s">
        <v>128</v>
      </c>
      <c r="D74" s="28"/>
      <c r="E74" s="24"/>
      <c r="F74" s="78"/>
      <c r="G74" s="101"/>
      <c r="H74" s="36"/>
      <c r="I74" s="36"/>
      <c r="J74" s="36"/>
      <c r="K74" s="101"/>
      <c r="L74" s="36"/>
      <c r="M74" s="36"/>
    </row>
    <row r="75" spans="1:13" ht="20.100000000000001" customHeight="1">
      <c r="A75" s="28"/>
      <c r="B75" s="28"/>
      <c r="C75" s="28"/>
      <c r="D75" s="28" t="s">
        <v>129</v>
      </c>
      <c r="E75" s="24"/>
      <c r="F75" s="78"/>
      <c r="G75" s="101"/>
      <c r="H75" s="36"/>
      <c r="I75" s="36"/>
      <c r="J75" s="36"/>
      <c r="K75" s="101"/>
      <c r="L75" s="36"/>
      <c r="M75" s="36"/>
    </row>
    <row r="76" spans="1:13" ht="20.100000000000001" customHeight="1">
      <c r="A76" s="28"/>
      <c r="B76" s="28"/>
      <c r="C76" s="28"/>
      <c r="D76" s="28" t="s">
        <v>105</v>
      </c>
      <c r="E76" s="24"/>
      <c r="F76" s="78"/>
      <c r="G76" s="101">
        <v>-229837370</v>
      </c>
      <c r="H76" s="36"/>
      <c r="I76" s="36">
        <v>53550374</v>
      </c>
      <c r="J76" s="36"/>
      <c r="K76" s="101">
        <v>-15327855</v>
      </c>
      <c r="L76" s="36"/>
      <c r="M76" s="36">
        <v>53551600</v>
      </c>
    </row>
    <row r="77" spans="1:13" ht="20.100000000000001" customHeight="1">
      <c r="A77" s="28"/>
      <c r="B77" s="28"/>
      <c r="C77" s="28" t="s">
        <v>257</v>
      </c>
      <c r="D77" s="28"/>
      <c r="E77" s="24"/>
      <c r="F77" s="78"/>
      <c r="G77" s="101"/>
      <c r="H77" s="36"/>
      <c r="I77" s="36"/>
      <c r="J77" s="36"/>
      <c r="K77" s="101"/>
      <c r="L77" s="36"/>
      <c r="M77" s="36"/>
    </row>
    <row r="78" spans="1:13" ht="19.899999999999999" customHeight="1">
      <c r="A78" s="28"/>
      <c r="B78" s="28"/>
      <c r="D78" s="28" t="s">
        <v>258</v>
      </c>
      <c r="E78" s="24"/>
      <c r="F78" s="78"/>
      <c r="G78" s="101">
        <v>117552119</v>
      </c>
      <c r="H78" s="36"/>
      <c r="I78" s="36">
        <v>14223530</v>
      </c>
      <c r="J78" s="36"/>
      <c r="K78" s="101">
        <v>113295058</v>
      </c>
      <c r="L78" s="36"/>
      <c r="M78" s="36">
        <v>1749354</v>
      </c>
    </row>
    <row r="79" spans="1:13" ht="20.100000000000001" customHeight="1">
      <c r="A79" s="28"/>
      <c r="B79" s="28"/>
      <c r="C79" s="28" t="s">
        <v>242</v>
      </c>
      <c r="D79" s="28"/>
      <c r="E79" s="24"/>
      <c r="F79" s="78"/>
      <c r="G79" s="101"/>
      <c r="H79" s="36"/>
      <c r="I79" s="36"/>
      <c r="J79" s="36"/>
      <c r="K79" s="101"/>
      <c r="L79" s="36"/>
      <c r="M79" s="36"/>
    </row>
    <row r="80" spans="1:13" ht="20.100000000000001" customHeight="1">
      <c r="A80" s="28"/>
      <c r="B80" s="28"/>
      <c r="D80" s="28" t="s">
        <v>258</v>
      </c>
      <c r="E80" s="24"/>
      <c r="F80" s="78"/>
      <c r="G80" s="105">
        <f>-23412585+1</f>
        <v>-23412584</v>
      </c>
      <c r="H80" s="36"/>
      <c r="I80" s="76">
        <v>-3252793</v>
      </c>
      <c r="J80" s="195"/>
      <c r="K80" s="105">
        <v>-22659011</v>
      </c>
      <c r="L80" s="36"/>
      <c r="M80" s="76">
        <v>-349871</v>
      </c>
    </row>
    <row r="81" spans="1:13" ht="8.1" customHeight="1">
      <c r="A81" s="71"/>
      <c r="D81" s="24"/>
      <c r="E81" s="24"/>
      <c r="F81" s="78"/>
      <c r="G81" s="59"/>
      <c r="H81" s="36"/>
      <c r="I81" s="43"/>
      <c r="J81" s="27"/>
      <c r="K81" s="59"/>
      <c r="L81" s="36"/>
      <c r="M81" s="43"/>
    </row>
    <row r="82" spans="1:13" s="80" customFormat="1" ht="20.100000000000001" customHeight="1">
      <c r="A82" s="71" t="s">
        <v>239</v>
      </c>
      <c r="B82" s="121"/>
      <c r="D82" s="81"/>
      <c r="E82" s="81"/>
      <c r="F82" s="82"/>
      <c r="G82" s="114">
        <f>SUM(G64:G80)</f>
        <v>1436599468</v>
      </c>
      <c r="H82" s="92"/>
      <c r="I82" s="115">
        <f>SUM(I64:I80)</f>
        <v>-84740242</v>
      </c>
      <c r="J82" s="195"/>
      <c r="K82" s="114">
        <f>SUM(K64:K80)</f>
        <v>151947468</v>
      </c>
      <c r="L82" s="92"/>
      <c r="M82" s="115">
        <f>SUM(M64:M80)</f>
        <v>-212806916</v>
      </c>
    </row>
    <row r="83" spans="1:13" s="80" customFormat="1" ht="20.100000000000001" customHeight="1">
      <c r="A83" s="71"/>
      <c r="D83" s="81"/>
      <c r="E83" s="81"/>
      <c r="F83" s="82"/>
      <c r="G83" s="122"/>
      <c r="H83" s="92"/>
      <c r="I83" s="123"/>
      <c r="J83" s="83"/>
      <c r="K83" s="122"/>
      <c r="L83" s="92"/>
      <c r="M83" s="123"/>
    </row>
    <row r="84" spans="1:13" s="80" customFormat="1" ht="20.100000000000001" customHeight="1" thickBot="1">
      <c r="A84" s="71" t="s">
        <v>240</v>
      </c>
      <c r="D84" s="81"/>
      <c r="E84" s="81"/>
      <c r="F84" s="82"/>
      <c r="G84" s="124">
        <f>G31+G82</f>
        <v>12906430099</v>
      </c>
      <c r="H84" s="92"/>
      <c r="I84" s="125">
        <f>I31+I82</f>
        <v>8706242319</v>
      </c>
      <c r="J84" s="195"/>
      <c r="K84" s="124">
        <f>K60+K82</f>
        <v>9320806821</v>
      </c>
      <c r="L84" s="92"/>
      <c r="M84" s="125">
        <f>M60+M82</f>
        <v>5444868669</v>
      </c>
    </row>
    <row r="85" spans="1:13" ht="20.100000000000001" customHeight="1" thickTop="1">
      <c r="A85" s="71"/>
      <c r="B85" s="71"/>
      <c r="C85" s="71"/>
      <c r="D85" s="71"/>
      <c r="E85" s="64"/>
      <c r="F85" s="71"/>
      <c r="G85" s="100"/>
      <c r="H85" s="66"/>
      <c r="I85" s="73"/>
      <c r="J85" s="71"/>
      <c r="K85" s="100"/>
      <c r="L85" s="66"/>
      <c r="M85" s="73"/>
    </row>
    <row r="86" spans="1:13" s="80" customFormat="1" ht="20.100000000000001" customHeight="1">
      <c r="A86" s="71" t="s">
        <v>94</v>
      </c>
      <c r="D86" s="81"/>
      <c r="E86" s="81"/>
      <c r="F86" s="82"/>
      <c r="G86" s="122"/>
      <c r="H86" s="126"/>
      <c r="I86" s="123"/>
      <c r="J86" s="83"/>
      <c r="K86" s="122"/>
      <c r="L86" s="126"/>
      <c r="M86" s="123"/>
    </row>
    <row r="87" spans="1:13" s="80" customFormat="1" ht="20.100000000000001" customHeight="1">
      <c r="B87" s="80" t="s">
        <v>180</v>
      </c>
      <c r="D87" s="81"/>
      <c r="E87" s="81"/>
      <c r="F87" s="82"/>
      <c r="G87" s="122">
        <f>G84-G88</f>
        <v>12910418207</v>
      </c>
      <c r="H87" s="126"/>
      <c r="I87" s="123">
        <v>8706329681</v>
      </c>
      <c r="J87" s="195"/>
      <c r="K87" s="122">
        <f>K84</f>
        <v>9320806821</v>
      </c>
      <c r="L87" s="126"/>
      <c r="M87" s="123">
        <f>M84</f>
        <v>5444868669</v>
      </c>
    </row>
    <row r="88" spans="1:13" s="80" customFormat="1" ht="20.100000000000001" customHeight="1">
      <c r="B88" s="80" t="s">
        <v>41</v>
      </c>
      <c r="D88" s="81"/>
      <c r="E88" s="81"/>
      <c r="F88" s="82"/>
      <c r="G88" s="127">
        <f>G35+211698</f>
        <v>-3988108</v>
      </c>
      <c r="H88" s="84"/>
      <c r="I88" s="123">
        <v>-87362</v>
      </c>
      <c r="J88" s="195"/>
      <c r="K88" s="127">
        <v>0</v>
      </c>
      <c r="L88" s="84"/>
      <c r="M88" s="119">
        <v>0</v>
      </c>
    </row>
    <row r="89" spans="1:13" s="80" customFormat="1" ht="8.1" customHeight="1">
      <c r="A89" s="94"/>
      <c r="D89" s="81"/>
      <c r="E89" s="81"/>
      <c r="F89" s="82"/>
      <c r="G89" s="106"/>
      <c r="H89" s="84"/>
      <c r="I89" s="95"/>
      <c r="J89" s="84"/>
      <c r="K89" s="106"/>
      <c r="L89" s="84"/>
      <c r="M89" s="95"/>
    </row>
    <row r="90" spans="1:13" s="80" customFormat="1" ht="20.100000000000001" customHeight="1" thickBot="1">
      <c r="D90" s="81"/>
      <c r="E90" s="81"/>
      <c r="F90" s="82"/>
      <c r="G90" s="124">
        <f>G87+G88</f>
        <v>12906430099</v>
      </c>
      <c r="H90" s="126"/>
      <c r="I90" s="125">
        <f>I87+I88</f>
        <v>8706242319</v>
      </c>
      <c r="J90" s="195"/>
      <c r="K90" s="124">
        <f>K87+K88</f>
        <v>9320806821</v>
      </c>
      <c r="L90" s="126"/>
      <c r="M90" s="125">
        <f>M87+M88</f>
        <v>5444868669</v>
      </c>
    </row>
    <row r="91" spans="1:13" s="80" customFormat="1" ht="20.100000000000001" customHeight="1" thickTop="1">
      <c r="D91" s="81"/>
      <c r="E91" s="81"/>
      <c r="F91" s="82"/>
      <c r="G91" s="300">
        <f>G82-'13 EQ Conso'!AB35</f>
        <v>0</v>
      </c>
      <c r="H91" s="93"/>
      <c r="I91" s="53"/>
      <c r="J91" s="83"/>
      <c r="K91" s="53"/>
      <c r="L91" s="93"/>
      <c r="M91" s="53"/>
    </row>
    <row r="92" spans="1:13" s="80" customFormat="1" ht="20.100000000000001" customHeight="1">
      <c r="D92" s="81"/>
      <c r="E92" s="81"/>
      <c r="F92" s="82"/>
      <c r="G92" s="300"/>
      <c r="H92" s="93"/>
      <c r="I92" s="53"/>
      <c r="J92" s="83"/>
      <c r="K92" s="53"/>
      <c r="L92" s="93"/>
      <c r="M92" s="53"/>
    </row>
    <row r="93" spans="1:13" s="80" customFormat="1" ht="20.100000000000001" customHeight="1">
      <c r="D93" s="81"/>
      <c r="E93" s="81"/>
      <c r="F93" s="82"/>
      <c r="G93" s="300"/>
      <c r="H93" s="93"/>
      <c r="I93" s="53"/>
      <c r="J93" s="83"/>
      <c r="K93" s="53"/>
      <c r="L93" s="93"/>
      <c r="M93" s="53"/>
    </row>
    <row r="94" spans="1:13" s="80" customFormat="1" ht="20.100000000000001" customHeight="1">
      <c r="D94" s="81"/>
      <c r="E94" s="81"/>
      <c r="F94" s="82"/>
      <c r="G94" s="123"/>
      <c r="H94" s="126"/>
      <c r="I94" s="123"/>
      <c r="J94" s="83"/>
      <c r="K94" s="123"/>
      <c r="L94" s="126"/>
      <c r="M94" s="123"/>
    </row>
    <row r="95" spans="1:13" s="80" customFormat="1" ht="20.100000000000001" customHeight="1">
      <c r="D95" s="81"/>
      <c r="E95" s="81"/>
      <c r="F95" s="82"/>
      <c r="G95" s="123"/>
      <c r="H95" s="126"/>
      <c r="I95" s="123"/>
      <c r="J95" s="83"/>
      <c r="K95" s="123"/>
      <c r="L95" s="126"/>
      <c r="M95" s="123"/>
    </row>
    <row r="96" spans="1:13" s="80" customFormat="1" ht="20.100000000000001" customHeight="1">
      <c r="D96" s="81"/>
      <c r="E96" s="81"/>
      <c r="F96" s="82"/>
      <c r="G96" s="123"/>
      <c r="H96" s="126"/>
      <c r="I96" s="123"/>
      <c r="J96" s="83"/>
      <c r="K96" s="123"/>
      <c r="L96" s="126"/>
      <c r="M96" s="123"/>
    </row>
    <row r="97" spans="1:13" s="80" customFormat="1" ht="20.100000000000001" customHeight="1">
      <c r="A97" s="28"/>
      <c r="D97" s="81"/>
      <c r="E97" s="81"/>
      <c r="F97" s="128"/>
      <c r="G97" s="96"/>
      <c r="H97" s="97"/>
      <c r="I97" s="96"/>
      <c r="J97" s="96"/>
      <c r="K97" s="96"/>
      <c r="L97" s="96"/>
      <c r="M97" s="96"/>
    </row>
    <row r="98" spans="1:13" s="80" customFormat="1" ht="14.25" customHeight="1">
      <c r="A98" s="28"/>
      <c r="D98" s="81"/>
      <c r="E98" s="81"/>
      <c r="F98" s="128"/>
      <c r="G98" s="96"/>
      <c r="H98" s="97"/>
      <c r="I98" s="96"/>
      <c r="J98" s="96"/>
      <c r="K98" s="96"/>
      <c r="L98" s="96"/>
      <c r="M98" s="96"/>
    </row>
    <row r="99" spans="1:13" ht="22.35" customHeight="1">
      <c r="A99" s="86" t="str">
        <f>'7-10 BS'!A41</f>
        <v>หมายเหตุประกอบงบการเงินเป็นส่วนหนึ่งของงบการเงินนี้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</row>
  </sheetData>
  <mergeCells count="4">
    <mergeCell ref="G6:I6"/>
    <mergeCell ref="K6:M6"/>
    <mergeCell ref="G57:I57"/>
    <mergeCell ref="K57:M57"/>
  </mergeCells>
  <pageMargins left="0.9" right="0.5" top="0.5" bottom="0.6" header="0.49" footer="0.4"/>
  <pageSetup paperSize="9" scale="86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66FFFF"/>
  </sheetPr>
  <dimension ref="A1:AB47"/>
  <sheetViews>
    <sheetView zoomScaleNormal="100" zoomScaleSheetLayoutView="85" workbookViewId="0">
      <selection activeCell="A30" sqref="A30"/>
    </sheetView>
  </sheetViews>
  <sheetFormatPr defaultColWidth="9.28515625" defaultRowHeight="21.75" customHeight="1"/>
  <cols>
    <col min="1" max="1" width="39.42578125" style="220" customWidth="1"/>
    <col min="2" max="2" width="6.7109375" style="220" customWidth="1"/>
    <col min="3" max="3" width="0.7109375" style="220" customWidth="1"/>
    <col min="4" max="4" width="14.28515625" style="264" customWidth="1"/>
    <col min="5" max="5" width="0.7109375" style="220" customWidth="1"/>
    <col min="6" max="6" width="13.28515625" style="264" bestFit="1" customWidth="1"/>
    <col min="7" max="7" width="0.7109375" style="264" customWidth="1"/>
    <col min="8" max="8" width="13.42578125" style="264" customWidth="1"/>
    <col min="9" max="9" width="0.7109375" style="264" customWidth="1"/>
    <col min="10" max="10" width="12.42578125" style="264" customWidth="1"/>
    <col min="11" max="11" width="0.7109375" style="220" customWidth="1"/>
    <col min="12" max="12" width="13.28515625" style="264" customWidth="1"/>
    <col min="13" max="13" width="0.7109375" style="264" customWidth="1"/>
    <col min="14" max="14" width="14" style="264" customWidth="1"/>
    <col min="15" max="15" width="0.7109375" style="264" customWidth="1"/>
    <col min="16" max="16" width="12.28515625" style="264" bestFit="1" customWidth="1"/>
    <col min="17" max="17" width="0.7109375" style="220" customWidth="1"/>
    <col min="18" max="18" width="12.7109375" style="220" customWidth="1"/>
    <col min="19" max="19" width="0.7109375" style="220" customWidth="1"/>
    <col min="20" max="20" width="11.7109375" style="220" customWidth="1"/>
    <col min="21" max="21" width="0.7109375" style="220" customWidth="1"/>
    <col min="22" max="22" width="15.28515625" style="264" customWidth="1"/>
    <col min="23" max="23" width="0.7109375" style="220" customWidth="1"/>
    <col min="24" max="24" width="14.42578125" style="264" customWidth="1"/>
    <col min="25" max="25" width="0.7109375" style="220" customWidth="1"/>
    <col min="26" max="26" width="13.5703125" style="264" customWidth="1"/>
    <col min="27" max="27" width="0.7109375" style="220" customWidth="1"/>
    <col min="28" max="28" width="13" style="264" bestFit="1" customWidth="1"/>
    <col min="29" max="16384" width="9.28515625" style="220"/>
  </cols>
  <sheetData>
    <row r="1" spans="1:28" ht="21.75" customHeight="1">
      <c r="A1" s="71" t="s">
        <v>183</v>
      </c>
      <c r="B1" s="196"/>
      <c r="C1" s="71"/>
      <c r="D1" s="216"/>
      <c r="E1" s="71"/>
      <c r="F1" s="217"/>
      <c r="G1" s="217"/>
      <c r="H1" s="217"/>
      <c r="I1" s="217"/>
      <c r="J1" s="216"/>
      <c r="K1" s="71"/>
      <c r="L1" s="216"/>
      <c r="M1" s="217"/>
      <c r="N1" s="217"/>
      <c r="O1" s="217"/>
      <c r="P1" s="217"/>
      <c r="Q1" s="218"/>
      <c r="R1" s="218"/>
      <c r="S1" s="218"/>
      <c r="T1" s="218"/>
      <c r="U1" s="218"/>
      <c r="V1" s="217"/>
      <c r="W1" s="218"/>
      <c r="X1" s="217"/>
      <c r="Y1" s="218"/>
      <c r="Z1" s="217"/>
      <c r="AA1" s="218"/>
      <c r="AB1" s="219"/>
    </row>
    <row r="2" spans="1:28" ht="21.75" customHeight="1">
      <c r="A2" s="218" t="s">
        <v>179</v>
      </c>
      <c r="B2" s="196"/>
      <c r="C2" s="218"/>
      <c r="D2" s="217"/>
      <c r="E2" s="218"/>
      <c r="F2" s="217"/>
      <c r="G2" s="217"/>
      <c r="H2" s="217"/>
      <c r="I2" s="217"/>
      <c r="J2" s="217"/>
      <c r="K2" s="218"/>
      <c r="L2" s="217"/>
      <c r="M2" s="217"/>
      <c r="N2" s="217"/>
      <c r="O2" s="217"/>
      <c r="P2" s="217"/>
      <c r="Q2" s="218"/>
      <c r="R2" s="218"/>
      <c r="S2" s="218"/>
      <c r="T2" s="218"/>
      <c r="U2" s="218"/>
      <c r="V2" s="217"/>
      <c r="W2" s="218"/>
      <c r="X2" s="217"/>
      <c r="Y2" s="218"/>
      <c r="Z2" s="217"/>
      <c r="AA2" s="218"/>
      <c r="AB2" s="217"/>
    </row>
    <row r="3" spans="1:28" ht="21.75" customHeight="1">
      <c r="A3" s="221" t="s">
        <v>237</v>
      </c>
      <c r="B3" s="197"/>
      <c r="C3" s="221"/>
      <c r="D3" s="222"/>
      <c r="E3" s="221"/>
      <c r="F3" s="222"/>
      <c r="G3" s="222"/>
      <c r="H3" s="222"/>
      <c r="I3" s="222"/>
      <c r="J3" s="222"/>
      <c r="K3" s="221"/>
      <c r="L3" s="222"/>
      <c r="M3" s="222"/>
      <c r="N3" s="222"/>
      <c r="O3" s="222"/>
      <c r="P3" s="222"/>
      <c r="Q3" s="221"/>
      <c r="R3" s="221"/>
      <c r="S3" s="221"/>
      <c r="T3" s="221"/>
      <c r="U3" s="221"/>
      <c r="V3" s="222"/>
      <c r="W3" s="221"/>
      <c r="X3" s="222"/>
      <c r="Y3" s="221"/>
      <c r="Z3" s="222"/>
      <c r="AA3" s="221"/>
      <c r="AB3" s="202"/>
    </row>
    <row r="4" spans="1:28" ht="21.75" customHeight="1">
      <c r="A4" s="223"/>
      <c r="B4" s="213"/>
      <c r="C4" s="223"/>
      <c r="D4" s="224"/>
      <c r="E4" s="223"/>
      <c r="F4" s="224"/>
      <c r="G4" s="224"/>
      <c r="H4" s="224"/>
      <c r="I4" s="224"/>
      <c r="J4" s="224"/>
      <c r="K4" s="223"/>
      <c r="L4" s="224"/>
      <c r="M4" s="224"/>
      <c r="N4" s="224"/>
      <c r="O4" s="224"/>
      <c r="P4" s="224"/>
      <c r="Q4" s="223"/>
      <c r="R4" s="223"/>
      <c r="S4" s="223"/>
      <c r="T4" s="223"/>
      <c r="U4" s="223"/>
      <c r="V4" s="224"/>
      <c r="W4" s="223"/>
      <c r="X4" s="224"/>
      <c r="Y4" s="223"/>
      <c r="Z4" s="224"/>
      <c r="AA4" s="223"/>
      <c r="AB4" s="207"/>
    </row>
    <row r="5" spans="1:28" ht="21.75" customHeight="1">
      <c r="A5" s="225"/>
      <c r="B5" s="225"/>
      <c r="C5" s="225"/>
      <c r="D5" s="226"/>
      <c r="E5" s="225"/>
      <c r="F5" s="226"/>
      <c r="G5" s="226"/>
      <c r="H5" s="226"/>
      <c r="I5" s="226"/>
      <c r="J5" s="226"/>
      <c r="K5" s="225"/>
      <c r="L5" s="226"/>
      <c r="M5" s="226"/>
      <c r="N5" s="226"/>
      <c r="O5" s="226"/>
      <c r="P5" s="226"/>
      <c r="Q5" s="225"/>
      <c r="R5" s="225"/>
      <c r="S5" s="225"/>
      <c r="T5" s="225"/>
      <c r="U5" s="225"/>
      <c r="V5" s="226"/>
      <c r="W5" s="225"/>
      <c r="X5" s="226"/>
      <c r="Y5" s="225"/>
      <c r="Z5" s="226"/>
      <c r="AA5" s="225"/>
      <c r="AB5" s="227" t="s">
        <v>204</v>
      </c>
    </row>
    <row r="6" spans="1:28" s="228" customFormat="1" ht="21.75" customHeight="1">
      <c r="D6" s="312" t="s">
        <v>235</v>
      </c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</row>
    <row r="7" spans="1:28" s="228" customFormat="1" ht="21.75" customHeight="1">
      <c r="D7" s="313" t="s">
        <v>206</v>
      </c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229"/>
      <c r="Z7" s="224"/>
      <c r="AA7" s="229"/>
      <c r="AB7" s="224"/>
    </row>
    <row r="8" spans="1:28" s="228" customFormat="1" ht="21.75" customHeight="1"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311" t="s">
        <v>176</v>
      </c>
      <c r="Q8" s="311"/>
      <c r="R8" s="311"/>
      <c r="S8" s="311"/>
      <c r="T8" s="311"/>
      <c r="U8" s="311"/>
      <c r="V8" s="311"/>
      <c r="W8" s="230"/>
      <c r="X8" s="230"/>
      <c r="Y8" s="229"/>
      <c r="Z8" s="224"/>
      <c r="AA8" s="229"/>
      <c r="AB8" s="224"/>
    </row>
    <row r="9" spans="1:28" s="228" customFormat="1" ht="21.75" customHeight="1">
      <c r="D9" s="231"/>
      <c r="E9" s="230"/>
      <c r="F9" s="231"/>
      <c r="G9" s="231"/>
      <c r="H9" s="231"/>
      <c r="I9" s="231"/>
      <c r="M9" s="231"/>
      <c r="O9" s="231"/>
      <c r="P9" s="311" t="s">
        <v>51</v>
      </c>
      <c r="Q9" s="311"/>
      <c r="R9" s="311"/>
      <c r="S9" s="311"/>
      <c r="T9" s="311"/>
      <c r="U9" s="311"/>
      <c r="V9" s="311"/>
      <c r="W9" s="230"/>
      <c r="X9" s="231"/>
      <c r="Y9" s="230"/>
      <c r="Z9" s="231"/>
      <c r="AA9" s="230"/>
      <c r="AB9" s="231"/>
    </row>
    <row r="10" spans="1:28" s="228" customFormat="1" ht="21.75" customHeight="1">
      <c r="A10" s="232"/>
      <c r="D10" s="231"/>
      <c r="E10" s="230"/>
      <c r="F10" s="231"/>
      <c r="G10" s="231"/>
      <c r="H10" s="233" t="s">
        <v>223</v>
      </c>
      <c r="I10" s="231"/>
      <c r="J10" s="311" t="s">
        <v>26</v>
      </c>
      <c r="K10" s="311"/>
      <c r="L10" s="311"/>
      <c r="M10" s="231"/>
      <c r="N10" s="233" t="s">
        <v>167</v>
      </c>
      <c r="O10" s="231"/>
      <c r="P10" s="233"/>
      <c r="Q10" s="230"/>
      <c r="R10" s="230"/>
      <c r="S10" s="230"/>
      <c r="T10" s="175" t="s">
        <v>95</v>
      </c>
      <c r="U10" s="230"/>
      <c r="V10" s="231"/>
      <c r="W10" s="230"/>
      <c r="X10" s="231"/>
      <c r="Y10" s="230"/>
      <c r="Z10" s="231"/>
      <c r="AA10" s="230"/>
      <c r="AB10" s="231"/>
    </row>
    <row r="11" spans="1:28" s="228" customFormat="1" ht="21.75" customHeight="1">
      <c r="A11" s="234"/>
      <c r="B11" s="234"/>
      <c r="C11" s="234"/>
      <c r="E11" s="235"/>
      <c r="G11" s="219"/>
      <c r="H11" s="174" t="s">
        <v>97</v>
      </c>
      <c r="I11" s="219"/>
      <c r="J11" s="233" t="s">
        <v>42</v>
      </c>
      <c r="K11" s="235"/>
      <c r="L11" s="219"/>
      <c r="N11" s="219" t="s">
        <v>168</v>
      </c>
      <c r="O11" s="219"/>
      <c r="P11" s="233"/>
      <c r="Q11" s="235"/>
      <c r="R11" s="174" t="s">
        <v>97</v>
      </c>
      <c r="S11" s="235"/>
      <c r="T11" s="175" t="s">
        <v>96</v>
      </c>
      <c r="U11" s="235"/>
      <c r="V11" s="219" t="s">
        <v>99</v>
      </c>
      <c r="W11" s="235"/>
      <c r="X11" s="219" t="s">
        <v>100</v>
      </c>
      <c r="Y11" s="235"/>
      <c r="Z11" s="219" t="s">
        <v>78</v>
      </c>
      <c r="AA11" s="235"/>
      <c r="AB11" s="219" t="s">
        <v>50</v>
      </c>
    </row>
    <row r="12" spans="1:28" s="228" customFormat="1" ht="21.75" customHeight="1">
      <c r="A12" s="234"/>
      <c r="B12" s="234"/>
      <c r="C12" s="234"/>
      <c r="D12" s="219" t="s">
        <v>76</v>
      </c>
      <c r="E12" s="235"/>
      <c r="F12" s="66" t="s">
        <v>44</v>
      </c>
      <c r="G12" s="233"/>
      <c r="H12" s="174" t="s">
        <v>224</v>
      </c>
      <c r="I12" s="233"/>
      <c r="J12" s="219" t="s">
        <v>45</v>
      </c>
      <c r="K12" s="235"/>
      <c r="L12" s="219"/>
      <c r="M12" s="219"/>
      <c r="N12" s="233" t="s">
        <v>169</v>
      </c>
      <c r="O12" s="233"/>
      <c r="P12" s="233" t="s">
        <v>130</v>
      </c>
      <c r="Q12" s="235"/>
      <c r="R12" s="174" t="s">
        <v>101</v>
      </c>
      <c r="S12" s="235"/>
      <c r="T12" s="174" t="s">
        <v>98</v>
      </c>
      <c r="U12" s="235"/>
      <c r="V12" s="219" t="s">
        <v>102</v>
      </c>
      <c r="W12" s="235"/>
      <c r="X12" s="219" t="s">
        <v>207</v>
      </c>
      <c r="Y12" s="235"/>
      <c r="Z12" s="219" t="s">
        <v>79</v>
      </c>
      <c r="AA12" s="235"/>
      <c r="AB12" s="219" t="s">
        <v>77</v>
      </c>
    </row>
    <row r="13" spans="1:28" s="228" customFormat="1" ht="21.75" customHeight="1">
      <c r="A13" s="234"/>
      <c r="B13" s="173" t="s">
        <v>1</v>
      </c>
      <c r="C13" s="234"/>
      <c r="D13" s="236" t="s">
        <v>103</v>
      </c>
      <c r="E13" s="230"/>
      <c r="F13" s="205" t="s">
        <v>47</v>
      </c>
      <c r="G13" s="219"/>
      <c r="H13" s="236" t="s">
        <v>225</v>
      </c>
      <c r="I13" s="219"/>
      <c r="J13" s="236" t="s">
        <v>48</v>
      </c>
      <c r="K13" s="230"/>
      <c r="L13" s="236" t="s">
        <v>80</v>
      </c>
      <c r="M13" s="219"/>
      <c r="N13" s="236" t="s">
        <v>170</v>
      </c>
      <c r="O13" s="219"/>
      <c r="P13" s="236" t="s">
        <v>241</v>
      </c>
      <c r="Q13" s="230"/>
      <c r="R13" s="206" t="s">
        <v>104</v>
      </c>
      <c r="S13" s="230"/>
      <c r="T13" s="206" t="s">
        <v>171</v>
      </c>
      <c r="U13" s="230"/>
      <c r="V13" s="236" t="s">
        <v>181</v>
      </c>
      <c r="W13" s="230"/>
      <c r="X13" s="236" t="s">
        <v>49</v>
      </c>
      <c r="Y13" s="230"/>
      <c r="Z13" s="236" t="s">
        <v>81</v>
      </c>
      <c r="AA13" s="230"/>
      <c r="AB13" s="236" t="s">
        <v>181</v>
      </c>
    </row>
    <row r="14" spans="1:28" ht="21.75" customHeight="1">
      <c r="A14" s="237"/>
      <c r="B14" s="238"/>
      <c r="C14" s="239"/>
      <c r="D14" s="240"/>
      <c r="E14" s="27"/>
      <c r="F14" s="240"/>
      <c r="G14" s="240"/>
      <c r="H14" s="241"/>
      <c r="I14" s="240"/>
      <c r="J14" s="240"/>
      <c r="K14" s="241"/>
      <c r="L14" s="240"/>
      <c r="M14" s="240"/>
      <c r="N14" s="240"/>
      <c r="O14" s="240"/>
      <c r="P14" s="240"/>
      <c r="Q14" s="241"/>
      <c r="R14" s="240"/>
      <c r="S14" s="241"/>
      <c r="T14" s="240"/>
      <c r="U14" s="241"/>
      <c r="V14" s="240"/>
      <c r="W14" s="241"/>
      <c r="X14" s="240"/>
      <c r="Y14" s="36"/>
      <c r="Z14" s="240"/>
      <c r="AA14" s="241"/>
      <c r="AB14" s="240"/>
    </row>
    <row r="15" spans="1:28" ht="21.75" customHeight="1">
      <c r="A15" s="237" t="s">
        <v>249</v>
      </c>
      <c r="B15" s="238"/>
      <c r="C15" s="239"/>
      <c r="D15" s="240">
        <v>90000000000</v>
      </c>
      <c r="E15" s="195"/>
      <c r="F15" s="240">
        <v>0</v>
      </c>
      <c r="G15" s="195"/>
      <c r="H15" s="240">
        <v>0</v>
      </c>
      <c r="I15" s="195"/>
      <c r="J15" s="240">
        <v>311107000</v>
      </c>
      <c r="K15" s="195"/>
      <c r="L15" s="240">
        <v>15615917855</v>
      </c>
      <c r="M15" s="195"/>
      <c r="N15" s="240">
        <v>-67762904911</v>
      </c>
      <c r="O15" s="195"/>
      <c r="P15" s="240">
        <v>-927446102</v>
      </c>
      <c r="Q15" s="195"/>
      <c r="R15" s="241">
        <v>1330433595</v>
      </c>
      <c r="S15" s="195"/>
      <c r="T15" s="241">
        <v>0</v>
      </c>
      <c r="U15" s="195"/>
      <c r="V15" s="240">
        <f>SUM(P15:T15)</f>
        <v>402987493</v>
      </c>
      <c r="W15" s="195"/>
      <c r="X15" s="242">
        <v>38567107437</v>
      </c>
      <c r="Y15" s="195"/>
      <c r="Z15" s="240">
        <v>0</v>
      </c>
      <c r="AA15" s="243"/>
      <c r="AB15" s="240">
        <f>SUM(X15:Z15)</f>
        <v>38567107437</v>
      </c>
    </row>
    <row r="16" spans="1:28" ht="6" customHeight="1">
      <c r="A16" s="237"/>
      <c r="B16" s="238"/>
      <c r="C16" s="239"/>
      <c r="D16" s="240"/>
      <c r="E16" s="27"/>
      <c r="F16" s="240"/>
      <c r="G16" s="240"/>
      <c r="H16" s="241"/>
      <c r="I16" s="240"/>
      <c r="J16" s="240"/>
      <c r="K16" s="241"/>
      <c r="L16" s="240"/>
      <c r="M16" s="240"/>
      <c r="N16" s="240"/>
      <c r="O16" s="240"/>
      <c r="P16" s="240"/>
      <c r="Q16" s="241"/>
      <c r="R16" s="240"/>
      <c r="S16" s="241"/>
      <c r="T16" s="240"/>
      <c r="U16" s="241"/>
      <c r="V16" s="240"/>
      <c r="W16" s="241"/>
      <c r="X16" s="240"/>
      <c r="Y16" s="241"/>
      <c r="Z16" s="240"/>
      <c r="AA16" s="241"/>
      <c r="AB16" s="240"/>
    </row>
    <row r="17" spans="1:28" ht="21.75" customHeight="1">
      <c r="A17" s="71" t="s">
        <v>246</v>
      </c>
      <c r="B17" s="239"/>
      <c r="C17" s="239"/>
      <c r="D17" s="240"/>
      <c r="E17" s="27"/>
      <c r="F17" s="240"/>
      <c r="G17" s="240"/>
      <c r="H17" s="241"/>
      <c r="I17" s="240"/>
      <c r="J17" s="240"/>
      <c r="K17" s="241"/>
      <c r="L17" s="240"/>
      <c r="M17" s="240"/>
      <c r="N17" s="240"/>
      <c r="O17" s="240"/>
      <c r="P17" s="240"/>
      <c r="Q17" s="241"/>
      <c r="R17" s="240"/>
      <c r="S17" s="241"/>
      <c r="T17" s="240"/>
      <c r="U17" s="241"/>
      <c r="V17" s="240"/>
      <c r="W17" s="241"/>
      <c r="X17" s="240"/>
      <c r="Y17" s="241"/>
      <c r="Z17" s="240"/>
      <c r="AA17" s="241"/>
      <c r="AB17" s="244"/>
    </row>
    <row r="18" spans="1:28" ht="21.75" customHeight="1">
      <c r="A18" s="239" t="s">
        <v>88</v>
      </c>
      <c r="B18" s="245"/>
      <c r="C18" s="198"/>
      <c r="D18" s="240">
        <v>0</v>
      </c>
      <c r="E18" s="195"/>
      <c r="F18" s="240">
        <v>0</v>
      </c>
      <c r="G18" s="195"/>
      <c r="H18" s="240">
        <v>0</v>
      </c>
      <c r="I18" s="195"/>
      <c r="J18" s="240">
        <v>0</v>
      </c>
      <c r="K18" s="195"/>
      <c r="L18" s="240">
        <v>-9450000000</v>
      </c>
      <c r="M18" s="195"/>
      <c r="N18" s="240">
        <v>0</v>
      </c>
      <c r="O18" s="195"/>
      <c r="P18" s="240">
        <v>0</v>
      </c>
      <c r="Q18" s="195"/>
      <c r="R18" s="240">
        <v>0</v>
      </c>
      <c r="S18" s="195"/>
      <c r="T18" s="240">
        <v>0</v>
      </c>
      <c r="U18" s="195"/>
      <c r="V18" s="240">
        <v>0</v>
      </c>
      <c r="W18" s="195"/>
      <c r="X18" s="246">
        <f>SUM(D18:L18)+V18</f>
        <v>-9450000000</v>
      </c>
      <c r="Y18" s="195"/>
      <c r="Z18" s="240">
        <v>0</v>
      </c>
      <c r="AA18" s="241"/>
      <c r="AB18" s="244">
        <f>SUM(X18:Z18)</f>
        <v>-9450000000</v>
      </c>
    </row>
    <row r="19" spans="1:28" ht="21.75" customHeight="1">
      <c r="A19" s="247" t="s">
        <v>248</v>
      </c>
      <c r="B19" s="238"/>
      <c r="C19" s="239"/>
      <c r="D19" s="240">
        <v>0</v>
      </c>
      <c r="E19" s="195"/>
      <c r="F19" s="240">
        <v>0</v>
      </c>
      <c r="G19" s="195"/>
      <c r="H19" s="240">
        <v>0</v>
      </c>
      <c r="I19" s="195"/>
      <c r="J19" s="240">
        <v>0</v>
      </c>
      <c r="K19" s="195"/>
      <c r="L19" s="240">
        <v>0</v>
      </c>
      <c r="M19" s="195"/>
      <c r="N19" s="240">
        <v>0</v>
      </c>
      <c r="O19" s="195"/>
      <c r="P19" s="240"/>
      <c r="Q19" s="195"/>
      <c r="R19" s="240">
        <v>0</v>
      </c>
      <c r="S19" s="195"/>
      <c r="T19" s="240">
        <v>0</v>
      </c>
      <c r="U19" s="195"/>
      <c r="V19" s="240">
        <v>0</v>
      </c>
      <c r="W19" s="195"/>
      <c r="X19" s="246">
        <f>SUM(D19:L19)+V19</f>
        <v>0</v>
      </c>
      <c r="Y19" s="195"/>
      <c r="Z19" s="240">
        <v>92610000</v>
      </c>
      <c r="AA19" s="241"/>
      <c r="AB19" s="244">
        <f>SUM(X19:Z19)</f>
        <v>92610000</v>
      </c>
    </row>
    <row r="20" spans="1:28" ht="21.75" customHeight="1">
      <c r="A20" s="247" t="s">
        <v>131</v>
      </c>
      <c r="B20" s="238"/>
      <c r="C20" s="239"/>
      <c r="D20" s="240">
        <v>0</v>
      </c>
      <c r="E20" s="195"/>
      <c r="F20" s="240">
        <v>0</v>
      </c>
      <c r="G20" s="195"/>
      <c r="H20" s="240">
        <v>0</v>
      </c>
      <c r="I20" s="195"/>
      <c r="J20" s="240">
        <v>282884000</v>
      </c>
      <c r="K20" s="195"/>
      <c r="L20" s="240">
        <v>-282884000</v>
      </c>
      <c r="M20" s="195"/>
      <c r="N20" s="240">
        <v>0</v>
      </c>
      <c r="O20" s="195"/>
      <c r="P20" s="240">
        <v>0</v>
      </c>
      <c r="Q20" s="195"/>
      <c r="R20" s="240">
        <v>0</v>
      </c>
      <c r="S20" s="195"/>
      <c r="T20" s="240">
        <v>0</v>
      </c>
      <c r="U20" s="195"/>
      <c r="V20" s="240">
        <v>0</v>
      </c>
      <c r="W20" s="195"/>
      <c r="X20" s="246">
        <f>SUM(D20:L20)+V20</f>
        <v>0</v>
      </c>
      <c r="Y20" s="195"/>
      <c r="Z20" s="240">
        <v>0</v>
      </c>
      <c r="AA20" s="241"/>
      <c r="AB20" s="244">
        <f>SUM(X20:Z20)</f>
        <v>0</v>
      </c>
    </row>
    <row r="21" spans="1:28" ht="21.75" customHeight="1">
      <c r="A21" s="239" t="s">
        <v>238</v>
      </c>
      <c r="B21" s="239"/>
      <c r="C21" s="239"/>
      <c r="D21" s="240">
        <v>0</v>
      </c>
      <c r="E21" s="195"/>
      <c r="F21" s="240">
        <v>0</v>
      </c>
      <c r="G21" s="195"/>
      <c r="H21" s="240">
        <v>0</v>
      </c>
      <c r="I21" s="195"/>
      <c r="J21" s="240">
        <v>0</v>
      </c>
      <c r="K21" s="195"/>
      <c r="L21" s="240">
        <v>8791069923</v>
      </c>
      <c r="M21" s="195"/>
      <c r="N21" s="240">
        <v>0</v>
      </c>
      <c r="O21" s="195"/>
      <c r="P21" s="244">
        <v>0</v>
      </c>
      <c r="Q21" s="195"/>
      <c r="R21" s="244">
        <v>0</v>
      </c>
      <c r="S21" s="195"/>
      <c r="T21" s="244">
        <v>0</v>
      </c>
      <c r="U21" s="195"/>
      <c r="V21" s="240">
        <v>0</v>
      </c>
      <c r="W21" s="195"/>
      <c r="X21" s="246">
        <f>SUM(D21:L21)+V21</f>
        <v>8791069923</v>
      </c>
      <c r="Y21" s="195"/>
      <c r="Z21" s="240">
        <v>-87362</v>
      </c>
      <c r="AA21" s="241"/>
      <c r="AB21" s="244">
        <f>SUM(X21:Z21)</f>
        <v>8790982561</v>
      </c>
    </row>
    <row r="22" spans="1:28" ht="21.75" customHeight="1">
      <c r="A22" s="239" t="s">
        <v>243</v>
      </c>
      <c r="B22" s="239"/>
      <c r="C22" s="239"/>
      <c r="D22" s="248">
        <v>0</v>
      </c>
      <c r="E22" s="195"/>
      <c r="F22" s="248">
        <v>0</v>
      </c>
      <c r="G22" s="195"/>
      <c r="H22" s="248">
        <v>0</v>
      </c>
      <c r="I22" s="195"/>
      <c r="J22" s="248">
        <v>0</v>
      </c>
      <c r="K22" s="195"/>
      <c r="L22" s="248">
        <v>10970737</v>
      </c>
      <c r="M22" s="195"/>
      <c r="N22" s="248">
        <v>0</v>
      </c>
      <c r="O22" s="195"/>
      <c r="P22" s="248">
        <f>'11-12 PL '!I65</f>
        <v>118564847</v>
      </c>
      <c r="Q22" s="195"/>
      <c r="R22" s="248">
        <v>-214033773</v>
      </c>
      <c r="S22" s="195"/>
      <c r="T22" s="248">
        <f>'11-12 PL '!I67</f>
        <v>-242053</v>
      </c>
      <c r="U22" s="195"/>
      <c r="V22" s="248">
        <f>SUM(P22:T22)</f>
        <v>-95710979</v>
      </c>
      <c r="W22" s="195"/>
      <c r="X22" s="248">
        <f>SUM(D22:L22)+V22</f>
        <v>-84740242</v>
      </c>
      <c r="Y22" s="195"/>
      <c r="Z22" s="248">
        <v>0</v>
      </c>
      <c r="AA22" s="119"/>
      <c r="AB22" s="248">
        <f>SUM(X22:Z22)</f>
        <v>-84740242</v>
      </c>
    </row>
    <row r="23" spans="1:28" s="228" customFormat="1" ht="6" customHeight="1">
      <c r="D23" s="231"/>
      <c r="E23" s="249"/>
      <c r="F23" s="231"/>
      <c r="G23" s="231"/>
      <c r="H23" s="231"/>
      <c r="I23" s="231"/>
      <c r="J23" s="231"/>
      <c r="K23" s="249"/>
      <c r="L23" s="231"/>
      <c r="M23" s="250"/>
      <c r="N23" s="231"/>
      <c r="O23" s="231"/>
      <c r="P23" s="231"/>
      <c r="Q23" s="249"/>
      <c r="R23" s="231"/>
      <c r="S23" s="249"/>
      <c r="T23" s="231"/>
      <c r="U23" s="249"/>
      <c r="V23" s="231"/>
      <c r="W23" s="249"/>
      <c r="X23" s="231"/>
      <c r="Y23" s="249"/>
      <c r="Z23" s="231"/>
      <c r="AA23" s="241"/>
      <c r="AB23" s="231"/>
    </row>
    <row r="24" spans="1:28" ht="21.75" customHeight="1" thickBot="1">
      <c r="A24" s="218" t="s">
        <v>244</v>
      </c>
      <c r="B24" s="250"/>
      <c r="C24" s="250"/>
      <c r="D24" s="251">
        <f>SUM(D15:D22)</f>
        <v>90000000000</v>
      </c>
      <c r="E24" s="195"/>
      <c r="F24" s="251">
        <f>SUM(F15:F22)</f>
        <v>0</v>
      </c>
      <c r="G24" s="195"/>
      <c r="H24" s="251">
        <f>SUM(H15:H22)</f>
        <v>0</v>
      </c>
      <c r="I24" s="195"/>
      <c r="J24" s="251">
        <f>SUM(J15:J22)</f>
        <v>593991000</v>
      </c>
      <c r="K24" s="195"/>
      <c r="L24" s="251">
        <f>SUM(L15:L22)</f>
        <v>14685074515</v>
      </c>
      <c r="M24" s="195"/>
      <c r="N24" s="251">
        <f>SUM(N15:N22)</f>
        <v>-67762904911</v>
      </c>
      <c r="O24" s="195"/>
      <c r="P24" s="251">
        <f>SUM(P15:P22)</f>
        <v>-808881255</v>
      </c>
      <c r="Q24" s="195"/>
      <c r="R24" s="251">
        <f>SUM(R15:R22)</f>
        <v>1116399822</v>
      </c>
      <c r="S24" s="195"/>
      <c r="T24" s="251">
        <f>SUM(T15:T22)</f>
        <v>-242053</v>
      </c>
      <c r="U24" s="195"/>
      <c r="V24" s="251">
        <f>SUM(V15:V22)</f>
        <v>307276514</v>
      </c>
      <c r="W24" s="195"/>
      <c r="X24" s="251">
        <f>SUM(X15:X22)</f>
        <v>37823437118</v>
      </c>
      <c r="Y24" s="195"/>
      <c r="Z24" s="251">
        <f>SUM(Z15:Z22)</f>
        <v>92522638</v>
      </c>
      <c r="AA24" s="241"/>
      <c r="AB24" s="251">
        <f>SUM(AB15:AB22)</f>
        <v>37915959756</v>
      </c>
    </row>
    <row r="25" spans="1:28" ht="21.75" customHeight="1" thickTop="1">
      <c r="A25" s="252"/>
      <c r="B25" s="250"/>
      <c r="C25" s="250"/>
      <c r="D25" s="242"/>
      <c r="E25" s="119"/>
      <c r="F25" s="242"/>
      <c r="G25" s="242"/>
      <c r="H25" s="119"/>
      <c r="I25" s="242"/>
      <c r="J25" s="242"/>
      <c r="K25" s="119"/>
      <c r="L25" s="242"/>
      <c r="M25" s="250"/>
      <c r="N25" s="242"/>
      <c r="O25" s="242"/>
      <c r="P25" s="242"/>
      <c r="Q25" s="119"/>
      <c r="R25" s="119"/>
      <c r="S25" s="119"/>
      <c r="T25" s="119"/>
      <c r="U25" s="119"/>
      <c r="V25" s="242"/>
      <c r="W25" s="119"/>
      <c r="X25" s="242"/>
      <c r="Y25" s="119"/>
      <c r="Z25" s="242"/>
      <c r="AA25" s="241"/>
      <c r="AB25" s="242"/>
    </row>
    <row r="26" spans="1:28" ht="21.75" customHeight="1">
      <c r="A26" s="237" t="s">
        <v>250</v>
      </c>
      <c r="B26" s="238"/>
      <c r="C26" s="239"/>
      <c r="D26" s="254">
        <v>90000000000</v>
      </c>
      <c r="E26" s="195"/>
      <c r="F26" s="254">
        <v>0</v>
      </c>
      <c r="G26" s="195"/>
      <c r="H26" s="254">
        <v>0</v>
      </c>
      <c r="I26" s="195"/>
      <c r="J26" s="254">
        <v>593991000</v>
      </c>
      <c r="K26" s="195"/>
      <c r="L26" s="254">
        <v>14685074515</v>
      </c>
      <c r="M26" s="195"/>
      <c r="N26" s="253">
        <v>-67762904911</v>
      </c>
      <c r="O26" s="195"/>
      <c r="P26" s="254">
        <v>-808881255</v>
      </c>
      <c r="Q26" s="195"/>
      <c r="R26" s="253">
        <v>1116399822</v>
      </c>
      <c r="S26" s="195"/>
      <c r="T26" s="253">
        <v>-242053</v>
      </c>
      <c r="U26" s="195"/>
      <c r="V26" s="255">
        <v>307276514</v>
      </c>
      <c r="W26" s="195"/>
      <c r="X26" s="255">
        <v>37823437118</v>
      </c>
      <c r="Y26" s="195"/>
      <c r="Z26" s="254">
        <v>92522638</v>
      </c>
      <c r="AA26" s="195"/>
      <c r="AB26" s="254">
        <v>37915959756</v>
      </c>
    </row>
    <row r="27" spans="1:28" ht="6" customHeight="1">
      <c r="A27" s="237"/>
      <c r="B27" s="238"/>
      <c r="C27" s="239"/>
      <c r="D27" s="253"/>
      <c r="E27" s="27"/>
      <c r="F27" s="253"/>
      <c r="G27" s="240"/>
      <c r="H27" s="253"/>
      <c r="I27" s="240"/>
      <c r="J27" s="253"/>
      <c r="K27" s="241"/>
      <c r="L27" s="253"/>
      <c r="M27" s="250"/>
      <c r="N27" s="253"/>
      <c r="O27" s="240"/>
      <c r="P27" s="253"/>
      <c r="Q27" s="241"/>
      <c r="R27" s="253"/>
      <c r="S27" s="241"/>
      <c r="T27" s="253"/>
      <c r="U27" s="241"/>
      <c r="V27" s="253"/>
      <c r="W27" s="241"/>
      <c r="X27" s="253"/>
      <c r="Y27" s="36"/>
      <c r="Z27" s="253"/>
      <c r="AA27" s="241"/>
      <c r="AB27" s="253"/>
    </row>
    <row r="28" spans="1:28" ht="21.75" customHeight="1">
      <c r="A28" s="71" t="s">
        <v>246</v>
      </c>
      <c r="B28" s="239"/>
      <c r="C28" s="239"/>
      <c r="D28" s="253"/>
      <c r="E28" s="27"/>
      <c r="F28" s="253"/>
      <c r="G28" s="240"/>
      <c r="H28" s="253"/>
      <c r="I28" s="240"/>
      <c r="J28" s="253"/>
      <c r="K28" s="241"/>
      <c r="L28" s="253"/>
      <c r="M28" s="250"/>
      <c r="N28" s="253"/>
      <c r="O28" s="240"/>
      <c r="P28" s="253"/>
      <c r="Q28" s="241"/>
      <c r="R28" s="253"/>
      <c r="S28" s="241"/>
      <c r="T28" s="253"/>
      <c r="U28" s="241"/>
      <c r="V28" s="253"/>
      <c r="W28" s="241"/>
      <c r="X28" s="253"/>
      <c r="Y28" s="241"/>
      <c r="Z28" s="253"/>
      <c r="AA28" s="241"/>
      <c r="AB28" s="254"/>
    </row>
    <row r="29" spans="1:28" ht="21.75" customHeight="1">
      <c r="A29" s="239" t="s">
        <v>88</v>
      </c>
      <c r="B29" s="245">
        <v>30</v>
      </c>
      <c r="C29" s="198"/>
      <c r="D29" s="253">
        <v>0</v>
      </c>
      <c r="E29" s="27"/>
      <c r="F29" s="253">
        <v>0</v>
      </c>
      <c r="G29" s="240"/>
      <c r="H29" s="253">
        <v>0</v>
      </c>
      <c r="I29" s="240"/>
      <c r="J29" s="253">
        <v>0</v>
      </c>
      <c r="K29" s="241"/>
      <c r="L29" s="253">
        <v>-4439530214</v>
      </c>
      <c r="M29" s="250"/>
      <c r="N29" s="253">
        <v>0</v>
      </c>
      <c r="O29" s="240"/>
      <c r="P29" s="253">
        <v>0</v>
      </c>
      <c r="Q29" s="241"/>
      <c r="R29" s="253">
        <v>0</v>
      </c>
      <c r="S29" s="241"/>
      <c r="T29" s="253">
        <v>0</v>
      </c>
      <c r="U29" s="241"/>
      <c r="V29" s="255">
        <f>SUM(P29,R29,T29)</f>
        <v>0</v>
      </c>
      <c r="W29" s="241"/>
      <c r="X29" s="255">
        <f t="shared" ref="X29:X35" si="0">SUM(D29:L29)+V29</f>
        <v>-4439530214</v>
      </c>
      <c r="Y29" s="241"/>
      <c r="Z29" s="253">
        <v>0</v>
      </c>
      <c r="AA29" s="241"/>
      <c r="AB29" s="254">
        <f t="shared" ref="AB29:AB35" si="1">SUM(X29:Z29)</f>
        <v>-4439530214</v>
      </c>
    </row>
    <row r="30" spans="1:28" ht="21.75" customHeight="1">
      <c r="A30" s="239" t="s">
        <v>140</v>
      </c>
      <c r="B30" s="245">
        <v>20</v>
      </c>
      <c r="C30" s="198"/>
      <c r="D30" s="253">
        <v>30000000000</v>
      </c>
      <c r="E30" s="27"/>
      <c r="F30" s="253">
        <v>23496507923</v>
      </c>
      <c r="G30" s="240"/>
      <c r="H30" s="253">
        <v>0</v>
      </c>
      <c r="I30" s="240"/>
      <c r="J30" s="253">
        <v>0</v>
      </c>
      <c r="K30" s="241"/>
      <c r="L30" s="253">
        <v>0</v>
      </c>
      <c r="M30" s="250"/>
      <c r="N30" s="253">
        <v>0</v>
      </c>
      <c r="O30" s="240"/>
      <c r="P30" s="253">
        <v>0</v>
      </c>
      <c r="Q30" s="241"/>
      <c r="R30" s="253">
        <v>0</v>
      </c>
      <c r="S30" s="241"/>
      <c r="T30" s="253">
        <v>0</v>
      </c>
      <c r="U30" s="241"/>
      <c r="V30" s="255">
        <v>0</v>
      </c>
      <c r="W30" s="241"/>
      <c r="X30" s="255">
        <f t="shared" si="0"/>
        <v>53496507923</v>
      </c>
      <c r="Y30" s="241"/>
      <c r="Z30" s="253">
        <v>0</v>
      </c>
      <c r="AA30" s="241"/>
      <c r="AB30" s="254">
        <f t="shared" si="1"/>
        <v>53496507923</v>
      </c>
    </row>
    <row r="31" spans="1:28" ht="21.75" customHeight="1">
      <c r="A31" s="247" t="s">
        <v>131</v>
      </c>
      <c r="B31" s="238"/>
      <c r="C31" s="256"/>
      <c r="D31" s="253">
        <v>0</v>
      </c>
      <c r="E31" s="36"/>
      <c r="F31" s="253">
        <v>0</v>
      </c>
      <c r="G31" s="240"/>
      <c r="H31" s="253">
        <v>0</v>
      </c>
      <c r="I31" s="240"/>
      <c r="J31" s="253">
        <f>'14 EQ Sep'!K28</f>
        <v>458443000</v>
      </c>
      <c r="K31" s="119"/>
      <c r="L31" s="253">
        <f>-J31</f>
        <v>-458443000</v>
      </c>
      <c r="M31" s="250"/>
      <c r="N31" s="253">
        <v>0</v>
      </c>
      <c r="O31" s="240"/>
      <c r="P31" s="253">
        <v>0</v>
      </c>
      <c r="Q31" s="241"/>
      <c r="R31" s="253">
        <v>0</v>
      </c>
      <c r="S31" s="241"/>
      <c r="T31" s="253">
        <v>0</v>
      </c>
      <c r="U31" s="241"/>
      <c r="V31" s="255">
        <v>0</v>
      </c>
      <c r="W31" s="119"/>
      <c r="X31" s="255">
        <f t="shared" si="0"/>
        <v>0</v>
      </c>
      <c r="Y31" s="119"/>
      <c r="Z31" s="253">
        <v>0</v>
      </c>
      <c r="AA31" s="119"/>
      <c r="AB31" s="253">
        <f t="shared" si="1"/>
        <v>0</v>
      </c>
    </row>
    <row r="32" spans="1:28" ht="21.75" customHeight="1">
      <c r="A32" s="247" t="s">
        <v>222</v>
      </c>
      <c r="B32" s="238" t="s">
        <v>228</v>
      </c>
      <c r="C32" s="256"/>
      <c r="D32" s="253">
        <v>0</v>
      </c>
      <c r="E32" s="36"/>
      <c r="F32" s="253">
        <v>0</v>
      </c>
      <c r="G32" s="240"/>
      <c r="H32" s="253">
        <v>26944535</v>
      </c>
      <c r="I32" s="240"/>
      <c r="J32" s="253">
        <v>0</v>
      </c>
      <c r="K32" s="119"/>
      <c r="L32" s="253">
        <v>0</v>
      </c>
      <c r="M32" s="250"/>
      <c r="N32" s="253">
        <v>0</v>
      </c>
      <c r="O32" s="240"/>
      <c r="P32" s="253">
        <v>0</v>
      </c>
      <c r="Q32" s="241"/>
      <c r="R32" s="253">
        <v>0</v>
      </c>
      <c r="S32" s="241"/>
      <c r="T32" s="253">
        <v>0</v>
      </c>
      <c r="U32" s="241"/>
      <c r="V32" s="255">
        <f>SUM(P32,R32,T32)</f>
        <v>0</v>
      </c>
      <c r="W32" s="119"/>
      <c r="X32" s="255">
        <f t="shared" si="0"/>
        <v>26944535</v>
      </c>
      <c r="Y32" s="119"/>
      <c r="Z32" s="253">
        <v>-55456535</v>
      </c>
      <c r="AA32" s="119"/>
      <c r="AB32" s="253">
        <f t="shared" si="1"/>
        <v>-28512000</v>
      </c>
    </row>
    <row r="33" spans="1:28" ht="21.6" customHeight="1">
      <c r="A33" s="247" t="s">
        <v>226</v>
      </c>
      <c r="B33" s="238" t="s">
        <v>228</v>
      </c>
      <c r="C33" s="256"/>
      <c r="D33" s="253">
        <v>0</v>
      </c>
      <c r="E33" s="36"/>
      <c r="F33" s="253">
        <v>0</v>
      </c>
      <c r="G33" s="240"/>
      <c r="H33" s="253">
        <v>0</v>
      </c>
      <c r="I33" s="240"/>
      <c r="J33" s="253">
        <v>0</v>
      </c>
      <c r="K33" s="119"/>
      <c r="L33" s="253">
        <v>0</v>
      </c>
      <c r="M33" s="250"/>
      <c r="N33" s="253">
        <v>0</v>
      </c>
      <c r="O33" s="240"/>
      <c r="P33" s="253">
        <v>0</v>
      </c>
      <c r="Q33" s="241"/>
      <c r="R33" s="253">
        <v>0</v>
      </c>
      <c r="S33" s="241"/>
      <c r="T33" s="253">
        <v>0</v>
      </c>
      <c r="U33" s="241"/>
      <c r="V33" s="255">
        <v>0</v>
      </c>
      <c r="W33" s="119"/>
      <c r="X33" s="255">
        <f t="shared" si="0"/>
        <v>0</v>
      </c>
      <c r="Y33" s="119"/>
      <c r="Z33" s="253">
        <v>21341825</v>
      </c>
      <c r="AA33" s="119"/>
      <c r="AB33" s="253">
        <f t="shared" si="1"/>
        <v>21341825</v>
      </c>
    </row>
    <row r="34" spans="1:28" ht="21.75" customHeight="1">
      <c r="A34" s="239" t="s">
        <v>238</v>
      </c>
      <c r="B34" s="239"/>
      <c r="C34" s="239"/>
      <c r="D34" s="253">
        <v>0</v>
      </c>
      <c r="E34" s="27"/>
      <c r="F34" s="253">
        <v>0</v>
      </c>
      <c r="G34" s="240"/>
      <c r="H34" s="253">
        <v>0</v>
      </c>
      <c r="I34" s="240"/>
      <c r="J34" s="253">
        <v>0</v>
      </c>
      <c r="K34" s="241"/>
      <c r="L34" s="253">
        <f>'11-12 PL '!G34</f>
        <v>11474030437</v>
      </c>
      <c r="M34" s="250"/>
      <c r="N34" s="253">
        <v>0</v>
      </c>
      <c r="O34" s="240"/>
      <c r="P34" s="253">
        <v>0</v>
      </c>
      <c r="Q34" s="241"/>
      <c r="R34" s="253">
        <v>0</v>
      </c>
      <c r="S34" s="241"/>
      <c r="T34" s="253">
        <v>0</v>
      </c>
      <c r="U34" s="241"/>
      <c r="V34" s="255">
        <v>0</v>
      </c>
      <c r="W34" s="241"/>
      <c r="X34" s="255">
        <f t="shared" si="0"/>
        <v>11474030437</v>
      </c>
      <c r="Y34" s="241"/>
      <c r="Z34" s="253">
        <f>'11-12 PL '!G35</f>
        <v>-4199806</v>
      </c>
      <c r="AA34" s="241"/>
      <c r="AB34" s="254">
        <f t="shared" si="1"/>
        <v>11469830631</v>
      </c>
    </row>
    <row r="35" spans="1:28" ht="21.75" customHeight="1">
      <c r="A35" s="239" t="s">
        <v>247</v>
      </c>
      <c r="B35" s="239"/>
      <c r="C35" s="239"/>
      <c r="D35" s="257">
        <v>0</v>
      </c>
      <c r="E35" s="36"/>
      <c r="F35" s="257">
        <v>0</v>
      </c>
      <c r="G35" s="240"/>
      <c r="H35" s="257">
        <v>0</v>
      </c>
      <c r="I35" s="240"/>
      <c r="J35" s="257">
        <v>0</v>
      </c>
      <c r="K35" s="119"/>
      <c r="L35" s="257">
        <f>SUM('11-12 PL '!G78:G80)-211698</f>
        <v>93927837</v>
      </c>
      <c r="M35" s="250"/>
      <c r="N35" s="257">
        <v>0</v>
      </c>
      <c r="O35" s="240"/>
      <c r="P35" s="257">
        <f>'11-12 PL '!G65</f>
        <v>412575043</v>
      </c>
      <c r="Q35" s="119"/>
      <c r="R35" s="257">
        <f>'11-12 PL '!G73+'11-12 PL '!G76</f>
        <v>919349481</v>
      </c>
      <c r="S35" s="119"/>
      <c r="T35" s="257">
        <f>'11-12 PL '!G67</f>
        <v>10535409</v>
      </c>
      <c r="U35" s="119"/>
      <c r="V35" s="258">
        <f>SUM(P35,R35,T35)</f>
        <v>1342459933</v>
      </c>
      <c r="W35" s="119"/>
      <c r="X35" s="258">
        <f t="shared" si="0"/>
        <v>1436387770</v>
      </c>
      <c r="Y35" s="119"/>
      <c r="Z35" s="257">
        <v>211698</v>
      </c>
      <c r="AA35" s="119"/>
      <c r="AB35" s="257">
        <f t="shared" si="1"/>
        <v>1436599468</v>
      </c>
    </row>
    <row r="36" spans="1:28" ht="6" customHeight="1">
      <c r="A36" s="247"/>
      <c r="B36" s="238"/>
      <c r="C36" s="256"/>
      <c r="D36" s="253"/>
      <c r="E36" s="36"/>
      <c r="F36" s="253"/>
      <c r="G36" s="240"/>
      <c r="H36" s="253"/>
      <c r="I36" s="240"/>
      <c r="J36" s="253"/>
      <c r="K36" s="119"/>
      <c r="L36" s="253"/>
      <c r="M36" s="250"/>
      <c r="N36" s="253"/>
      <c r="O36" s="240"/>
      <c r="P36" s="253"/>
      <c r="Q36" s="119"/>
      <c r="R36" s="253"/>
      <c r="S36" s="119"/>
      <c r="T36" s="253"/>
      <c r="U36" s="119"/>
      <c r="V36" s="253"/>
      <c r="W36" s="119"/>
      <c r="X36" s="253"/>
      <c r="Y36" s="119"/>
      <c r="Z36" s="253"/>
      <c r="AA36" s="119"/>
      <c r="AB36" s="253"/>
    </row>
    <row r="37" spans="1:28" ht="21.75" customHeight="1" thickBot="1">
      <c r="A37" s="218" t="s">
        <v>245</v>
      </c>
      <c r="B37" s="250"/>
      <c r="C37" s="250"/>
      <c r="D37" s="259">
        <f>SUM(D26:D35)</f>
        <v>120000000000</v>
      </c>
      <c r="E37" s="119"/>
      <c r="F37" s="259">
        <f>SUM(F26:F35)</f>
        <v>23496507923</v>
      </c>
      <c r="G37" s="242"/>
      <c r="H37" s="259">
        <f>SUM(H26:H35)</f>
        <v>26944535</v>
      </c>
      <c r="I37" s="242"/>
      <c r="J37" s="259">
        <f>SUM(J26:J35)</f>
        <v>1052434000</v>
      </c>
      <c r="K37" s="119"/>
      <c r="L37" s="259">
        <f>SUM(L26:L35)</f>
        <v>21355059575</v>
      </c>
      <c r="M37" s="250"/>
      <c r="N37" s="259">
        <f>SUM(N26:N35)</f>
        <v>-67762904911</v>
      </c>
      <c r="O37" s="242"/>
      <c r="P37" s="259">
        <f>SUM(P26:P35)</f>
        <v>-396306212</v>
      </c>
      <c r="Q37" s="119"/>
      <c r="R37" s="259">
        <f>SUM(R26:R35)</f>
        <v>2035749303</v>
      </c>
      <c r="S37" s="119"/>
      <c r="T37" s="259">
        <f>SUM(T26:T35)</f>
        <v>10293356</v>
      </c>
      <c r="U37" s="119"/>
      <c r="V37" s="259">
        <f>SUM(V26:V35)</f>
        <v>1649736447</v>
      </c>
      <c r="W37" s="119"/>
      <c r="X37" s="259">
        <f>SUM(X26:X35)</f>
        <v>99817777569</v>
      </c>
      <c r="Y37" s="119"/>
      <c r="Z37" s="259">
        <f>SUM(Z26:Z35)</f>
        <v>54419820</v>
      </c>
      <c r="AA37" s="241"/>
      <c r="AB37" s="259">
        <f>SUM(AB26:AB35)</f>
        <v>99872197389</v>
      </c>
    </row>
    <row r="38" spans="1:28" ht="21.75" customHeight="1" thickTop="1">
      <c r="A38" s="218"/>
      <c r="B38" s="250"/>
      <c r="C38" s="250"/>
      <c r="D38" s="267"/>
      <c r="E38" s="267"/>
      <c r="F38" s="301">
        <f>F37-'7-10 BS'!F150</f>
        <v>0</v>
      </c>
      <c r="G38" s="301"/>
      <c r="H38" s="301"/>
      <c r="I38" s="301"/>
      <c r="J38" s="301">
        <f>J37-'7-10 BS'!F155</f>
        <v>0</v>
      </c>
      <c r="K38" s="301"/>
      <c r="L38" s="301"/>
      <c r="M38" s="301"/>
      <c r="N38" s="301"/>
      <c r="O38" s="301"/>
      <c r="P38" s="301"/>
      <c r="Q38" s="301"/>
      <c r="R38" s="301"/>
      <c r="S38" s="301"/>
      <c r="T38" s="301"/>
      <c r="U38" s="301"/>
      <c r="V38" s="301"/>
      <c r="W38" s="301"/>
      <c r="X38" s="301"/>
      <c r="Y38" s="302"/>
      <c r="Z38" s="301"/>
      <c r="AA38" s="302"/>
      <c r="AB38" s="303">
        <f>AB37-'7-10 BS'!F164</f>
        <v>0</v>
      </c>
    </row>
    <row r="39" spans="1:28" ht="21.75" customHeight="1">
      <c r="A39" s="218"/>
      <c r="B39" s="250"/>
      <c r="C39" s="250"/>
      <c r="D39" s="267"/>
      <c r="E39" s="267"/>
      <c r="F39" s="301"/>
      <c r="G39" s="301"/>
      <c r="H39" s="301"/>
      <c r="I39" s="301"/>
      <c r="J39" s="301"/>
      <c r="K39" s="301"/>
      <c r="L39" s="301"/>
      <c r="M39" s="301"/>
      <c r="N39" s="301"/>
      <c r="O39" s="301"/>
      <c r="P39" s="301"/>
      <c r="Q39" s="301"/>
      <c r="R39" s="301"/>
      <c r="S39" s="301"/>
      <c r="T39" s="301"/>
      <c r="U39" s="301"/>
      <c r="V39" s="301"/>
      <c r="W39" s="301"/>
      <c r="X39" s="301"/>
      <c r="Y39" s="302"/>
      <c r="Z39" s="301"/>
      <c r="AA39" s="302"/>
      <c r="AB39" s="303"/>
    </row>
    <row r="40" spans="1:28" ht="21.75" customHeight="1">
      <c r="A40" s="218"/>
      <c r="B40" s="250"/>
      <c r="C40" s="250"/>
      <c r="D40" s="267"/>
      <c r="E40" s="267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301"/>
      <c r="Y40" s="302"/>
      <c r="Z40" s="301"/>
      <c r="AA40" s="302"/>
      <c r="AB40" s="303"/>
    </row>
    <row r="41" spans="1:28" s="290" customFormat="1" ht="21.75" customHeight="1">
      <c r="A41" s="287"/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9"/>
      <c r="M41" s="288"/>
      <c r="N41" s="288"/>
      <c r="O41" s="288"/>
      <c r="P41" s="288"/>
      <c r="Q41" s="288"/>
      <c r="R41" s="288"/>
      <c r="S41" s="288"/>
      <c r="T41" s="288"/>
      <c r="U41" s="288"/>
      <c r="V41" s="289"/>
      <c r="W41" s="288"/>
      <c r="X41" s="288"/>
      <c r="Y41" s="288"/>
      <c r="Z41" s="289"/>
      <c r="AA41" s="288"/>
      <c r="AB41" s="288"/>
    </row>
    <row r="42" spans="1:28" ht="9" customHeight="1">
      <c r="A42" s="218"/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69"/>
      <c r="Q42" s="250"/>
      <c r="R42" s="250"/>
      <c r="S42" s="250"/>
      <c r="T42" s="250"/>
      <c r="U42" s="250"/>
      <c r="V42" s="295"/>
      <c r="W42" s="250"/>
      <c r="X42" s="250"/>
      <c r="Y42" s="250"/>
      <c r="Z42" s="250"/>
      <c r="AA42" s="250"/>
      <c r="AB42" s="250"/>
    </row>
    <row r="43" spans="1:28" ht="22.35" customHeight="1">
      <c r="A43" s="260" t="str">
        <f>'7-10 BS'!A41</f>
        <v>หมายเหตุประกอบงบการเงินเป็นส่วนหนึ่งของงบการเงินนี้</v>
      </c>
      <c r="B43" s="260"/>
      <c r="C43" s="260"/>
      <c r="D43" s="261"/>
      <c r="E43" s="262"/>
      <c r="F43" s="263"/>
      <c r="G43" s="263"/>
      <c r="H43" s="263"/>
      <c r="I43" s="263"/>
      <c r="J43" s="263"/>
      <c r="K43" s="262"/>
      <c r="L43" s="263"/>
      <c r="M43" s="263"/>
      <c r="N43" s="263"/>
      <c r="O43" s="263"/>
      <c r="P43" s="263"/>
      <c r="Q43" s="262"/>
      <c r="R43" s="262"/>
      <c r="S43" s="262"/>
      <c r="T43" s="262"/>
      <c r="U43" s="262"/>
      <c r="V43" s="263"/>
      <c r="W43" s="262"/>
      <c r="X43" s="263"/>
      <c r="Y43" s="262"/>
      <c r="Z43" s="263"/>
      <c r="AA43" s="262"/>
      <c r="AB43" s="263"/>
    </row>
    <row r="47" spans="1:28" ht="21.75" customHeight="1">
      <c r="R47" s="294"/>
    </row>
  </sheetData>
  <mergeCells count="5">
    <mergeCell ref="J10:L10"/>
    <mergeCell ref="D6:AB6"/>
    <mergeCell ref="D7:X7"/>
    <mergeCell ref="P8:V8"/>
    <mergeCell ref="P9:V9"/>
  </mergeCells>
  <pageMargins left="0.3" right="0.3" top="0.5" bottom="0.6" header="0.49" footer="0.4"/>
  <pageSetup paperSize="9" scale="62" firstPageNumber="13" fitToWidth="0" fitToHeight="0" orientation="landscape" useFirstPageNumber="1" horizontalDpi="1200" verticalDpi="1200" r:id="rId1"/>
  <headerFooter>
    <oddFooter>&amp;R&amp;"Browallia New,Regular"&amp;13&amp;P</oddFooter>
  </headerFooter>
  <ignoredErrors>
    <ignoredError sqref="B32:B3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66FFFF"/>
  </sheetPr>
  <dimension ref="A1:S34"/>
  <sheetViews>
    <sheetView zoomScaleNormal="100" zoomScaleSheetLayoutView="80" workbookViewId="0">
      <selection activeCell="D9" sqref="D9"/>
    </sheetView>
  </sheetViews>
  <sheetFormatPr defaultColWidth="9.28515625" defaultRowHeight="21.75" customHeight="1"/>
  <cols>
    <col min="1" max="3" width="1.5703125" style="28" customWidth="1"/>
    <col min="4" max="4" width="37.140625" style="28" customWidth="1"/>
    <col min="5" max="5" width="8.42578125" style="167" customWidth="1"/>
    <col min="6" max="6" width="0.7109375" style="28" customWidth="1"/>
    <col min="7" max="7" width="13.28515625" style="23" customWidth="1"/>
    <col min="8" max="8" width="0.7109375" style="23" customWidth="1"/>
    <col min="9" max="9" width="12.42578125" style="23" customWidth="1"/>
    <col min="10" max="10" width="0.7109375" style="23" customWidth="1"/>
    <col min="11" max="11" width="14.7109375" style="23" customWidth="1"/>
    <col min="12" max="12" width="0.7109375" style="23" customWidth="1"/>
    <col min="13" max="13" width="13" style="23" bestFit="1" customWidth="1"/>
    <col min="14" max="14" width="0.7109375" style="23" customWidth="1"/>
    <col min="15" max="15" width="14.5703125" style="23" customWidth="1"/>
    <col min="16" max="16" width="0.7109375" style="23" customWidth="1"/>
    <col min="17" max="17" width="14.5703125" style="23" customWidth="1"/>
    <col min="18" max="18" width="0.7109375" style="23" customWidth="1"/>
    <col min="19" max="19" width="14.7109375" style="28" customWidth="1"/>
    <col min="20" max="16384" width="9.28515625" style="28"/>
  </cols>
  <sheetData>
    <row r="1" spans="1:19" ht="21.75" customHeight="1">
      <c r="A1" s="71" t="s">
        <v>183</v>
      </c>
      <c r="B1" s="71"/>
      <c r="C1" s="71"/>
      <c r="E1" s="196"/>
      <c r="G1" s="168"/>
      <c r="H1" s="168"/>
      <c r="I1" s="168"/>
      <c r="J1" s="168"/>
      <c r="K1" s="72"/>
      <c r="L1" s="72"/>
      <c r="M1" s="72"/>
      <c r="N1" s="72"/>
      <c r="O1" s="72"/>
      <c r="P1" s="72"/>
      <c r="Q1" s="72"/>
      <c r="R1" s="72"/>
      <c r="S1" s="169"/>
    </row>
    <row r="2" spans="1:19" ht="21.75" customHeight="1">
      <c r="A2" s="71" t="s">
        <v>179</v>
      </c>
      <c r="C2" s="167"/>
      <c r="E2" s="196"/>
      <c r="G2" s="168"/>
      <c r="H2" s="168"/>
      <c r="I2" s="168"/>
      <c r="J2" s="168"/>
      <c r="K2" s="72"/>
      <c r="L2" s="72"/>
      <c r="M2" s="72"/>
      <c r="N2" s="72"/>
      <c r="O2" s="72"/>
      <c r="P2" s="72"/>
      <c r="Q2" s="72"/>
      <c r="R2" s="72"/>
      <c r="S2" s="72"/>
    </row>
    <row r="3" spans="1:19" ht="21.75" customHeight="1">
      <c r="A3" s="221" t="s">
        <v>237</v>
      </c>
      <c r="B3" s="68"/>
      <c r="C3" s="68"/>
      <c r="D3" s="69"/>
      <c r="E3" s="197"/>
      <c r="F3" s="86"/>
      <c r="G3" s="170"/>
      <c r="H3" s="170"/>
      <c r="I3" s="170"/>
      <c r="J3" s="170"/>
      <c r="K3" s="86"/>
      <c r="L3" s="86"/>
      <c r="M3" s="86"/>
      <c r="N3" s="86"/>
      <c r="O3" s="86"/>
      <c r="P3" s="86"/>
      <c r="Q3" s="86"/>
      <c r="R3" s="86"/>
      <c r="S3" s="202"/>
    </row>
    <row r="4" spans="1:19" ht="21.75" customHeight="1">
      <c r="A4" s="63"/>
      <c r="B4" s="63"/>
      <c r="C4" s="63"/>
      <c r="D4" s="64"/>
      <c r="E4" s="213"/>
      <c r="F4" s="72"/>
      <c r="G4" s="171"/>
      <c r="H4" s="171"/>
      <c r="I4" s="171"/>
      <c r="J4" s="171"/>
      <c r="K4" s="72"/>
      <c r="L4" s="72"/>
      <c r="M4" s="72"/>
      <c r="N4" s="72"/>
      <c r="O4" s="72"/>
      <c r="P4" s="72"/>
      <c r="Q4" s="72"/>
      <c r="R4" s="72"/>
      <c r="S4" s="207"/>
    </row>
    <row r="5" spans="1:19" ht="19.5" customHeight="1">
      <c r="A5" s="63"/>
      <c r="B5" s="63"/>
      <c r="C5" s="63"/>
      <c r="D5" s="64"/>
      <c r="E5" s="64"/>
      <c r="F5" s="72"/>
      <c r="G5" s="171"/>
      <c r="H5" s="171"/>
      <c r="I5" s="171"/>
      <c r="J5" s="171"/>
      <c r="K5" s="72"/>
      <c r="L5" s="72"/>
      <c r="M5" s="72"/>
      <c r="N5" s="72"/>
      <c r="O5" s="72"/>
      <c r="P5" s="72"/>
      <c r="Q5" s="72"/>
      <c r="R5" s="72"/>
      <c r="S5" s="210" t="s">
        <v>204</v>
      </c>
    </row>
    <row r="6" spans="1:19" ht="19.5" customHeight="1">
      <c r="A6" s="63"/>
      <c r="B6" s="63"/>
      <c r="C6" s="63"/>
      <c r="D6" s="64"/>
      <c r="E6" s="64"/>
      <c r="F6" s="72"/>
      <c r="G6" s="314" t="s">
        <v>236</v>
      </c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</row>
    <row r="7" spans="1:19" ht="19.5" customHeight="1">
      <c r="A7" s="63"/>
      <c r="B7" s="63"/>
      <c r="C7" s="63"/>
      <c r="D7" s="64"/>
      <c r="E7" s="64"/>
      <c r="K7" s="28"/>
      <c r="L7" s="28"/>
      <c r="M7" s="28"/>
      <c r="N7" s="172"/>
      <c r="O7" s="316" t="s">
        <v>176</v>
      </c>
      <c r="P7" s="316"/>
      <c r="Q7" s="316"/>
      <c r="R7" s="172"/>
      <c r="S7" s="23"/>
    </row>
    <row r="8" spans="1:19" ht="19.5" customHeight="1">
      <c r="A8" s="63"/>
      <c r="B8" s="63"/>
      <c r="C8" s="63"/>
      <c r="D8" s="64"/>
      <c r="E8" s="64"/>
      <c r="K8" s="315" t="s">
        <v>26</v>
      </c>
      <c r="L8" s="315"/>
      <c r="M8" s="315"/>
      <c r="N8" s="172"/>
      <c r="O8" s="317" t="s">
        <v>51</v>
      </c>
      <c r="P8" s="317"/>
      <c r="Q8" s="317"/>
      <c r="R8" s="172"/>
      <c r="S8" s="23"/>
    </row>
    <row r="9" spans="1:19" ht="19.5" customHeight="1">
      <c r="A9" s="63"/>
      <c r="B9" s="63"/>
      <c r="C9" s="63"/>
      <c r="D9" s="64"/>
      <c r="E9" s="64"/>
      <c r="K9" s="73" t="s">
        <v>42</v>
      </c>
      <c r="O9" s="174" t="s">
        <v>97</v>
      </c>
      <c r="Q9" s="174" t="s">
        <v>99</v>
      </c>
    </row>
    <row r="10" spans="1:19" ht="19.5" customHeight="1">
      <c r="A10" s="63"/>
      <c r="B10" s="63"/>
      <c r="C10" s="63"/>
      <c r="D10" s="64"/>
      <c r="E10" s="64"/>
      <c r="G10" s="66" t="s">
        <v>43</v>
      </c>
      <c r="H10" s="66"/>
      <c r="I10" s="66" t="s">
        <v>44</v>
      </c>
      <c r="J10" s="66"/>
      <c r="K10" s="66" t="s">
        <v>52</v>
      </c>
      <c r="L10" s="66"/>
      <c r="M10" s="66"/>
      <c r="N10" s="66"/>
      <c r="O10" s="174" t="s">
        <v>101</v>
      </c>
      <c r="P10" s="66"/>
      <c r="Q10" s="174" t="s">
        <v>102</v>
      </c>
      <c r="R10" s="66"/>
      <c r="S10" s="66" t="s">
        <v>50</v>
      </c>
    </row>
    <row r="11" spans="1:19" ht="19.5" customHeight="1">
      <c r="A11" s="63"/>
      <c r="B11" s="63"/>
      <c r="C11" s="63"/>
      <c r="D11" s="64"/>
      <c r="E11" s="173" t="s">
        <v>1</v>
      </c>
      <c r="G11" s="205" t="s">
        <v>46</v>
      </c>
      <c r="H11" s="66"/>
      <c r="I11" s="205" t="s">
        <v>47</v>
      </c>
      <c r="J11" s="66"/>
      <c r="K11" s="205" t="s">
        <v>48</v>
      </c>
      <c r="L11" s="66"/>
      <c r="M11" s="205" t="s">
        <v>29</v>
      </c>
      <c r="N11" s="66"/>
      <c r="O11" s="206" t="s">
        <v>104</v>
      </c>
      <c r="P11" s="66"/>
      <c r="Q11" s="206" t="s">
        <v>181</v>
      </c>
      <c r="R11" s="66"/>
      <c r="S11" s="205" t="s">
        <v>175</v>
      </c>
    </row>
    <row r="12" spans="1:19" ht="6" customHeight="1">
      <c r="A12" s="71"/>
      <c r="B12" s="71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</row>
    <row r="13" spans="1:19" ht="19.5" customHeight="1">
      <c r="A13" s="71" t="s">
        <v>249</v>
      </c>
      <c r="B13" s="71"/>
      <c r="G13" s="119">
        <v>90000000000</v>
      </c>
      <c r="H13" s="195"/>
      <c r="I13" s="119">
        <v>0</v>
      </c>
      <c r="J13" s="195"/>
      <c r="K13" s="119">
        <v>311107000</v>
      </c>
      <c r="L13" s="195"/>
      <c r="M13" s="119">
        <v>6086172132</v>
      </c>
      <c r="N13" s="195"/>
      <c r="O13" s="119">
        <v>-160453779</v>
      </c>
      <c r="P13" s="195"/>
      <c r="Q13" s="119">
        <v>-160453779</v>
      </c>
      <c r="R13" s="195"/>
      <c r="S13" s="177">
        <v>96236825353</v>
      </c>
    </row>
    <row r="14" spans="1:19" ht="6" customHeight="1">
      <c r="A14" s="71"/>
      <c r="B14" s="71"/>
      <c r="G14" s="119"/>
      <c r="H14" s="119"/>
      <c r="I14" s="119"/>
      <c r="J14" s="119"/>
      <c r="K14" s="119"/>
      <c r="L14" s="177"/>
      <c r="M14" s="119"/>
      <c r="N14" s="177"/>
      <c r="O14" s="119"/>
      <c r="P14" s="177"/>
      <c r="Q14" s="119"/>
      <c r="R14" s="177"/>
      <c r="S14" s="177"/>
    </row>
    <row r="15" spans="1:19" ht="19.5" customHeight="1">
      <c r="A15" s="71" t="s">
        <v>246</v>
      </c>
      <c r="B15" s="71"/>
      <c r="G15" s="119"/>
      <c r="H15" s="119"/>
      <c r="I15" s="119"/>
      <c r="J15" s="119"/>
      <c r="K15" s="119"/>
      <c r="L15" s="177"/>
      <c r="M15" s="119"/>
      <c r="N15" s="177"/>
      <c r="O15" s="119"/>
      <c r="P15" s="177"/>
      <c r="Q15" s="119"/>
      <c r="R15" s="177"/>
      <c r="S15" s="177"/>
    </row>
    <row r="16" spans="1:19" ht="19.5" customHeight="1">
      <c r="A16" s="28" t="s">
        <v>88</v>
      </c>
      <c r="B16" s="71"/>
      <c r="F16" s="198"/>
      <c r="G16" s="119">
        <v>0</v>
      </c>
      <c r="H16" s="195"/>
      <c r="I16" s="119">
        <v>0</v>
      </c>
      <c r="J16" s="195"/>
      <c r="K16" s="119">
        <v>0</v>
      </c>
      <c r="L16" s="195"/>
      <c r="M16" s="119">
        <v>-9450000000</v>
      </c>
      <c r="N16" s="195"/>
      <c r="O16" s="119">
        <v>0</v>
      </c>
      <c r="P16" s="195"/>
      <c r="Q16" s="119">
        <f>SUM(O16)</f>
        <v>0</v>
      </c>
      <c r="R16" s="195"/>
      <c r="S16" s="177">
        <f>SUM(G16:M16,Q16)</f>
        <v>-9450000000</v>
      </c>
    </row>
    <row r="17" spans="1:19" ht="19.5" customHeight="1">
      <c r="A17" s="72" t="s">
        <v>131</v>
      </c>
      <c r="B17" s="71"/>
      <c r="G17" s="119">
        <v>0</v>
      </c>
      <c r="H17" s="195"/>
      <c r="I17" s="119">
        <v>0</v>
      </c>
      <c r="J17" s="195"/>
      <c r="K17" s="119">
        <v>282884000</v>
      </c>
      <c r="L17" s="195"/>
      <c r="M17" s="119">
        <v>-282884000</v>
      </c>
      <c r="N17" s="195"/>
      <c r="O17" s="119">
        <v>0</v>
      </c>
      <c r="P17" s="195"/>
      <c r="Q17" s="119">
        <f>SUM(O17)</f>
        <v>0</v>
      </c>
      <c r="R17" s="195"/>
      <c r="S17" s="177">
        <f>SUM(G17:M17,Q17)</f>
        <v>0</v>
      </c>
    </row>
    <row r="18" spans="1:19" ht="19.5" customHeight="1">
      <c r="A18" s="72" t="s">
        <v>238</v>
      </c>
      <c r="C18" s="72"/>
      <c r="D18" s="72"/>
      <c r="E18" s="178"/>
      <c r="F18" s="167"/>
      <c r="G18" s="119">
        <v>0</v>
      </c>
      <c r="H18" s="195"/>
      <c r="I18" s="119">
        <v>0</v>
      </c>
      <c r="J18" s="195"/>
      <c r="K18" s="119">
        <v>0</v>
      </c>
      <c r="L18" s="195"/>
      <c r="M18" s="119">
        <f>'11-12 PL '!M37</f>
        <v>5657675585</v>
      </c>
      <c r="N18" s="195"/>
      <c r="O18" s="119">
        <v>0</v>
      </c>
      <c r="P18" s="195"/>
      <c r="Q18" s="119">
        <f>SUM(O18)</f>
        <v>0</v>
      </c>
      <c r="R18" s="195"/>
      <c r="S18" s="179">
        <f>SUM(G18:M18,Q18)</f>
        <v>5657675585</v>
      </c>
    </row>
    <row r="19" spans="1:19" ht="19.5" customHeight="1">
      <c r="A19" s="72" t="s">
        <v>243</v>
      </c>
      <c r="C19" s="72"/>
      <c r="D19" s="72"/>
      <c r="E19" s="178"/>
      <c r="F19" s="167"/>
      <c r="G19" s="117">
        <v>0</v>
      </c>
      <c r="H19" s="195"/>
      <c r="I19" s="117">
        <v>0</v>
      </c>
      <c r="J19" s="195"/>
      <c r="K19" s="117">
        <v>0</v>
      </c>
      <c r="L19" s="195"/>
      <c r="M19" s="117">
        <v>1399483</v>
      </c>
      <c r="N19" s="195"/>
      <c r="O19" s="117">
        <v>-214206399</v>
      </c>
      <c r="P19" s="195"/>
      <c r="Q19" s="187">
        <f>SUM(O19)</f>
        <v>-214206399</v>
      </c>
      <c r="R19" s="195"/>
      <c r="S19" s="188">
        <f>SUM(G19:M19,Q19)</f>
        <v>-212806916</v>
      </c>
    </row>
    <row r="20" spans="1:19" ht="6" customHeight="1">
      <c r="A20" s="72"/>
      <c r="B20" s="72"/>
      <c r="C20" s="72"/>
      <c r="D20" s="72"/>
      <c r="E20" s="178"/>
      <c r="F20" s="167"/>
      <c r="G20" s="119"/>
      <c r="H20" s="119"/>
      <c r="I20" s="119"/>
      <c r="J20" s="119"/>
      <c r="K20" s="119"/>
      <c r="L20" s="26"/>
      <c r="M20" s="119"/>
      <c r="N20" s="26"/>
      <c r="O20" s="119"/>
      <c r="P20" s="26"/>
      <c r="Q20" s="119"/>
      <c r="R20" s="26"/>
      <c r="S20" s="179"/>
    </row>
    <row r="21" spans="1:19" ht="19.5" customHeight="1" thickBot="1">
      <c r="A21" s="218" t="s">
        <v>244</v>
      </c>
      <c r="G21" s="180">
        <f>SUM(G13:G19)</f>
        <v>90000000000</v>
      </c>
      <c r="H21" s="195"/>
      <c r="I21" s="180">
        <f>SUM(I13:I19)</f>
        <v>0</v>
      </c>
      <c r="J21" s="195"/>
      <c r="K21" s="180">
        <f>SUM(K13:K19)</f>
        <v>593991000</v>
      </c>
      <c r="L21" s="195"/>
      <c r="M21" s="180">
        <f>SUM(M13:M19)</f>
        <v>2012363200</v>
      </c>
      <c r="N21" s="195"/>
      <c r="O21" s="180">
        <f>SUM(O13:O19)</f>
        <v>-374660178</v>
      </c>
      <c r="P21" s="195"/>
      <c r="Q21" s="180">
        <f>SUM(Q13:Q19)</f>
        <v>-374660178</v>
      </c>
      <c r="R21" s="195"/>
      <c r="S21" s="180">
        <f>SUM(S13:S19)</f>
        <v>92231694022</v>
      </c>
    </row>
    <row r="22" spans="1:19" ht="18" customHeight="1" thickTop="1">
      <c r="A22" s="71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</row>
    <row r="23" spans="1:19" ht="19.5" customHeight="1">
      <c r="A23" s="71" t="s">
        <v>251</v>
      </c>
      <c r="B23" s="71"/>
      <c r="G23" s="127">
        <v>90000000000</v>
      </c>
      <c r="H23" s="119"/>
      <c r="I23" s="127">
        <v>0</v>
      </c>
      <c r="J23" s="119"/>
      <c r="K23" s="127">
        <v>593991000</v>
      </c>
      <c r="L23" s="177"/>
      <c r="M23" s="127">
        <v>2012363200</v>
      </c>
      <c r="N23" s="177"/>
      <c r="O23" s="127">
        <v>-374660178</v>
      </c>
      <c r="P23" s="177"/>
      <c r="Q23" s="127">
        <v>-374660178</v>
      </c>
      <c r="R23" s="177"/>
      <c r="S23" s="181">
        <v>92231694022</v>
      </c>
    </row>
    <row r="24" spans="1:19" ht="6" customHeight="1">
      <c r="A24" s="71"/>
      <c r="B24" s="71"/>
      <c r="G24" s="127"/>
      <c r="H24" s="119"/>
      <c r="I24" s="127"/>
      <c r="J24" s="119"/>
      <c r="K24" s="127"/>
      <c r="L24" s="177"/>
      <c r="M24" s="127"/>
      <c r="N24" s="177"/>
      <c r="O24" s="127"/>
      <c r="P24" s="177"/>
      <c r="Q24" s="127"/>
      <c r="R24" s="177"/>
      <c r="S24" s="181"/>
    </row>
    <row r="25" spans="1:19" ht="19.5" customHeight="1">
      <c r="A25" s="71" t="s">
        <v>246</v>
      </c>
      <c r="B25" s="71"/>
      <c r="G25" s="127"/>
      <c r="H25" s="119"/>
      <c r="I25" s="127"/>
      <c r="J25" s="119"/>
      <c r="K25" s="127"/>
      <c r="L25" s="177"/>
      <c r="M25" s="127"/>
      <c r="N25" s="177"/>
      <c r="O25" s="127"/>
      <c r="P25" s="177"/>
      <c r="Q25" s="127"/>
      <c r="R25" s="177"/>
      <c r="S25" s="181"/>
    </row>
    <row r="26" spans="1:19" ht="19.5" customHeight="1">
      <c r="A26" s="72" t="s">
        <v>88</v>
      </c>
      <c r="B26" s="71"/>
      <c r="E26" s="167">
        <v>30</v>
      </c>
      <c r="F26" s="198"/>
      <c r="G26" s="127">
        <v>0</v>
      </c>
      <c r="H26" s="119"/>
      <c r="I26" s="127">
        <v>0</v>
      </c>
      <c r="J26" s="119"/>
      <c r="K26" s="127">
        <v>0</v>
      </c>
      <c r="L26" s="177"/>
      <c r="M26" s="127">
        <v>-4439530214</v>
      </c>
      <c r="N26" s="177"/>
      <c r="O26" s="127">
        <v>0</v>
      </c>
      <c r="P26" s="177"/>
      <c r="Q26" s="127">
        <v>0</v>
      </c>
      <c r="R26" s="177"/>
      <c r="S26" s="184">
        <v>-4439530214</v>
      </c>
    </row>
    <row r="27" spans="1:19" ht="19.5" customHeight="1">
      <c r="A27" s="72" t="s">
        <v>140</v>
      </c>
      <c r="B27" s="71"/>
      <c r="E27" s="167">
        <v>20</v>
      </c>
      <c r="F27" s="198"/>
      <c r="G27" s="127">
        <v>30000000000</v>
      </c>
      <c r="H27" s="119"/>
      <c r="I27" s="127">
        <v>23496507923</v>
      </c>
      <c r="J27" s="119"/>
      <c r="K27" s="127">
        <v>0</v>
      </c>
      <c r="L27" s="177"/>
      <c r="M27" s="127">
        <v>0</v>
      </c>
      <c r="N27" s="177"/>
      <c r="O27" s="127">
        <v>0</v>
      </c>
      <c r="P27" s="177"/>
      <c r="Q27" s="127">
        <v>0</v>
      </c>
      <c r="R27" s="177"/>
      <c r="S27" s="184">
        <v>53496507923</v>
      </c>
    </row>
    <row r="28" spans="1:19" ht="19.5" customHeight="1">
      <c r="A28" s="72" t="s">
        <v>131</v>
      </c>
      <c r="B28" s="71"/>
      <c r="G28" s="127">
        <v>0</v>
      </c>
      <c r="H28" s="119"/>
      <c r="I28" s="127">
        <v>0</v>
      </c>
      <c r="J28" s="119"/>
      <c r="K28" s="127">
        <v>458443000</v>
      </c>
      <c r="L28" s="177">
        <v>-458443000</v>
      </c>
      <c r="M28" s="127">
        <v>-458443000</v>
      </c>
      <c r="N28" s="177"/>
      <c r="O28" s="127">
        <v>0</v>
      </c>
      <c r="P28" s="177"/>
      <c r="Q28" s="127">
        <v>0</v>
      </c>
      <c r="R28" s="177"/>
      <c r="S28" s="184">
        <v>0</v>
      </c>
    </row>
    <row r="29" spans="1:19" ht="19.5" customHeight="1">
      <c r="A29" s="72" t="s">
        <v>238</v>
      </c>
      <c r="C29" s="72"/>
      <c r="D29" s="72"/>
      <c r="E29" s="178"/>
      <c r="F29" s="167"/>
      <c r="G29" s="127">
        <v>0</v>
      </c>
      <c r="H29" s="119"/>
      <c r="I29" s="127">
        <v>0</v>
      </c>
      <c r="J29" s="119"/>
      <c r="K29" s="127">
        <v>0</v>
      </c>
      <c r="L29" s="43"/>
      <c r="M29" s="127">
        <f>'11-12 PL '!K60</f>
        <v>9168859353</v>
      </c>
      <c r="N29" s="43"/>
      <c r="O29" s="127">
        <v>0</v>
      </c>
      <c r="P29" s="43"/>
      <c r="Q29" s="127">
        <v>0</v>
      </c>
      <c r="R29" s="43"/>
      <c r="S29" s="184">
        <v>9168859353</v>
      </c>
    </row>
    <row r="30" spans="1:19" ht="19.5" customHeight="1">
      <c r="A30" s="72" t="s">
        <v>247</v>
      </c>
      <c r="C30" s="72"/>
      <c r="D30" s="72"/>
      <c r="E30" s="178"/>
      <c r="F30" s="167"/>
      <c r="G30" s="116">
        <v>0</v>
      </c>
      <c r="H30" s="119"/>
      <c r="I30" s="116">
        <v>0</v>
      </c>
      <c r="J30" s="119"/>
      <c r="K30" s="116">
        <v>0</v>
      </c>
      <c r="L30" s="26"/>
      <c r="M30" s="116">
        <v>90636047</v>
      </c>
      <c r="N30" s="26"/>
      <c r="O30" s="116">
        <v>61311421</v>
      </c>
      <c r="P30" s="26"/>
      <c r="Q30" s="182">
        <v>61311421</v>
      </c>
      <c r="R30" s="26"/>
      <c r="S30" s="183">
        <v>151947468</v>
      </c>
    </row>
    <row r="31" spans="1:19" ht="6" customHeight="1">
      <c r="A31" s="71"/>
      <c r="B31" s="71"/>
      <c r="G31" s="59"/>
      <c r="H31" s="43"/>
      <c r="I31" s="59"/>
      <c r="J31" s="43"/>
      <c r="K31" s="127"/>
      <c r="L31" s="43"/>
      <c r="M31" s="59"/>
      <c r="N31" s="43"/>
      <c r="O31" s="59"/>
      <c r="P31" s="43"/>
      <c r="Q31" s="59"/>
      <c r="R31" s="43"/>
      <c r="S31" s="181"/>
    </row>
    <row r="32" spans="1:19" ht="19.5" customHeight="1" thickBot="1">
      <c r="A32" s="218" t="s">
        <v>245</v>
      </c>
      <c r="G32" s="185">
        <f>SUM(G23:G30)</f>
        <v>120000000000</v>
      </c>
      <c r="H32" s="43"/>
      <c r="I32" s="185">
        <f>SUM(I23:I30)</f>
        <v>23496507923</v>
      </c>
      <c r="J32" s="43"/>
      <c r="K32" s="185">
        <f>SUM(K23:K30)</f>
        <v>1052434000</v>
      </c>
      <c r="L32" s="43"/>
      <c r="M32" s="185">
        <f>SUM(M23:M30)</f>
        <v>6373885386</v>
      </c>
      <c r="N32" s="43"/>
      <c r="O32" s="185">
        <f>SUM(O23:O30)</f>
        <v>-313348757</v>
      </c>
      <c r="P32" s="43"/>
      <c r="Q32" s="185">
        <f>SUM(Q23:Q30)</f>
        <v>-313348757</v>
      </c>
      <c r="R32" s="43"/>
      <c r="S32" s="185">
        <f>SUM(S23:S30)</f>
        <v>150609478552</v>
      </c>
    </row>
    <row r="33" spans="1:19" ht="8.25" customHeight="1" thickTop="1">
      <c r="A33" s="71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</row>
    <row r="34" spans="1:19" ht="22.15" customHeight="1">
      <c r="A34" s="86" t="str">
        <f>'7-10 BS'!A41</f>
        <v>หมายเหตุประกอบงบการเงินเป็นส่วนหนึ่งของงบการเงินนี้</v>
      </c>
      <c r="B34" s="86"/>
      <c r="C34" s="86"/>
      <c r="D34" s="186"/>
      <c r="E34" s="186"/>
      <c r="F34" s="86"/>
      <c r="G34" s="86"/>
      <c r="H34" s="86"/>
      <c r="I34" s="86"/>
      <c r="J34" s="86"/>
      <c r="K34" s="86"/>
      <c r="L34" s="86"/>
      <c r="M34" s="54"/>
      <c r="N34" s="86"/>
      <c r="O34" s="86"/>
      <c r="P34" s="86"/>
      <c r="Q34" s="86"/>
      <c r="R34" s="86"/>
      <c r="S34" s="52"/>
    </row>
  </sheetData>
  <mergeCells count="4">
    <mergeCell ref="G6:S6"/>
    <mergeCell ref="K8:M8"/>
    <mergeCell ref="O7:Q7"/>
    <mergeCell ref="O8:Q8"/>
  </mergeCells>
  <pageMargins left="0.5" right="0.5" top="0.5" bottom="0.6" header="0.49" footer="0.4"/>
  <pageSetup paperSize="9" scale="90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66FFFF"/>
  </sheetPr>
  <dimension ref="A1:M149"/>
  <sheetViews>
    <sheetView topLeftCell="A127" zoomScaleNormal="100" zoomScaleSheetLayoutView="100" workbookViewId="0">
      <selection activeCell="D63" sqref="D63"/>
    </sheetView>
  </sheetViews>
  <sheetFormatPr defaultColWidth="9.28515625" defaultRowHeight="20.100000000000001" customHeight="1"/>
  <cols>
    <col min="1" max="2" width="1" style="137" customWidth="1"/>
    <col min="3" max="3" width="19.42578125" style="137" customWidth="1"/>
    <col min="4" max="4" width="18" style="130" customWidth="1"/>
    <col min="5" max="5" width="9.28515625" style="131" customWidth="1"/>
    <col min="6" max="6" width="1" style="132" customWidth="1"/>
    <col min="7" max="7" width="13.42578125" style="135" customWidth="1"/>
    <col min="8" max="8" width="0.7109375" style="132" customWidth="1"/>
    <col min="9" max="9" width="13.42578125" style="135" customWidth="1"/>
    <col min="10" max="10" width="0.7109375" style="132" customWidth="1"/>
    <col min="11" max="11" width="13.42578125" style="135" customWidth="1"/>
    <col min="12" max="12" width="0.7109375" style="132" customWidth="1"/>
    <col min="13" max="13" width="13.42578125" style="135" customWidth="1"/>
    <col min="14" max="16384" width="9.28515625" style="134"/>
  </cols>
  <sheetData>
    <row r="1" spans="1:13" ht="20.100000000000001" customHeight="1">
      <c r="A1" s="129" t="s">
        <v>183</v>
      </c>
      <c r="B1" s="129"/>
      <c r="C1" s="129"/>
      <c r="E1" s="196"/>
      <c r="G1" s="133"/>
      <c r="I1" s="133"/>
      <c r="K1" s="133"/>
      <c r="M1" s="133"/>
    </row>
    <row r="2" spans="1:13" ht="20.100000000000001" customHeight="1">
      <c r="A2" s="129" t="s">
        <v>66</v>
      </c>
      <c r="B2" s="129"/>
      <c r="C2" s="129"/>
      <c r="E2" s="196"/>
    </row>
    <row r="3" spans="1:13" ht="20.100000000000001" customHeight="1">
      <c r="A3" s="199" t="s">
        <v>237</v>
      </c>
      <c r="B3" s="199"/>
      <c r="C3" s="199"/>
      <c r="D3" s="199"/>
      <c r="E3" s="197"/>
      <c r="F3" s="199"/>
      <c r="G3" s="199"/>
      <c r="H3" s="199"/>
      <c r="I3" s="199"/>
      <c r="J3" s="199"/>
      <c r="K3" s="199"/>
      <c r="L3" s="199"/>
      <c r="M3" s="202"/>
    </row>
    <row r="4" spans="1:13" ht="18" customHeight="1">
      <c r="A4" s="159"/>
      <c r="B4" s="159"/>
      <c r="C4" s="159"/>
      <c r="D4" s="159"/>
      <c r="E4" s="213"/>
      <c r="F4" s="159"/>
      <c r="G4" s="159"/>
      <c r="H4" s="159"/>
      <c r="I4" s="159"/>
      <c r="J4" s="159"/>
      <c r="K4" s="159"/>
      <c r="L4" s="159"/>
      <c r="M4" s="207"/>
    </row>
    <row r="5" spans="1:13" ht="18.399999999999999" customHeight="1">
      <c r="A5" s="129"/>
      <c r="B5" s="129"/>
      <c r="C5" s="129"/>
      <c r="M5" s="211" t="s">
        <v>204</v>
      </c>
    </row>
    <row r="6" spans="1:13" ht="18.399999999999999" customHeight="1">
      <c r="A6" s="129"/>
      <c r="B6" s="129"/>
      <c r="G6" s="310" t="s">
        <v>235</v>
      </c>
      <c r="H6" s="310"/>
      <c r="I6" s="310"/>
      <c r="J6" s="215"/>
      <c r="K6" s="310" t="s">
        <v>236</v>
      </c>
      <c r="L6" s="310"/>
      <c r="M6" s="310"/>
    </row>
    <row r="7" spans="1:13" ht="18" customHeight="1">
      <c r="D7" s="138"/>
      <c r="F7" s="140"/>
      <c r="G7" s="204" t="s">
        <v>110</v>
      </c>
      <c r="H7" s="18"/>
      <c r="I7" s="204" t="s">
        <v>86</v>
      </c>
      <c r="J7" s="19"/>
      <c r="K7" s="204" t="s">
        <v>110</v>
      </c>
      <c r="L7" s="18"/>
      <c r="M7" s="204" t="s">
        <v>86</v>
      </c>
    </row>
    <row r="8" spans="1:13" ht="18.399999999999999" customHeight="1">
      <c r="A8" s="129" t="s">
        <v>53</v>
      </c>
      <c r="G8" s="141"/>
      <c r="K8" s="141"/>
    </row>
    <row r="9" spans="1:13" ht="18.399999999999999" customHeight="1">
      <c r="A9" s="137" t="s">
        <v>252</v>
      </c>
      <c r="G9" s="141">
        <f>'11-12 PL '!G28</f>
        <v>14188334135</v>
      </c>
      <c r="I9" s="135">
        <f>'11-12 PL '!I28</f>
        <v>10567130578</v>
      </c>
      <c r="K9" s="141">
        <v>10995082954</v>
      </c>
      <c r="M9" s="135">
        <f>'11-12 PL '!M28</f>
        <v>6602577809</v>
      </c>
    </row>
    <row r="10" spans="1:13" ht="18.399999999999999" customHeight="1">
      <c r="A10" s="137" t="s">
        <v>69</v>
      </c>
      <c r="G10" s="141"/>
      <c r="K10" s="141"/>
    </row>
    <row r="11" spans="1:13" ht="18.399999999999999" customHeight="1">
      <c r="B11" s="137" t="s">
        <v>54</v>
      </c>
      <c r="G11" s="141"/>
      <c r="K11" s="141"/>
    </row>
    <row r="12" spans="1:13" ht="18.399999999999999" customHeight="1">
      <c r="B12" s="142" t="s">
        <v>157</v>
      </c>
      <c r="C12" s="142"/>
      <c r="E12" s="130"/>
      <c r="G12" s="141">
        <v>6074564045</v>
      </c>
      <c r="I12" s="135">
        <v>5202760919</v>
      </c>
      <c r="J12" s="195"/>
      <c r="K12" s="141">
        <v>7885717523</v>
      </c>
      <c r="M12" s="135">
        <v>6971109558</v>
      </c>
    </row>
    <row r="13" spans="1:13" ht="18.399999999999999" customHeight="1">
      <c r="B13" s="142" t="s">
        <v>219</v>
      </c>
      <c r="C13" s="142"/>
      <c r="E13" s="130"/>
      <c r="G13" s="141">
        <v>-37913724</v>
      </c>
      <c r="I13" s="135">
        <v>67850626</v>
      </c>
      <c r="J13" s="195"/>
      <c r="K13" s="141">
        <v>-130048347</v>
      </c>
      <c r="M13" s="135">
        <v>181113113</v>
      </c>
    </row>
    <row r="14" spans="1:13" ht="18.399999999999999" customHeight="1">
      <c r="A14" s="265"/>
      <c r="B14" s="142" t="s">
        <v>212</v>
      </c>
      <c r="C14" s="142"/>
      <c r="E14" s="130"/>
      <c r="G14" s="141">
        <v>0</v>
      </c>
      <c r="I14" s="135">
        <v>0</v>
      </c>
      <c r="J14" s="195"/>
      <c r="K14" s="141">
        <v>34200000</v>
      </c>
      <c r="M14" s="135">
        <v>67600000</v>
      </c>
    </row>
    <row r="15" spans="1:13" ht="18.399999999999999" customHeight="1">
      <c r="B15" s="142" t="s">
        <v>255</v>
      </c>
      <c r="C15" s="142"/>
      <c r="E15" s="130"/>
      <c r="G15" s="141">
        <v>74366811</v>
      </c>
      <c r="I15" s="135">
        <v>66901638</v>
      </c>
      <c r="J15" s="195"/>
      <c r="K15" s="141">
        <v>178459613</v>
      </c>
      <c r="M15" s="135">
        <v>95563696</v>
      </c>
    </row>
    <row r="16" spans="1:13" ht="18.399999999999999" customHeight="1">
      <c r="B16" s="28" t="s">
        <v>93</v>
      </c>
      <c r="C16" s="142"/>
      <c r="E16" s="134"/>
      <c r="G16" s="141">
        <v>-442105281</v>
      </c>
      <c r="I16" s="135">
        <v>-554225232</v>
      </c>
      <c r="J16" s="195"/>
      <c r="K16" s="141">
        <v>0</v>
      </c>
      <c r="M16" s="135">
        <v>0</v>
      </c>
    </row>
    <row r="17" spans="1:13" ht="18.399999999999999" customHeight="1">
      <c r="B17" s="28" t="s">
        <v>155</v>
      </c>
      <c r="E17" s="130"/>
      <c r="G17" s="141">
        <v>69684799</v>
      </c>
      <c r="I17" s="135">
        <v>18926090</v>
      </c>
      <c r="J17" s="195"/>
      <c r="K17" s="141">
        <v>0</v>
      </c>
      <c r="M17" s="135">
        <v>0</v>
      </c>
    </row>
    <row r="18" spans="1:13" ht="18.399999999999999" customHeight="1">
      <c r="B18" s="142" t="s">
        <v>122</v>
      </c>
      <c r="C18" s="142"/>
      <c r="E18" s="130"/>
      <c r="G18" s="141">
        <v>169462296</v>
      </c>
      <c r="I18" s="135">
        <v>192608573</v>
      </c>
      <c r="J18" s="195"/>
      <c r="K18" s="141">
        <v>137145911</v>
      </c>
      <c r="M18" s="135">
        <v>151567039</v>
      </c>
    </row>
    <row r="19" spans="1:13" ht="18.399999999999999" customHeight="1">
      <c r="B19" s="142" t="s">
        <v>259</v>
      </c>
      <c r="C19" s="142"/>
      <c r="E19" s="130"/>
      <c r="G19" s="141">
        <v>-9789890</v>
      </c>
      <c r="I19" s="135">
        <v>7866434</v>
      </c>
      <c r="J19" s="195"/>
      <c r="K19" s="141">
        <v>1473788</v>
      </c>
      <c r="M19" s="135">
        <v>-20051623</v>
      </c>
    </row>
    <row r="20" spans="1:13" ht="18.399999999999999" customHeight="1">
      <c r="B20" s="142" t="s">
        <v>260</v>
      </c>
      <c r="C20" s="142"/>
      <c r="E20" s="130"/>
      <c r="G20" s="141">
        <v>-31710578</v>
      </c>
      <c r="I20" s="135">
        <v>22781412</v>
      </c>
      <c r="J20" s="195"/>
      <c r="K20" s="141">
        <v>-28656140</v>
      </c>
      <c r="M20" s="135">
        <v>22781412</v>
      </c>
    </row>
    <row r="21" spans="1:13" ht="18.399999999999999" customHeight="1">
      <c r="B21" s="142" t="s">
        <v>187</v>
      </c>
      <c r="C21" s="142"/>
      <c r="E21" s="130"/>
      <c r="G21" s="141">
        <v>-54481</v>
      </c>
      <c r="I21" s="135">
        <v>300996</v>
      </c>
      <c r="J21" s="195"/>
      <c r="K21" s="141">
        <v>-9975</v>
      </c>
      <c r="M21" s="135">
        <v>16081</v>
      </c>
    </row>
    <row r="22" spans="1:13" ht="18.399999999999999" customHeight="1">
      <c r="B22" s="142" t="s">
        <v>158</v>
      </c>
      <c r="C22" s="142"/>
      <c r="E22" s="130"/>
      <c r="G22" s="141">
        <v>4537636</v>
      </c>
      <c r="I22" s="135">
        <v>7249873</v>
      </c>
      <c r="J22" s="195"/>
      <c r="K22" s="141">
        <v>3749158</v>
      </c>
      <c r="M22" s="135">
        <v>5776660</v>
      </c>
    </row>
    <row r="23" spans="1:13" ht="18.399999999999999" customHeight="1">
      <c r="B23" s="192" t="s">
        <v>203</v>
      </c>
      <c r="C23" s="192"/>
      <c r="E23" s="130"/>
      <c r="G23" s="141">
        <v>-99191900</v>
      </c>
      <c r="I23" s="135">
        <v>604466258</v>
      </c>
      <c r="J23" s="195"/>
      <c r="K23" s="141">
        <v>-90945265</v>
      </c>
      <c r="M23" s="135">
        <v>592720438</v>
      </c>
    </row>
    <row r="24" spans="1:13" ht="18.399999999999999" customHeight="1">
      <c r="A24" s="306"/>
      <c r="B24" s="192" t="s">
        <v>218</v>
      </c>
      <c r="C24" s="192"/>
      <c r="E24" s="130"/>
      <c r="G24" s="141">
        <v>-44686275</v>
      </c>
      <c r="I24" s="135">
        <v>-150008311</v>
      </c>
      <c r="J24" s="195"/>
      <c r="K24" s="141">
        <v>-41917629</v>
      </c>
      <c r="M24" s="135">
        <v>-152544186</v>
      </c>
    </row>
    <row r="25" spans="1:13" ht="18.399999999999999" customHeight="1">
      <c r="A25" s="306"/>
      <c r="B25" s="192" t="s">
        <v>262</v>
      </c>
      <c r="C25" s="192"/>
      <c r="E25" s="130"/>
      <c r="G25" s="141">
        <v>200682</v>
      </c>
      <c r="I25" s="135">
        <v>6642187</v>
      </c>
      <c r="J25" s="195"/>
      <c r="K25" s="141">
        <v>200682</v>
      </c>
      <c r="M25" s="135">
        <v>6642187</v>
      </c>
    </row>
    <row r="26" spans="1:13" ht="18.399999999999999" customHeight="1">
      <c r="A26" s="270"/>
      <c r="B26" s="192" t="s">
        <v>159</v>
      </c>
      <c r="C26" s="192"/>
      <c r="E26" s="130"/>
      <c r="G26" s="141">
        <v>21999526</v>
      </c>
      <c r="I26" s="135">
        <v>10656883</v>
      </c>
      <c r="J26" s="195"/>
      <c r="K26" s="141">
        <v>21999526</v>
      </c>
      <c r="M26" s="135">
        <v>10656883</v>
      </c>
    </row>
    <row r="27" spans="1:13" ht="18.399999999999999" customHeight="1">
      <c r="B27" s="142" t="s">
        <v>160</v>
      </c>
      <c r="C27" s="142"/>
      <c r="E27" s="130"/>
      <c r="G27" s="141">
        <v>-62985</v>
      </c>
      <c r="I27" s="135">
        <v>-45907849</v>
      </c>
      <c r="J27" s="195"/>
      <c r="K27" s="141">
        <v>-663729022</v>
      </c>
      <c r="M27" s="135">
        <v>-772324222</v>
      </c>
    </row>
    <row r="28" spans="1:13" ht="18.399999999999999" customHeight="1">
      <c r="B28" s="142" t="s">
        <v>161</v>
      </c>
      <c r="C28" s="142"/>
      <c r="E28" s="130"/>
      <c r="G28" s="141">
        <v>-281838610</v>
      </c>
      <c r="I28" s="135">
        <v>-190629260</v>
      </c>
      <c r="J28" s="195"/>
      <c r="K28" s="141">
        <v>-332549464</v>
      </c>
      <c r="M28" s="135">
        <v>-279687593</v>
      </c>
    </row>
    <row r="29" spans="1:13" ht="18.399999999999999" customHeight="1">
      <c r="B29" s="142" t="s">
        <v>36</v>
      </c>
      <c r="C29" s="142"/>
      <c r="E29" s="130"/>
      <c r="G29" s="141">
        <v>1250224968</v>
      </c>
      <c r="I29" s="135">
        <v>1447150423</v>
      </c>
      <c r="J29" s="195"/>
      <c r="K29" s="141">
        <v>1135573742</v>
      </c>
      <c r="M29" s="135">
        <v>1335400974</v>
      </c>
    </row>
    <row r="30" spans="1:13" ht="18.399999999999999" customHeight="1">
      <c r="B30" s="192" t="s">
        <v>208</v>
      </c>
      <c r="C30" s="192"/>
      <c r="E30" s="130"/>
      <c r="G30" s="143">
        <v>0</v>
      </c>
      <c r="I30" s="153">
        <v>44664259</v>
      </c>
      <c r="J30" s="195"/>
      <c r="K30" s="143">
        <v>-1111061</v>
      </c>
      <c r="M30" s="153">
        <v>-14621246</v>
      </c>
    </row>
    <row r="31" spans="1:13" ht="3" customHeight="1">
      <c r="G31" s="141"/>
      <c r="K31" s="141"/>
    </row>
    <row r="32" spans="1:13" ht="18.399999999999999" customHeight="1">
      <c r="A32" s="142" t="s">
        <v>70</v>
      </c>
      <c r="B32" s="142"/>
      <c r="G32" s="141">
        <f>SUM(G9:G30)</f>
        <v>20906021174</v>
      </c>
      <c r="I32" s="135">
        <f>SUM(I9:I30)</f>
        <v>17327186497</v>
      </c>
      <c r="J32" s="200"/>
      <c r="K32" s="141">
        <f>SUM(K9:K30)</f>
        <v>19104635994</v>
      </c>
      <c r="M32" s="135">
        <f>SUM(M9:M30)</f>
        <v>14804296980</v>
      </c>
    </row>
    <row r="33" spans="1:13" ht="18.399999999999999" customHeight="1">
      <c r="A33" s="137" t="s">
        <v>71</v>
      </c>
      <c r="G33" s="141"/>
      <c r="K33" s="141"/>
    </row>
    <row r="34" spans="1:13" ht="18.399999999999999" customHeight="1">
      <c r="A34" s="137" t="s">
        <v>163</v>
      </c>
      <c r="G34" s="141"/>
      <c r="K34" s="141"/>
    </row>
    <row r="35" spans="1:13" ht="18.399999999999999" customHeight="1">
      <c r="A35" s="137" t="s">
        <v>55</v>
      </c>
      <c r="B35" s="142" t="s">
        <v>90</v>
      </c>
      <c r="G35" s="141">
        <v>-8118164224</v>
      </c>
      <c r="I35" s="135">
        <v>8260160285</v>
      </c>
      <c r="J35" s="195"/>
      <c r="K35" s="141">
        <v>-8361467910</v>
      </c>
      <c r="M35" s="135">
        <v>8775857274</v>
      </c>
    </row>
    <row r="36" spans="1:13" ht="18.399999999999999" customHeight="1">
      <c r="B36" s="142" t="s">
        <v>83</v>
      </c>
      <c r="E36" s="130"/>
      <c r="G36" s="141">
        <f>3516383953</f>
        <v>3516383953</v>
      </c>
      <c r="I36" s="135">
        <v>-655285809</v>
      </c>
      <c r="J36" s="195"/>
      <c r="K36" s="141">
        <v>3965586451</v>
      </c>
      <c r="M36" s="135">
        <v>-695933770</v>
      </c>
    </row>
    <row r="37" spans="1:13" ht="18.399999999999999" customHeight="1">
      <c r="A37" s="137" t="s">
        <v>55</v>
      </c>
      <c r="B37" s="142" t="s">
        <v>162</v>
      </c>
      <c r="C37" s="271"/>
      <c r="G37" s="141">
        <v>-5388363396</v>
      </c>
      <c r="I37" s="135">
        <v>2805382646</v>
      </c>
      <c r="J37" s="195"/>
      <c r="K37" s="141">
        <v>-5305928420</v>
      </c>
      <c r="M37" s="135">
        <v>2641846952</v>
      </c>
    </row>
    <row r="38" spans="1:13" ht="18.399999999999999" customHeight="1">
      <c r="B38" s="142" t="s">
        <v>112</v>
      </c>
      <c r="C38" s="271"/>
      <c r="G38" s="141">
        <v>-43823658</v>
      </c>
      <c r="I38" s="135">
        <v>8018242</v>
      </c>
      <c r="J38" s="195"/>
      <c r="K38" s="141">
        <v>-136417310</v>
      </c>
      <c r="M38" s="135">
        <v>-25303728</v>
      </c>
    </row>
    <row r="39" spans="1:13" ht="18.399999999999999" customHeight="1">
      <c r="A39" s="137" t="s">
        <v>55</v>
      </c>
      <c r="B39" s="142" t="s">
        <v>5</v>
      </c>
      <c r="G39" s="141">
        <v>-13027094</v>
      </c>
      <c r="I39" s="135">
        <v>-136237903</v>
      </c>
      <c r="J39" s="195"/>
      <c r="K39" s="141">
        <v>-21263257</v>
      </c>
      <c r="M39" s="135">
        <v>40750261</v>
      </c>
    </row>
    <row r="40" spans="1:13" ht="18.399999999999999" customHeight="1">
      <c r="A40" s="134"/>
      <c r="B40" s="142" t="s">
        <v>116</v>
      </c>
      <c r="E40" s="134"/>
      <c r="F40" s="144"/>
      <c r="G40" s="141">
        <v>-564497169</v>
      </c>
      <c r="H40" s="144"/>
      <c r="I40" s="135">
        <v>-208426180</v>
      </c>
      <c r="J40" s="195"/>
      <c r="K40" s="141">
        <v>-23920062</v>
      </c>
      <c r="L40" s="144"/>
      <c r="M40" s="135">
        <v>-37853160</v>
      </c>
    </row>
    <row r="41" spans="1:13" ht="18.399999999999999" customHeight="1">
      <c r="A41" s="137" t="s">
        <v>164</v>
      </c>
      <c r="B41" s="142"/>
      <c r="E41" s="134"/>
      <c r="F41" s="144"/>
      <c r="G41" s="141"/>
      <c r="H41" s="144"/>
      <c r="J41" s="144"/>
      <c r="K41" s="141"/>
      <c r="L41" s="144"/>
    </row>
    <row r="42" spans="1:13" ht="18.399999999999999" customHeight="1">
      <c r="A42" s="137" t="s">
        <v>55</v>
      </c>
      <c r="B42" s="142" t="s">
        <v>14</v>
      </c>
      <c r="G42" s="141">
        <v>13870165214</v>
      </c>
      <c r="I42" s="135">
        <v>-11271758442</v>
      </c>
      <c r="J42" s="195"/>
      <c r="K42" s="141">
        <v>13272733358</v>
      </c>
      <c r="M42" s="135">
        <v>-10922354967</v>
      </c>
    </row>
    <row r="43" spans="1:13" ht="18.399999999999999" customHeight="1">
      <c r="B43" s="142" t="s">
        <v>15</v>
      </c>
      <c r="G43" s="141">
        <v>2264591446</v>
      </c>
      <c r="I43" s="135">
        <v>162329034</v>
      </c>
      <c r="J43" s="195"/>
      <c r="K43" s="141">
        <v>1010210940</v>
      </c>
      <c r="M43" s="135">
        <v>-978368375</v>
      </c>
    </row>
    <row r="44" spans="1:13" ht="18.399999999999999" customHeight="1">
      <c r="B44" s="142" t="s">
        <v>16</v>
      </c>
      <c r="G44" s="141">
        <v>104067533</v>
      </c>
      <c r="I44" s="135">
        <v>-5015142</v>
      </c>
      <c r="J44" s="195"/>
      <c r="K44" s="141">
        <v>56538046</v>
      </c>
      <c r="M44" s="135">
        <v>-25141339</v>
      </c>
    </row>
    <row r="45" spans="1:13" ht="18.399999999999999" customHeight="1">
      <c r="B45" s="142" t="s">
        <v>124</v>
      </c>
      <c r="G45" s="141">
        <v>283368303</v>
      </c>
      <c r="I45" s="135">
        <v>217015249</v>
      </c>
      <c r="J45" s="195"/>
      <c r="K45" s="141">
        <v>283368303</v>
      </c>
      <c r="M45" s="135">
        <v>217015249</v>
      </c>
    </row>
    <row r="46" spans="1:13" ht="18.399999999999999" customHeight="1">
      <c r="A46" s="137" t="s">
        <v>55</v>
      </c>
      <c r="B46" s="142" t="s">
        <v>19</v>
      </c>
      <c r="G46" s="154">
        <v>-5309944</v>
      </c>
      <c r="I46" s="153">
        <v>-74483172</v>
      </c>
      <c r="J46" s="195"/>
      <c r="K46" s="143">
        <v>41360030</v>
      </c>
      <c r="M46" s="153">
        <v>-52542666</v>
      </c>
    </row>
    <row r="47" spans="1:13" ht="3" customHeight="1">
      <c r="G47" s="141"/>
      <c r="K47" s="141"/>
    </row>
    <row r="48" spans="1:13" ht="18.399999999999999" customHeight="1">
      <c r="A48" s="145" t="s">
        <v>72</v>
      </c>
      <c r="F48" s="135"/>
      <c r="G48" s="141">
        <f>SUM(G32:G46)</f>
        <v>26811412138</v>
      </c>
      <c r="H48" s="135"/>
      <c r="I48" s="135">
        <f>SUM(I32:I46)</f>
        <v>16428885305</v>
      </c>
      <c r="J48" s="195"/>
      <c r="K48" s="141">
        <f>SUM(K32:K46)</f>
        <v>23885436163</v>
      </c>
      <c r="L48" s="135"/>
      <c r="M48" s="135">
        <f>SUM(M32:M46)</f>
        <v>13742268711</v>
      </c>
    </row>
    <row r="49" spans="1:13" ht="18.399999999999999" customHeight="1">
      <c r="A49" s="145"/>
      <c r="B49" s="142" t="s">
        <v>184</v>
      </c>
      <c r="F49" s="135"/>
      <c r="G49" s="154">
        <v>-2767512318</v>
      </c>
      <c r="H49" s="135"/>
      <c r="I49" s="153">
        <v>-642401232</v>
      </c>
      <c r="J49" s="195"/>
      <c r="K49" s="143">
        <v>-2623833839</v>
      </c>
      <c r="L49" s="135"/>
      <c r="M49" s="153">
        <v>-499314653</v>
      </c>
    </row>
    <row r="50" spans="1:13" ht="3" customHeight="1">
      <c r="D50" s="138"/>
      <c r="E50" s="139"/>
      <c r="F50" s="140"/>
      <c r="G50" s="141"/>
      <c r="H50" s="140"/>
      <c r="J50" s="140"/>
      <c r="K50" s="141"/>
      <c r="L50" s="140"/>
    </row>
    <row r="51" spans="1:13" ht="18.399999999999999" customHeight="1">
      <c r="A51" s="137" t="s">
        <v>82</v>
      </c>
      <c r="G51" s="143">
        <f>SUM(G48:G49)</f>
        <v>24043899820</v>
      </c>
      <c r="I51" s="153">
        <f>SUM(I48:I49)</f>
        <v>15786484073</v>
      </c>
      <c r="J51" s="195"/>
      <c r="K51" s="143">
        <f>SUM(K48:K49)</f>
        <v>21261602324</v>
      </c>
      <c r="L51" s="135"/>
      <c r="M51" s="153">
        <f>SUM(M48:M49)</f>
        <v>13242954058</v>
      </c>
    </row>
    <row r="52" spans="1:13" ht="9" customHeight="1">
      <c r="A52" s="276"/>
      <c r="B52" s="276"/>
      <c r="C52" s="276"/>
      <c r="J52" s="195"/>
      <c r="L52" s="135"/>
    </row>
    <row r="53" spans="1:13" ht="22.35" customHeight="1">
      <c r="A53" s="146" t="str">
        <f>'7-10 BS'!A41</f>
        <v>หมายเหตุประกอบงบการเงินเป็นส่วนหนึ่งของงบการเงินนี้</v>
      </c>
      <c r="B53" s="146"/>
      <c r="C53" s="146"/>
      <c r="D53" s="147"/>
      <c r="E53" s="148"/>
      <c r="F53" s="149"/>
      <c r="G53" s="150"/>
      <c r="H53" s="149"/>
      <c r="I53" s="150"/>
      <c r="J53" s="149"/>
      <c r="K53" s="150"/>
      <c r="L53" s="149"/>
      <c r="M53" s="150"/>
    </row>
    <row r="54" spans="1:13" ht="20.100000000000001" customHeight="1">
      <c r="A54" s="129" t="str">
        <f>A1</f>
        <v>บริษัท ปตท. น้ำมันและการค้าปลีก จำกัด (มหาชน)</v>
      </c>
      <c r="B54" s="129"/>
      <c r="C54" s="129"/>
      <c r="E54" s="196"/>
      <c r="G54" s="133"/>
      <c r="I54" s="133"/>
      <c r="K54" s="133"/>
      <c r="M54" s="133"/>
    </row>
    <row r="55" spans="1:13" ht="20.100000000000001" customHeight="1">
      <c r="A55" s="129" t="str">
        <f>+A2</f>
        <v xml:space="preserve">งบกระแสเงินสด </v>
      </c>
      <c r="B55" s="129"/>
      <c r="C55" s="129"/>
      <c r="E55" s="196"/>
    </row>
    <row r="56" spans="1:13" ht="20.100000000000001" customHeight="1">
      <c r="A56" s="136" t="str">
        <f>A3</f>
        <v>สำหรับปีสิ้นสุดวันที่ 31 ธันวาคม พ.ศ. 2564</v>
      </c>
      <c r="B56" s="136"/>
      <c r="C56" s="136"/>
      <c r="D56" s="151"/>
      <c r="E56" s="197"/>
      <c r="F56" s="152"/>
      <c r="G56" s="153"/>
      <c r="H56" s="152"/>
      <c r="I56" s="153"/>
      <c r="J56" s="152"/>
      <c r="K56" s="153"/>
      <c r="L56" s="152"/>
      <c r="M56" s="153"/>
    </row>
    <row r="57" spans="1:13" ht="20.100000000000001" customHeight="1">
      <c r="A57" s="129"/>
      <c r="B57" s="129"/>
      <c r="C57" s="129"/>
      <c r="E57" s="213"/>
    </row>
    <row r="58" spans="1:13" ht="20.100000000000001" customHeight="1">
      <c r="A58" s="129"/>
      <c r="B58" s="129"/>
      <c r="C58" s="129"/>
      <c r="G58" s="150"/>
      <c r="H58" s="149"/>
      <c r="I58" s="150"/>
      <c r="J58" s="149"/>
      <c r="K58" s="150"/>
      <c r="L58" s="149"/>
      <c r="M58" s="164" t="s">
        <v>204</v>
      </c>
    </row>
    <row r="59" spans="1:13" ht="20.100000000000001" customHeight="1">
      <c r="A59" s="129"/>
      <c r="B59" s="129"/>
      <c r="C59" s="129"/>
      <c r="G59" s="310" t="s">
        <v>235</v>
      </c>
      <c r="H59" s="310"/>
      <c r="I59" s="310"/>
      <c r="J59" s="215"/>
      <c r="K59" s="310" t="s">
        <v>236</v>
      </c>
      <c r="L59" s="310"/>
      <c r="M59" s="310"/>
    </row>
    <row r="60" spans="1:13" ht="20.100000000000001" customHeight="1">
      <c r="D60" s="138"/>
      <c r="E60" s="139"/>
      <c r="F60" s="140"/>
      <c r="G60" s="204" t="s">
        <v>110</v>
      </c>
      <c r="H60" s="18"/>
      <c r="I60" s="204" t="s">
        <v>86</v>
      </c>
      <c r="J60" s="19"/>
      <c r="K60" s="204" t="s">
        <v>110</v>
      </c>
      <c r="L60" s="18"/>
      <c r="M60" s="204" t="s">
        <v>86</v>
      </c>
    </row>
    <row r="61" spans="1:13" ht="20.100000000000001" customHeight="1">
      <c r="A61" s="129" t="s">
        <v>56</v>
      </c>
      <c r="G61" s="141"/>
      <c r="K61" s="141"/>
    </row>
    <row r="62" spans="1:13" ht="20.100000000000001" customHeight="1">
      <c r="A62" s="137" t="s">
        <v>59</v>
      </c>
      <c r="G62" s="141"/>
      <c r="K62" s="141"/>
    </row>
    <row r="63" spans="1:13" ht="20.100000000000001" customHeight="1">
      <c r="B63" s="137" t="s">
        <v>132</v>
      </c>
      <c r="G63" s="141">
        <v>-5472228744</v>
      </c>
      <c r="I63" s="135">
        <v>-6437244160</v>
      </c>
      <c r="J63" s="195"/>
      <c r="K63" s="141">
        <v>-4723575735</v>
      </c>
      <c r="M63" s="135">
        <v>-5419771283</v>
      </c>
    </row>
    <row r="64" spans="1:13" ht="20.100000000000001" customHeight="1">
      <c r="A64" s="137" t="s">
        <v>60</v>
      </c>
      <c r="G64" s="141">
        <f>-90353911-2440922</f>
        <v>-92794833</v>
      </c>
      <c r="I64" s="135">
        <v>-186310731</v>
      </c>
      <c r="J64" s="195"/>
      <c r="K64" s="141">
        <v>-58225850</v>
      </c>
      <c r="M64" s="135">
        <v>-51353468</v>
      </c>
    </row>
    <row r="65" spans="1:13" ht="20.100000000000001" customHeight="1">
      <c r="A65" s="137" t="s">
        <v>133</v>
      </c>
      <c r="E65" s="130"/>
      <c r="G65" s="141">
        <v>-102081441</v>
      </c>
      <c r="I65" s="135">
        <v>-708496151</v>
      </c>
      <c r="J65" s="195"/>
      <c r="K65" s="141">
        <v>-82592427</v>
      </c>
      <c r="M65" s="135">
        <v>-629618031</v>
      </c>
    </row>
    <row r="66" spans="1:13" ht="20.100000000000001" customHeight="1">
      <c r="A66" s="286" t="s">
        <v>256</v>
      </c>
      <c r="B66" s="286"/>
      <c r="C66" s="286"/>
      <c r="E66" s="130"/>
      <c r="G66" s="141">
        <v>0</v>
      </c>
      <c r="I66" s="135">
        <v>-137595000</v>
      </c>
      <c r="J66" s="195"/>
      <c r="K66" s="141">
        <v>0</v>
      </c>
      <c r="M66" s="135">
        <v>0</v>
      </c>
    </row>
    <row r="67" spans="1:13" ht="20.100000000000001" customHeight="1">
      <c r="A67" s="272" t="s">
        <v>202</v>
      </c>
      <c r="B67" s="272"/>
      <c r="C67" s="272"/>
      <c r="E67" s="130"/>
      <c r="G67" s="141">
        <v>-384825454</v>
      </c>
      <c r="I67" s="135">
        <v>-1244796000</v>
      </c>
      <c r="J67" s="195"/>
      <c r="K67" s="141">
        <v>0</v>
      </c>
      <c r="M67" s="135">
        <v>0</v>
      </c>
    </row>
    <row r="68" spans="1:13" ht="20.100000000000001" customHeight="1">
      <c r="A68" s="292" t="s">
        <v>58</v>
      </c>
      <c r="B68" s="292"/>
      <c r="C68" s="292"/>
      <c r="E68" s="130"/>
      <c r="G68" s="141">
        <v>0</v>
      </c>
      <c r="I68" s="135">
        <v>0</v>
      </c>
      <c r="J68" s="195"/>
      <c r="K68" s="141">
        <v>-2194615600</v>
      </c>
      <c r="M68" s="135">
        <v>-1685972400</v>
      </c>
    </row>
    <row r="69" spans="1:13" ht="20.100000000000001" customHeight="1">
      <c r="A69" s="292" t="s">
        <v>191</v>
      </c>
      <c r="B69" s="292"/>
      <c r="C69" s="292"/>
      <c r="E69" s="130"/>
      <c r="G69" s="141">
        <v>-688042240</v>
      </c>
      <c r="I69" s="135">
        <v>0</v>
      </c>
      <c r="J69" s="195"/>
      <c r="K69" s="141">
        <v>0</v>
      </c>
      <c r="M69" s="135">
        <v>0</v>
      </c>
    </row>
    <row r="70" spans="1:13" ht="20.100000000000001" customHeight="1">
      <c r="A70" s="292" t="s">
        <v>57</v>
      </c>
      <c r="B70" s="292"/>
      <c r="C70" s="292"/>
      <c r="E70" s="130"/>
      <c r="G70" s="141">
        <v>-513511591</v>
      </c>
      <c r="I70" s="135">
        <v>-282092619</v>
      </c>
      <c r="J70" s="195"/>
      <c r="K70" s="141">
        <v>-225000000</v>
      </c>
      <c r="M70" s="135">
        <v>0</v>
      </c>
    </row>
    <row r="71" spans="1:13" ht="20.100000000000001" customHeight="1">
      <c r="A71" s="292" t="s">
        <v>185</v>
      </c>
      <c r="B71" s="292"/>
      <c r="C71" s="292"/>
      <c r="G71" s="141">
        <v>0</v>
      </c>
      <c r="I71" s="135">
        <v>0</v>
      </c>
      <c r="J71" s="195"/>
      <c r="K71" s="141">
        <v>-185859540</v>
      </c>
      <c r="M71" s="135">
        <v>-523879673</v>
      </c>
    </row>
    <row r="72" spans="1:13" ht="20.100000000000001" customHeight="1">
      <c r="A72" s="137" t="s">
        <v>186</v>
      </c>
      <c r="E72" s="130"/>
      <c r="F72" s="135"/>
      <c r="G72" s="141">
        <v>0</v>
      </c>
      <c r="I72" s="135">
        <v>0</v>
      </c>
      <c r="J72" s="195"/>
      <c r="K72" s="141">
        <v>1058695020</v>
      </c>
      <c r="M72" s="135">
        <v>885914950</v>
      </c>
    </row>
    <row r="73" spans="1:13" ht="20.100000000000001" customHeight="1">
      <c r="A73" s="137" t="s">
        <v>74</v>
      </c>
      <c r="G73" s="141"/>
      <c r="J73" s="195"/>
      <c r="K73" s="141"/>
    </row>
    <row r="74" spans="1:13" ht="20.100000000000001" customHeight="1">
      <c r="B74" s="137" t="s">
        <v>132</v>
      </c>
      <c r="G74" s="141">
        <f>42189128+2440922</f>
        <v>44630050</v>
      </c>
      <c r="I74" s="135">
        <v>31693631</v>
      </c>
      <c r="J74" s="195"/>
      <c r="K74" s="141">
        <v>30593361</v>
      </c>
      <c r="M74" s="135">
        <v>27248706</v>
      </c>
    </row>
    <row r="75" spans="1:13" ht="20.100000000000001" customHeight="1">
      <c r="A75" s="266" t="s">
        <v>221</v>
      </c>
      <c r="B75" s="266"/>
      <c r="C75" s="266"/>
      <c r="G75" s="141">
        <v>51435</v>
      </c>
      <c r="I75" s="135">
        <v>0</v>
      </c>
      <c r="J75" s="195"/>
      <c r="K75" s="141">
        <v>51435</v>
      </c>
      <c r="M75" s="135">
        <v>0</v>
      </c>
    </row>
    <row r="76" spans="1:13" ht="20.100000000000001" customHeight="1">
      <c r="A76" s="306" t="s">
        <v>264</v>
      </c>
      <c r="B76" s="306"/>
      <c r="C76" s="306"/>
      <c r="E76" s="130"/>
      <c r="G76" s="141"/>
      <c r="K76" s="141"/>
    </row>
    <row r="77" spans="1:13" ht="20.100000000000001" customHeight="1">
      <c r="A77" s="306"/>
      <c r="B77" s="306" t="s">
        <v>265</v>
      </c>
      <c r="C77" s="306"/>
      <c r="E77" s="130"/>
      <c r="G77" s="141">
        <v>-19441315139</v>
      </c>
      <c r="I77" s="135">
        <v>491253050</v>
      </c>
      <c r="J77" s="195"/>
      <c r="K77" s="141">
        <v>-19500000000</v>
      </c>
      <c r="M77" s="135">
        <v>500000000</v>
      </c>
    </row>
    <row r="78" spans="1:13" ht="20.100000000000001" customHeight="1">
      <c r="A78" s="137" t="s">
        <v>209</v>
      </c>
      <c r="G78" s="141">
        <v>220391748</v>
      </c>
      <c r="I78" s="135">
        <v>191228633</v>
      </c>
      <c r="J78" s="195"/>
      <c r="K78" s="141">
        <v>283087843</v>
      </c>
      <c r="M78" s="135">
        <v>285237125</v>
      </c>
    </row>
    <row r="79" spans="1:13" ht="20.100000000000001" customHeight="1">
      <c r="A79" s="137" t="s">
        <v>210</v>
      </c>
      <c r="E79" s="130"/>
      <c r="G79" s="154">
        <v>526466097</v>
      </c>
      <c r="I79" s="150">
        <v>739486053</v>
      </c>
      <c r="J79" s="195"/>
      <c r="K79" s="154">
        <v>663729022</v>
      </c>
      <c r="M79" s="150">
        <v>772324222</v>
      </c>
    </row>
    <row r="80" spans="1:13" ht="6" customHeight="1">
      <c r="B80" s="134"/>
      <c r="E80" s="134"/>
      <c r="F80" s="144"/>
      <c r="G80" s="141"/>
      <c r="H80" s="144"/>
      <c r="J80" s="144"/>
      <c r="K80" s="141"/>
      <c r="L80" s="144"/>
    </row>
    <row r="81" spans="1:13" ht="20.100000000000001" customHeight="1">
      <c r="A81" s="137" t="s">
        <v>149</v>
      </c>
      <c r="E81" s="134"/>
      <c r="F81" s="144"/>
      <c r="G81" s="155">
        <f>SUM(G63:G80)</f>
        <v>-25903260112</v>
      </c>
      <c r="H81" s="144"/>
      <c r="I81" s="165">
        <f>SUM(I63:I79)</f>
        <v>-7542873294</v>
      </c>
      <c r="J81" s="195"/>
      <c r="K81" s="155">
        <f>SUM(K63:K80)</f>
        <v>-24933712471</v>
      </c>
      <c r="L81" s="144"/>
      <c r="M81" s="165">
        <f>SUM(M63:M79)</f>
        <v>-5839869852</v>
      </c>
    </row>
    <row r="82" spans="1:13" ht="20.100000000000001" customHeight="1">
      <c r="D82" s="138"/>
      <c r="E82" s="139"/>
      <c r="F82" s="140"/>
      <c r="G82" s="141"/>
      <c r="H82" s="140"/>
      <c r="I82" s="133"/>
      <c r="J82" s="140"/>
      <c r="K82" s="141"/>
      <c r="L82" s="140"/>
      <c r="M82" s="133"/>
    </row>
    <row r="83" spans="1:13" ht="20.100000000000001" customHeight="1">
      <c r="A83" s="129" t="s">
        <v>61</v>
      </c>
      <c r="B83" s="278"/>
      <c r="C83" s="278"/>
      <c r="E83" s="134"/>
      <c r="F83" s="144"/>
      <c r="G83" s="141"/>
      <c r="H83" s="144"/>
      <c r="J83" s="144"/>
      <c r="K83" s="141"/>
      <c r="L83" s="144"/>
    </row>
    <row r="84" spans="1:13" ht="20.100000000000001" customHeight="1">
      <c r="A84" s="278" t="s">
        <v>229</v>
      </c>
      <c r="B84" s="156"/>
      <c r="C84" s="278"/>
      <c r="E84" s="130"/>
      <c r="F84" s="135"/>
      <c r="G84" s="141"/>
      <c r="H84" s="135"/>
      <c r="J84" s="135"/>
      <c r="K84" s="141"/>
      <c r="L84" s="135"/>
    </row>
    <row r="85" spans="1:13" ht="20.100000000000001" customHeight="1">
      <c r="A85" s="278"/>
      <c r="B85" s="157" t="s">
        <v>192</v>
      </c>
      <c r="C85" s="278"/>
      <c r="E85" s="130"/>
      <c r="F85" s="135"/>
      <c r="G85" s="141">
        <v>72517006</v>
      </c>
      <c r="H85" s="135"/>
      <c r="I85" s="135">
        <v>-464724924</v>
      </c>
      <c r="J85" s="195"/>
      <c r="K85" s="141">
        <v>39341869</v>
      </c>
      <c r="L85" s="135"/>
      <c r="M85" s="135">
        <v>24926820</v>
      </c>
    </row>
    <row r="86" spans="1:13" ht="20.100000000000001" customHeight="1">
      <c r="A86" s="278" t="s">
        <v>150</v>
      </c>
      <c r="B86" s="156"/>
      <c r="C86" s="278"/>
      <c r="E86" s="130"/>
      <c r="F86" s="135"/>
      <c r="G86" s="141">
        <v>0</v>
      </c>
      <c r="H86" s="135"/>
      <c r="I86" s="135">
        <v>1000000000</v>
      </c>
      <c r="J86" s="195"/>
      <c r="K86" s="141">
        <v>0</v>
      </c>
      <c r="L86" s="135"/>
      <c r="M86" s="135">
        <v>1000000000</v>
      </c>
    </row>
    <row r="87" spans="1:13" ht="20.100000000000001" customHeight="1">
      <c r="A87" s="134" t="s">
        <v>106</v>
      </c>
      <c r="B87" s="156"/>
      <c r="C87" s="278"/>
      <c r="E87" s="130"/>
      <c r="F87" s="135"/>
      <c r="G87" s="141">
        <v>-16522108243</v>
      </c>
      <c r="H87" s="134"/>
      <c r="I87" s="135">
        <v>-3777599944</v>
      </c>
      <c r="J87" s="195"/>
      <c r="K87" s="141">
        <v>-16479950000</v>
      </c>
      <c r="L87" s="134"/>
      <c r="M87" s="135">
        <v>-3733200000</v>
      </c>
    </row>
    <row r="88" spans="1:13" ht="20.100000000000001" customHeight="1">
      <c r="A88" s="194" t="s">
        <v>182</v>
      </c>
      <c r="B88" s="278"/>
      <c r="C88" s="278"/>
      <c r="E88" s="134"/>
      <c r="F88" s="144"/>
      <c r="G88" s="141">
        <v>-1889964446</v>
      </c>
      <c r="H88" s="144"/>
      <c r="I88" s="135">
        <v>-1109418116</v>
      </c>
      <c r="J88" s="195"/>
      <c r="K88" s="141">
        <v>-1527856402</v>
      </c>
      <c r="L88" s="144"/>
      <c r="M88" s="135">
        <v>-787296810</v>
      </c>
    </row>
    <row r="89" spans="1:13" ht="20.100000000000001" customHeight="1">
      <c r="A89" s="134" t="s">
        <v>73</v>
      </c>
      <c r="B89" s="156"/>
      <c r="C89" s="278"/>
      <c r="E89" s="130"/>
      <c r="F89" s="135"/>
      <c r="G89" s="141">
        <v>-866224961</v>
      </c>
      <c r="H89" s="134"/>
      <c r="I89" s="135">
        <v>-1189667345</v>
      </c>
      <c r="J89" s="195"/>
      <c r="K89" s="141">
        <v>-819950096</v>
      </c>
      <c r="L89" s="134"/>
      <c r="M89" s="135">
        <v>-1175956050</v>
      </c>
    </row>
    <row r="90" spans="1:13" ht="20.100000000000001" customHeight="1">
      <c r="A90" s="134" t="s">
        <v>217</v>
      </c>
      <c r="B90" s="156"/>
      <c r="C90" s="291"/>
      <c r="E90" s="130"/>
      <c r="F90" s="135"/>
      <c r="G90" s="141">
        <f>'13 EQ Conso'!Z33</f>
        <v>21341825</v>
      </c>
      <c r="H90" s="134"/>
      <c r="I90" s="135">
        <v>10000</v>
      </c>
      <c r="J90" s="195"/>
      <c r="K90" s="141">
        <v>0</v>
      </c>
      <c r="L90" s="134"/>
      <c r="M90" s="135">
        <v>0</v>
      </c>
    </row>
    <row r="91" spans="1:13" ht="20.100000000000001" customHeight="1">
      <c r="A91" s="304" t="s">
        <v>220</v>
      </c>
      <c r="B91" s="304"/>
      <c r="C91" s="304"/>
      <c r="E91" s="130"/>
      <c r="G91" s="141">
        <v>-28512000</v>
      </c>
      <c r="I91" s="135">
        <v>0</v>
      </c>
      <c r="J91" s="195"/>
      <c r="K91" s="141">
        <v>0</v>
      </c>
      <c r="M91" s="135">
        <v>0</v>
      </c>
    </row>
    <row r="92" spans="1:13" ht="20.100000000000001" customHeight="1">
      <c r="A92" s="134" t="s">
        <v>88</v>
      </c>
      <c r="B92" s="156"/>
      <c r="C92" s="291"/>
      <c r="E92" s="130"/>
      <c r="F92" s="135"/>
      <c r="G92" s="141">
        <v>-4422510633</v>
      </c>
      <c r="H92" s="134"/>
      <c r="I92" s="135">
        <v>-9450000000</v>
      </c>
      <c r="J92" s="195"/>
      <c r="K92" s="141">
        <v>-4422510633</v>
      </c>
      <c r="L92" s="134"/>
      <c r="M92" s="135">
        <v>-9450000000</v>
      </c>
    </row>
    <row r="93" spans="1:13" ht="20.100000000000001" customHeight="1">
      <c r="A93" s="134" t="s">
        <v>151</v>
      </c>
      <c r="B93" s="156"/>
      <c r="C93" s="291"/>
      <c r="E93" s="134"/>
      <c r="F93" s="135"/>
      <c r="G93" s="141">
        <v>54000000000</v>
      </c>
      <c r="H93" s="134"/>
      <c r="I93" s="135">
        <v>0</v>
      </c>
      <c r="J93" s="195"/>
      <c r="K93" s="141">
        <v>54000000000</v>
      </c>
      <c r="L93" s="134"/>
      <c r="M93" s="135">
        <v>0</v>
      </c>
    </row>
    <row r="94" spans="1:13" ht="20.100000000000001" customHeight="1">
      <c r="A94" s="134" t="s">
        <v>211</v>
      </c>
      <c r="B94" s="156"/>
      <c r="C94" s="272"/>
      <c r="E94" s="130"/>
      <c r="F94" s="135"/>
      <c r="G94" s="154">
        <v>-503492077</v>
      </c>
      <c r="I94" s="153">
        <v>0</v>
      </c>
      <c r="J94" s="195"/>
      <c r="K94" s="143">
        <v>-503492077</v>
      </c>
      <c r="M94" s="153">
        <v>0</v>
      </c>
    </row>
    <row r="95" spans="1:13" ht="6" customHeight="1">
      <c r="E95" s="130"/>
      <c r="F95" s="135"/>
      <c r="G95" s="141"/>
      <c r="H95" s="135"/>
      <c r="J95" s="135"/>
      <c r="K95" s="141"/>
      <c r="L95" s="135"/>
    </row>
    <row r="96" spans="1:13" ht="20.100000000000001" customHeight="1">
      <c r="A96" s="318" t="s">
        <v>109</v>
      </c>
      <c r="B96" s="318"/>
      <c r="C96" s="318"/>
      <c r="D96" s="318"/>
      <c r="E96" s="318"/>
      <c r="F96" s="135"/>
      <c r="G96" s="154">
        <f>SUM(G84:G94)</f>
        <v>29861046471</v>
      </c>
      <c r="H96" s="135"/>
      <c r="I96" s="153">
        <f>SUM(I84:I94)</f>
        <v>-14991400329</v>
      </c>
      <c r="J96" s="195"/>
      <c r="K96" s="143">
        <f>SUM(K84:K94)</f>
        <v>30285582661</v>
      </c>
      <c r="L96" s="135"/>
      <c r="M96" s="153">
        <f>SUM(M84:M94)</f>
        <v>-14121526040</v>
      </c>
    </row>
    <row r="97" spans="1:13" ht="20.100000000000001" customHeight="1">
      <c r="D97" s="138"/>
      <c r="E97" s="139"/>
      <c r="F97" s="140"/>
      <c r="G97" s="133"/>
      <c r="H97" s="140"/>
      <c r="I97" s="133"/>
      <c r="J97" s="140"/>
      <c r="K97" s="133"/>
      <c r="L97" s="140"/>
      <c r="M97" s="133"/>
    </row>
    <row r="98" spans="1:13" ht="20.100000000000001" customHeight="1">
      <c r="A98" s="305"/>
      <c r="B98" s="305"/>
      <c r="C98" s="305"/>
      <c r="D98" s="138"/>
      <c r="E98" s="139"/>
      <c r="F98" s="140"/>
      <c r="G98" s="133"/>
      <c r="H98" s="140"/>
      <c r="I98" s="133"/>
      <c r="J98" s="140"/>
      <c r="K98" s="133"/>
      <c r="L98" s="140"/>
      <c r="M98" s="133"/>
    </row>
    <row r="99" spans="1:13" ht="20.100000000000001" customHeight="1">
      <c r="A99" s="276"/>
      <c r="B99" s="276"/>
      <c r="C99" s="276"/>
      <c r="D99" s="138"/>
      <c r="E99" s="139"/>
      <c r="F99" s="140"/>
      <c r="G99" s="133"/>
      <c r="H99" s="140"/>
      <c r="I99" s="133"/>
      <c r="J99" s="140"/>
      <c r="K99" s="133"/>
      <c r="L99" s="140"/>
      <c r="M99" s="133"/>
    </row>
    <row r="100" spans="1:13" ht="11.25" customHeight="1">
      <c r="D100" s="138"/>
      <c r="E100" s="139"/>
      <c r="F100" s="140"/>
      <c r="G100" s="133"/>
      <c r="H100" s="140"/>
      <c r="I100" s="133"/>
      <c r="J100" s="140"/>
      <c r="K100" s="133"/>
      <c r="L100" s="140"/>
      <c r="M100" s="133"/>
    </row>
    <row r="101" spans="1:13" ht="22.15" customHeight="1">
      <c r="A101" s="146" t="str">
        <f>A53</f>
        <v>หมายเหตุประกอบงบการเงินเป็นส่วนหนึ่งของงบการเงินนี้</v>
      </c>
      <c r="B101" s="146"/>
      <c r="C101" s="146"/>
      <c r="D101" s="161"/>
      <c r="E101" s="162"/>
      <c r="F101" s="163"/>
      <c r="G101" s="164"/>
      <c r="H101" s="163"/>
      <c r="I101" s="164"/>
      <c r="J101" s="163"/>
      <c r="K101" s="164"/>
      <c r="L101" s="163"/>
      <c r="M101" s="164"/>
    </row>
    <row r="102" spans="1:13" ht="20.100000000000001" customHeight="1">
      <c r="A102" s="129" t="str">
        <f>+A1</f>
        <v>บริษัท ปตท. น้ำมันและการค้าปลีก จำกัด (มหาชน)</v>
      </c>
      <c r="B102" s="129"/>
      <c r="C102" s="129"/>
      <c r="E102" s="196"/>
      <c r="G102" s="133"/>
      <c r="I102" s="133"/>
      <c r="K102" s="133"/>
      <c r="M102" s="133"/>
    </row>
    <row r="103" spans="1:13" ht="20.100000000000001" customHeight="1">
      <c r="A103" s="129" t="str">
        <f>+A2</f>
        <v xml:space="preserve">งบกระแสเงินสด </v>
      </c>
      <c r="B103" s="129"/>
      <c r="C103" s="129"/>
      <c r="E103" s="196"/>
    </row>
    <row r="104" spans="1:13" ht="20.100000000000001" customHeight="1">
      <c r="A104" s="136" t="str">
        <f>+A3</f>
        <v>สำหรับปีสิ้นสุดวันที่ 31 ธันวาคม พ.ศ. 2564</v>
      </c>
      <c r="B104" s="136"/>
      <c r="C104" s="136"/>
      <c r="D104" s="151"/>
      <c r="E104" s="197"/>
      <c r="F104" s="152"/>
      <c r="G104" s="153"/>
      <c r="H104" s="152"/>
      <c r="I104" s="153"/>
      <c r="J104" s="152"/>
      <c r="K104" s="153"/>
      <c r="L104" s="152"/>
      <c r="M104" s="153"/>
    </row>
    <row r="105" spans="1:13" ht="20.100000000000001" customHeight="1">
      <c r="A105" s="129"/>
      <c r="B105" s="129"/>
      <c r="C105" s="129"/>
      <c r="E105" s="213"/>
    </row>
    <row r="106" spans="1:13" ht="20.100000000000001" customHeight="1">
      <c r="A106" s="129"/>
      <c r="B106" s="129"/>
      <c r="C106" s="129"/>
      <c r="M106" s="133" t="s">
        <v>204</v>
      </c>
    </row>
    <row r="107" spans="1:13" ht="20.100000000000001" customHeight="1">
      <c r="A107" s="129"/>
      <c r="B107" s="129"/>
      <c r="C107" s="129"/>
      <c r="G107" s="310" t="s">
        <v>235</v>
      </c>
      <c r="H107" s="310"/>
      <c r="I107" s="310"/>
      <c r="J107" s="215"/>
      <c r="K107" s="310" t="s">
        <v>236</v>
      </c>
      <c r="L107" s="310"/>
      <c r="M107" s="310"/>
    </row>
    <row r="108" spans="1:13" ht="20.100000000000001" customHeight="1">
      <c r="D108" s="138"/>
      <c r="E108" s="139"/>
      <c r="F108" s="140"/>
      <c r="G108" s="204" t="s">
        <v>110</v>
      </c>
      <c r="H108" s="18"/>
      <c r="I108" s="204" t="s">
        <v>86</v>
      </c>
      <c r="J108" s="19"/>
      <c r="K108" s="204" t="s">
        <v>110</v>
      </c>
      <c r="L108" s="18"/>
      <c r="M108" s="204" t="s">
        <v>86</v>
      </c>
    </row>
    <row r="109" spans="1:13" ht="20.100000000000001" customHeight="1">
      <c r="D109" s="137"/>
      <c r="E109" s="137"/>
      <c r="F109" s="135"/>
      <c r="G109" s="141"/>
      <c r="H109" s="135"/>
      <c r="J109" s="135"/>
      <c r="K109" s="141"/>
      <c r="L109" s="135"/>
    </row>
    <row r="110" spans="1:13" ht="20.100000000000001" customHeight="1">
      <c r="A110" s="129" t="s">
        <v>227</v>
      </c>
      <c r="B110" s="129"/>
      <c r="C110" s="278"/>
      <c r="D110" s="278"/>
      <c r="E110" s="278"/>
      <c r="F110" s="135"/>
      <c r="G110" s="141">
        <f>SUM(G51+G81+G96)</f>
        <v>28001686179</v>
      </c>
      <c r="H110" s="135"/>
      <c r="I110" s="135">
        <f>SUM(I51+I81+I96)</f>
        <v>-6747789550</v>
      </c>
      <c r="J110" s="200"/>
      <c r="K110" s="141">
        <v>26613472514</v>
      </c>
      <c r="L110" s="135"/>
      <c r="M110" s="135">
        <f>SUM(M51+M81+M96)</f>
        <v>-6718441834</v>
      </c>
    </row>
    <row r="111" spans="1:13" ht="20.100000000000001" customHeight="1">
      <c r="A111" s="137" t="s">
        <v>107</v>
      </c>
      <c r="C111" s="134"/>
      <c r="D111" s="137"/>
      <c r="E111" s="137"/>
      <c r="F111" s="135"/>
      <c r="G111" s="141"/>
      <c r="H111" s="135"/>
      <c r="J111" s="135"/>
      <c r="K111" s="141"/>
      <c r="L111" s="135"/>
    </row>
    <row r="112" spans="1:13" ht="20.100000000000001" customHeight="1">
      <c r="B112" s="137" t="s">
        <v>108</v>
      </c>
      <c r="C112" s="134"/>
      <c r="D112" s="137"/>
      <c r="E112" s="137"/>
      <c r="F112" s="135"/>
      <c r="G112" s="141">
        <v>22269319</v>
      </c>
      <c r="H112" s="135"/>
      <c r="I112" s="135">
        <v>-30644118</v>
      </c>
      <c r="J112" s="195"/>
      <c r="K112" s="141">
        <v>-355812</v>
      </c>
      <c r="L112" s="135"/>
      <c r="M112" s="135">
        <v>-30896</v>
      </c>
    </row>
    <row r="113" spans="1:13" ht="20.100000000000001" customHeight="1">
      <c r="A113" s="137" t="s">
        <v>68</v>
      </c>
      <c r="C113" s="134"/>
      <c r="D113" s="137"/>
      <c r="E113" s="137"/>
      <c r="F113" s="135"/>
      <c r="G113" s="141"/>
      <c r="H113" s="135"/>
      <c r="I113" s="134"/>
      <c r="J113" s="135"/>
      <c r="K113" s="141"/>
      <c r="L113" s="135"/>
    </row>
    <row r="114" spans="1:13" ht="20.100000000000001" customHeight="1">
      <c r="A114" s="193"/>
      <c r="B114" s="137" t="s">
        <v>241</v>
      </c>
      <c r="C114" s="134"/>
      <c r="D114" s="137"/>
      <c r="E114" s="137"/>
      <c r="F114" s="135"/>
      <c r="G114" s="141">
        <v>-249407246</v>
      </c>
      <c r="H114" s="135"/>
      <c r="I114" s="135">
        <v>-25103285</v>
      </c>
      <c r="J114" s="195"/>
      <c r="K114" s="141">
        <v>0</v>
      </c>
      <c r="L114" s="135"/>
      <c r="M114" s="135">
        <v>0</v>
      </c>
    </row>
    <row r="115" spans="1:13" ht="20.100000000000001" customHeight="1">
      <c r="A115" s="137" t="s">
        <v>253</v>
      </c>
      <c r="E115" s="134"/>
      <c r="F115" s="201"/>
      <c r="G115" s="155">
        <f>'7-10 BS'!H13</f>
        <v>18398093539</v>
      </c>
      <c r="H115" s="201"/>
      <c r="I115" s="165">
        <v>25201630492</v>
      </c>
      <c r="J115" s="195"/>
      <c r="K115" s="155">
        <v>15472593303</v>
      </c>
      <c r="L115" s="201"/>
      <c r="M115" s="165">
        <v>22191066033</v>
      </c>
    </row>
    <row r="116" spans="1:13" ht="6" customHeight="1">
      <c r="E116" s="134"/>
      <c r="F116" s="144"/>
      <c r="G116" s="141"/>
      <c r="H116" s="144"/>
      <c r="J116" s="144"/>
      <c r="K116" s="141"/>
      <c r="L116" s="144"/>
    </row>
    <row r="117" spans="1:13" ht="20.100000000000001" customHeight="1" thickBot="1">
      <c r="A117" s="137" t="s">
        <v>254</v>
      </c>
      <c r="E117" s="134"/>
      <c r="F117" s="144"/>
      <c r="G117" s="158">
        <f>SUM(G110:G115)</f>
        <v>46172641791</v>
      </c>
      <c r="H117" s="144"/>
      <c r="I117" s="166">
        <f>SUM(I110:I115)</f>
        <v>18398093539</v>
      </c>
      <c r="J117" s="144"/>
      <c r="K117" s="158">
        <f>SUM(K110:K115)</f>
        <v>42085710005</v>
      </c>
      <c r="L117" s="144"/>
      <c r="M117" s="166">
        <f>SUM(M110:M115)</f>
        <v>15472593303</v>
      </c>
    </row>
    <row r="118" spans="1:13" ht="20.100000000000001" customHeight="1" thickTop="1">
      <c r="E118" s="134"/>
      <c r="F118" s="144"/>
      <c r="G118" s="296"/>
      <c r="H118" s="135"/>
      <c r="J118" s="135"/>
      <c r="K118" s="141"/>
      <c r="L118" s="144"/>
    </row>
    <row r="119" spans="1:13" s="159" customFormat="1" ht="20.100000000000001" customHeight="1">
      <c r="A119" s="129" t="s">
        <v>141</v>
      </c>
      <c r="B119" s="129"/>
      <c r="C119" s="129"/>
      <c r="D119" s="138"/>
      <c r="F119" s="160"/>
      <c r="G119" s="141"/>
      <c r="H119" s="135"/>
      <c r="I119" s="135"/>
      <c r="J119" s="135"/>
      <c r="K119" s="141"/>
      <c r="L119" s="133"/>
      <c r="M119" s="135"/>
    </row>
    <row r="120" spans="1:13" ht="6" customHeight="1">
      <c r="A120" s="273"/>
      <c r="B120" s="273"/>
      <c r="C120" s="273"/>
      <c r="E120" s="134"/>
      <c r="F120" s="144"/>
      <c r="G120" s="141"/>
      <c r="H120" s="144"/>
      <c r="J120" s="144"/>
      <c r="K120" s="141"/>
      <c r="L120" s="144"/>
    </row>
    <row r="121" spans="1:13" ht="20.100000000000001" customHeight="1">
      <c r="A121" s="273" t="s">
        <v>134</v>
      </c>
      <c r="B121" s="273"/>
      <c r="C121" s="273"/>
      <c r="E121" s="134"/>
      <c r="F121" s="144"/>
      <c r="G121" s="141"/>
      <c r="H121" s="135"/>
      <c r="J121" s="135"/>
      <c r="K121" s="141"/>
      <c r="L121" s="144"/>
    </row>
    <row r="122" spans="1:13" ht="20.100000000000001" customHeight="1">
      <c r="B122" s="137" t="s">
        <v>132</v>
      </c>
      <c r="E122" s="134"/>
      <c r="F122" s="144"/>
      <c r="G122" s="141">
        <v>1303931090</v>
      </c>
      <c r="H122" s="135"/>
      <c r="I122" s="135">
        <v>1201484103</v>
      </c>
      <c r="J122" s="195"/>
      <c r="K122" s="141">
        <v>955125775</v>
      </c>
      <c r="L122" s="144"/>
      <c r="M122" s="135">
        <v>1014416001</v>
      </c>
    </row>
    <row r="123" spans="1:13" ht="20.100000000000001" customHeight="1">
      <c r="A123" s="137" t="s">
        <v>135</v>
      </c>
      <c r="E123" s="134"/>
      <c r="F123" s="144"/>
      <c r="G123" s="141">
        <v>34321657</v>
      </c>
      <c r="H123" s="135"/>
      <c r="I123" s="135">
        <v>23166040</v>
      </c>
      <c r="J123" s="195"/>
      <c r="K123" s="141">
        <v>13298580</v>
      </c>
      <c r="L123" s="144"/>
      <c r="M123" s="135">
        <v>18636135</v>
      </c>
    </row>
    <row r="124" spans="1:13" ht="20.100000000000001" customHeight="1">
      <c r="A124" s="137" t="s">
        <v>120</v>
      </c>
      <c r="E124" s="134"/>
      <c r="F124" s="144"/>
      <c r="G124" s="141">
        <v>3644274609</v>
      </c>
      <c r="H124" s="135"/>
      <c r="I124" s="135">
        <v>3503359268</v>
      </c>
      <c r="J124" s="195"/>
      <c r="K124" s="141">
        <v>3547797019</v>
      </c>
      <c r="L124" s="144"/>
      <c r="M124" s="135">
        <v>2560175656</v>
      </c>
    </row>
    <row r="125" spans="1:13" ht="20.100000000000001" customHeight="1">
      <c r="A125" s="137" t="s">
        <v>136</v>
      </c>
      <c r="E125" s="134"/>
      <c r="F125" s="144"/>
      <c r="G125" s="141"/>
      <c r="H125" s="135"/>
      <c r="J125" s="135"/>
      <c r="K125" s="141"/>
      <c r="L125" s="144"/>
    </row>
    <row r="126" spans="1:13" ht="20.100000000000001" customHeight="1">
      <c r="B126" s="137" t="s">
        <v>137</v>
      </c>
      <c r="E126" s="134"/>
      <c r="F126" s="144"/>
      <c r="G126" s="141">
        <v>0</v>
      </c>
      <c r="H126" s="135"/>
      <c r="I126" s="135">
        <v>2870963493</v>
      </c>
      <c r="J126" s="195"/>
      <c r="K126" s="141">
        <v>0</v>
      </c>
      <c r="L126" s="144"/>
      <c r="M126" s="135">
        <v>2084661750</v>
      </c>
    </row>
    <row r="127" spans="1:13" ht="20.100000000000001" customHeight="1">
      <c r="A127" s="137" t="s">
        <v>138</v>
      </c>
      <c r="E127" s="134"/>
      <c r="F127" s="144"/>
      <c r="G127" s="141">
        <v>93190238</v>
      </c>
      <c r="H127" s="135"/>
      <c r="I127" s="135">
        <v>28780473</v>
      </c>
      <c r="J127" s="195"/>
      <c r="K127" s="141">
        <v>93165696</v>
      </c>
      <c r="L127" s="144"/>
      <c r="M127" s="135">
        <v>28780473</v>
      </c>
    </row>
    <row r="128" spans="1:13" ht="20.100000000000001" customHeight="1">
      <c r="A128" s="137" t="s">
        <v>188</v>
      </c>
      <c r="E128" s="134"/>
      <c r="F128" s="144"/>
      <c r="G128" s="141">
        <v>17019581</v>
      </c>
      <c r="H128" s="134"/>
      <c r="I128" s="135">
        <v>0</v>
      </c>
      <c r="J128" s="134"/>
      <c r="K128" s="141">
        <v>17019581</v>
      </c>
      <c r="L128" s="134"/>
      <c r="M128" s="135">
        <v>0</v>
      </c>
    </row>
    <row r="129" spans="1:13" ht="20.100000000000001" customHeight="1">
      <c r="E129" s="134"/>
      <c r="F129" s="144"/>
      <c r="G129" s="134"/>
      <c r="H129" s="134"/>
      <c r="I129" s="134"/>
      <c r="J129" s="134"/>
      <c r="K129" s="134"/>
      <c r="L129" s="134"/>
      <c r="M129" s="134"/>
    </row>
    <row r="130" spans="1:13" ht="20.100000000000001" customHeight="1">
      <c r="E130" s="134"/>
      <c r="F130" s="144"/>
      <c r="G130" s="134"/>
      <c r="H130" s="134"/>
      <c r="I130" s="134"/>
      <c r="J130" s="134"/>
      <c r="K130" s="134"/>
      <c r="L130" s="134"/>
      <c r="M130" s="134"/>
    </row>
    <row r="131" spans="1:13" ht="20.100000000000001" customHeight="1">
      <c r="E131" s="134"/>
      <c r="F131" s="144"/>
      <c r="G131" s="134"/>
      <c r="H131" s="134"/>
      <c r="I131" s="134"/>
      <c r="J131" s="134"/>
      <c r="K131" s="134"/>
      <c r="L131" s="134"/>
      <c r="M131" s="134"/>
    </row>
    <row r="132" spans="1:13" ht="20.100000000000001" customHeight="1">
      <c r="E132" s="134"/>
      <c r="F132" s="144"/>
      <c r="G132" s="134"/>
      <c r="H132" s="134"/>
      <c r="I132" s="134"/>
      <c r="J132" s="134"/>
      <c r="K132" s="134"/>
      <c r="L132" s="134"/>
      <c r="M132" s="134"/>
    </row>
    <row r="133" spans="1:13" ht="20.100000000000001" customHeight="1">
      <c r="E133" s="134"/>
      <c r="F133" s="144"/>
      <c r="G133" s="134"/>
      <c r="H133" s="134"/>
      <c r="I133" s="134"/>
      <c r="J133" s="134"/>
      <c r="K133" s="134"/>
      <c r="L133" s="134"/>
      <c r="M133" s="134"/>
    </row>
    <row r="134" spans="1:13" ht="20.100000000000001" customHeight="1">
      <c r="A134" s="276"/>
      <c r="B134" s="276"/>
      <c r="C134" s="276"/>
      <c r="E134" s="134"/>
      <c r="F134" s="144"/>
      <c r="G134" s="134"/>
      <c r="H134" s="134"/>
      <c r="I134" s="134"/>
      <c r="J134" s="134"/>
      <c r="K134" s="134"/>
      <c r="L134" s="134"/>
      <c r="M134" s="134"/>
    </row>
    <row r="135" spans="1:13" ht="20.100000000000001" customHeight="1">
      <c r="A135" s="276"/>
      <c r="B135" s="276"/>
      <c r="C135" s="276"/>
      <c r="E135" s="134"/>
      <c r="F135" s="144"/>
      <c r="G135" s="134"/>
      <c r="H135" s="134"/>
      <c r="I135" s="134"/>
      <c r="J135" s="134"/>
      <c r="K135" s="134"/>
      <c r="L135" s="134"/>
      <c r="M135" s="134"/>
    </row>
    <row r="136" spans="1:13" ht="20.100000000000001" customHeight="1">
      <c r="A136" s="276"/>
      <c r="B136" s="276"/>
      <c r="C136" s="276"/>
      <c r="E136" s="134"/>
      <c r="F136" s="144"/>
      <c r="G136" s="134"/>
      <c r="H136" s="134"/>
      <c r="I136" s="134"/>
      <c r="J136" s="134"/>
      <c r="K136" s="134"/>
      <c r="L136" s="134"/>
      <c r="M136" s="134"/>
    </row>
    <row r="137" spans="1:13" ht="20.100000000000001" customHeight="1">
      <c r="A137" s="276"/>
      <c r="B137" s="276"/>
      <c r="C137" s="276"/>
      <c r="E137" s="134"/>
      <c r="F137" s="144"/>
      <c r="G137" s="134"/>
      <c r="H137" s="134"/>
      <c r="I137" s="134"/>
      <c r="J137" s="134"/>
      <c r="K137" s="134"/>
      <c r="L137" s="134"/>
      <c r="M137" s="134"/>
    </row>
    <row r="138" spans="1:13" ht="20.100000000000001" customHeight="1">
      <c r="E138" s="134"/>
      <c r="F138" s="144"/>
      <c r="G138" s="134"/>
      <c r="H138" s="134"/>
      <c r="I138" s="134"/>
      <c r="J138" s="134"/>
      <c r="K138" s="134"/>
      <c r="L138" s="134"/>
      <c r="M138" s="134"/>
    </row>
    <row r="139" spans="1:13" ht="20.100000000000001" customHeight="1">
      <c r="E139" s="134"/>
      <c r="F139" s="144"/>
      <c r="G139" s="134"/>
      <c r="H139" s="134"/>
      <c r="I139" s="134"/>
      <c r="J139" s="134"/>
      <c r="K139" s="134"/>
      <c r="L139" s="134"/>
      <c r="M139" s="134"/>
    </row>
    <row r="140" spans="1:13" ht="20.100000000000001" customHeight="1">
      <c r="A140" s="276"/>
      <c r="B140" s="276"/>
      <c r="C140" s="276"/>
      <c r="E140" s="134"/>
      <c r="F140" s="144"/>
      <c r="G140" s="134"/>
      <c r="H140" s="134"/>
      <c r="I140" s="134"/>
      <c r="J140" s="134"/>
      <c r="K140" s="134"/>
      <c r="L140" s="134"/>
      <c r="M140" s="134"/>
    </row>
    <row r="141" spans="1:13" ht="20.100000000000001" customHeight="1">
      <c r="E141" s="134"/>
      <c r="F141" s="144"/>
      <c r="G141" s="134"/>
      <c r="H141" s="134"/>
      <c r="I141" s="134"/>
      <c r="J141" s="134"/>
      <c r="K141" s="134"/>
      <c r="L141" s="134"/>
      <c r="M141" s="134"/>
    </row>
    <row r="142" spans="1:13" ht="20.100000000000001" customHeight="1">
      <c r="E142" s="134"/>
      <c r="F142" s="144"/>
      <c r="G142" s="134"/>
      <c r="H142" s="134"/>
      <c r="I142" s="134"/>
      <c r="J142" s="134"/>
      <c r="K142" s="134"/>
      <c r="L142" s="134"/>
      <c r="M142" s="134"/>
    </row>
    <row r="143" spans="1:13" ht="20.100000000000001" customHeight="1">
      <c r="E143" s="134"/>
      <c r="F143" s="144"/>
      <c r="G143" s="134"/>
      <c r="H143" s="134"/>
      <c r="I143" s="134"/>
      <c r="J143" s="134"/>
      <c r="K143" s="134"/>
      <c r="L143" s="134"/>
      <c r="M143" s="134"/>
    </row>
    <row r="144" spans="1:13" ht="20.100000000000001" customHeight="1">
      <c r="E144" s="134"/>
      <c r="F144" s="144"/>
      <c r="G144" s="134"/>
      <c r="H144" s="134"/>
      <c r="I144" s="134"/>
      <c r="J144" s="134"/>
      <c r="K144" s="134"/>
      <c r="L144" s="134"/>
      <c r="M144" s="134"/>
    </row>
    <row r="145" spans="1:13" ht="20.100000000000001" customHeight="1">
      <c r="A145" s="305"/>
      <c r="B145" s="305"/>
      <c r="C145" s="305"/>
      <c r="E145" s="134"/>
      <c r="F145" s="144"/>
      <c r="G145" s="134"/>
      <c r="H145" s="134"/>
      <c r="I145" s="134"/>
      <c r="J145" s="134"/>
      <c r="K145" s="134"/>
      <c r="L145" s="134"/>
      <c r="M145" s="134"/>
    </row>
    <row r="146" spans="1:13" ht="20.100000000000001" customHeight="1">
      <c r="E146" s="134"/>
      <c r="F146" s="144"/>
      <c r="G146" s="134"/>
      <c r="H146" s="134"/>
      <c r="I146" s="134"/>
      <c r="J146" s="134"/>
      <c r="K146" s="134"/>
      <c r="L146" s="134"/>
      <c r="M146" s="134"/>
    </row>
    <row r="147" spans="1:13" ht="20.100000000000001" customHeight="1">
      <c r="E147" s="134"/>
      <c r="F147" s="144"/>
      <c r="G147" s="134"/>
      <c r="H147" s="134"/>
      <c r="I147" s="134"/>
      <c r="J147" s="134"/>
      <c r="K147" s="134"/>
      <c r="L147" s="134"/>
      <c r="M147" s="134"/>
    </row>
    <row r="148" spans="1:13" ht="10.5" customHeight="1">
      <c r="E148" s="134"/>
      <c r="F148" s="144"/>
      <c r="G148" s="134"/>
      <c r="H148" s="134"/>
      <c r="I148" s="134"/>
      <c r="J148" s="134"/>
      <c r="K148" s="134"/>
      <c r="L148" s="134"/>
      <c r="M148" s="134"/>
    </row>
    <row r="149" spans="1:13" ht="22.15" customHeight="1">
      <c r="A149" s="146" t="str">
        <f>A53</f>
        <v>หมายเหตุประกอบงบการเงินเป็นส่วนหนึ่งของงบการเงินนี้</v>
      </c>
      <c r="B149" s="146"/>
      <c r="C149" s="146"/>
      <c r="D149" s="161"/>
      <c r="E149" s="162"/>
      <c r="F149" s="163"/>
      <c r="G149" s="164"/>
      <c r="H149" s="163"/>
      <c r="I149" s="164"/>
      <c r="J149" s="163"/>
      <c r="K149" s="164"/>
      <c r="L149" s="163"/>
      <c r="M149" s="164"/>
    </row>
  </sheetData>
  <mergeCells count="7">
    <mergeCell ref="A96:E96"/>
    <mergeCell ref="G107:I107"/>
    <mergeCell ref="K107:M107"/>
    <mergeCell ref="G6:I6"/>
    <mergeCell ref="K6:M6"/>
    <mergeCell ref="G59:I59"/>
    <mergeCell ref="K59:M59"/>
  </mergeCells>
  <pageMargins left="0.8" right="0.5" top="0.5" bottom="0.6" header="0.49" footer="0.4"/>
  <pageSetup paperSize="9" scale="85" firstPageNumber="1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2" man="1"/>
  </rowBreaks>
  <colBreaks count="1" manualBreakCount="1">
    <brk id="13" max="1048575" man="1"/>
  </col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7-10 BS</vt:lpstr>
      <vt:lpstr>11-12 PL </vt:lpstr>
      <vt:lpstr>13 EQ Conso</vt:lpstr>
      <vt:lpstr>14 EQ Sep</vt:lpstr>
      <vt:lpstr>15-17 CF</vt:lpstr>
      <vt:lpstr>'15-17 CF'!Print_Area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Chayaporn Srilap</cp:lastModifiedBy>
  <cp:lastPrinted>2022-02-15T04:29:40Z</cp:lastPrinted>
  <dcterms:created xsi:type="dcterms:W3CDTF">2019-03-13T03:27:22Z</dcterms:created>
  <dcterms:modified xsi:type="dcterms:W3CDTF">2022-02-15T04:29:44Z</dcterms:modified>
</cp:coreProperties>
</file>