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PTT Oil and Retail Business Public Company Limited\PTT Oil and Retail Business Public Co., Ltd. YE 21\"/>
    </mc:Choice>
  </mc:AlternateContent>
  <xr:revisionPtr revIDLastSave="0" documentId="13_ncr:1_{8F4003CB-8AA6-4A6E-AA41-CA372ECBA965}" xr6:coauthVersionLast="46" xr6:coauthVersionMax="47" xr10:uidLastSave="{00000000-0000-0000-0000-000000000000}"/>
  <bookViews>
    <workbookView xWindow="-120" yWindow="-120" windowWidth="21840" windowHeight="13140" activeTab="3" xr2:uid="{00000000-000D-0000-FFFF-FFFF00000000}"/>
  </bookViews>
  <sheets>
    <sheet name="6-8" sheetId="7" r:id="rId1"/>
    <sheet name="9-10" sheetId="8" r:id="rId2"/>
    <sheet name="EN 11" sheetId="12" r:id="rId3"/>
    <sheet name="EN 12" sheetId="13" r:id="rId4"/>
    <sheet name="13-15" sheetId="11" r:id="rId5"/>
  </sheets>
  <definedNames>
    <definedName name="_xlnm.Print_Area" localSheetId="4">'13-15'!$A$1:$M$170</definedName>
    <definedName name="_xlnm.Print_Area" localSheetId="0">'6-8'!$A$1:$M$165</definedName>
    <definedName name="_xlnm.Print_Area" localSheetId="3">'EN 12'!$A$1:$R$38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8" i="8" l="1"/>
  <c r="G88" i="11"/>
  <c r="R20" i="13" l="1"/>
  <c r="R18" i="13"/>
  <c r="R19" i="13"/>
  <c r="R17" i="13"/>
  <c r="X22" i="12"/>
  <c r="AB22" i="12" s="1"/>
  <c r="M88" i="8" l="1"/>
  <c r="I88" i="8"/>
  <c r="A57" i="8" l="1"/>
  <c r="A1" i="8"/>
  <c r="L38" i="12" l="1"/>
  <c r="X40" i="12" l="1"/>
  <c r="AB40" i="12" s="1"/>
  <c r="X24" i="12"/>
  <c r="H47" i="12"/>
  <c r="L30" i="13"/>
  <c r="X41" i="12"/>
  <c r="AB41" i="12" s="1"/>
  <c r="X37" i="12"/>
  <c r="AB37" i="12" s="1"/>
  <c r="G88" i="8"/>
  <c r="T26" i="12" l="1"/>
  <c r="R26" i="12"/>
  <c r="P26" i="12"/>
  <c r="V26" i="12" l="1"/>
  <c r="X26" i="12" s="1"/>
  <c r="K88" i="11"/>
  <c r="I88" i="11"/>
  <c r="G103" i="11" l="1"/>
  <c r="K103" i="11" l="1"/>
  <c r="R29" i="13"/>
  <c r="Z47" i="12"/>
  <c r="X44" i="12"/>
  <c r="AB44" i="12" s="1"/>
  <c r="L47" i="12"/>
  <c r="G145" i="7"/>
  <c r="G148" i="7" s="1"/>
  <c r="K145" i="7"/>
  <c r="K148" i="7" s="1"/>
  <c r="M43" i="7"/>
  <c r="I43" i="7"/>
  <c r="G14" i="8"/>
  <c r="G18" i="8" s="1"/>
  <c r="G23" i="8" s="1"/>
  <c r="G27" i="8" s="1"/>
  <c r="G30" i="8" s="1"/>
  <c r="K14" i="8"/>
  <c r="K18" i="8" s="1"/>
  <c r="K23" i="8" s="1"/>
  <c r="K27" i="8" s="1"/>
  <c r="K30" i="8" s="1"/>
  <c r="M14" i="8"/>
  <c r="M18" i="8" s="1"/>
  <c r="M23" i="8" s="1"/>
  <c r="M27" i="8" s="1"/>
  <c r="M30" i="8" s="1"/>
  <c r="M11" i="11" s="1"/>
  <c r="I14" i="8"/>
  <c r="I18" i="8" s="1"/>
  <c r="I23" i="8" s="1"/>
  <c r="I27" i="8" s="1"/>
  <c r="I30" i="8" s="1"/>
  <c r="I11" i="11" s="1"/>
  <c r="N47" i="12"/>
  <c r="J47" i="12"/>
  <c r="F47" i="12"/>
  <c r="D47" i="12"/>
  <c r="M103" i="11"/>
  <c r="I103" i="11"/>
  <c r="M88" i="11"/>
  <c r="N34" i="13"/>
  <c r="L34" i="13"/>
  <c r="J34" i="13"/>
  <c r="H34" i="13"/>
  <c r="F34" i="13"/>
  <c r="N22" i="13"/>
  <c r="L22" i="13"/>
  <c r="J22" i="13"/>
  <c r="F22" i="13"/>
  <c r="F29" i="12"/>
  <c r="R29" i="12"/>
  <c r="P29" i="12"/>
  <c r="N29" i="12"/>
  <c r="L29" i="12"/>
  <c r="J29" i="12"/>
  <c r="D29" i="12"/>
  <c r="A58" i="11"/>
  <c r="A114" i="11" s="1"/>
  <c r="A61" i="11"/>
  <c r="A116" i="11"/>
  <c r="A117" i="11"/>
  <c r="P28" i="13"/>
  <c r="R28" i="13" s="1"/>
  <c r="P30" i="13"/>
  <c r="R30" i="13" s="1"/>
  <c r="P31" i="13"/>
  <c r="R31" i="13" s="1"/>
  <c r="P32" i="13"/>
  <c r="R32" i="13" s="1"/>
  <c r="A38" i="13"/>
  <c r="T29" i="12"/>
  <c r="Z29" i="12"/>
  <c r="V21" i="12"/>
  <c r="V23" i="12"/>
  <c r="X23" i="12" s="1"/>
  <c r="AB24" i="12"/>
  <c r="AB26" i="12"/>
  <c r="V36" i="12"/>
  <c r="X36" i="12" s="1"/>
  <c r="AB36" i="12" s="1"/>
  <c r="V38" i="12"/>
  <c r="X38" i="12" s="1"/>
  <c r="AB38" i="12" s="1"/>
  <c r="V42" i="12"/>
  <c r="X42" i="12" s="1"/>
  <c r="AB42" i="12" s="1"/>
  <c r="A52" i="12"/>
  <c r="A54" i="8"/>
  <c r="A108" i="8"/>
  <c r="G26" i="7"/>
  <c r="I26" i="7"/>
  <c r="K26" i="7"/>
  <c r="M26" i="7"/>
  <c r="G43" i="7"/>
  <c r="K43" i="7"/>
  <c r="A56" i="7"/>
  <c r="A57" i="7"/>
  <c r="A58" i="7"/>
  <c r="G82" i="7"/>
  <c r="I82" i="7"/>
  <c r="K82" i="7"/>
  <c r="M82" i="7"/>
  <c r="G94" i="7"/>
  <c r="I94" i="7"/>
  <c r="K94" i="7"/>
  <c r="M94" i="7"/>
  <c r="A110" i="7"/>
  <c r="A165" i="7" s="1"/>
  <c r="A111" i="7"/>
  <c r="A112" i="7"/>
  <c r="A113" i="7"/>
  <c r="I145" i="7"/>
  <c r="I148" i="7" s="1"/>
  <c r="M145" i="7"/>
  <c r="M148" i="7" s="1"/>
  <c r="I45" i="7" l="1"/>
  <c r="M96" i="7"/>
  <c r="M150" i="7" s="1"/>
  <c r="P34" i="13"/>
  <c r="R22" i="13"/>
  <c r="R34" i="13"/>
  <c r="P22" i="13"/>
  <c r="T47" i="12"/>
  <c r="R47" i="12"/>
  <c r="P47" i="12"/>
  <c r="V29" i="12"/>
  <c r="V47" i="12"/>
  <c r="X21" i="12"/>
  <c r="AB21" i="12" s="1"/>
  <c r="M45" i="7"/>
  <c r="I96" i="7"/>
  <c r="I150" i="7" s="1"/>
  <c r="G96" i="7"/>
  <c r="G150" i="7" s="1"/>
  <c r="K96" i="7"/>
  <c r="K150" i="7" s="1"/>
  <c r="A170" i="11"/>
  <c r="G45" i="7"/>
  <c r="K45" i="7"/>
  <c r="A55" i="8"/>
  <c r="A1" i="12"/>
  <c r="A1" i="13" s="1"/>
  <c r="A1" i="11" s="1"/>
  <c r="I36" i="11"/>
  <c r="I52" i="11" s="1"/>
  <c r="I55" i="11" s="1"/>
  <c r="I125" i="11" s="1"/>
  <c r="I132" i="11" s="1"/>
  <c r="I33" i="8"/>
  <c r="AB23" i="12"/>
  <c r="M33" i="8"/>
  <c r="X47" i="12"/>
  <c r="K33" i="8"/>
  <c r="K36" i="8" s="1"/>
  <c r="K39" i="8" s="1"/>
  <c r="K36" i="11"/>
  <c r="G36" i="11"/>
  <c r="G52" i="11" s="1"/>
  <c r="G55" i="11" s="1"/>
  <c r="G125" i="11" s="1"/>
  <c r="G132" i="11" s="1"/>
  <c r="G33" i="8"/>
  <c r="G36" i="8" s="1"/>
  <c r="G39" i="8" s="1"/>
  <c r="G65" i="8" s="1"/>
  <c r="AB47" i="12"/>
  <c r="AB29" i="12" l="1"/>
  <c r="G90" i="8"/>
  <c r="G94" i="8" s="1"/>
  <c r="G97" i="8" s="1"/>
  <c r="I39" i="8"/>
  <c r="K65" i="8"/>
  <c r="K90" i="8" s="1"/>
  <c r="K94" i="8" s="1"/>
  <c r="K97" i="8" s="1"/>
  <c r="M36" i="8"/>
  <c r="M39" i="8" s="1"/>
  <c r="M36" i="11"/>
  <c r="M52" i="11" s="1"/>
  <c r="M55" i="11" s="1"/>
  <c r="M125" i="11" s="1"/>
  <c r="M132" i="11" s="1"/>
  <c r="K52" i="11"/>
  <c r="K55" i="11" s="1"/>
  <c r="X29" i="12"/>
  <c r="A115" i="11"/>
  <c r="A59" i="11"/>
  <c r="M65" i="8" l="1"/>
  <c r="M90" i="8" s="1"/>
  <c r="M94" i="8" s="1"/>
  <c r="M97" i="8" s="1"/>
  <c r="I65" i="8"/>
  <c r="I90" i="8" s="1"/>
  <c r="I97" i="8" s="1"/>
  <c r="K125" i="11"/>
  <c r="K132" i="11" s="1"/>
</calcChain>
</file>

<file path=xl/sharedStrings.xml><?xml version="1.0" encoding="utf-8"?>
<sst xmlns="http://schemas.openxmlformats.org/spreadsheetml/2006/main" count="420" uniqueCount="284">
  <si>
    <t xml:space="preserve"> </t>
  </si>
  <si>
    <t>Consolidated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</si>
  <si>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</si>
  <si>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</si>
  <si>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</si>
  <si>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</si>
  <si>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</si>
  <si>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</si>
  <si>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</si>
  <si>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Total non-current assets </t>
  </si>
  <si>
    <t>Total assets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</si>
  <si>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</si>
  <si>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</si>
  <si>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</si>
  <si>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</si>
  <si>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</si>
  <si>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</si>
  <si>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</si>
  <si>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</si>
  <si>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</si>
  <si>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</si>
  <si>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</si>
  <si>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Unappropriated</t>
  </si>
  <si>
    <t>Non-controlling interests</t>
  </si>
  <si>
    <t>Gross profit</t>
  </si>
  <si>
    <t>Other income</t>
  </si>
  <si>
    <t>Owners of the parent</t>
  </si>
  <si>
    <t>Other components of equity</t>
  </si>
  <si>
    <t>Issued and</t>
  </si>
  <si>
    <t>Total</t>
  </si>
  <si>
    <t>paid-up share</t>
  </si>
  <si>
    <t>capital</t>
  </si>
  <si>
    <t>share capital</t>
  </si>
  <si>
    <t>interests</t>
  </si>
  <si>
    <t>Statement of Cash Flows</t>
  </si>
  <si>
    <t>Cash flows from operating activities</t>
  </si>
  <si>
    <t>Cash flows from investing activities</t>
  </si>
  <si>
    <t>Cash flows from financing activities</t>
  </si>
  <si>
    <t>Interest received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</si>
  <si>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</si>
  <si>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</si>
  <si>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</si>
  <si>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</si>
  <si>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</si>
  <si>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</si>
  <si>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Statement of Income</t>
  </si>
  <si>
    <t xml:space="preserve"> legal reserve</t>
  </si>
  <si>
    <t>Appropriated-</t>
  </si>
  <si>
    <t>Investments in joint ventures</t>
  </si>
  <si>
    <t>Goodwill</t>
  </si>
  <si>
    <t>Dividends received</t>
  </si>
  <si>
    <t xml:space="preserve">Revenue from sales and services </t>
  </si>
  <si>
    <t>Appropriated -</t>
  </si>
  <si>
    <t>Non-</t>
  </si>
  <si>
    <t>paid-up</t>
  </si>
  <si>
    <t>Legal</t>
  </si>
  <si>
    <t>owners of</t>
  </si>
  <si>
    <t>controlling</t>
  </si>
  <si>
    <t>reserve</t>
  </si>
  <si>
    <t>the parent</t>
  </si>
  <si>
    <t>Provisions for employee benefits</t>
  </si>
  <si>
    <t>Cost of sales and services</t>
  </si>
  <si>
    <t>Earnings per share</t>
  </si>
  <si>
    <t>Changes in working capital</t>
  </si>
  <si>
    <t>Finance costs</t>
  </si>
  <si>
    <t>Profit attributable to</t>
  </si>
  <si>
    <t>Attributable to owners of the parent</t>
  </si>
  <si>
    <t>attributable to</t>
  </si>
  <si>
    <t>equity</t>
  </si>
  <si>
    <t>Equity attributable to owners of the parent</t>
  </si>
  <si>
    <t>2020</t>
  </si>
  <si>
    <t>Basic earnings per share</t>
  </si>
  <si>
    <t>Total comprehensive income attributable to</t>
  </si>
  <si>
    <t>Dividend paid</t>
  </si>
  <si>
    <t>of equity investments</t>
  </si>
  <si>
    <t>of equity</t>
  </si>
  <si>
    <t>Share of other</t>
  </si>
  <si>
    <t xml:space="preserve">Share of profit from investments in associates </t>
  </si>
  <si>
    <t>other components</t>
  </si>
  <si>
    <t>Investments in current financial assets</t>
  </si>
  <si>
    <t>Other accounts receivable</t>
  </si>
  <si>
    <t>Inventories</t>
  </si>
  <si>
    <t>Materials and supplies</t>
  </si>
  <si>
    <t>Other current financial assets</t>
  </si>
  <si>
    <t>Other non-current financial assets</t>
  </si>
  <si>
    <t>Investment properties</t>
  </si>
  <si>
    <t>Deferred tax assets</t>
  </si>
  <si>
    <t>Other non-current assets</t>
  </si>
  <si>
    <t>Trade accounts payable</t>
  </si>
  <si>
    <t>Other accounts payable</t>
  </si>
  <si>
    <t>Current portion of long-term loans</t>
  </si>
  <si>
    <t>Income tax payable</t>
  </si>
  <si>
    <t>Other current financial liabilities</t>
  </si>
  <si>
    <t>Long-term loans</t>
  </si>
  <si>
    <t>Lease liabilities</t>
  </si>
  <si>
    <t>Deferred tax liabilities</t>
  </si>
  <si>
    <t>Long-term provision for decommissioning costs</t>
  </si>
  <si>
    <t>Deposits on LPG cylinders</t>
  </si>
  <si>
    <t>2021</t>
  </si>
  <si>
    <t>Administrative expenses</t>
  </si>
  <si>
    <t>Legal reserve</t>
  </si>
  <si>
    <t xml:space="preserve">Accounts payable from purchases of </t>
  </si>
  <si>
    <t>intangible assets, and prepaid expense</t>
  </si>
  <si>
    <t>to right-of-use assets</t>
  </si>
  <si>
    <t xml:space="preserve">Transfer from property, plant and equipment,
</t>
  </si>
  <si>
    <t>Short-term provision for decommissioning costs</t>
  </si>
  <si>
    <t>Profit before expenses</t>
  </si>
  <si>
    <t>Operating profit</t>
  </si>
  <si>
    <t>Profit before finance costs and income taxes</t>
  </si>
  <si>
    <t>Profit before income taxes</t>
  </si>
  <si>
    <t>Other comprehensive income (loss)</t>
  </si>
  <si>
    <t>Selling and distribution expenses</t>
  </si>
  <si>
    <t>combination</t>
  </si>
  <si>
    <t>under common</t>
  </si>
  <si>
    <t>control</t>
  </si>
  <si>
    <t>Currency</t>
  </si>
  <si>
    <t>translation</t>
  </si>
  <si>
    <t>differences</t>
  </si>
  <si>
    <t>Depreciation and amortisation</t>
  </si>
  <si>
    <t>Interest income</t>
  </si>
  <si>
    <t>Share of profit from investments in associates</t>
  </si>
  <si>
    <t>Bad debt</t>
  </si>
  <si>
    <t>Loss on disposal of obsolete inventories</t>
  </si>
  <si>
    <t>(Increase) decrease in operating assets</t>
  </si>
  <si>
    <t>Increase (decrease) in operating liabilities</t>
  </si>
  <si>
    <t>Net cash used in investing activities</t>
  </si>
  <si>
    <t>12,000 million ordinary shares of</t>
  </si>
  <si>
    <t>Baht 10 each</t>
  </si>
  <si>
    <t>12,000 million ordinary shares of Baht 10 each</t>
  </si>
  <si>
    <t>Share premium</t>
  </si>
  <si>
    <t>Loss on derivatives</t>
  </si>
  <si>
    <t>Comprehensive</t>
  </si>
  <si>
    <t>Others</t>
  </si>
  <si>
    <t xml:space="preserve">Trade accounts receivable </t>
  </si>
  <si>
    <r>
      <t>Liabilities and equity</t>
    </r>
    <r>
      <rPr>
        <sz val="9"/>
        <color indexed="8"/>
        <rFont val="Arial"/>
        <family val="2"/>
      </rPr>
      <t xml:space="preserve"> (continued)</t>
    </r>
  </si>
  <si>
    <t>Statement of Financial Position</t>
  </si>
  <si>
    <t>from financial institutions</t>
  </si>
  <si>
    <t>under common control</t>
  </si>
  <si>
    <t>Share of loss from investments in joint ventures</t>
  </si>
  <si>
    <t>Exchange differences on translation</t>
  </si>
  <si>
    <t>to net cash from operating activities</t>
  </si>
  <si>
    <t>and investment properties</t>
  </si>
  <si>
    <t>Effect of exchange rate on cash and cash equivalents</t>
  </si>
  <si>
    <t xml:space="preserve">Items that will be reclassified subsequently </t>
  </si>
  <si>
    <t>to profit or loss</t>
  </si>
  <si>
    <t xml:space="preserve">Items that will not be reclassified subsequently </t>
  </si>
  <si>
    <t>in joint ventures</t>
  </si>
  <si>
    <t>Increase in share capital</t>
  </si>
  <si>
    <t>Proceeds from issuance of share capital</t>
  </si>
  <si>
    <t>business</t>
  </si>
  <si>
    <t>from investments</t>
  </si>
  <si>
    <t>Share of other comprehensive income (loss)</t>
  </si>
  <si>
    <t xml:space="preserve"> from investments in joint ventures</t>
  </si>
  <si>
    <t xml:space="preserve">Other comprehensive income (loss) </t>
  </si>
  <si>
    <t>Payment for investments in subsidiaries</t>
  </si>
  <si>
    <t>Payment for investments in joint ventures</t>
  </si>
  <si>
    <t>Trade accounts receivable</t>
  </si>
  <si>
    <t>Investments in subsidiaries</t>
  </si>
  <si>
    <t>Investments in associates</t>
  </si>
  <si>
    <t>Property, plant and equipment</t>
  </si>
  <si>
    <t>Right-of-use assets</t>
  </si>
  <si>
    <t>Intangible assets</t>
  </si>
  <si>
    <t>Gain on foreign exchange rates</t>
  </si>
  <si>
    <t xml:space="preserve">Proceeds from disposal of property, plant and equipment </t>
  </si>
  <si>
    <t>Finance costs paid</t>
  </si>
  <si>
    <t>Net cash provided from (used in) financing activities</t>
  </si>
  <si>
    <t>Net cash provided by operating activities</t>
  </si>
  <si>
    <t>Profit from operating activities before changes in</t>
  </si>
  <si>
    <t>operating assets and liabilities</t>
  </si>
  <si>
    <t>Adjustments of profit before income taxes</t>
  </si>
  <si>
    <t>Loss (gain) from measurement of financial instruments</t>
  </si>
  <si>
    <t>Income taxes paid</t>
  </si>
  <si>
    <t>Payment for purchase of intangible assets</t>
  </si>
  <si>
    <t xml:space="preserve">Payment for purchase of property, plant and equipment </t>
  </si>
  <si>
    <t>Repayment of lease liabilities</t>
  </si>
  <si>
    <t>Dividend payables</t>
  </si>
  <si>
    <t xml:space="preserve"> to related parties</t>
  </si>
  <si>
    <t>Current portion of lease liabilities</t>
  </si>
  <si>
    <t>Income taxes</t>
  </si>
  <si>
    <t>Changes in</t>
  </si>
  <si>
    <t xml:space="preserve"> fair value of</t>
  </si>
  <si>
    <t>equity investments</t>
  </si>
  <si>
    <t>income (loss)</t>
  </si>
  <si>
    <t>Payment for issuance of share capital</t>
  </si>
  <si>
    <t xml:space="preserve">Deficit on business combination </t>
  </si>
  <si>
    <t>Deficit on</t>
  </si>
  <si>
    <t>Changes in fair value</t>
  </si>
  <si>
    <t>Long-term loans to related parties</t>
  </si>
  <si>
    <t>Opening balance as at 1 January 2020</t>
  </si>
  <si>
    <t>Opening balance as at 1 January 2021</t>
  </si>
  <si>
    <t xml:space="preserve">Bank overdraft and short-term loans </t>
  </si>
  <si>
    <t>Proceeds from long-term loans to related parties</t>
  </si>
  <si>
    <t>Unit: Baht</t>
  </si>
  <si>
    <t xml:space="preserve">Other comprehensive income </t>
  </si>
  <si>
    <t xml:space="preserve">Opening balance </t>
  </si>
  <si>
    <t xml:space="preserve">   as at 1 January 2020</t>
  </si>
  <si>
    <t xml:space="preserve">   as at 1 January 2021</t>
  </si>
  <si>
    <t xml:space="preserve">property, plant and equipment and </t>
  </si>
  <si>
    <t>investment properties</t>
  </si>
  <si>
    <t>intangible assets</t>
  </si>
  <si>
    <t xml:space="preserve">Transfer from supplies to property, </t>
  </si>
  <si>
    <t>plant and equipment</t>
  </si>
  <si>
    <t xml:space="preserve">Exchange differences on translation </t>
  </si>
  <si>
    <t xml:space="preserve">Cash and cash equivalents at the beginning </t>
  </si>
  <si>
    <t>in current financial assets</t>
  </si>
  <si>
    <t>PTT Oil and Retail Business Public Company Limited</t>
  </si>
  <si>
    <t xml:space="preserve">Appropriated </t>
  </si>
  <si>
    <t>- Legal reserve</t>
  </si>
  <si>
    <t xml:space="preserve"> decreasing value of inventories</t>
  </si>
  <si>
    <t>Payment for other non-current financial assets</t>
  </si>
  <si>
    <t>Proceeds from long-term loans</t>
  </si>
  <si>
    <t>Repayment of long-term loans</t>
  </si>
  <si>
    <t>Supplementary information:</t>
  </si>
  <si>
    <t>Payment for short-term loan to a related party</t>
  </si>
  <si>
    <t>Short-term loan from a related party</t>
  </si>
  <si>
    <t xml:space="preserve">(2020: 9,000 million ordinary shares of </t>
  </si>
  <si>
    <t>Baht 10 each)</t>
  </si>
  <si>
    <t>Loss from impairment of investment</t>
  </si>
  <si>
    <t>through other comprehensive income</t>
  </si>
  <si>
    <t xml:space="preserve">Surplus from changes in ownership </t>
  </si>
  <si>
    <t>ownership interests</t>
  </si>
  <si>
    <t>Closing balance</t>
  </si>
  <si>
    <t xml:space="preserve">Proceeds from non-controlling interests of a subsidiary </t>
  </si>
  <si>
    <t>interests in a subsidiary</t>
  </si>
  <si>
    <t xml:space="preserve"> in a subsidiary</t>
  </si>
  <si>
    <t>(Reversal of) impairment of assets</t>
  </si>
  <si>
    <t>Proceeds from disposal of right-of-use assets</t>
  </si>
  <si>
    <t xml:space="preserve"> and short-term loans</t>
  </si>
  <si>
    <t>(Reversal of) allowance for expected credit losses</t>
  </si>
  <si>
    <t xml:space="preserve">Reversal of allowance for loss on </t>
  </si>
  <si>
    <t xml:space="preserve"> changes in</t>
  </si>
  <si>
    <t>Surplus from</t>
  </si>
  <si>
    <t>Short-term loan to a related party</t>
  </si>
  <si>
    <t>Acting President and Chief Executive Officer</t>
  </si>
  <si>
    <t>Gain (loss) on remeasurement of equity</t>
  </si>
  <si>
    <t>comprehensive income</t>
  </si>
  <si>
    <t>investments at fair value through other</t>
  </si>
  <si>
    <t xml:space="preserve">Income taxes related to remeasurements </t>
  </si>
  <si>
    <t xml:space="preserve">of equity investments at fair value  </t>
  </si>
  <si>
    <t>Capital increase of a subsidiary</t>
  </si>
  <si>
    <t xml:space="preserve">    in a subsidiary</t>
  </si>
  <si>
    <t>Change in ownership interests</t>
  </si>
  <si>
    <t>Net increase (decrease)  in cash and cash equivalents</t>
  </si>
  <si>
    <t xml:space="preserve">                               (Jiraphon Kawswat)</t>
  </si>
  <si>
    <t>As at 31 December 2021</t>
  </si>
  <si>
    <t>financial statements</t>
  </si>
  <si>
    <t>For the year ended 31 December 2021</t>
  </si>
  <si>
    <t>Profit for the year</t>
  </si>
  <si>
    <t>for the year, net of tax</t>
  </si>
  <si>
    <t>Total comprehensive income for the year</t>
  </si>
  <si>
    <t>Consolidated financial statements</t>
  </si>
  <si>
    <t>Separate financial statements</t>
  </si>
  <si>
    <t>Remeasurements of post-employment</t>
  </si>
  <si>
    <t>benefit obligations</t>
  </si>
  <si>
    <t>of post-employment benefit obligations</t>
  </si>
  <si>
    <t>Changes in equity for the year</t>
  </si>
  <si>
    <t xml:space="preserve">   for the year</t>
  </si>
  <si>
    <t xml:space="preserve">   as at 31 December 2020</t>
  </si>
  <si>
    <t xml:space="preserve">    as at 31 December 2021</t>
  </si>
  <si>
    <t>Other comprehensive income for the year</t>
  </si>
  <si>
    <t>Closing balance as at 31 December 2020</t>
  </si>
  <si>
    <t>Closing balance as at 31 December 2021</t>
  </si>
  <si>
    <t>of the year</t>
  </si>
  <si>
    <t>Cash and cash equivalents at the end of the year</t>
  </si>
  <si>
    <t>Profit before income taxes for the year</t>
  </si>
  <si>
    <t>of financial statements</t>
  </si>
  <si>
    <t>The accompanying notes to the financial statements are an integral part of these financial statements.</t>
  </si>
  <si>
    <t>Dividend income</t>
  </si>
  <si>
    <t>Cash received from operating activities</t>
  </si>
  <si>
    <t>Prepayment for right-of-use assets</t>
  </si>
  <si>
    <t xml:space="preserve">Payment for investment in an indirect subsidiary </t>
  </si>
  <si>
    <t>Payment for investment in an associate</t>
  </si>
  <si>
    <t>Loss from disposal and write-off of assets</t>
  </si>
  <si>
    <t>Unrealised (gain) loss on exchange rates</t>
  </si>
  <si>
    <t>Unrealised (gain) loss on derivatives</t>
  </si>
  <si>
    <t>30</t>
  </si>
  <si>
    <t>20</t>
  </si>
  <si>
    <t>Other comprehensive income (loss) for the year</t>
  </si>
  <si>
    <t>Net proceeds from (payment for) investments</t>
  </si>
  <si>
    <t>Business acquisition of a subsidiary</t>
  </si>
  <si>
    <t>Allowance for materials and supplies</t>
  </si>
  <si>
    <t>Payment for business acquisition</t>
  </si>
  <si>
    <t>Net proceeds from (payment for) bank overdraft</t>
  </si>
  <si>
    <t>Statement of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</si>
</sst>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</numFmts>
  <fonts count="69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0"/>
      <color rgb="FF000000"/>
      <name val="Cordia New"/>
      <family val="2"/>
    </font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3"/>
      <color rgb="FF00B0F0"/>
      <name val="Browallia New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13"/>
      <name val="Browallia New"/>
      <family val="2"/>
    </font>
    <font>
      <sz val="8"/>
      <name val="Arial"/>
      <family val="2"/>
    </font>
    <font>
      <sz val="10"/>
      <name val="ApFont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Arial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9"/>
      <color rgb="FF000000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E0C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0CB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EBC7C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9E3E7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4CACA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8D5D1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28A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EE198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88F8C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3C7C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EA959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2ABA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A450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D3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C55853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EDACB7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DF6161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C8277"/>
      </patternFill>
    </fill>
    <fill>
      <patternFill patternType="solid">
        <fgColor theme="4"/>
      </patternFill>
    </fill>
    <fill>
      <patternFill patternType="solid">
        <fgColor rgb="FFDC6900"/>
      </patternFill>
    </fill>
    <fill>
      <patternFill patternType="solid">
        <fgColor theme="5"/>
      </patternFill>
    </fill>
    <fill>
      <patternFill patternType="solid">
        <fgColor rgb="FFFFB600"/>
      </patternFill>
    </fill>
    <fill>
      <patternFill patternType="solid">
        <fgColor theme="6"/>
      </patternFill>
    </fill>
    <fill>
      <patternFill patternType="solid">
        <fgColor rgb="FF602320"/>
      </patternFill>
    </fill>
    <fill>
      <patternFill patternType="solid">
        <fgColor theme="7"/>
      </patternFill>
    </fill>
    <fill>
      <patternFill patternType="solid">
        <fgColor rgb="FFE27588"/>
      </patternFill>
    </fill>
    <fill>
      <patternFill patternType="solid">
        <fgColor theme="8"/>
      </patternFill>
    </fill>
    <fill>
      <patternFill patternType="solid">
        <fgColor rgb="FFA32020"/>
      </patternFill>
    </fill>
    <fill>
      <patternFill patternType="solid">
        <fgColor theme="9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CC"/>
      </patternFill>
    </fill>
    <fill>
      <patternFill patternType="solid">
        <fgColor indexed="43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208">
    <xf numFmtId="0" fontId="0" fillId="0" borderId="0"/>
    <xf numFmtId="0" fontId="10" fillId="2" borderId="0" applyNumberFormat="0" applyBorder="0" applyAlignment="0" applyProtection="0"/>
    <xf numFmtId="0" fontId="11" fillId="3" borderId="0"/>
    <xf numFmtId="0" fontId="10" fillId="4" borderId="0" applyNumberFormat="0" applyBorder="0" applyAlignment="0" applyProtection="0"/>
    <xf numFmtId="0" fontId="11" fillId="5" borderId="0"/>
    <xf numFmtId="0" fontId="10" fillId="6" borderId="0" applyNumberFormat="0" applyBorder="0" applyAlignment="0" applyProtection="0"/>
    <xf numFmtId="0" fontId="11" fillId="7" borderId="0"/>
    <xf numFmtId="0" fontId="10" fillId="8" borderId="0" applyNumberFormat="0" applyBorder="0" applyAlignment="0" applyProtection="0"/>
    <xf numFmtId="0" fontId="11" fillId="9" borderId="0"/>
    <xf numFmtId="0" fontId="10" fillId="10" borderId="0" applyNumberFormat="0" applyBorder="0" applyAlignment="0" applyProtection="0"/>
    <xf numFmtId="0" fontId="11" fillId="11" borderId="0"/>
    <xf numFmtId="0" fontId="10" fillId="12" borderId="0" applyNumberFormat="0" applyBorder="0" applyAlignment="0" applyProtection="0"/>
    <xf numFmtId="0" fontId="11" fillId="13" borderId="0"/>
    <xf numFmtId="0" fontId="10" fillId="14" borderId="0" applyNumberFormat="0" applyBorder="0" applyAlignment="0" applyProtection="0"/>
    <xf numFmtId="0" fontId="11" fillId="15" borderId="0"/>
    <xf numFmtId="0" fontId="10" fillId="16" borderId="0" applyNumberFormat="0" applyBorder="0" applyAlignment="0" applyProtection="0"/>
    <xf numFmtId="0" fontId="11" fillId="17" borderId="0"/>
    <xf numFmtId="0" fontId="10" fillId="18" borderId="0" applyNumberFormat="0" applyBorder="0" applyAlignment="0" applyProtection="0"/>
    <xf numFmtId="0" fontId="11" fillId="19" borderId="0"/>
    <xf numFmtId="0" fontId="10" fillId="20" borderId="0" applyNumberFormat="0" applyBorder="0" applyAlignment="0" applyProtection="0"/>
    <xf numFmtId="0" fontId="11" fillId="21" borderId="0"/>
    <xf numFmtId="0" fontId="10" fillId="22" borderId="0" applyNumberFormat="0" applyBorder="0" applyAlignment="0" applyProtection="0"/>
    <xf numFmtId="0" fontId="11" fillId="23" borderId="0"/>
    <xf numFmtId="0" fontId="10" fillId="24" borderId="0" applyNumberFormat="0" applyBorder="0" applyAlignment="0" applyProtection="0"/>
    <xf numFmtId="0" fontId="11" fillId="25" borderId="0"/>
    <xf numFmtId="0" fontId="12" fillId="26" borderId="0" applyNumberFormat="0" applyBorder="0" applyAlignment="0" applyProtection="0"/>
    <xf numFmtId="0" fontId="13" fillId="27" borderId="0"/>
    <xf numFmtId="0" fontId="12" fillId="28" borderId="0" applyNumberFormat="0" applyBorder="0" applyAlignment="0" applyProtection="0"/>
    <xf numFmtId="0" fontId="13" fillId="29" borderId="0"/>
    <xf numFmtId="0" fontId="12" fillId="30" borderId="0" applyNumberFormat="0" applyBorder="0" applyAlignment="0" applyProtection="0"/>
    <xf numFmtId="0" fontId="13" fillId="31" borderId="0"/>
    <xf numFmtId="0" fontId="12" fillId="32" borderId="0" applyNumberFormat="0" applyBorder="0" applyAlignment="0" applyProtection="0"/>
    <xf numFmtId="0" fontId="13" fillId="33" borderId="0"/>
    <xf numFmtId="0" fontId="12" fillId="34" borderId="0" applyNumberFormat="0" applyBorder="0" applyAlignment="0" applyProtection="0"/>
    <xf numFmtId="0" fontId="13" fillId="35" borderId="0"/>
    <xf numFmtId="0" fontId="12" fillId="36" borderId="0" applyNumberFormat="0" applyBorder="0" applyAlignment="0" applyProtection="0"/>
    <xf numFmtId="0" fontId="13" fillId="37" borderId="0"/>
    <xf numFmtId="0" fontId="12" fillId="38" borderId="0" applyNumberFormat="0" applyBorder="0" applyAlignment="0" applyProtection="0"/>
    <xf numFmtId="0" fontId="13" fillId="39" borderId="0"/>
    <xf numFmtId="0" fontId="12" fillId="40" borderId="0" applyNumberFormat="0" applyBorder="0" applyAlignment="0" applyProtection="0"/>
    <xf numFmtId="0" fontId="13" fillId="41" borderId="0"/>
    <xf numFmtId="0" fontId="12" fillId="42" borderId="0" applyNumberFormat="0" applyBorder="0" applyAlignment="0" applyProtection="0"/>
    <xf numFmtId="0" fontId="13" fillId="43" borderId="0"/>
    <xf numFmtId="0" fontId="12" fillId="44" borderId="0" applyNumberFormat="0" applyBorder="0" applyAlignment="0" applyProtection="0"/>
    <xf numFmtId="0" fontId="13" fillId="45" borderId="0"/>
    <xf numFmtId="0" fontId="12" fillId="46" borderId="0" applyNumberFormat="0" applyBorder="0" applyAlignment="0" applyProtection="0"/>
    <xf numFmtId="0" fontId="13" fillId="47" borderId="0"/>
    <xf numFmtId="0" fontId="12" fillId="48" borderId="0" applyNumberFormat="0" applyBorder="0" applyAlignment="0" applyProtection="0"/>
    <xf numFmtId="0" fontId="13" fillId="49" borderId="0"/>
    <xf numFmtId="0" fontId="14" fillId="50" borderId="0" applyNumberFormat="0" applyBorder="0" applyAlignment="0" applyProtection="0"/>
    <xf numFmtId="0" fontId="14" fillId="50" borderId="0"/>
    <xf numFmtId="0" fontId="15" fillId="51" borderId="6" applyNumberFormat="0" applyAlignment="0" applyProtection="0"/>
    <xf numFmtId="0" fontId="15" fillId="51" borderId="6"/>
    <xf numFmtId="0" fontId="16" fillId="52" borderId="7" applyNumberFormat="0" applyAlignment="0" applyProtection="0"/>
    <xf numFmtId="0" fontId="17" fillId="52" borderId="7"/>
    <xf numFmtId="43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8" fillId="0" borderId="0"/>
    <xf numFmtId="43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8" fillId="0" borderId="0"/>
    <xf numFmtId="165" fontId="19" fillId="0" borderId="0" applyFont="0" applyFill="0" applyBorder="0" applyAlignment="0" applyProtection="0"/>
    <xf numFmtId="43" fontId="20" fillId="0" borderId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2" fillId="53" borderId="0" applyNumberFormat="0" applyBorder="0" applyAlignment="0" applyProtection="0"/>
    <xf numFmtId="0" fontId="22" fillId="53" borderId="0"/>
    <xf numFmtId="0" fontId="23" fillId="0" borderId="8" applyNumberFormat="0" applyFill="0" applyAlignment="0" applyProtection="0"/>
    <xf numFmtId="0" fontId="24" fillId="0" borderId="9"/>
    <xf numFmtId="0" fontId="25" fillId="0" borderId="10" applyNumberFormat="0" applyFill="0" applyAlignment="0" applyProtection="0"/>
    <xf numFmtId="0" fontId="26" fillId="0" borderId="11"/>
    <xf numFmtId="0" fontId="27" fillId="0" borderId="12" applyNumberFormat="0" applyFill="0" applyAlignment="0" applyProtection="0"/>
    <xf numFmtId="0" fontId="28" fillId="0" borderId="13"/>
    <xf numFmtId="0" fontId="27" fillId="0" borderId="0" applyNumberFormat="0" applyFill="0" applyBorder="0" applyAlignment="0" applyProtection="0"/>
    <xf numFmtId="0" fontId="28" fillId="0" borderId="0"/>
    <xf numFmtId="0" fontId="29" fillId="54" borderId="6" applyNumberFormat="0" applyAlignment="0" applyProtection="0"/>
    <xf numFmtId="0" fontId="29" fillId="54" borderId="6"/>
    <xf numFmtId="0" fontId="30" fillId="0" borderId="14" applyNumberFormat="0" applyFill="0" applyAlignment="0" applyProtection="0"/>
    <xf numFmtId="0" fontId="30" fillId="0" borderId="14"/>
    <xf numFmtId="0" fontId="31" fillId="55" borderId="0" applyNumberFormat="0" applyBorder="0" applyAlignment="0" applyProtection="0"/>
    <xf numFmtId="0" fontId="31" fillId="55" borderId="0"/>
    <xf numFmtId="0" fontId="11" fillId="0" borderId="0"/>
    <xf numFmtId="0" fontId="3" fillId="0" borderId="0"/>
    <xf numFmtId="0" fontId="18" fillId="0" borderId="0"/>
    <xf numFmtId="0" fontId="5" fillId="0" borderId="0"/>
    <xf numFmtId="0" fontId="32" fillId="0" borderId="0"/>
    <xf numFmtId="0" fontId="4" fillId="0" borderId="0"/>
    <xf numFmtId="0" fontId="33" fillId="0" borderId="0"/>
    <xf numFmtId="0" fontId="10" fillId="0" borderId="0"/>
    <xf numFmtId="0" fontId="11" fillId="0" borderId="0"/>
    <xf numFmtId="0" fontId="4" fillId="0" borderId="0"/>
    <xf numFmtId="0" fontId="33" fillId="0" borderId="0"/>
    <xf numFmtId="0" fontId="32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4" fillId="51" borderId="15" applyNumberFormat="0" applyAlignment="0" applyProtection="0"/>
    <xf numFmtId="0" fontId="34" fillId="51" borderId="15"/>
    <xf numFmtId="0" fontId="35" fillId="0" borderId="16" applyNumberFormat="0" applyFill="0" applyAlignment="0" applyProtection="0"/>
    <xf numFmtId="0" fontId="36" fillId="0" borderId="17"/>
    <xf numFmtId="0" fontId="37" fillId="0" borderId="0" applyNumberFormat="0" applyFill="0" applyBorder="0" applyAlignment="0" applyProtection="0"/>
    <xf numFmtId="0" fontId="37" fillId="0" borderId="0"/>
    <xf numFmtId="0" fontId="8" fillId="0" borderId="0"/>
    <xf numFmtId="0" fontId="8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2" borderId="0" applyNumberFormat="0" applyBorder="0" applyAlignment="0" applyProtection="0"/>
    <xf numFmtId="0" fontId="46" fillId="14" borderId="0" applyNumberFormat="0" applyBorder="0" applyAlignment="0" applyProtection="0"/>
    <xf numFmtId="0" fontId="46" fillId="16" borderId="0" applyNumberFormat="0" applyBorder="0" applyAlignment="0" applyProtection="0"/>
    <xf numFmtId="0" fontId="46" fillId="18" borderId="0" applyNumberFormat="0" applyBorder="0" applyAlignment="0" applyProtection="0"/>
    <xf numFmtId="0" fontId="46" fillId="20" borderId="0" applyNumberFormat="0" applyBorder="0" applyAlignment="0" applyProtection="0"/>
    <xf numFmtId="0" fontId="46" fillId="22" borderId="0" applyNumberFormat="0" applyBorder="0" applyAlignment="0" applyProtection="0"/>
    <xf numFmtId="0" fontId="46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2" borderId="0" applyNumberFormat="0" applyBorder="0" applyAlignment="0" applyProtection="0"/>
    <xf numFmtId="0" fontId="47" fillId="34" borderId="0" applyNumberFormat="0" applyBorder="0" applyAlignment="0" applyProtection="0"/>
    <xf numFmtId="0" fontId="47" fillId="36" borderId="0" applyNumberFormat="0" applyBorder="0" applyAlignment="0" applyProtection="0"/>
    <xf numFmtId="0" fontId="47" fillId="38" borderId="0" applyNumberFormat="0" applyBorder="0" applyAlignment="0" applyProtection="0"/>
    <xf numFmtId="0" fontId="47" fillId="40" borderId="0" applyNumberFormat="0" applyBorder="0" applyAlignment="0" applyProtection="0"/>
    <xf numFmtId="0" fontId="47" fillId="42" borderId="0" applyNumberFormat="0" applyBorder="0" applyAlignment="0" applyProtection="0"/>
    <xf numFmtId="0" fontId="47" fillId="44" borderId="0" applyNumberFormat="0" applyBorder="0" applyAlignment="0" applyProtection="0"/>
    <xf numFmtId="0" fontId="47" fillId="46" borderId="0" applyNumberFormat="0" applyBorder="0" applyAlignment="0" applyProtection="0"/>
    <xf numFmtId="0" fontId="47" fillId="48" borderId="0" applyNumberFormat="0" applyBorder="0" applyAlignment="0" applyProtection="0"/>
    <xf numFmtId="0" fontId="48" fillId="50" borderId="0" applyNumberFormat="0" applyBorder="0" applyAlignment="0" applyProtection="0"/>
    <xf numFmtId="0" fontId="49" fillId="51" borderId="6" applyNumberFormat="0" applyAlignment="0" applyProtection="0"/>
    <xf numFmtId="0" fontId="50" fillId="52" borderId="7" applyNumberFormat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wrapText="1"/>
    </xf>
    <xf numFmtId="0" fontId="54" fillId="53" borderId="0" applyNumberFormat="0" applyBorder="0" applyAlignment="0" applyProtection="0"/>
    <xf numFmtId="0" fontId="55" fillId="0" borderId="8" applyNumberFormat="0" applyFill="0" applyAlignment="0" applyProtection="0"/>
    <xf numFmtId="0" fontId="56" fillId="0" borderId="10" applyNumberFormat="0" applyFill="0" applyAlignment="0" applyProtection="0"/>
    <xf numFmtId="0" fontId="57" fillId="0" borderId="12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3" fillId="0" borderId="21" applyNumberFormat="0" applyFill="0" applyBorder="0" applyAlignment="0">
      <alignment wrapText="1"/>
      <protection locked="0"/>
    </xf>
    <xf numFmtId="0" fontId="59" fillId="54" borderId="6" applyNumberFormat="0" applyAlignment="0" applyProtection="0"/>
    <xf numFmtId="0" fontId="60" fillId="0" borderId="14" applyNumberFormat="0" applyFill="0" applyAlignment="0" applyProtection="0"/>
    <xf numFmtId="0" fontId="61" fillId="55" borderId="0" applyNumberFormat="0" applyBorder="0" applyAlignment="0" applyProtection="0"/>
    <xf numFmtId="0" fontId="4" fillId="0" borderId="0"/>
    <xf numFmtId="0" fontId="4" fillId="0" borderId="0"/>
    <xf numFmtId="0" fontId="45" fillId="0" borderId="0"/>
    <xf numFmtId="0" fontId="46" fillId="0" borderId="0"/>
    <xf numFmtId="0" fontId="8" fillId="0" borderId="0"/>
    <xf numFmtId="0" fontId="8" fillId="0" borderId="0"/>
    <xf numFmtId="0" fontId="5" fillId="0" borderId="0"/>
    <xf numFmtId="0" fontId="62" fillId="0" borderId="0"/>
    <xf numFmtId="0" fontId="5" fillId="0" borderId="0"/>
    <xf numFmtId="0" fontId="46" fillId="0" borderId="0"/>
    <xf numFmtId="0" fontId="63" fillId="0" borderId="0"/>
    <xf numFmtId="0" fontId="8" fillId="0" borderId="0"/>
    <xf numFmtId="0" fontId="2" fillId="0" borderId="0"/>
    <xf numFmtId="0" fontId="4" fillId="0" borderId="0">
      <protection locked="0"/>
    </xf>
    <xf numFmtId="0" fontId="46" fillId="0" borderId="0"/>
    <xf numFmtId="0" fontId="46" fillId="0" borderId="0"/>
    <xf numFmtId="0" fontId="4" fillId="0" borderId="0"/>
    <xf numFmtId="0" fontId="46" fillId="58" borderId="20" applyNumberFormat="0" applyFont="0" applyAlignment="0" applyProtection="0"/>
    <xf numFmtId="0" fontId="64" fillId="51" borderId="15" applyNumberFormat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44" fillId="59" borderId="22" applyNumberFormat="0" applyProtection="0">
      <alignment vertical="center"/>
    </xf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7" fillId="0" borderId="0" applyNumberForma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/>
    <xf numFmtId="43" fontId="1" fillId="0" borderId="0" applyFont="0" applyFill="0" applyBorder="0" applyAlignment="0" applyProtection="0"/>
    <xf numFmtId="43" fontId="20" fillId="0" borderId="0"/>
  </cellStyleXfs>
  <cellXfs count="321">
    <xf numFmtId="0" fontId="0" fillId="0" borderId="0" xfId="0"/>
    <xf numFmtId="166" fontId="6" fillId="0" borderId="0" xfId="96" applyNumberFormat="1" applyFont="1" applyFill="1" applyAlignment="1">
      <alignment vertical="center"/>
    </xf>
    <xf numFmtId="166" fontId="7" fillId="0" borderId="0" xfId="96" applyNumberFormat="1" applyFont="1" applyFill="1" applyAlignment="1">
      <alignment horizontal="center" vertical="center"/>
    </xf>
    <xf numFmtId="167" fontId="7" fillId="0" borderId="0" xfId="96" applyNumberFormat="1" applyFont="1" applyFill="1" applyAlignment="1">
      <alignment horizontal="right" vertical="center"/>
    </xf>
    <xf numFmtId="166" fontId="7" fillId="0" borderId="0" xfId="96" applyNumberFormat="1" applyFont="1" applyFill="1" applyBorder="1" applyAlignment="1">
      <alignment vertical="center"/>
    </xf>
    <xf numFmtId="166" fontId="7" fillId="0" borderId="0" xfId="96" applyNumberFormat="1" applyFont="1" applyFill="1" applyBorder="1" applyAlignment="1">
      <alignment horizontal="center" vertical="center"/>
    </xf>
    <xf numFmtId="166" fontId="7" fillId="0" borderId="0" xfId="96" applyNumberFormat="1" applyFont="1" applyFill="1" applyAlignment="1">
      <alignment vertical="center"/>
    </xf>
    <xf numFmtId="166" fontId="6" fillId="0" borderId="1" xfId="96" applyNumberFormat="1" applyFont="1" applyFill="1" applyBorder="1" applyAlignment="1">
      <alignment vertical="center"/>
    </xf>
    <xf numFmtId="166" fontId="7" fillId="0" borderId="1" xfId="96" applyNumberFormat="1" applyFont="1" applyFill="1" applyBorder="1" applyAlignment="1">
      <alignment horizontal="center" vertical="center"/>
    </xf>
    <xf numFmtId="167" fontId="7" fillId="0" borderId="1" xfId="96" applyNumberFormat="1" applyFont="1" applyFill="1" applyBorder="1" applyAlignment="1">
      <alignment horizontal="right" vertical="center"/>
    </xf>
    <xf numFmtId="166" fontId="7" fillId="0" borderId="1" xfId="96" applyNumberFormat="1" applyFont="1" applyFill="1" applyBorder="1" applyAlignment="1">
      <alignment vertical="center"/>
    </xf>
    <xf numFmtId="166" fontId="6" fillId="0" borderId="0" xfId="96" applyNumberFormat="1" applyFont="1" applyFill="1" applyAlignment="1">
      <alignment horizontal="center" vertical="center"/>
    </xf>
    <xf numFmtId="167" fontId="7" fillId="56" borderId="0" xfId="96" applyNumberFormat="1" applyFont="1" applyFill="1" applyAlignment="1">
      <alignment horizontal="right" vertical="center"/>
    </xf>
    <xf numFmtId="167" fontId="7" fillId="56" borderId="0" xfId="96" applyNumberFormat="1" applyFont="1" applyFill="1" applyBorder="1" applyAlignment="1">
      <alignment horizontal="right" vertical="center"/>
    </xf>
    <xf numFmtId="167" fontId="7" fillId="0" borderId="0" xfId="96" applyNumberFormat="1" applyFont="1" applyFill="1" applyBorder="1" applyAlignment="1">
      <alignment horizontal="right" vertical="center"/>
    </xf>
    <xf numFmtId="164" fontId="7" fillId="0" borderId="0" xfId="96" applyNumberFormat="1" applyFont="1" applyFill="1" applyBorder="1" applyAlignment="1">
      <alignment horizontal="center" vertical="center"/>
    </xf>
    <xf numFmtId="167" fontId="7" fillId="56" borderId="1" xfId="96" applyNumberFormat="1" applyFont="1" applyFill="1" applyBorder="1" applyAlignment="1">
      <alignment horizontal="right" vertical="center"/>
    </xf>
    <xf numFmtId="166" fontId="7" fillId="0" borderId="0" xfId="96" quotePrefix="1" applyNumberFormat="1" applyFont="1" applyFill="1" applyAlignment="1">
      <alignment vertical="center"/>
    </xf>
    <xf numFmtId="166" fontId="6" fillId="0" borderId="0" xfId="98" applyNumberFormat="1" applyFont="1" applyFill="1" applyAlignment="1">
      <alignment horizontal="right" vertical="center"/>
    </xf>
    <xf numFmtId="165" fontId="6" fillId="0" borderId="0" xfId="59" applyFont="1" applyFill="1" applyBorder="1" applyAlignment="1">
      <alignment horizontal="center" vertical="center"/>
    </xf>
    <xf numFmtId="167" fontId="7" fillId="56" borderId="0" xfId="0" applyNumberFormat="1" applyFont="1" applyFill="1" applyAlignment="1">
      <alignment horizontal="right" vertical="center"/>
    </xf>
    <xf numFmtId="164" fontId="7" fillId="0" borderId="0" xfId="96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4" fontId="7" fillId="0" borderId="0" xfId="96" applyNumberFormat="1" applyFont="1" applyFill="1" applyBorder="1" applyAlignment="1">
      <alignment horizontal="right" vertical="center"/>
    </xf>
    <xf numFmtId="167" fontId="7" fillId="56" borderId="0" xfId="96" applyNumberFormat="1" applyFont="1" applyFill="1" applyAlignment="1">
      <alignment vertical="center"/>
    </xf>
    <xf numFmtId="167" fontId="7" fillId="0" borderId="0" xfId="96" applyNumberFormat="1" applyFont="1" applyFill="1" applyAlignment="1">
      <alignment vertical="center"/>
    </xf>
    <xf numFmtId="167" fontId="7" fillId="56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7" fillId="0" borderId="18" xfId="0" applyNumberFormat="1" applyFont="1" applyFill="1" applyBorder="1" applyAlignment="1">
      <alignment vertical="center"/>
    </xf>
    <xf numFmtId="167" fontId="7" fillId="0" borderId="0" xfId="96" applyNumberFormat="1" applyFont="1" applyFill="1" applyBorder="1" applyAlignment="1">
      <alignment vertical="center"/>
    </xf>
    <xf numFmtId="167" fontId="7" fillId="0" borderId="18" xfId="0" applyNumberFormat="1" applyFont="1" applyFill="1" applyBorder="1" applyAlignment="1">
      <alignment horizontal="right" vertical="center"/>
    </xf>
    <xf numFmtId="167" fontId="7" fillId="0" borderId="0" xfId="64" applyNumberFormat="1" applyFont="1" applyFill="1" applyBorder="1" applyAlignment="1">
      <alignment horizontal="right" vertical="center"/>
    </xf>
    <xf numFmtId="167" fontId="7" fillId="0" borderId="1" xfId="96" applyNumberFormat="1" applyFont="1" applyFill="1" applyBorder="1" applyAlignment="1">
      <alignment vertical="center"/>
    </xf>
    <xf numFmtId="164" fontId="7" fillId="0" borderId="0" xfId="96" applyNumberFormat="1" applyFont="1" applyFill="1" applyBorder="1" applyAlignment="1">
      <alignment vertical="center"/>
    </xf>
    <xf numFmtId="167" fontId="7" fillId="0" borderId="0" xfId="64" applyNumberFormat="1" applyFont="1" applyFill="1" applyAlignment="1">
      <alignment vertical="center"/>
    </xf>
    <xf numFmtId="167" fontId="7" fillId="0" borderId="0" xfId="64" applyNumberFormat="1" applyFont="1" applyFill="1" applyAlignment="1">
      <alignment horizontal="right" vertical="center"/>
    </xf>
    <xf numFmtId="170" fontId="7" fillId="0" borderId="0" xfId="96" quotePrefix="1" applyNumberFormat="1" applyFont="1" applyFill="1" applyAlignment="1">
      <alignment horizontal="center" vertical="center"/>
    </xf>
    <xf numFmtId="167" fontId="7" fillId="0" borderId="1" xfId="64" applyNumberFormat="1" applyFont="1" applyFill="1" applyBorder="1" applyAlignment="1">
      <alignment horizontal="right" vertical="center"/>
    </xf>
    <xf numFmtId="167" fontId="7" fillId="0" borderId="2" xfId="96" applyNumberFormat="1" applyFont="1" applyFill="1" applyBorder="1" applyAlignment="1">
      <alignment vertical="center"/>
    </xf>
    <xf numFmtId="166" fontId="38" fillId="0" borderId="0" xfId="0" applyNumberFormat="1" applyFont="1" applyAlignment="1">
      <alignment vertical="center"/>
    </xf>
    <xf numFmtId="0" fontId="39" fillId="0" borderId="0" xfId="0" applyFont="1" applyAlignment="1">
      <alignment horizontal="center" vertical="center"/>
    </xf>
    <xf numFmtId="166" fontId="39" fillId="0" borderId="0" xfId="0" applyNumberFormat="1" applyFont="1" applyAlignment="1">
      <alignment horizontal="center" vertical="center"/>
    </xf>
    <xf numFmtId="167" fontId="39" fillId="0" borderId="0" xfId="0" applyNumberFormat="1" applyFont="1" applyAlignment="1">
      <alignment horizontal="right" vertical="center"/>
    </xf>
    <xf numFmtId="166" fontId="39" fillId="0" borderId="0" xfId="0" applyNumberFormat="1" applyFont="1" applyAlignment="1">
      <alignment vertical="center"/>
    </xf>
    <xf numFmtId="166" fontId="38" fillId="0" borderId="1" xfId="0" applyNumberFormat="1" applyFont="1" applyBorder="1" applyAlignment="1">
      <alignment vertical="center"/>
    </xf>
    <xf numFmtId="0" fontId="39" fillId="0" borderId="1" xfId="0" applyFont="1" applyBorder="1" applyAlignment="1">
      <alignment horizontal="center" vertical="center"/>
    </xf>
    <xf numFmtId="166" fontId="39" fillId="0" borderId="1" xfId="0" applyNumberFormat="1" applyFont="1" applyBorder="1" applyAlignment="1">
      <alignment horizontal="center" vertical="center"/>
    </xf>
    <xf numFmtId="167" fontId="39" fillId="0" borderId="1" xfId="0" applyNumberFormat="1" applyFont="1" applyBorder="1" applyAlignment="1">
      <alignment horizontal="right" vertical="center"/>
    </xf>
    <xf numFmtId="166" fontId="39" fillId="0" borderId="1" xfId="0" applyNumberFormat="1" applyFont="1" applyBorder="1" applyAlignment="1">
      <alignment vertical="center"/>
    </xf>
    <xf numFmtId="166" fontId="39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166" fontId="38" fillId="0" borderId="0" xfId="0" applyNumberFormat="1" applyFont="1" applyAlignment="1">
      <alignment horizontal="center" vertical="center"/>
    </xf>
    <xf numFmtId="165" fontId="38" fillId="0" borderId="0" xfId="0" applyNumberFormat="1" applyFont="1" applyAlignment="1">
      <alignment horizontal="right" vertical="center"/>
    </xf>
    <xf numFmtId="165" fontId="6" fillId="0" borderId="0" xfId="59" applyFont="1" applyFill="1" applyBorder="1" applyAlignment="1">
      <alignment vertical="center"/>
    </xf>
    <xf numFmtId="0" fontId="38" fillId="0" borderId="1" xfId="0" applyFont="1" applyBorder="1" applyAlignment="1">
      <alignment horizontal="center" vertical="center"/>
    </xf>
    <xf numFmtId="165" fontId="38" fillId="0" borderId="0" xfId="0" applyNumberFormat="1" applyFont="1" applyAlignment="1">
      <alignment vertical="center"/>
    </xf>
    <xf numFmtId="165" fontId="38" fillId="0" borderId="0" xfId="0" applyNumberFormat="1" applyFont="1" applyAlignment="1">
      <alignment horizontal="center" vertical="center"/>
    </xf>
    <xf numFmtId="167" fontId="39" fillId="56" borderId="0" xfId="0" applyNumberFormat="1" applyFont="1" applyFill="1" applyAlignment="1">
      <alignment horizontal="right" vertical="center"/>
    </xf>
    <xf numFmtId="167" fontId="39" fillId="0" borderId="0" xfId="0" applyNumberFormat="1" applyFont="1" applyFill="1" applyAlignment="1">
      <alignment horizontal="right" vertical="center"/>
    </xf>
    <xf numFmtId="166" fontId="39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7" fontId="7" fillId="0" borderId="0" xfId="86" applyNumberFormat="1" applyFont="1" applyAlignment="1">
      <alignment vertical="center"/>
    </xf>
    <xf numFmtId="167" fontId="7" fillId="56" borderId="0" xfId="55" applyNumberFormat="1" applyFont="1" applyFill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55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Border="1" applyAlignment="1">
      <alignment vertical="center"/>
    </xf>
    <xf numFmtId="167" fontId="7" fillId="56" borderId="1" xfId="0" applyNumberFormat="1" applyFont="1" applyFill="1" applyBorder="1" applyAlignment="1">
      <alignment horizontal="right" vertical="center"/>
    </xf>
    <xf numFmtId="167" fontId="7" fillId="0" borderId="1" xfId="55" applyNumberFormat="1" applyFont="1" applyFill="1" applyBorder="1" applyAlignment="1">
      <alignment horizontal="right" vertical="center"/>
    </xf>
    <xf numFmtId="164" fontId="39" fillId="0" borderId="0" xfId="0" applyNumberFormat="1" applyFont="1" applyAlignment="1">
      <alignment horizontal="center" vertical="center"/>
    </xf>
    <xf numFmtId="167" fontId="39" fillId="56" borderId="1" xfId="0" applyNumberFormat="1" applyFont="1" applyFill="1" applyBorder="1" applyAlignment="1">
      <alignment horizontal="right" vertical="center"/>
    </xf>
    <xf numFmtId="167" fontId="39" fillId="0" borderId="1" xfId="0" applyNumberFormat="1" applyFont="1" applyFill="1" applyBorder="1" applyAlignment="1">
      <alignment horizontal="right" vertical="center"/>
    </xf>
    <xf numFmtId="164" fontId="39" fillId="0" borderId="0" xfId="0" applyNumberFormat="1" applyFont="1" applyAlignment="1">
      <alignment vertical="center"/>
    </xf>
    <xf numFmtId="167" fontId="7" fillId="56" borderId="0" xfId="55" applyNumberFormat="1" applyFont="1" applyFill="1" applyAlignment="1">
      <alignment horizontal="right" vertical="center"/>
    </xf>
    <xf numFmtId="166" fontId="7" fillId="0" borderId="0" xfId="86" applyNumberFormat="1" applyFont="1" applyAlignment="1">
      <alignment vertical="center"/>
    </xf>
    <xf numFmtId="167" fontId="7" fillId="0" borderId="0" xfId="55" applyNumberFormat="1" applyFont="1" applyFill="1" applyBorder="1" applyAlignment="1">
      <alignment horizontal="right" vertical="center"/>
    </xf>
    <xf numFmtId="167" fontId="7" fillId="57" borderId="0" xfId="55" applyNumberFormat="1" applyFont="1" applyFill="1" applyAlignment="1">
      <alignment horizontal="right" vertical="center"/>
    </xf>
    <xf numFmtId="167" fontId="7" fillId="56" borderId="1" xfId="0" applyNumberFormat="1" applyFont="1" applyFill="1" applyBorder="1" applyAlignment="1">
      <alignment vertical="center"/>
    </xf>
    <xf numFmtId="164" fontId="39" fillId="0" borderId="0" xfId="0" applyNumberFormat="1" applyFont="1" applyAlignment="1">
      <alignment horizontal="left" vertical="center"/>
    </xf>
    <xf numFmtId="167" fontId="39" fillId="56" borderId="2" xfId="0" applyNumberFormat="1" applyFont="1" applyFill="1" applyBorder="1" applyAlignment="1">
      <alignment horizontal="right" vertical="center"/>
    </xf>
    <xf numFmtId="167" fontId="39" fillId="0" borderId="2" xfId="0" applyNumberFormat="1" applyFont="1" applyFill="1" applyBorder="1" applyAlignment="1">
      <alignment horizontal="right" vertical="center"/>
    </xf>
    <xf numFmtId="167" fontId="39" fillId="0" borderId="0" xfId="0" applyNumberFormat="1" applyFont="1" applyFill="1" applyBorder="1" applyAlignment="1">
      <alignment horizontal="right" vertical="center"/>
    </xf>
    <xf numFmtId="164" fontId="39" fillId="0" borderId="0" xfId="0" applyNumberFormat="1" applyFont="1" applyFill="1" applyAlignment="1">
      <alignment horizontal="center" vertical="center"/>
    </xf>
    <xf numFmtId="166" fontId="39" fillId="0" borderId="0" xfId="0" applyNumberFormat="1" applyFont="1" applyBorder="1" applyAlignment="1">
      <alignment vertical="center"/>
    </xf>
    <xf numFmtId="0" fontId="39" fillId="0" borderId="0" xfId="0" applyFont="1" applyAlignment="1">
      <alignment horizontal="justify" vertical="center"/>
    </xf>
    <xf numFmtId="168" fontId="38" fillId="56" borderId="0" xfId="0" applyNumberFormat="1" applyFont="1" applyFill="1" applyAlignment="1">
      <alignment horizontal="right" vertical="center"/>
    </xf>
    <xf numFmtId="168" fontId="38" fillId="0" borderId="0" xfId="0" applyNumberFormat="1" applyFont="1" applyAlignment="1">
      <alignment horizontal="right" vertical="center"/>
    </xf>
    <xf numFmtId="166" fontId="38" fillId="0" borderId="0" xfId="0" applyNumberFormat="1" applyFont="1" applyAlignment="1">
      <alignment horizontal="left" vertical="center"/>
    </xf>
    <xf numFmtId="166" fontId="39" fillId="56" borderId="0" xfId="0" applyNumberFormat="1" applyFont="1" applyFill="1" applyAlignment="1">
      <alignment vertical="center"/>
    </xf>
    <xf numFmtId="167" fontId="7" fillId="56" borderId="0" xfId="86" applyNumberFormat="1" applyFont="1" applyFill="1" applyAlignment="1">
      <alignment vertical="center"/>
    </xf>
    <xf numFmtId="167" fontId="7" fillId="0" borderId="0" xfId="86" applyNumberFormat="1" applyFont="1" applyFill="1" applyAlignment="1">
      <alignment vertical="center"/>
    </xf>
    <xf numFmtId="167" fontId="7" fillId="0" borderId="0" xfId="55" applyNumberFormat="1" applyFont="1" applyFill="1" applyAlignment="1">
      <alignment vertical="center"/>
    </xf>
    <xf numFmtId="167" fontId="39" fillId="0" borderId="0" xfId="0" applyNumberFormat="1" applyFont="1" applyBorder="1" applyAlignment="1">
      <alignment horizontal="right" vertical="center"/>
    </xf>
    <xf numFmtId="0" fontId="38" fillId="0" borderId="0" xfId="0" applyFont="1" applyBorder="1" applyAlignment="1">
      <alignment horizontal="center" vertical="center"/>
    </xf>
    <xf numFmtId="168" fontId="38" fillId="0" borderId="0" xfId="0" applyNumberFormat="1" applyFont="1" applyBorder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167" fontId="7" fillId="56" borderId="19" xfId="0" applyNumberFormat="1" applyFont="1" applyFill="1" applyBorder="1" applyAlignment="1">
      <alignment vertical="center"/>
    </xf>
    <xf numFmtId="0" fontId="6" fillId="0" borderId="0" xfId="84" applyNumberFormat="1" applyFont="1" applyFill="1" applyAlignment="1">
      <alignment vertical="center"/>
    </xf>
    <xf numFmtId="172" fontId="7" fillId="0" borderId="0" xfId="84" applyNumberFormat="1" applyFont="1" applyFill="1" applyAlignment="1">
      <alignment vertical="center"/>
    </xf>
    <xf numFmtId="0" fontId="7" fillId="0" borderId="0" xfId="84" applyNumberFormat="1" applyFont="1" applyFill="1" applyAlignment="1">
      <alignment vertical="center"/>
    </xf>
    <xf numFmtId="172" fontId="6" fillId="0" borderId="0" xfId="98" applyNumberFormat="1" applyFont="1" applyFill="1" applyAlignment="1">
      <alignment horizontal="right" vertical="center"/>
    </xf>
    <xf numFmtId="0" fontId="6" fillId="0" borderId="0" xfId="84" applyNumberFormat="1" applyFont="1" applyFill="1" applyBorder="1" applyAlignment="1">
      <alignment vertical="center"/>
    </xf>
    <xf numFmtId="172" fontId="7" fillId="0" borderId="0" xfId="84" applyNumberFormat="1" applyFont="1" applyFill="1" applyBorder="1" applyAlignment="1">
      <alignment vertical="center"/>
    </xf>
    <xf numFmtId="0" fontId="7" fillId="0" borderId="0" xfId="84" applyNumberFormat="1" applyFont="1" applyFill="1" applyBorder="1" applyAlignment="1">
      <alignment vertical="center"/>
    </xf>
    <xf numFmtId="166" fontId="6" fillId="0" borderId="1" xfId="98" applyNumberFormat="1" applyFont="1" applyFill="1" applyBorder="1" applyAlignment="1">
      <alignment vertical="center"/>
    </xf>
    <xf numFmtId="0" fontId="6" fillId="0" borderId="1" xfId="84" applyNumberFormat="1" applyFont="1" applyFill="1" applyBorder="1" applyAlignment="1">
      <alignment vertical="center"/>
    </xf>
    <xf numFmtId="172" fontId="7" fillId="0" borderId="1" xfId="84" applyNumberFormat="1" applyFont="1" applyFill="1" applyBorder="1" applyAlignment="1">
      <alignment vertical="center"/>
    </xf>
    <xf numFmtId="0" fontId="7" fillId="0" borderId="1" xfId="84" applyNumberFormat="1" applyFont="1" applyFill="1" applyBorder="1" applyAlignment="1">
      <alignment vertical="center"/>
    </xf>
    <xf numFmtId="168" fontId="7" fillId="0" borderId="0" xfId="84" applyNumberFormat="1" applyFont="1" applyFill="1" applyBorder="1" applyAlignment="1">
      <alignment vertical="center"/>
    </xf>
    <xf numFmtId="172" fontId="7" fillId="0" borderId="0" xfId="56" applyNumberFormat="1" applyFont="1" applyFill="1" applyAlignment="1">
      <alignment vertical="center"/>
    </xf>
    <xf numFmtId="165" fontId="7" fillId="0" borderId="0" xfId="56" applyFont="1" applyFill="1" applyAlignment="1">
      <alignment vertical="center"/>
    </xf>
    <xf numFmtId="165" fontId="7" fillId="0" borderId="0" xfId="56" applyFont="1" applyFill="1" applyBorder="1" applyAlignment="1">
      <alignment vertical="center"/>
    </xf>
    <xf numFmtId="165" fontId="6" fillId="0" borderId="0" xfId="56" applyFont="1" applyFill="1" applyBorder="1" applyAlignment="1">
      <alignment horizontal="right" vertical="center"/>
    </xf>
    <xf numFmtId="172" fontId="6" fillId="0" borderId="0" xfId="56" applyNumberFormat="1" applyFont="1" applyFill="1" applyBorder="1" applyAlignment="1">
      <alignment horizontal="right" vertical="center"/>
    </xf>
    <xf numFmtId="167" fontId="6" fillId="0" borderId="0" xfId="56" applyNumberFormat="1" applyFont="1" applyFill="1" applyBorder="1" applyAlignment="1">
      <alignment horizontal="center" vertical="center"/>
    </xf>
    <xf numFmtId="172" fontId="6" fillId="0" borderId="0" xfId="84" applyNumberFormat="1" applyFont="1" applyFill="1" applyAlignment="1">
      <alignment horizontal="right" vertical="center"/>
    </xf>
    <xf numFmtId="172" fontId="6" fillId="0" borderId="0" xfId="56" applyNumberFormat="1" applyFont="1" applyFill="1" applyBorder="1" applyAlignment="1">
      <alignment horizontal="center" vertical="center"/>
    </xf>
    <xf numFmtId="165" fontId="7" fillId="0" borderId="0" xfId="56" applyFont="1" applyFill="1" applyAlignment="1">
      <alignment horizontal="right" vertical="center"/>
    </xf>
    <xf numFmtId="172" fontId="6" fillId="0" borderId="0" xfId="55" applyNumberFormat="1" applyFont="1" applyFill="1" applyAlignment="1">
      <alignment horizontal="right" vertical="center"/>
    </xf>
    <xf numFmtId="165" fontId="6" fillId="0" borderId="0" xfId="56" applyFont="1" applyFill="1" applyAlignment="1">
      <alignment horizontal="right" vertical="center"/>
    </xf>
    <xf numFmtId="172" fontId="6" fillId="0" borderId="0" xfId="56" applyNumberFormat="1" applyFont="1" applyFill="1" applyAlignment="1">
      <alignment horizontal="right" vertical="center"/>
    </xf>
    <xf numFmtId="165" fontId="6" fillId="0" borderId="1" xfId="56" applyFont="1" applyFill="1" applyBorder="1" applyAlignment="1">
      <alignment horizontal="center" vertical="center"/>
    </xf>
    <xf numFmtId="0" fontId="7" fillId="0" borderId="0" xfId="97" applyFont="1" applyFill="1" applyAlignment="1">
      <alignment vertical="center"/>
    </xf>
    <xf numFmtId="172" fontId="7" fillId="0" borderId="0" xfId="97" applyNumberFormat="1" applyFont="1" applyFill="1" applyAlignment="1">
      <alignment horizontal="right" vertical="center"/>
    </xf>
    <xf numFmtId="0" fontId="7" fillId="0" borderId="0" xfId="97" applyFont="1" applyFill="1" applyAlignment="1">
      <alignment horizontal="right" vertical="center"/>
    </xf>
    <xf numFmtId="172" fontId="6" fillId="0" borderId="0" xfId="84" applyNumberFormat="1" applyFont="1" applyFill="1" applyBorder="1" applyAlignment="1">
      <alignment horizontal="right" vertical="center"/>
    </xf>
    <xf numFmtId="172" fontId="6" fillId="0" borderId="0" xfId="97" applyNumberFormat="1" applyFont="1" applyFill="1" applyAlignment="1">
      <alignment horizontal="center" vertical="center"/>
    </xf>
    <xf numFmtId="0" fontId="6" fillId="0" borderId="0" xfId="97" applyFont="1" applyFill="1" applyAlignment="1">
      <alignment horizontal="center" vertical="center"/>
    </xf>
    <xf numFmtId="49" fontId="6" fillId="0" borderId="0" xfId="55" applyNumberFormat="1" applyFont="1" applyFill="1" applyAlignment="1">
      <alignment horizontal="left" vertical="center"/>
    </xf>
    <xf numFmtId="0" fontId="7" fillId="0" borderId="0" xfId="97" quotePrefix="1" applyFont="1" applyFill="1" applyAlignment="1">
      <alignment vertical="center"/>
    </xf>
    <xf numFmtId="167" fontId="7" fillId="0" borderId="0" xfId="97" applyNumberFormat="1" applyFont="1" applyFill="1" applyAlignment="1">
      <alignment horizontal="right" vertical="center"/>
    </xf>
    <xf numFmtId="172" fontId="7" fillId="0" borderId="0" xfId="97" applyNumberFormat="1" applyFont="1" applyFill="1" applyBorder="1" applyAlignment="1">
      <alignment horizontal="right" vertical="center"/>
    </xf>
    <xf numFmtId="166" fontId="6" fillId="0" borderId="0" xfId="84" applyNumberFormat="1" applyFont="1" applyFill="1" applyAlignment="1">
      <alignment vertical="center"/>
    </xf>
    <xf numFmtId="166" fontId="7" fillId="0" borderId="0" xfId="84" applyNumberFormat="1" applyFont="1" applyFill="1" applyAlignment="1">
      <alignment vertical="center"/>
    </xf>
    <xf numFmtId="0" fontId="7" fillId="0" borderId="0" xfId="97" applyFont="1" applyFill="1" applyAlignment="1">
      <alignment horizontal="center" vertical="center"/>
    </xf>
    <xf numFmtId="49" fontId="7" fillId="0" borderId="0" xfId="55" applyNumberFormat="1" applyFont="1" applyFill="1" applyAlignment="1">
      <alignment horizontal="left" vertical="center"/>
    </xf>
    <xf numFmtId="172" fontId="7" fillId="0" borderId="0" xfId="55" applyNumberFormat="1" applyFont="1" applyFill="1" applyAlignment="1">
      <alignment horizontal="right" vertical="center"/>
    </xf>
    <xf numFmtId="171" fontId="7" fillId="0" borderId="0" xfId="55" applyNumberFormat="1" applyFont="1" applyFill="1" applyAlignment="1">
      <alignment horizontal="right" vertical="center"/>
    </xf>
    <xf numFmtId="172" fontId="7" fillId="0" borderId="1" xfId="97" applyNumberFormat="1" applyFont="1" applyFill="1" applyBorder="1" applyAlignment="1">
      <alignment horizontal="right" vertical="center"/>
    </xf>
    <xf numFmtId="167" fontId="7" fillId="0" borderId="0" xfId="97" applyNumberFormat="1" applyFont="1" applyFill="1" applyBorder="1" applyAlignment="1">
      <alignment horizontal="right" vertical="center"/>
    </xf>
    <xf numFmtId="0" fontId="6" fillId="0" borderId="0" xfId="97" applyFont="1" applyFill="1" applyAlignment="1">
      <alignment vertical="center"/>
    </xf>
    <xf numFmtId="172" fontId="7" fillId="0" borderId="2" xfId="97" applyNumberFormat="1" applyFont="1" applyFill="1" applyBorder="1" applyAlignment="1">
      <alignment horizontal="right" vertical="center"/>
    </xf>
    <xf numFmtId="172" fontId="7" fillId="56" borderId="0" xfId="97" applyNumberFormat="1" applyFont="1" applyFill="1" applyAlignment="1">
      <alignment horizontal="right" vertical="center"/>
    </xf>
    <xf numFmtId="172" fontId="7" fillId="56" borderId="0" xfId="97" applyNumberFormat="1" applyFont="1" applyFill="1" applyBorder="1" applyAlignment="1">
      <alignment horizontal="right" vertical="center"/>
    </xf>
    <xf numFmtId="172" fontId="7" fillId="56" borderId="0" xfId="55" applyNumberFormat="1" applyFont="1" applyFill="1" applyAlignment="1">
      <alignment horizontal="right" vertical="center"/>
    </xf>
    <xf numFmtId="172" fontId="7" fillId="56" borderId="1" xfId="97" applyNumberFormat="1" applyFont="1" applyFill="1" applyBorder="1" applyAlignment="1">
      <alignment horizontal="right" vertical="center"/>
    </xf>
    <xf numFmtId="172" fontId="7" fillId="56" borderId="2" xfId="97" applyNumberFormat="1" applyFont="1" applyFill="1" applyBorder="1" applyAlignment="1">
      <alignment horizontal="right" vertical="center"/>
    </xf>
    <xf numFmtId="166" fontId="7" fillId="0" borderId="1" xfId="84" applyNumberFormat="1" applyFont="1" applyFill="1" applyBorder="1" applyAlignment="1">
      <alignment vertical="center"/>
    </xf>
    <xf numFmtId="0" fontId="7" fillId="0" borderId="1" xfId="97" applyFont="1" applyFill="1" applyBorder="1" applyAlignment="1">
      <alignment vertical="center"/>
    </xf>
    <xf numFmtId="0" fontId="7" fillId="0" borderId="1" xfId="97" applyFont="1" applyFill="1" applyBorder="1" applyAlignment="1">
      <alignment horizontal="right" vertical="center"/>
    </xf>
    <xf numFmtId="0" fontId="6" fillId="0" borderId="0" xfId="55" applyNumberFormat="1" applyFont="1" applyFill="1" applyAlignment="1">
      <alignment vertical="center"/>
    </xf>
    <xf numFmtId="0" fontId="6" fillId="0" borderId="0" xfId="55" applyNumberFormat="1" applyFont="1" applyFill="1" applyAlignment="1">
      <alignment horizontal="right" vertical="center"/>
    </xf>
    <xf numFmtId="171" fontId="7" fillId="0" borderId="0" xfId="55" applyNumberFormat="1" applyFont="1" applyFill="1" applyAlignment="1">
      <alignment vertical="center"/>
    </xf>
    <xf numFmtId="49" fontId="6" fillId="0" borderId="0" xfId="55" applyNumberFormat="1" applyFont="1" applyFill="1" applyBorder="1" applyAlignment="1">
      <alignment horizontal="left" vertical="center"/>
    </xf>
    <xf numFmtId="0" fontId="7" fillId="0" borderId="0" xfId="55" applyNumberFormat="1" applyFont="1" applyFill="1" applyAlignment="1">
      <alignment vertical="center"/>
    </xf>
    <xf numFmtId="0" fontId="6" fillId="0" borderId="1" xfId="55" applyNumberFormat="1" applyFont="1" applyFill="1" applyBorder="1" applyAlignment="1">
      <alignment vertical="center"/>
    </xf>
    <xf numFmtId="0" fontId="6" fillId="0" borderId="1" xfId="55" applyNumberFormat="1" applyFont="1" applyFill="1" applyBorder="1" applyAlignment="1">
      <alignment horizontal="right" vertical="center"/>
    </xf>
    <xf numFmtId="0" fontId="6" fillId="0" borderId="0" xfId="55" applyNumberFormat="1" applyFont="1" applyFill="1" applyBorder="1" applyAlignment="1">
      <alignment vertical="center"/>
    </xf>
    <xf numFmtId="0" fontId="6" fillId="0" borderId="0" xfId="55" applyNumberFormat="1" applyFont="1" applyFill="1" applyBorder="1" applyAlignment="1">
      <alignment horizontal="right" vertical="center"/>
    </xf>
    <xf numFmtId="172" fontId="6" fillId="0" borderId="0" xfId="55" applyNumberFormat="1" applyFont="1" applyFill="1" applyBorder="1" applyAlignment="1">
      <alignment horizontal="center" vertical="center"/>
    </xf>
    <xf numFmtId="0" fontId="6" fillId="0" borderId="0" xfId="55" applyNumberFormat="1" applyFont="1" applyFill="1" applyBorder="1" applyAlignment="1">
      <alignment horizontal="center" vertical="center"/>
    </xf>
    <xf numFmtId="172" fontId="6" fillId="0" borderId="0" xfId="55" applyNumberFormat="1" applyFont="1" applyFill="1" applyAlignment="1">
      <alignment horizontal="center" vertical="center"/>
    </xf>
    <xf numFmtId="0" fontId="6" fillId="0" borderId="0" xfId="55" applyNumberFormat="1" applyFont="1" applyFill="1" applyAlignment="1">
      <alignment horizontal="center" vertical="center"/>
    </xf>
    <xf numFmtId="172" fontId="6" fillId="0" borderId="0" xfId="55" applyNumberFormat="1" applyFont="1" applyFill="1" applyBorder="1" applyAlignment="1">
      <alignment horizontal="right" vertical="center"/>
    </xf>
    <xf numFmtId="165" fontId="7" fillId="0" borderId="0" xfId="55" applyNumberFormat="1" applyFont="1" applyFill="1" applyAlignment="1">
      <alignment vertical="center"/>
    </xf>
    <xf numFmtId="172" fontId="7" fillId="0" borderId="0" xfId="55" applyNumberFormat="1" applyFont="1" applyFill="1" applyAlignment="1">
      <alignment vertical="center"/>
    </xf>
    <xf numFmtId="43" fontId="7" fillId="0" borderId="0" xfId="55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72" fontId="7" fillId="0" borderId="0" xfId="0" applyNumberFormat="1" applyFont="1" applyFill="1" applyBorder="1" applyAlignment="1">
      <alignment horizontal="right" vertical="center"/>
    </xf>
    <xf numFmtId="173" fontId="7" fillId="0" borderId="0" xfId="55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horizontal="right" vertical="center"/>
    </xf>
    <xf numFmtId="173" fontId="7" fillId="0" borderId="0" xfId="55" applyNumberFormat="1" applyFont="1" applyFill="1" applyBorder="1" applyAlignment="1">
      <alignment vertical="center"/>
    </xf>
    <xf numFmtId="172" fontId="7" fillId="0" borderId="0" xfId="55" applyNumberFormat="1" applyFont="1" applyFill="1" applyBorder="1" applyAlignment="1">
      <alignment horizontal="right" vertical="center"/>
    </xf>
    <xf numFmtId="49" fontId="7" fillId="0" borderId="0" xfId="55" applyNumberFormat="1" applyFont="1" applyFill="1" applyAlignment="1">
      <alignment horizontal="center" vertical="center"/>
    </xf>
    <xf numFmtId="49" fontId="7" fillId="0" borderId="0" xfId="55" applyNumberFormat="1" applyFont="1" applyFill="1" applyAlignment="1">
      <alignment horizontal="left" vertical="center" indent="1"/>
    </xf>
    <xf numFmtId="173" fontId="7" fillId="0" borderId="0" xfId="55" applyNumberFormat="1" applyFont="1" applyFill="1" applyAlignment="1">
      <alignment vertical="center"/>
    </xf>
    <xf numFmtId="172" fontId="7" fillId="0" borderId="1" xfId="0" applyNumberFormat="1" applyFont="1" applyFill="1" applyBorder="1" applyAlignment="1">
      <alignment horizontal="right" vertical="center"/>
    </xf>
    <xf numFmtId="172" fontId="7" fillId="0" borderId="1" xfId="55" applyNumberFormat="1" applyFont="1" applyFill="1" applyBorder="1" applyAlignment="1">
      <alignment horizontal="right" vertical="center"/>
    </xf>
    <xf numFmtId="173" fontId="7" fillId="0" borderId="1" xfId="55" applyNumberFormat="1" applyFont="1" applyFill="1" applyBorder="1" applyAlignment="1">
      <alignment horizontal="right" vertical="center"/>
    </xf>
    <xf numFmtId="49" fontId="6" fillId="0" borderId="0" xfId="55" applyNumberFormat="1" applyFont="1" applyFill="1" applyAlignment="1">
      <alignment vertical="center"/>
    </xf>
    <xf numFmtId="172" fontId="7" fillId="0" borderId="2" xfId="55" applyNumberFormat="1" applyFont="1" applyFill="1" applyBorder="1" applyAlignment="1">
      <alignment horizontal="right" vertical="center"/>
    </xf>
    <xf numFmtId="173" fontId="7" fillId="0" borderId="0" xfId="55" applyNumberFormat="1" applyFont="1" applyFill="1" applyAlignment="1">
      <alignment horizontal="right" vertical="center"/>
    </xf>
    <xf numFmtId="172" fontId="7" fillId="56" borderId="0" xfId="0" applyNumberFormat="1" applyFont="1" applyFill="1" applyBorder="1" applyAlignment="1">
      <alignment horizontal="right" vertical="center"/>
    </xf>
    <xf numFmtId="172" fontId="7" fillId="56" borderId="0" xfId="55" applyNumberFormat="1" applyFont="1" applyFill="1" applyBorder="1" applyAlignment="1">
      <alignment horizontal="right" vertical="center"/>
    </xf>
    <xf numFmtId="172" fontId="7" fillId="56" borderId="1" xfId="0" applyNumberFormat="1" applyFont="1" applyFill="1" applyBorder="1" applyAlignment="1">
      <alignment horizontal="right" vertical="center"/>
    </xf>
    <xf numFmtId="172" fontId="6" fillId="56" borderId="0" xfId="55" applyNumberFormat="1" applyFont="1" applyFill="1" applyBorder="1" applyAlignment="1">
      <alignment horizontal="center" vertical="center"/>
    </xf>
    <xf numFmtId="172" fontId="7" fillId="56" borderId="2" xfId="55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172" fontId="7" fillId="0" borderId="1" xfId="0" applyNumberFormat="1" applyFont="1" applyFill="1" applyBorder="1" applyAlignment="1">
      <alignment vertical="center"/>
    </xf>
    <xf numFmtId="172" fontId="7" fillId="0" borderId="1" xfId="55" applyNumberFormat="1" applyFont="1" applyFill="1" applyBorder="1" applyAlignment="1">
      <alignment vertical="center"/>
    </xf>
    <xf numFmtId="171" fontId="7" fillId="0" borderId="1" xfId="55" applyNumberFormat="1" applyFont="1" applyFill="1" applyBorder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0" xfId="86" applyNumberFormat="1" applyFont="1" applyAlignment="1">
      <alignment vertical="center"/>
    </xf>
    <xf numFmtId="166" fontId="6" fillId="0" borderId="3" xfId="86" applyNumberFormat="1" applyFont="1" applyBorder="1" applyAlignment="1">
      <alignment vertical="center"/>
    </xf>
    <xf numFmtId="166" fontId="7" fillId="0" borderId="0" xfId="84" applyNumberFormat="1" applyFont="1" applyFill="1" applyBorder="1" applyAlignment="1">
      <alignment horizontal="right" vertical="center"/>
    </xf>
    <xf numFmtId="165" fontId="6" fillId="0" borderId="0" xfId="59" applyFont="1" applyFill="1" applyBorder="1" applyAlignment="1">
      <alignment horizontal="right" vertical="center"/>
    </xf>
    <xf numFmtId="167" fontId="40" fillId="0" borderId="0" xfId="63" applyNumberFormat="1" applyFont="1" applyFill="1" applyBorder="1" applyAlignment="1">
      <alignment horizontal="left" vertical="center"/>
    </xf>
    <xf numFmtId="166" fontId="40" fillId="0" borderId="3" xfId="86" applyNumberFormat="1" applyFont="1" applyFill="1" applyBorder="1" applyAlignment="1">
      <alignment vertical="center"/>
    </xf>
    <xf numFmtId="166" fontId="40" fillId="0" borderId="0" xfId="0" applyNumberFormat="1" applyFont="1" applyFill="1" applyAlignment="1">
      <alignment vertical="center"/>
    </xf>
    <xf numFmtId="167" fontId="40" fillId="0" borderId="0" xfId="0" applyNumberFormat="1" applyFont="1" applyFill="1" applyAlignment="1">
      <alignment vertical="center"/>
    </xf>
    <xf numFmtId="0" fontId="6" fillId="0" borderId="1" xfId="59" quotePrefix="1" applyNumberFormat="1" applyFont="1" applyFill="1" applyBorder="1" applyAlignment="1">
      <alignment horizontal="right" vertical="center"/>
    </xf>
    <xf numFmtId="167" fontId="6" fillId="0" borderId="1" xfId="59" quotePrefix="1" applyNumberFormat="1" applyFont="1" applyFill="1" applyBorder="1" applyAlignment="1">
      <alignment horizontal="right" vertical="center"/>
    </xf>
    <xf numFmtId="0" fontId="7" fillId="0" borderId="0" xfId="96" applyNumberFormat="1" applyFont="1" applyFill="1" applyAlignment="1">
      <alignment horizontal="center" vertical="center"/>
    </xf>
    <xf numFmtId="167" fontId="6" fillId="0" borderId="0" xfId="96" applyNumberFormat="1" applyFont="1" applyFill="1" applyAlignment="1">
      <alignment vertical="center"/>
    </xf>
    <xf numFmtId="167" fontId="6" fillId="0" borderId="0" xfId="96" applyNumberFormat="1" applyFont="1" applyFill="1" applyAlignment="1">
      <alignment horizontal="right" vertical="center"/>
    </xf>
    <xf numFmtId="0" fontId="7" fillId="0" borderId="1" xfId="96" applyNumberFormat="1" applyFont="1" applyFill="1" applyBorder="1" applyAlignment="1">
      <alignment horizontal="center" vertical="center"/>
    </xf>
    <xf numFmtId="0" fontId="6" fillId="0" borderId="0" xfId="96" applyNumberFormat="1" applyFont="1" applyFill="1" applyAlignment="1">
      <alignment horizontal="center" vertical="center"/>
    </xf>
    <xf numFmtId="49" fontId="6" fillId="0" borderId="0" xfId="64" applyNumberFormat="1" applyFont="1" applyFill="1" applyBorder="1" applyAlignment="1">
      <alignment vertical="center"/>
    </xf>
    <xf numFmtId="49" fontId="6" fillId="0" borderId="0" xfId="64" applyNumberFormat="1" applyFont="1" applyFill="1" applyBorder="1" applyAlignment="1">
      <alignment horizontal="center" vertical="center"/>
    </xf>
    <xf numFmtId="0" fontId="6" fillId="0" borderId="1" xfId="96" applyNumberFormat="1" applyFont="1" applyFill="1" applyBorder="1" applyAlignment="1">
      <alignment horizontal="center" vertical="center"/>
    </xf>
    <xf numFmtId="167" fontId="7" fillId="56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56" borderId="0" xfId="0" applyNumberFormat="1" applyFont="1" applyFill="1" applyBorder="1" applyAlignment="1">
      <alignment vertical="center"/>
    </xf>
    <xf numFmtId="167" fontId="7" fillId="56" borderId="2" xfId="96" applyNumberFormat="1" applyFont="1" applyFill="1" applyBorder="1" applyAlignment="1">
      <alignment horizontal="right" vertical="center"/>
    </xf>
    <xf numFmtId="167" fontId="7" fillId="0" borderId="2" xfId="96" applyNumberFormat="1" applyFont="1" applyFill="1" applyBorder="1" applyAlignment="1">
      <alignment horizontal="right" vertical="center"/>
    </xf>
    <xf numFmtId="169" fontId="7" fillId="56" borderId="0" xfId="96" applyNumberFormat="1" applyFont="1" applyFill="1" applyBorder="1" applyAlignment="1">
      <alignment horizontal="right" vertical="center"/>
    </xf>
    <xf numFmtId="169" fontId="7" fillId="0" borderId="0" xfId="96" applyNumberFormat="1" applyFont="1" applyFill="1" applyBorder="1" applyAlignment="1">
      <alignment horizontal="right" vertical="center"/>
    </xf>
    <xf numFmtId="167" fontId="7" fillId="56" borderId="1" xfId="92" applyNumberFormat="1" applyFont="1" applyFill="1" applyBorder="1" applyAlignment="1">
      <alignment horizontal="right" vertical="center"/>
    </xf>
    <xf numFmtId="167" fontId="7" fillId="0" borderId="0" xfId="92" applyNumberFormat="1" applyFont="1" applyFill="1" applyBorder="1" applyAlignment="1">
      <alignment horizontal="right" vertical="center"/>
    </xf>
    <xf numFmtId="167" fontId="7" fillId="0" borderId="1" xfId="92" applyNumberFormat="1" applyFont="1" applyFill="1" applyBorder="1" applyAlignment="1">
      <alignment horizontal="right" vertical="center"/>
    </xf>
    <xf numFmtId="166" fontId="6" fillId="0" borderId="0" xfId="92" applyNumberFormat="1" applyFont="1" applyFill="1" applyBorder="1" applyAlignment="1">
      <alignment vertical="center"/>
    </xf>
    <xf numFmtId="166" fontId="7" fillId="0" borderId="0" xfId="92" applyNumberFormat="1" applyFont="1" applyFill="1" applyBorder="1" applyAlignment="1">
      <alignment vertical="center"/>
    </xf>
    <xf numFmtId="0" fontId="7" fillId="0" borderId="0" xfId="92" applyNumberFormat="1" applyFont="1" applyFill="1" applyBorder="1" applyAlignment="1">
      <alignment horizontal="center" vertical="center"/>
    </xf>
    <xf numFmtId="166" fontId="7" fillId="0" borderId="0" xfId="92" applyNumberFormat="1" applyFont="1" applyFill="1" applyBorder="1" applyAlignment="1">
      <alignment horizontal="center" vertical="center"/>
    </xf>
    <xf numFmtId="167" fontId="7" fillId="56" borderId="0" xfId="92" applyNumberFormat="1" applyFont="1" applyFill="1" applyBorder="1" applyAlignment="1">
      <alignment horizontal="right" vertical="center"/>
    </xf>
    <xf numFmtId="164" fontId="7" fillId="0" borderId="0" xfId="92" applyNumberFormat="1" applyFont="1" applyFill="1" applyBorder="1" applyAlignment="1">
      <alignment horizontal="center" vertical="center"/>
    </xf>
    <xf numFmtId="0" fontId="6" fillId="0" borderId="0" xfId="92" applyNumberFormat="1" applyFont="1" applyFill="1" applyBorder="1" applyAlignment="1">
      <alignment horizontal="center" vertical="center"/>
    </xf>
    <xf numFmtId="166" fontId="6" fillId="0" borderId="0" xfId="92" applyNumberFormat="1" applyFont="1" applyFill="1" applyBorder="1" applyAlignment="1">
      <alignment horizontal="center" vertical="center"/>
    </xf>
    <xf numFmtId="167" fontId="6" fillId="56" borderId="0" xfId="92" applyNumberFormat="1" applyFont="1" applyFill="1" applyBorder="1" applyAlignment="1">
      <alignment horizontal="right" vertical="center"/>
    </xf>
    <xf numFmtId="167" fontId="6" fillId="0" borderId="0" xfId="92" applyNumberFormat="1" applyFont="1" applyFill="1" applyBorder="1" applyAlignment="1">
      <alignment horizontal="right" vertical="center"/>
    </xf>
    <xf numFmtId="164" fontId="6" fillId="0" borderId="0" xfId="92" applyNumberFormat="1" applyFont="1" applyFill="1" applyBorder="1" applyAlignment="1">
      <alignment horizontal="center" vertical="center"/>
    </xf>
    <xf numFmtId="166" fontId="6" fillId="0" borderId="0" xfId="92" applyNumberFormat="1" applyFont="1" applyFill="1" applyAlignment="1">
      <alignment vertical="center"/>
    </xf>
    <xf numFmtId="166" fontId="7" fillId="0" borderId="0" xfId="92" applyNumberFormat="1" applyFont="1" applyFill="1" applyAlignment="1">
      <alignment vertical="center"/>
    </xf>
    <xf numFmtId="164" fontId="7" fillId="0" borderId="0" xfId="92" applyNumberFormat="1" applyFont="1" applyFill="1" applyBorder="1" applyAlignment="1">
      <alignment vertical="center"/>
    </xf>
    <xf numFmtId="167" fontId="7" fillId="56" borderId="2" xfId="92" applyNumberFormat="1" applyFont="1" applyFill="1" applyBorder="1" applyAlignment="1">
      <alignment horizontal="right" vertical="center"/>
    </xf>
    <xf numFmtId="167" fontId="7" fillId="0" borderId="2" xfId="92" applyNumberFormat="1" applyFont="1" applyFill="1" applyBorder="1" applyAlignment="1">
      <alignment horizontal="right" vertical="center"/>
    </xf>
    <xf numFmtId="167" fontId="7" fillId="56" borderId="0" xfId="88" applyNumberFormat="1" applyFont="1" applyFill="1" applyBorder="1" applyAlignment="1">
      <alignment horizontal="right" vertical="center"/>
    </xf>
    <xf numFmtId="167" fontId="7" fillId="0" borderId="0" xfId="88" applyNumberFormat="1" applyFont="1" applyFill="1" applyBorder="1" applyAlignment="1">
      <alignment horizontal="right" vertical="center"/>
    </xf>
    <xf numFmtId="167" fontId="7" fillId="0" borderId="1" xfId="88" applyNumberFormat="1" applyFont="1" applyFill="1" applyBorder="1" applyAlignment="1">
      <alignment horizontal="right" vertical="center"/>
    </xf>
    <xf numFmtId="166" fontId="7" fillId="0" borderId="1" xfId="92" applyNumberFormat="1" applyFont="1" applyFill="1" applyBorder="1" applyAlignment="1">
      <alignment vertical="center"/>
    </xf>
    <xf numFmtId="0" fontId="7" fillId="0" borderId="1" xfId="92" applyNumberFormat="1" applyFont="1" applyFill="1" applyBorder="1" applyAlignment="1">
      <alignment horizontal="center" vertical="center"/>
    </xf>
    <xf numFmtId="166" fontId="7" fillId="0" borderId="1" xfId="92" applyNumberFormat="1" applyFont="1" applyFill="1" applyBorder="1" applyAlignment="1">
      <alignment horizontal="center" vertical="center"/>
    </xf>
    <xf numFmtId="167" fontId="7" fillId="56" borderId="3" xfId="0" applyNumberFormat="1" applyFont="1" applyFill="1" applyBorder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7" fontId="7" fillId="0" borderId="0" xfId="95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vertical="center"/>
    </xf>
    <xf numFmtId="167" fontId="41" fillId="56" borderId="0" xfId="92" applyNumberFormat="1" applyFont="1" applyFill="1" applyBorder="1" applyAlignment="1">
      <alignment horizontal="right" vertical="center"/>
    </xf>
    <xf numFmtId="167" fontId="42" fillId="0" borderId="0" xfId="92" applyNumberFormat="1" applyFont="1" applyFill="1" applyBorder="1" applyAlignment="1">
      <alignment horizontal="right" vertical="center"/>
    </xf>
    <xf numFmtId="167" fontId="41" fillId="0" borderId="0" xfId="92" applyNumberFormat="1" applyFont="1" applyFill="1" applyBorder="1" applyAlignment="1">
      <alignment horizontal="right" vertical="center"/>
    </xf>
    <xf numFmtId="49" fontId="6" fillId="0" borderId="5" xfId="64" applyNumberFormat="1" applyFont="1" applyFill="1" applyBorder="1" applyAlignment="1">
      <alignment horizontal="right" vertical="center"/>
    </xf>
    <xf numFmtId="172" fontId="7" fillId="56" borderId="0" xfId="0" applyNumberFormat="1" applyFont="1" applyFill="1" applyAlignment="1">
      <alignment horizontal="right" vertical="center"/>
    </xf>
    <xf numFmtId="167" fontId="7" fillId="0" borderId="0" xfId="63" applyNumberFormat="1" applyFont="1" applyFill="1" applyAlignment="1">
      <alignment horizontal="right" vertical="center"/>
    </xf>
    <xf numFmtId="172" fontId="7" fillId="56" borderId="0" xfId="63" applyNumberFormat="1" applyFont="1" applyFill="1" applyBorder="1" applyAlignment="1">
      <alignment horizontal="right" vertical="center"/>
    </xf>
    <xf numFmtId="167" fontId="7" fillId="0" borderId="0" xfId="63" applyNumberFormat="1" applyFont="1" applyFill="1" applyBorder="1" applyAlignment="1">
      <alignment horizontal="right" vertical="center"/>
    </xf>
    <xf numFmtId="172" fontId="38" fillId="0" borderId="0" xfId="83" applyNumberFormat="1" applyFont="1" applyAlignment="1">
      <alignment horizontal="right" vertical="center"/>
    </xf>
    <xf numFmtId="0" fontId="38" fillId="0" borderId="0" xfId="83" applyFont="1" applyAlignment="1">
      <alignment horizontal="right" vertical="center"/>
    </xf>
    <xf numFmtId="172" fontId="6" fillId="0" borderId="1" xfId="55" applyNumberFormat="1" applyFont="1" applyFill="1" applyBorder="1" applyAlignment="1">
      <alignment horizontal="right" vertical="center"/>
    </xf>
    <xf numFmtId="172" fontId="38" fillId="0" borderId="1" xfId="83" applyNumberFormat="1" applyFont="1" applyBorder="1" applyAlignment="1">
      <alignment horizontal="right" vertical="center"/>
    </xf>
    <xf numFmtId="172" fontId="6" fillId="0" borderId="1" xfId="84" applyNumberFormat="1" applyFont="1" applyFill="1" applyBorder="1" applyAlignment="1">
      <alignment horizontal="right" vertical="center"/>
    </xf>
    <xf numFmtId="172" fontId="6" fillId="0" borderId="1" xfId="56" applyNumberFormat="1" applyFont="1" applyFill="1" applyBorder="1" applyAlignment="1">
      <alignment horizontal="right" vertical="center"/>
    </xf>
    <xf numFmtId="43" fontId="7" fillId="0" borderId="0" xfId="55" applyFont="1" applyFill="1" applyBorder="1" applyAlignment="1">
      <alignment vertical="center"/>
    </xf>
    <xf numFmtId="166" fontId="39" fillId="0" borderId="0" xfId="0" applyNumberFormat="1" applyFont="1" applyFill="1" applyAlignment="1">
      <alignment horizontal="left" vertical="center"/>
    </xf>
    <xf numFmtId="167" fontId="6" fillId="0" borderId="5" xfId="64" applyNumberFormat="1" applyFont="1" applyFill="1" applyBorder="1" applyAlignment="1">
      <alignment horizontal="right" vertical="center"/>
    </xf>
    <xf numFmtId="43" fontId="39" fillId="0" borderId="0" xfId="55" applyFont="1" applyFill="1" applyBorder="1" applyAlignment="1">
      <alignment horizontal="right" vertical="center"/>
    </xf>
    <xf numFmtId="167" fontId="38" fillId="0" borderId="1" xfId="0" applyNumberFormat="1" applyFont="1" applyBorder="1" applyAlignment="1">
      <alignment horizontal="right" vertical="center"/>
    </xf>
    <xf numFmtId="49" fontId="6" fillId="0" borderId="1" xfId="55" applyNumberFormat="1" applyFont="1" applyFill="1" applyBorder="1" applyAlignment="1">
      <alignment horizontal="left" vertical="center"/>
    </xf>
    <xf numFmtId="167" fontId="7" fillId="56" borderId="18" xfId="0" applyNumberFormat="1" applyFont="1" applyFill="1" applyBorder="1" applyAlignment="1">
      <alignment vertical="center"/>
    </xf>
    <xf numFmtId="167" fontId="7" fillId="56" borderId="0" xfId="96" applyNumberFormat="1" applyFont="1" applyFill="1" applyBorder="1" applyAlignment="1">
      <alignment vertical="center"/>
    </xf>
    <xf numFmtId="167" fontId="7" fillId="56" borderId="18" xfId="0" applyNumberFormat="1" applyFont="1" applyFill="1" applyBorder="1" applyAlignment="1">
      <alignment horizontal="right" vertical="center"/>
    </xf>
    <xf numFmtId="167" fontId="7" fillId="56" borderId="0" xfId="64" applyNumberFormat="1" applyFont="1" applyFill="1" applyBorder="1" applyAlignment="1">
      <alignment horizontal="right" vertical="center"/>
    </xf>
    <xf numFmtId="167" fontId="7" fillId="56" borderId="0" xfId="64" applyNumberFormat="1" applyFont="1" applyFill="1" applyAlignment="1">
      <alignment vertical="center"/>
    </xf>
    <xf numFmtId="167" fontId="7" fillId="56" borderId="0" xfId="64" applyNumberFormat="1" applyFont="1" applyFill="1" applyAlignment="1">
      <alignment horizontal="right" vertical="center"/>
    </xf>
    <xf numFmtId="167" fontId="7" fillId="56" borderId="1" xfId="64" applyNumberFormat="1" applyFont="1" applyFill="1" applyBorder="1" applyAlignment="1">
      <alignment horizontal="right" vertical="center"/>
    </xf>
    <xf numFmtId="167" fontId="7" fillId="56" borderId="1" xfId="96" applyNumberFormat="1" applyFont="1" applyFill="1" applyBorder="1" applyAlignment="1">
      <alignment vertical="center"/>
    </xf>
    <xf numFmtId="167" fontId="7" fillId="56" borderId="2" xfId="96" applyNumberFormat="1" applyFont="1" applyFill="1" applyBorder="1" applyAlignment="1">
      <alignment vertical="center"/>
    </xf>
    <xf numFmtId="167" fontId="7" fillId="56" borderId="0" xfId="55" applyNumberFormat="1" applyFont="1" applyFill="1" applyBorder="1" applyAlignment="1">
      <alignment vertical="center"/>
    </xf>
    <xf numFmtId="166" fontId="7" fillId="56" borderId="0" xfId="96" applyNumberFormat="1" applyFont="1" applyFill="1" applyAlignment="1">
      <alignment vertical="center"/>
    </xf>
    <xf numFmtId="166" fontId="6" fillId="0" borderId="0" xfId="86" applyNumberFormat="1" applyFont="1" applyBorder="1" applyAlignment="1">
      <alignment vertical="center"/>
    </xf>
    <xf numFmtId="166" fontId="38" fillId="0" borderId="0" xfId="0" applyNumberFormat="1" applyFont="1" applyBorder="1" applyAlignment="1">
      <alignment vertical="center"/>
    </xf>
    <xf numFmtId="166" fontId="40" fillId="0" borderId="0" xfId="86" applyNumberFormat="1" applyFont="1" applyFill="1" applyBorder="1" applyAlignment="1">
      <alignment vertical="center"/>
    </xf>
    <xf numFmtId="166" fontId="39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172" fontId="7" fillId="0" borderId="1" xfId="56" applyNumberFormat="1" applyFont="1" applyFill="1" applyBorder="1" applyAlignment="1">
      <alignment vertical="center"/>
    </xf>
    <xf numFmtId="165" fontId="7" fillId="0" borderId="1" xfId="56" applyFont="1" applyFill="1" applyBorder="1" applyAlignment="1">
      <alignment vertical="center"/>
    </xf>
    <xf numFmtId="167" fontId="38" fillId="0" borderId="1" xfId="0" applyNumberFormat="1" applyFont="1" applyFill="1" applyBorder="1" applyAlignment="1">
      <alignment horizontal="right" vertical="center"/>
    </xf>
    <xf numFmtId="171" fontId="6" fillId="0" borderId="0" xfId="55" applyNumberFormat="1" applyFont="1" applyFill="1" applyAlignment="1">
      <alignment vertical="center"/>
    </xf>
    <xf numFmtId="166" fontId="39" fillId="0" borderId="0" xfId="0" quotePrefix="1" applyNumberFormat="1" applyFont="1" applyAlignment="1">
      <alignment vertical="center"/>
    </xf>
    <xf numFmtId="49" fontId="6" fillId="0" borderId="1" xfId="55" applyNumberFormat="1" applyFont="1" applyFill="1" applyBorder="1" applyAlignment="1">
      <alignment horizontal="left" vertical="center"/>
    </xf>
    <xf numFmtId="49" fontId="6" fillId="0" borderId="1" xfId="55" applyNumberFormat="1" applyFont="1" applyFill="1" applyBorder="1" applyAlignment="1">
      <alignment horizontal="left" vertical="center"/>
    </xf>
    <xf numFmtId="49" fontId="6" fillId="0" borderId="1" xfId="55" applyNumberFormat="1" applyFont="1" applyFill="1" applyBorder="1" applyAlignment="1">
      <alignment horizontal="left" vertical="center"/>
    </xf>
    <xf numFmtId="167" fontId="43" fillId="0" borderId="0" xfId="105" applyNumberFormat="1" applyFont="1" applyAlignment="1">
      <alignment horizontal="right" vertical="center"/>
    </xf>
    <xf numFmtId="167" fontId="39" fillId="0" borderId="0" xfId="0" applyNumberFormat="1" applyFont="1" applyAlignment="1">
      <alignment vertical="center"/>
    </xf>
    <xf numFmtId="0" fontId="0" fillId="0" borderId="0" xfId="0"/>
    <xf numFmtId="167" fontId="39" fillId="0" borderId="1" xfId="0" applyNumberFormat="1" applyFont="1" applyBorder="1" applyAlignment="1">
      <alignment horizontal="right" vertical="center"/>
    </xf>
    <xf numFmtId="41" fontId="39" fillId="0" borderId="0" xfId="0" applyNumberFormat="1" applyFont="1" applyAlignment="1">
      <alignment horizontal="center" vertical="center"/>
    </xf>
    <xf numFmtId="41" fontId="39" fillId="0" borderId="0" xfId="0" applyNumberFormat="1" applyFont="1" applyAlignment="1">
      <alignment vertical="center"/>
    </xf>
    <xf numFmtId="167" fontId="39" fillId="0" borderId="0" xfId="0" applyNumberFormat="1" applyFont="1" applyAlignment="1">
      <alignment horizontal="center" vertical="center"/>
    </xf>
    <xf numFmtId="167" fontId="39" fillId="0" borderId="0" xfId="0" applyNumberFormat="1" applyFont="1" applyAlignment="1">
      <alignment horizontal="left" vertical="center"/>
    </xf>
    <xf numFmtId="41" fontId="39" fillId="0" borderId="1" xfId="0" applyNumberFormat="1" applyFont="1" applyBorder="1" applyAlignment="1">
      <alignment vertical="center"/>
    </xf>
    <xf numFmtId="167" fontId="68" fillId="0" borderId="1" xfId="0" applyNumberFormat="1" applyFont="1" applyBorder="1" applyAlignment="1">
      <alignment horizontal="center" vertical="center"/>
    </xf>
    <xf numFmtId="41" fontId="39" fillId="0" borderId="1" xfId="0" applyNumberFormat="1" applyFont="1" applyBorder="1" applyAlignment="1">
      <alignment horizontal="center" vertical="center"/>
    </xf>
    <xf numFmtId="0" fontId="7" fillId="0" borderId="0" xfId="55" applyNumberFormat="1" applyFont="1" applyFill="1" applyAlignment="1">
      <alignment horizontal="center" vertical="center"/>
    </xf>
    <xf numFmtId="167" fontId="38" fillId="0" borderId="0" xfId="0" applyNumberFormat="1" applyFont="1" applyAlignment="1">
      <alignment horizontal="right" vertical="center"/>
    </xf>
    <xf numFmtId="167" fontId="38" fillId="0" borderId="1" xfId="0" applyNumberFormat="1" applyFont="1" applyBorder="1" applyAlignment="1">
      <alignment horizontal="right" vertical="center"/>
    </xf>
    <xf numFmtId="166" fontId="7" fillId="0" borderId="1" xfId="84" applyNumberFormat="1" applyFont="1" applyFill="1" applyBorder="1" applyAlignment="1">
      <alignment horizontal="justify" vertical="center"/>
    </xf>
    <xf numFmtId="167" fontId="39" fillId="0" borderId="0" xfId="0" applyNumberFormat="1" applyFont="1" applyAlignment="1">
      <alignment horizontal="center" vertical="center"/>
    </xf>
    <xf numFmtId="166" fontId="39" fillId="0" borderId="1" xfId="0" applyNumberFormat="1" applyFont="1" applyBorder="1" applyAlignment="1">
      <alignment horizontal="justify" vertical="center"/>
    </xf>
    <xf numFmtId="0" fontId="39" fillId="0" borderId="1" xfId="0" applyFont="1" applyBorder="1" applyAlignment="1">
      <alignment horizontal="justify" vertical="center"/>
    </xf>
    <xf numFmtId="167" fontId="6" fillId="0" borderId="0" xfId="59" applyNumberFormat="1" applyFont="1" applyFill="1" applyBorder="1" applyAlignment="1">
      <alignment horizontal="right" vertical="center"/>
    </xf>
    <xf numFmtId="0" fontId="6" fillId="0" borderId="0" xfId="55" applyNumberFormat="1" applyFont="1" applyFill="1" applyAlignment="1">
      <alignment horizontal="left" vertical="center"/>
    </xf>
    <xf numFmtId="49" fontId="6" fillId="0" borderId="1" xfId="55" applyNumberFormat="1" applyFont="1" applyFill="1" applyBorder="1" applyAlignment="1">
      <alignment horizontal="left" vertical="center"/>
    </xf>
    <xf numFmtId="0" fontId="6" fillId="0" borderId="5" xfId="55" applyNumberFormat="1" applyFont="1" applyFill="1" applyBorder="1" applyAlignment="1">
      <alignment horizontal="center" vertical="center"/>
    </xf>
    <xf numFmtId="0" fontId="6" fillId="0" borderId="1" xfId="55" applyNumberFormat="1" applyFont="1" applyFill="1" applyBorder="1" applyAlignment="1">
      <alignment horizontal="center" vertical="center"/>
    </xf>
    <xf numFmtId="168" fontId="6" fillId="0" borderId="1" xfId="84" applyNumberFormat="1" applyFont="1" applyFill="1" applyBorder="1" applyAlignment="1">
      <alignment horizontal="right" vertical="center"/>
    </xf>
    <xf numFmtId="167" fontId="6" fillId="0" borderId="1" xfId="56" applyNumberFormat="1" applyFont="1" applyFill="1" applyBorder="1" applyAlignment="1">
      <alignment horizontal="center" vertical="center"/>
    </xf>
    <xf numFmtId="167" fontId="6" fillId="0" borderId="4" xfId="56" applyNumberFormat="1" applyFont="1" applyFill="1" applyBorder="1" applyAlignment="1">
      <alignment horizontal="center" vertical="center"/>
    </xf>
    <xf numFmtId="167" fontId="6" fillId="0" borderId="5" xfId="56" applyNumberFormat="1" applyFont="1" applyFill="1" applyBorder="1" applyAlignment="1">
      <alignment horizontal="center" vertical="center"/>
    </xf>
    <xf numFmtId="167" fontId="6" fillId="0" borderId="1" xfId="59" applyNumberFormat="1" applyFont="1" applyFill="1" applyBorder="1" applyAlignment="1">
      <alignment horizontal="right" vertical="center"/>
    </xf>
    <xf numFmtId="166" fontId="7" fillId="0" borderId="1" xfId="96" applyNumberFormat="1" applyFont="1" applyFill="1" applyBorder="1" applyAlignment="1">
      <alignment horizontal="justify" vertical="center"/>
    </xf>
  </cellXfs>
  <cellStyles count="208">
    <cellStyle name="20% - Accent1" xfId="1" builtinId="30" customBuiltin="1"/>
    <cellStyle name="20% - Accent1 2" xfId="2" xr:uid="{00000000-0005-0000-0000-000001000000}"/>
    <cellStyle name="20% - Accent1 3" xfId="107" xr:uid="{00000000-0005-0000-0000-000002000000}"/>
    <cellStyle name="20% - Accent2" xfId="3" builtinId="34" customBuiltin="1"/>
    <cellStyle name="20% - Accent2 2" xfId="4" xr:uid="{00000000-0005-0000-0000-000004000000}"/>
    <cellStyle name="20% - Accent2 3" xfId="108" xr:uid="{00000000-0005-0000-0000-000005000000}"/>
    <cellStyle name="20% - Accent3" xfId="5" builtinId="38" customBuiltin="1"/>
    <cellStyle name="20% - Accent3 2" xfId="6" xr:uid="{00000000-0005-0000-0000-000007000000}"/>
    <cellStyle name="20% - Accent3 3" xfId="109" xr:uid="{00000000-0005-0000-0000-000008000000}"/>
    <cellStyle name="20% - Accent4" xfId="7" builtinId="42" customBuiltin="1"/>
    <cellStyle name="20% - Accent4 2" xfId="8" xr:uid="{00000000-0005-0000-0000-00000A000000}"/>
    <cellStyle name="20% - Accent4 3" xfId="110" xr:uid="{00000000-0005-0000-0000-00000B000000}"/>
    <cellStyle name="20% - Accent5" xfId="9" builtinId="46" customBuiltin="1"/>
    <cellStyle name="20% - Accent5 2" xfId="10" xr:uid="{00000000-0005-0000-0000-00000D000000}"/>
    <cellStyle name="20% - Accent5 3" xfId="111" xr:uid="{00000000-0005-0000-0000-00000E000000}"/>
    <cellStyle name="20% - Accent6" xfId="11" builtinId="50" customBuiltin="1"/>
    <cellStyle name="20% - Accent6 2" xfId="12" xr:uid="{00000000-0005-0000-0000-000010000000}"/>
    <cellStyle name="20% - Accent6 3" xfId="112" xr:uid="{00000000-0005-0000-0000-000011000000}"/>
    <cellStyle name="40% - Accent1" xfId="13" builtinId="31" customBuiltin="1"/>
    <cellStyle name="40% - Accent1 2" xfId="14" xr:uid="{00000000-0005-0000-0000-000013000000}"/>
    <cellStyle name="40% - Accent1 3" xfId="113" xr:uid="{00000000-0005-0000-0000-000014000000}"/>
    <cellStyle name="40% - Accent2" xfId="15" builtinId="35" customBuiltin="1"/>
    <cellStyle name="40% - Accent2 2" xfId="16" xr:uid="{00000000-0005-0000-0000-000016000000}"/>
    <cellStyle name="40% - Accent2 3" xfId="114" xr:uid="{00000000-0005-0000-0000-000017000000}"/>
    <cellStyle name="40% - Accent3" xfId="17" builtinId="39" customBuiltin="1"/>
    <cellStyle name="40% - Accent3 2" xfId="18" xr:uid="{00000000-0005-0000-0000-000019000000}"/>
    <cellStyle name="40% - Accent3 3" xfId="115" xr:uid="{00000000-0005-0000-0000-00001A000000}"/>
    <cellStyle name="40% - Accent4" xfId="19" builtinId="43" customBuiltin="1"/>
    <cellStyle name="40% - Accent4 2" xfId="20" xr:uid="{00000000-0005-0000-0000-00001C000000}"/>
    <cellStyle name="40% - Accent4 3" xfId="116" xr:uid="{00000000-0005-0000-0000-00001D000000}"/>
    <cellStyle name="40% - Accent5" xfId="21" builtinId="47" customBuiltin="1"/>
    <cellStyle name="40% - Accent5 2" xfId="22" xr:uid="{00000000-0005-0000-0000-00001F000000}"/>
    <cellStyle name="40% - Accent5 3" xfId="117" xr:uid="{00000000-0005-0000-0000-000020000000}"/>
    <cellStyle name="40% - Accent6" xfId="23" builtinId="51" customBuiltin="1"/>
    <cellStyle name="40% - Accent6 2" xfId="24" xr:uid="{00000000-0005-0000-0000-000022000000}"/>
    <cellStyle name="40% - Accent6 3" xfId="118" xr:uid="{00000000-0005-0000-0000-000023000000}"/>
    <cellStyle name="60% - Accent1" xfId="25" builtinId="32" customBuiltin="1"/>
    <cellStyle name="60% - Accent1 2" xfId="26" xr:uid="{00000000-0005-0000-0000-000025000000}"/>
    <cellStyle name="60% - Accent1 3" xfId="119" xr:uid="{00000000-0005-0000-0000-000026000000}"/>
    <cellStyle name="60% - Accent2" xfId="27" builtinId="36" customBuiltin="1"/>
    <cellStyle name="60% - Accent2 2" xfId="28" xr:uid="{00000000-0005-0000-0000-000028000000}"/>
    <cellStyle name="60% - Accent2 3" xfId="120" xr:uid="{00000000-0005-0000-0000-000029000000}"/>
    <cellStyle name="60% - Accent3" xfId="29" builtinId="40" customBuiltin="1"/>
    <cellStyle name="60% - Accent3 2" xfId="30" xr:uid="{00000000-0005-0000-0000-00002B000000}"/>
    <cellStyle name="60% - Accent3 3" xfId="121" xr:uid="{00000000-0005-0000-0000-00002C000000}"/>
    <cellStyle name="60% - Accent4" xfId="31" builtinId="44" customBuiltin="1"/>
    <cellStyle name="60% - Accent4 2" xfId="32" xr:uid="{00000000-0005-0000-0000-00002E000000}"/>
    <cellStyle name="60% - Accent4 3" xfId="122" xr:uid="{00000000-0005-0000-0000-00002F000000}"/>
    <cellStyle name="60% - Accent5" xfId="33" builtinId="48" customBuiltin="1"/>
    <cellStyle name="60% - Accent5 2" xfId="34" xr:uid="{00000000-0005-0000-0000-000031000000}"/>
    <cellStyle name="60% - Accent5 3" xfId="123" xr:uid="{00000000-0005-0000-0000-000032000000}"/>
    <cellStyle name="60% - Accent6" xfId="35" builtinId="52" customBuiltin="1"/>
    <cellStyle name="60% - Accent6 2" xfId="36" xr:uid="{00000000-0005-0000-0000-000034000000}"/>
    <cellStyle name="60% - Accent6 3" xfId="124" xr:uid="{00000000-0005-0000-0000-000035000000}"/>
    <cellStyle name="Accent1" xfId="37" builtinId="29" customBuiltin="1"/>
    <cellStyle name="Accent1 2" xfId="38" xr:uid="{00000000-0005-0000-0000-000037000000}"/>
    <cellStyle name="Accent1 3" xfId="125" xr:uid="{00000000-0005-0000-0000-000038000000}"/>
    <cellStyle name="Accent2" xfId="39" builtinId="33" customBuiltin="1"/>
    <cellStyle name="Accent2 2" xfId="40" xr:uid="{00000000-0005-0000-0000-00003A000000}"/>
    <cellStyle name="Accent2 3" xfId="126" xr:uid="{00000000-0005-0000-0000-00003B000000}"/>
    <cellStyle name="Accent3" xfId="41" builtinId="37" customBuiltin="1"/>
    <cellStyle name="Accent3 2" xfId="42" xr:uid="{00000000-0005-0000-0000-00003D000000}"/>
    <cellStyle name="Accent3 3" xfId="127" xr:uid="{00000000-0005-0000-0000-00003E000000}"/>
    <cellStyle name="Accent4" xfId="43" builtinId="41" customBuiltin="1"/>
    <cellStyle name="Accent4 2" xfId="44" xr:uid="{00000000-0005-0000-0000-000040000000}"/>
    <cellStyle name="Accent4 3" xfId="128" xr:uid="{00000000-0005-0000-0000-000041000000}"/>
    <cellStyle name="Accent5" xfId="45" builtinId="45" customBuiltin="1"/>
    <cellStyle name="Accent5 2" xfId="46" xr:uid="{00000000-0005-0000-0000-000043000000}"/>
    <cellStyle name="Accent5 3" xfId="129" xr:uid="{00000000-0005-0000-0000-000044000000}"/>
    <cellStyle name="Accent6" xfId="47" builtinId="49" customBuiltin="1"/>
    <cellStyle name="Accent6 2" xfId="48" xr:uid="{00000000-0005-0000-0000-000046000000}"/>
    <cellStyle name="Accent6 3" xfId="130" xr:uid="{00000000-0005-0000-0000-000047000000}"/>
    <cellStyle name="Bad" xfId="49" builtinId="27" customBuiltin="1"/>
    <cellStyle name="Bad 2" xfId="50" xr:uid="{00000000-0005-0000-0000-000049000000}"/>
    <cellStyle name="Bad 3" xfId="131" xr:uid="{00000000-0005-0000-0000-00004A000000}"/>
    <cellStyle name="Calculation" xfId="51" builtinId="22" customBuiltin="1"/>
    <cellStyle name="Calculation 2" xfId="52" xr:uid="{00000000-0005-0000-0000-00004C000000}"/>
    <cellStyle name="Calculation 3" xfId="132" xr:uid="{00000000-0005-0000-0000-00004D000000}"/>
    <cellStyle name="Check Cell" xfId="53" builtinId="23" customBuiltin="1"/>
    <cellStyle name="Check Cell 2" xfId="54" xr:uid="{00000000-0005-0000-0000-00004F000000}"/>
    <cellStyle name="Check Cell 3" xfId="133" xr:uid="{00000000-0005-0000-0000-000050000000}"/>
    <cellStyle name="Comma" xfId="55" builtinId="3"/>
    <cellStyle name="Comma 10" xfId="200" xr:uid="{00000000-0005-0000-0000-000052000000}"/>
    <cellStyle name="Comma 11" xfId="135" xr:uid="{00000000-0005-0000-0000-000053000000}"/>
    <cellStyle name="Comma 12 2 2" xfId="56" xr:uid="{00000000-0005-0000-0000-000054000000}"/>
    <cellStyle name="Comma 12 2 2 2" xfId="57" xr:uid="{00000000-0005-0000-0000-000055000000}"/>
    <cellStyle name="Comma 12 2 2 2 2" xfId="202" xr:uid="{00000000-0005-0000-0000-000056000000}"/>
    <cellStyle name="Comma 12 2 2 3" xfId="201" xr:uid="{00000000-0005-0000-0000-000057000000}"/>
    <cellStyle name="Comma 2" xfId="58" xr:uid="{00000000-0005-0000-0000-000058000000}"/>
    <cellStyle name="Comma 2 19 2 2" xfId="59" xr:uid="{00000000-0005-0000-0000-000059000000}"/>
    <cellStyle name="Comma 2 19 2 2 2" xfId="60" xr:uid="{00000000-0005-0000-0000-00005A000000}"/>
    <cellStyle name="Comma 2 19 2 2 2 2" xfId="205" xr:uid="{00000000-0005-0000-0000-00005B000000}"/>
    <cellStyle name="Comma 2 19 2 2 3" xfId="204" xr:uid="{00000000-0005-0000-0000-00005C000000}"/>
    <cellStyle name="Comma 2 2" xfId="137" xr:uid="{00000000-0005-0000-0000-00005D000000}"/>
    <cellStyle name="Comma 2 2 2" xfId="138" xr:uid="{00000000-0005-0000-0000-00005E000000}"/>
    <cellStyle name="Comma 2 2 3" xfId="139" xr:uid="{00000000-0005-0000-0000-00005F000000}"/>
    <cellStyle name="Comma 2 3" xfId="140" xr:uid="{00000000-0005-0000-0000-000060000000}"/>
    <cellStyle name="Comma 2 4" xfId="141" xr:uid="{00000000-0005-0000-0000-000061000000}"/>
    <cellStyle name="Comma 2 5" xfId="142" xr:uid="{00000000-0005-0000-0000-000062000000}"/>
    <cellStyle name="Comma 2 6" xfId="136" xr:uid="{00000000-0005-0000-0000-000063000000}"/>
    <cellStyle name="Comma 2 7" xfId="203" xr:uid="{00000000-0005-0000-0000-000064000000}"/>
    <cellStyle name="Comma 3" xfId="61" xr:uid="{00000000-0005-0000-0000-000065000000}"/>
    <cellStyle name="Comma 3 2" xfId="62" xr:uid="{00000000-0005-0000-0000-000066000000}"/>
    <cellStyle name="Comma 3 2 2" xfId="145" xr:uid="{00000000-0005-0000-0000-000067000000}"/>
    <cellStyle name="Comma 3 2 3" xfId="144" xr:uid="{00000000-0005-0000-0000-000068000000}"/>
    <cellStyle name="Comma 3 2 4" xfId="207" xr:uid="{00000000-0005-0000-0000-000069000000}"/>
    <cellStyle name="Comma 3 3" xfId="143" xr:uid="{00000000-0005-0000-0000-00006A000000}"/>
    <cellStyle name="Comma 3 4" xfId="146" xr:uid="{00000000-0005-0000-0000-00006B000000}"/>
    <cellStyle name="Comma 3 5" xfId="206" xr:uid="{00000000-0005-0000-0000-00006C000000}"/>
    <cellStyle name="Comma 4" xfId="147" xr:uid="{00000000-0005-0000-0000-00006D000000}"/>
    <cellStyle name="Comma 4 2" xfId="148" xr:uid="{00000000-0005-0000-0000-00006E000000}"/>
    <cellStyle name="Comma 4 2 2" xfId="149" xr:uid="{00000000-0005-0000-0000-00006F000000}"/>
    <cellStyle name="Comma 42" xfId="150" xr:uid="{00000000-0005-0000-0000-000070000000}"/>
    <cellStyle name="Comma 43" xfId="151" xr:uid="{00000000-0005-0000-0000-000071000000}"/>
    <cellStyle name="Comma 5" xfId="152" xr:uid="{00000000-0005-0000-0000-000072000000}"/>
    <cellStyle name="Comma 6" xfId="153" xr:uid="{00000000-0005-0000-0000-000073000000}"/>
    <cellStyle name="Comma 7" xfId="63" xr:uid="{00000000-0005-0000-0000-000074000000}"/>
    <cellStyle name="Comma 7 2" xfId="154" xr:uid="{00000000-0005-0000-0000-000075000000}"/>
    <cellStyle name="Comma 8" xfId="155" xr:uid="{00000000-0005-0000-0000-000076000000}"/>
    <cellStyle name="Comma 9" xfId="134" xr:uid="{00000000-0005-0000-0000-000077000000}"/>
    <cellStyle name="Comma_EGCO_June10 TE" xfId="64" xr:uid="{00000000-0005-0000-0000-000078000000}"/>
    <cellStyle name="Currency 2" xfId="156" xr:uid="{00000000-0005-0000-0000-000079000000}"/>
    <cellStyle name="Explanatory Text" xfId="65" builtinId="53" customBuiltin="1"/>
    <cellStyle name="Explanatory Text 2" xfId="66" xr:uid="{00000000-0005-0000-0000-00007B000000}"/>
    <cellStyle name="Explanatory Text 3" xfId="157" xr:uid="{00000000-0005-0000-0000-00007C000000}"/>
    <cellStyle name="Followed Hyperlink 2" xfId="158" xr:uid="{00000000-0005-0000-0000-00007D000000}"/>
    <cellStyle name="Good" xfId="67" builtinId="26" customBuiltin="1"/>
    <cellStyle name="Good 2" xfId="68" xr:uid="{00000000-0005-0000-0000-00007F000000}"/>
    <cellStyle name="Good 3" xfId="159" xr:uid="{00000000-0005-0000-0000-000080000000}"/>
    <cellStyle name="Heading 1" xfId="69" builtinId="16" customBuiltin="1"/>
    <cellStyle name="Heading 1 2" xfId="70" xr:uid="{00000000-0005-0000-0000-000082000000}"/>
    <cellStyle name="Heading 1 3" xfId="160" xr:uid="{00000000-0005-0000-0000-000083000000}"/>
    <cellStyle name="Heading 2" xfId="71" builtinId="17" customBuiltin="1"/>
    <cellStyle name="Heading 2 2" xfId="72" xr:uid="{00000000-0005-0000-0000-000085000000}"/>
    <cellStyle name="Heading 2 3" xfId="161" xr:uid="{00000000-0005-0000-0000-000086000000}"/>
    <cellStyle name="Heading 3" xfId="73" builtinId="18" customBuiltin="1"/>
    <cellStyle name="Heading 3 2" xfId="74" xr:uid="{00000000-0005-0000-0000-000088000000}"/>
    <cellStyle name="Heading 3 3" xfId="162" xr:uid="{00000000-0005-0000-0000-000089000000}"/>
    <cellStyle name="Heading 4" xfId="75" builtinId="19" customBuiltin="1"/>
    <cellStyle name="Heading 4 2" xfId="76" xr:uid="{00000000-0005-0000-0000-00008B000000}"/>
    <cellStyle name="Heading 4 3" xfId="163" xr:uid="{00000000-0005-0000-0000-00008C000000}"/>
    <cellStyle name="Hyperlink 2" xfId="164" xr:uid="{00000000-0005-0000-0000-00008D000000}"/>
    <cellStyle name="Hyperlink 3" xfId="165" xr:uid="{00000000-0005-0000-0000-00008E000000}"/>
    <cellStyle name="Input" xfId="77" builtinId="20" customBuiltin="1"/>
    <cellStyle name="Input 2" xfId="78" xr:uid="{00000000-0005-0000-0000-000090000000}"/>
    <cellStyle name="Input 3" xfId="166" xr:uid="{00000000-0005-0000-0000-000091000000}"/>
    <cellStyle name="Linked Cell" xfId="79" builtinId="24" customBuiltin="1"/>
    <cellStyle name="Linked Cell 2" xfId="80" xr:uid="{00000000-0005-0000-0000-000093000000}"/>
    <cellStyle name="Linked Cell 3" xfId="167" xr:uid="{00000000-0005-0000-0000-000094000000}"/>
    <cellStyle name="Neutral" xfId="81" builtinId="28" customBuiltin="1"/>
    <cellStyle name="Neutral 2" xfId="82" xr:uid="{00000000-0005-0000-0000-000096000000}"/>
    <cellStyle name="Neutral 3" xfId="168" xr:uid="{00000000-0005-0000-0000-000097000000}"/>
    <cellStyle name="Normal" xfId="0" builtinId="0" customBuiltin="1"/>
    <cellStyle name="Normal 10" xfId="106" xr:uid="{00000000-0005-0000-0000-000099000000}"/>
    <cellStyle name="Normal 2" xfId="83" xr:uid="{00000000-0005-0000-0000-00009A000000}"/>
    <cellStyle name="Normal 2 13" xfId="84" xr:uid="{00000000-0005-0000-0000-00009B000000}"/>
    <cellStyle name="Normal 2 13 2" xfId="85" xr:uid="{00000000-0005-0000-0000-00009C000000}"/>
    <cellStyle name="Normal 2 2" xfId="170" xr:uid="{00000000-0005-0000-0000-00009D000000}"/>
    <cellStyle name="Normal 2 3" xfId="86" xr:uid="{00000000-0005-0000-0000-00009E000000}"/>
    <cellStyle name="Normal 2 3 2" xfId="87" xr:uid="{00000000-0005-0000-0000-00009F000000}"/>
    <cellStyle name="Normal 2 3 2 2" xfId="171" xr:uid="{00000000-0005-0000-0000-0000A0000000}"/>
    <cellStyle name="Normal 2 4" xfId="172" xr:uid="{00000000-0005-0000-0000-0000A1000000}"/>
    <cellStyle name="Normal 2 4 4" xfId="173" xr:uid="{00000000-0005-0000-0000-0000A2000000}"/>
    <cellStyle name="Normal 2 5" xfId="174" xr:uid="{00000000-0005-0000-0000-0000A3000000}"/>
    <cellStyle name="Normal 2 6" xfId="169" xr:uid="{00000000-0005-0000-0000-0000A4000000}"/>
    <cellStyle name="Normal 3" xfId="88" xr:uid="{00000000-0005-0000-0000-0000A5000000}"/>
    <cellStyle name="Normal 3 2" xfId="89" xr:uid="{00000000-0005-0000-0000-0000A6000000}"/>
    <cellStyle name="Normal 3 2 2" xfId="176" xr:uid="{00000000-0005-0000-0000-0000A7000000}"/>
    <cellStyle name="Normal 3 3" xfId="177" xr:uid="{00000000-0005-0000-0000-0000A8000000}"/>
    <cellStyle name="Normal 3 4" xfId="178" xr:uid="{00000000-0005-0000-0000-0000A9000000}"/>
    <cellStyle name="Normal 3 5" xfId="179" xr:uid="{00000000-0005-0000-0000-0000AA000000}"/>
    <cellStyle name="Normal 3 6" xfId="175" xr:uid="{00000000-0005-0000-0000-0000AB000000}"/>
    <cellStyle name="Normal 4" xfId="90" xr:uid="{00000000-0005-0000-0000-0000AC000000}"/>
    <cellStyle name="Normal 4 2" xfId="91" xr:uid="{00000000-0005-0000-0000-0000AD000000}"/>
    <cellStyle name="Normal 4 2 2" xfId="181" xr:uid="{00000000-0005-0000-0000-0000AE000000}"/>
    <cellStyle name="Normal 4 3" xfId="196" xr:uid="{00000000-0005-0000-0000-0000AF000000}"/>
    <cellStyle name="Normal 4 4" xfId="197" xr:uid="{00000000-0005-0000-0000-0000B0000000}"/>
    <cellStyle name="Normal 4 5" xfId="199" xr:uid="{00000000-0005-0000-0000-0000B1000000}"/>
    <cellStyle name="Normal 4 6" xfId="180" xr:uid="{00000000-0005-0000-0000-0000B2000000}"/>
    <cellStyle name="Normal 5" xfId="182" xr:uid="{00000000-0005-0000-0000-0000B3000000}"/>
    <cellStyle name="Normal 5 2" xfId="183" xr:uid="{00000000-0005-0000-0000-0000B4000000}"/>
    <cellStyle name="Normal 6" xfId="184" xr:uid="{00000000-0005-0000-0000-0000B5000000}"/>
    <cellStyle name="Normal 7" xfId="185" xr:uid="{00000000-0005-0000-0000-0000B6000000}"/>
    <cellStyle name="Normal 71" xfId="92" xr:uid="{00000000-0005-0000-0000-0000B7000000}"/>
    <cellStyle name="Normal 71 2" xfId="93" xr:uid="{00000000-0005-0000-0000-0000B8000000}"/>
    <cellStyle name="Normal 8" xfId="195" xr:uid="{00000000-0005-0000-0000-0000B9000000}"/>
    <cellStyle name="Normal 81" xfId="94" xr:uid="{00000000-0005-0000-0000-0000BA000000}"/>
    <cellStyle name="Normal 81 2" xfId="95" xr:uid="{00000000-0005-0000-0000-0000BB000000}"/>
    <cellStyle name="Normal 9" xfId="198" xr:uid="{00000000-0005-0000-0000-0000BC000000}"/>
    <cellStyle name="Normal_Cash Flow_NKCC_2005-2004 (revised)" xfId="105" xr:uid="{00000000-0005-0000-0000-0000BD000000}"/>
    <cellStyle name="Normal_EGCO_June10 TE" xfId="96" xr:uid="{00000000-0005-0000-0000-0000BE000000}"/>
    <cellStyle name="Normal_KEGCO_2002" xfId="97" xr:uid="{00000000-0005-0000-0000-0000BF000000}"/>
    <cellStyle name="Normal_Sheet1" xfId="98" xr:uid="{00000000-0005-0000-0000-0000C0000000}"/>
    <cellStyle name="Note 2" xfId="186" xr:uid="{00000000-0005-0000-0000-0000C1000000}"/>
    <cellStyle name="Output" xfId="99" builtinId="21" customBuiltin="1"/>
    <cellStyle name="Output 2" xfId="100" xr:uid="{00000000-0005-0000-0000-0000C3000000}"/>
    <cellStyle name="Output 3" xfId="187" xr:uid="{00000000-0005-0000-0000-0000C4000000}"/>
    <cellStyle name="Percent 2" xfId="188" xr:uid="{00000000-0005-0000-0000-0000C5000000}"/>
    <cellStyle name="Percent 2 2" xfId="189" xr:uid="{00000000-0005-0000-0000-0000C6000000}"/>
    <cellStyle name="Percent 2 2 2" xfId="190" xr:uid="{00000000-0005-0000-0000-0000C7000000}"/>
    <cellStyle name="SAPBEXaggData" xfId="191" xr:uid="{00000000-0005-0000-0000-0000C8000000}"/>
    <cellStyle name="Title 2" xfId="192" xr:uid="{00000000-0005-0000-0000-0000C9000000}"/>
    <cellStyle name="Total" xfId="101" builtinId="25" customBuiltin="1"/>
    <cellStyle name="Total 2" xfId="102" xr:uid="{00000000-0005-0000-0000-0000CB000000}"/>
    <cellStyle name="Total 3" xfId="193" xr:uid="{00000000-0005-0000-0000-0000CC000000}"/>
    <cellStyle name="Warning Text" xfId="103" builtinId="11" customBuiltin="1"/>
    <cellStyle name="Warning Text 2" xfId="104" xr:uid="{00000000-0005-0000-0000-0000CE000000}"/>
    <cellStyle name="Warning Text 3" xfId="194" xr:uid="{00000000-0005-0000-0000-0000CF000000}"/>
  </cellStyles>
  <dxfs count="0"/>
  <tableStyles count="0" defaultTableStyle="TableStyleMedium9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5"/>
  <sheetViews>
    <sheetView zoomScaleNormal="100" zoomScaleSheetLayoutView="100" workbookViewId="0">
      <selection activeCell="O75" sqref="O75"/>
    </sheetView>
  </sheetViews>
  <sheetFormatPr defaultColWidth="9.5703125" defaultRowHeight="16.5" customHeight="1"/>
  <cols>
    <col min="1" max="2" width="1.7109375" style="43" customWidth="1"/>
    <col min="3" max="3" width="4.7109375" style="43" customWidth="1"/>
    <col min="4" max="4" width="27.5703125" style="43" customWidth="1"/>
    <col min="5" max="5" width="5.28515625" style="40" customWidth="1"/>
    <col min="6" max="6" width="0.7109375" style="41" customWidth="1"/>
    <col min="7" max="7" width="14.5703125" style="42" bestFit="1" customWidth="1"/>
    <col min="8" max="8" width="0.7109375" style="43" customWidth="1"/>
    <col min="9" max="9" width="14.5703125" style="42" customWidth="1"/>
    <col min="10" max="10" width="0.7109375" style="41" customWidth="1"/>
    <col min="11" max="11" width="15" style="42" bestFit="1" customWidth="1"/>
    <col min="12" max="12" width="0.7109375" style="43" customWidth="1"/>
    <col min="13" max="13" width="15" style="42" bestFit="1" customWidth="1"/>
    <col min="14" max="14" width="10.7109375" style="43" bestFit="1" customWidth="1"/>
    <col min="15" max="15" width="11.42578125" style="43" bestFit="1" customWidth="1"/>
    <col min="16" max="16384" width="9.5703125" style="43"/>
  </cols>
  <sheetData>
    <row r="1" spans="1:13" ht="16.5" customHeight="1">
      <c r="A1" s="192" t="s">
        <v>205</v>
      </c>
      <c r="B1" s="39"/>
      <c r="C1" s="39"/>
      <c r="D1" s="39"/>
      <c r="E1" s="197"/>
    </row>
    <row r="2" spans="1:13" ht="16.5" customHeight="1">
      <c r="A2" s="193" t="s">
        <v>135</v>
      </c>
      <c r="B2" s="39"/>
      <c r="C2" s="39"/>
      <c r="D2" s="39"/>
      <c r="E2" s="197"/>
    </row>
    <row r="3" spans="1:13" ht="16.5" customHeight="1">
      <c r="A3" s="194" t="s">
        <v>244</v>
      </c>
      <c r="B3" s="44"/>
      <c r="C3" s="44"/>
      <c r="D3" s="44"/>
      <c r="E3" s="198"/>
      <c r="F3" s="46"/>
      <c r="G3" s="47"/>
      <c r="H3" s="48"/>
      <c r="I3" s="47"/>
      <c r="J3" s="46"/>
      <c r="K3" s="47"/>
      <c r="L3" s="48"/>
      <c r="M3" s="47"/>
    </row>
    <row r="4" spans="1:13" ht="16.5" customHeight="1">
      <c r="A4" s="279"/>
      <c r="B4" s="280"/>
      <c r="C4" s="280"/>
      <c r="D4" s="280"/>
      <c r="E4" s="281"/>
      <c r="F4" s="282"/>
      <c r="G4" s="93"/>
      <c r="H4" s="84"/>
      <c r="I4" s="93"/>
      <c r="J4" s="282"/>
      <c r="K4" s="93"/>
      <c r="L4" s="84"/>
      <c r="M4" s="93"/>
    </row>
    <row r="5" spans="1:13" ht="16.5" customHeight="1">
      <c r="A5" s="279"/>
      <c r="B5" s="280"/>
      <c r="C5" s="280"/>
      <c r="D5" s="280"/>
      <c r="E5" s="281"/>
      <c r="F5" s="282"/>
      <c r="G5" s="93"/>
      <c r="H5" s="84"/>
      <c r="I5" s="93"/>
      <c r="J5" s="282"/>
      <c r="K5" s="93"/>
      <c r="L5" s="84"/>
      <c r="M5" s="93"/>
    </row>
    <row r="6" spans="1:13" ht="15.95" customHeight="1">
      <c r="A6" s="39"/>
      <c r="B6" s="39"/>
      <c r="C6" s="39"/>
      <c r="D6" s="39"/>
      <c r="G6" s="47"/>
      <c r="H6" s="48"/>
      <c r="I6" s="47"/>
      <c r="J6" s="46"/>
      <c r="K6" s="47"/>
      <c r="L6" s="48"/>
      <c r="M6" s="266" t="s">
        <v>192</v>
      </c>
    </row>
    <row r="7" spans="1:13" ht="15.95" customHeight="1">
      <c r="A7" s="39"/>
      <c r="B7" s="39"/>
      <c r="C7" s="39"/>
      <c r="D7" s="39"/>
      <c r="G7" s="304" t="s">
        <v>1</v>
      </c>
      <c r="H7" s="304"/>
      <c r="I7" s="304"/>
      <c r="J7" s="49"/>
      <c r="K7" s="304" t="s">
        <v>39</v>
      </c>
      <c r="L7" s="304"/>
      <c r="M7" s="304"/>
    </row>
    <row r="8" spans="1:13" ht="15.95" customHeight="1">
      <c r="A8" s="43" t="s">
        <v>0</v>
      </c>
      <c r="E8" s="50"/>
      <c r="F8" s="51"/>
      <c r="G8" s="305" t="s">
        <v>245</v>
      </c>
      <c r="H8" s="305"/>
      <c r="I8" s="305"/>
      <c r="J8" s="52"/>
      <c r="K8" s="305" t="s">
        <v>245</v>
      </c>
      <c r="L8" s="305"/>
      <c r="M8" s="305"/>
    </row>
    <row r="9" spans="1:13" ht="15.95" customHeight="1">
      <c r="E9" s="54" t="s">
        <v>2</v>
      </c>
      <c r="F9" s="51"/>
      <c r="G9" s="201">
        <v>2021</v>
      </c>
      <c r="H9" s="53"/>
      <c r="I9" s="201">
        <v>2020</v>
      </c>
      <c r="J9" s="19"/>
      <c r="K9" s="201">
        <v>2021</v>
      </c>
      <c r="L9" s="53"/>
      <c r="M9" s="201">
        <v>2020</v>
      </c>
    </row>
    <row r="10" spans="1:13" ht="15.95" customHeight="1">
      <c r="A10" s="39" t="s">
        <v>3</v>
      </c>
      <c r="B10" s="39"/>
      <c r="G10" s="57"/>
      <c r="I10" s="58"/>
      <c r="K10" s="57"/>
    </row>
    <row r="11" spans="1:13" ht="15.95" customHeight="1">
      <c r="B11" s="39"/>
      <c r="G11" s="57"/>
      <c r="I11" s="58"/>
      <c r="K11" s="57"/>
    </row>
    <row r="12" spans="1:13" ht="15.95" customHeight="1">
      <c r="A12" s="39" t="s">
        <v>4</v>
      </c>
      <c r="B12" s="39"/>
      <c r="G12" s="57"/>
      <c r="I12" s="58"/>
      <c r="K12" s="57"/>
      <c r="M12" s="58"/>
    </row>
    <row r="13" spans="1:13" ht="15.95" customHeight="1">
      <c r="A13" s="39"/>
      <c r="B13" s="39"/>
      <c r="G13" s="57"/>
      <c r="I13" s="58"/>
      <c r="K13" s="57"/>
      <c r="M13" s="58"/>
    </row>
    <row r="14" spans="1:13" ht="15.95" customHeight="1">
      <c r="A14" s="43" t="s">
        <v>5</v>
      </c>
      <c r="B14" s="59"/>
      <c r="E14" s="60">
        <v>6</v>
      </c>
      <c r="F14" s="199"/>
      <c r="G14" s="26">
        <v>46172641791</v>
      </c>
      <c r="H14" s="61"/>
      <c r="I14" s="61">
        <v>18398093539</v>
      </c>
      <c r="J14" s="200"/>
      <c r="K14" s="57">
        <v>42085710005</v>
      </c>
      <c r="L14" s="61"/>
      <c r="M14" s="61">
        <v>15472593303</v>
      </c>
    </row>
    <row r="15" spans="1:13" ht="15.95" customHeight="1">
      <c r="A15" s="59" t="s">
        <v>79</v>
      </c>
      <c r="B15" s="59"/>
      <c r="C15" s="59"/>
      <c r="D15" s="59"/>
      <c r="E15" s="60">
        <v>11.1</v>
      </c>
      <c r="G15" s="26">
        <v>20051296350</v>
      </c>
      <c r="H15" s="61"/>
      <c r="I15" s="61">
        <v>605761760</v>
      </c>
      <c r="J15" s="200"/>
      <c r="K15" s="57">
        <v>20000000000</v>
      </c>
      <c r="L15" s="61"/>
      <c r="M15" s="61">
        <v>500000000</v>
      </c>
    </row>
    <row r="16" spans="1:13" ht="15.95" customHeight="1">
      <c r="A16" s="59" t="s">
        <v>156</v>
      </c>
      <c r="B16" s="59"/>
      <c r="C16" s="59"/>
      <c r="D16" s="59"/>
      <c r="E16" s="60">
        <v>7</v>
      </c>
      <c r="F16" s="199"/>
      <c r="G16" s="74">
        <v>20235259718</v>
      </c>
      <c r="H16" s="61"/>
      <c r="I16" s="62">
        <v>12109416222</v>
      </c>
      <c r="J16" s="200"/>
      <c r="K16" s="57">
        <v>21436311845</v>
      </c>
      <c r="L16" s="61"/>
      <c r="M16" s="64">
        <v>13010100162</v>
      </c>
    </row>
    <row r="17" spans="1:13" ht="15.95" customHeight="1">
      <c r="A17" s="59" t="s">
        <v>80</v>
      </c>
      <c r="B17" s="59"/>
      <c r="C17" s="59"/>
      <c r="D17" s="59"/>
      <c r="E17" s="60">
        <v>8</v>
      </c>
      <c r="F17" s="199"/>
      <c r="G17" s="74">
        <v>14085574711</v>
      </c>
      <c r="H17" s="61"/>
      <c r="I17" s="61">
        <v>17434078111</v>
      </c>
      <c r="J17" s="200"/>
      <c r="K17" s="63">
        <v>12518599708</v>
      </c>
      <c r="L17" s="61"/>
      <c r="M17" s="65">
        <v>16529931158</v>
      </c>
    </row>
    <row r="18" spans="1:13" ht="15.95" customHeight="1">
      <c r="A18" s="59" t="s">
        <v>232</v>
      </c>
      <c r="B18" s="59"/>
      <c r="C18" s="59"/>
      <c r="D18" s="59"/>
      <c r="E18" s="60">
        <v>9.3000000000000007</v>
      </c>
      <c r="F18" s="199"/>
      <c r="G18" s="74">
        <v>0</v>
      </c>
      <c r="H18" s="61"/>
      <c r="I18" s="61">
        <v>0</v>
      </c>
      <c r="J18" s="200"/>
      <c r="K18" s="63">
        <v>2354819378</v>
      </c>
      <c r="L18" s="61"/>
      <c r="M18" s="65">
        <v>2168959837</v>
      </c>
    </row>
    <row r="19" spans="1:13" ht="15.95" customHeight="1">
      <c r="A19" s="59" t="s">
        <v>90</v>
      </c>
      <c r="B19" s="59"/>
      <c r="C19" s="59"/>
      <c r="D19" s="59"/>
      <c r="E19" s="60"/>
      <c r="F19" s="199"/>
      <c r="G19" s="74"/>
      <c r="H19" s="61"/>
      <c r="I19" s="61"/>
      <c r="J19" s="200"/>
      <c r="K19" s="63"/>
      <c r="L19" s="61"/>
      <c r="M19" s="65"/>
    </row>
    <row r="20" spans="1:13" ht="15.95" customHeight="1">
      <c r="A20" s="59"/>
      <c r="B20" s="43" t="s">
        <v>176</v>
      </c>
      <c r="C20" s="263"/>
      <c r="D20" s="59"/>
      <c r="E20" s="60">
        <v>9.4</v>
      </c>
      <c r="F20" s="199"/>
      <c r="G20" s="90">
        <v>0</v>
      </c>
      <c r="H20" s="62"/>
      <c r="I20" s="61">
        <v>0</v>
      </c>
      <c r="J20" s="200"/>
      <c r="K20" s="26">
        <v>1400000000</v>
      </c>
      <c r="L20" s="61"/>
      <c r="M20" s="65">
        <v>1058695020</v>
      </c>
    </row>
    <row r="21" spans="1:13" ht="15.95" customHeight="1">
      <c r="A21" s="59" t="s">
        <v>81</v>
      </c>
      <c r="B21" s="59"/>
      <c r="C21" s="59"/>
      <c r="D21" s="59"/>
      <c r="E21" s="60">
        <v>10</v>
      </c>
      <c r="F21" s="199"/>
      <c r="G21" s="74">
        <v>24431835293</v>
      </c>
      <c r="H21" s="61"/>
      <c r="I21" s="64">
        <v>19020531760</v>
      </c>
      <c r="J21" s="200"/>
      <c r="K21" s="20">
        <v>22232005799</v>
      </c>
      <c r="L21" s="61"/>
      <c r="M21" s="65">
        <v>16905905887</v>
      </c>
    </row>
    <row r="22" spans="1:13" ht="15.95" customHeight="1">
      <c r="A22" s="43" t="s">
        <v>82</v>
      </c>
      <c r="B22" s="59"/>
      <c r="E22" s="66"/>
      <c r="F22" s="43"/>
      <c r="G22" s="20">
        <v>197952112</v>
      </c>
      <c r="H22" s="61"/>
      <c r="I22" s="61">
        <v>154582525</v>
      </c>
      <c r="J22" s="200"/>
      <c r="K22" s="20">
        <v>190218330</v>
      </c>
      <c r="L22" s="61"/>
      <c r="M22" s="65">
        <v>147420788</v>
      </c>
    </row>
    <row r="23" spans="1:13" ht="15.95" customHeight="1">
      <c r="A23" s="59" t="s">
        <v>83</v>
      </c>
      <c r="B23" s="59"/>
      <c r="C23" s="59"/>
      <c r="D23" s="59"/>
      <c r="E23" s="66"/>
      <c r="G23" s="20">
        <v>17609108</v>
      </c>
      <c r="H23" s="61"/>
      <c r="I23" s="61">
        <v>10763491</v>
      </c>
      <c r="J23" s="200"/>
      <c r="K23" s="20">
        <v>14527251</v>
      </c>
      <c r="L23" s="61"/>
      <c r="M23" s="65">
        <v>10763491</v>
      </c>
    </row>
    <row r="24" spans="1:13" ht="15.95" customHeight="1">
      <c r="A24" s="59" t="s">
        <v>6</v>
      </c>
      <c r="B24" s="59"/>
      <c r="C24" s="59"/>
      <c r="D24" s="59"/>
      <c r="G24" s="68">
        <v>874243806</v>
      </c>
      <c r="H24" s="61"/>
      <c r="I24" s="67">
        <v>861216713</v>
      </c>
      <c r="J24" s="200"/>
      <c r="K24" s="68">
        <v>272948752</v>
      </c>
      <c r="L24" s="61"/>
      <c r="M24" s="69">
        <v>251685496</v>
      </c>
    </row>
    <row r="25" spans="1:13" ht="15.95" customHeight="1">
      <c r="G25" s="57"/>
      <c r="H25" s="42"/>
      <c r="I25" s="58"/>
      <c r="J25" s="70"/>
      <c r="K25" s="57"/>
      <c r="L25" s="42"/>
      <c r="M25" s="58"/>
    </row>
    <row r="26" spans="1:13" ht="15.95" customHeight="1">
      <c r="A26" s="39" t="s">
        <v>7</v>
      </c>
      <c r="G26" s="71">
        <f>SUM(G14:G25)</f>
        <v>126066412889</v>
      </c>
      <c r="H26" s="42"/>
      <c r="I26" s="72">
        <f>SUM(I14:I25)</f>
        <v>68594444121</v>
      </c>
      <c r="J26" s="200"/>
      <c r="K26" s="71">
        <f>SUM(K14:K25)</f>
        <v>122505141068</v>
      </c>
      <c r="L26" s="42"/>
      <c r="M26" s="72">
        <f>SUM(M14:M25)</f>
        <v>66056055142</v>
      </c>
    </row>
    <row r="27" spans="1:13" ht="15.95" customHeight="1">
      <c r="G27" s="57"/>
      <c r="H27" s="73"/>
      <c r="I27" s="58"/>
      <c r="J27" s="70"/>
      <c r="K27" s="57"/>
      <c r="L27" s="73"/>
      <c r="M27" s="58"/>
    </row>
    <row r="28" spans="1:13" ht="15.95" customHeight="1">
      <c r="A28" s="39" t="s">
        <v>8</v>
      </c>
      <c r="G28" s="57"/>
      <c r="H28" s="73"/>
      <c r="I28" s="58"/>
      <c r="J28" s="70"/>
      <c r="K28" s="57"/>
      <c r="L28" s="73"/>
      <c r="M28" s="58"/>
    </row>
    <row r="29" spans="1:13" ht="15.95" customHeight="1">
      <c r="G29" s="57"/>
      <c r="H29" s="73"/>
      <c r="I29" s="58"/>
      <c r="J29" s="70"/>
      <c r="K29" s="57"/>
      <c r="L29" s="73"/>
      <c r="M29" s="58"/>
    </row>
    <row r="30" spans="1:13" ht="15.95" customHeight="1">
      <c r="A30" s="43" t="s">
        <v>84</v>
      </c>
      <c r="C30" s="59"/>
      <c r="E30" s="60">
        <v>11.2</v>
      </c>
      <c r="F30" s="199"/>
      <c r="G30" s="74">
        <v>3852705429</v>
      </c>
      <c r="H30" s="61"/>
      <c r="I30" s="65">
        <v>2318585164</v>
      </c>
      <c r="J30" s="200"/>
      <c r="K30" s="74">
        <v>1150504023</v>
      </c>
      <c r="L30" s="61"/>
      <c r="M30" s="64">
        <v>1073854771</v>
      </c>
    </row>
    <row r="31" spans="1:13" ht="15.95" customHeight="1">
      <c r="A31" s="43" t="s">
        <v>157</v>
      </c>
      <c r="C31" s="59"/>
      <c r="E31" s="60">
        <v>12.1</v>
      </c>
      <c r="F31" s="199"/>
      <c r="G31" s="74">
        <v>0</v>
      </c>
      <c r="H31" s="61"/>
      <c r="I31" s="61">
        <v>0</v>
      </c>
      <c r="J31" s="200"/>
      <c r="K31" s="26">
        <v>18150955508</v>
      </c>
      <c r="L31" s="61"/>
      <c r="M31" s="61">
        <v>15990539908</v>
      </c>
    </row>
    <row r="32" spans="1:13" ht="15.95" customHeight="1">
      <c r="A32" s="43" t="s">
        <v>158</v>
      </c>
      <c r="C32" s="59"/>
      <c r="E32" s="60">
        <v>12.2</v>
      </c>
      <c r="F32" s="199"/>
      <c r="G32" s="74">
        <v>4654447060</v>
      </c>
      <c r="H32" s="61"/>
      <c r="I32" s="65">
        <v>4050642077</v>
      </c>
      <c r="J32" s="200"/>
      <c r="K32" s="74">
        <v>11986940061</v>
      </c>
      <c r="L32" s="61"/>
      <c r="M32" s="61">
        <v>11986940061</v>
      </c>
    </row>
    <row r="33" spans="1:13" ht="15.95" customHeight="1">
      <c r="A33" s="43" t="s">
        <v>48</v>
      </c>
      <c r="C33" s="59"/>
      <c r="E33" s="60">
        <v>12.3</v>
      </c>
      <c r="F33" s="199"/>
      <c r="G33" s="74">
        <v>1293063065</v>
      </c>
      <c r="H33" s="61"/>
      <c r="I33" s="61">
        <v>741675345</v>
      </c>
      <c r="J33" s="200"/>
      <c r="K33" s="74">
        <v>225000000</v>
      </c>
      <c r="L33" s="61"/>
      <c r="M33" s="61">
        <v>0</v>
      </c>
    </row>
    <row r="34" spans="1:13" ht="15.95" customHeight="1">
      <c r="A34" s="59" t="s">
        <v>187</v>
      </c>
      <c r="B34" s="59"/>
      <c r="C34" s="59"/>
      <c r="E34" s="60">
        <v>9.4</v>
      </c>
      <c r="F34" s="199"/>
      <c r="G34" s="74">
        <v>0</v>
      </c>
      <c r="H34" s="61"/>
      <c r="I34" s="65">
        <v>0</v>
      </c>
      <c r="J34" s="200"/>
      <c r="K34" s="74">
        <v>243000000</v>
      </c>
      <c r="L34" s="61"/>
      <c r="M34" s="61">
        <v>1643000000</v>
      </c>
    </row>
    <row r="35" spans="1:13" ht="15.95" customHeight="1">
      <c r="A35" s="59" t="s">
        <v>85</v>
      </c>
      <c r="B35" s="59"/>
      <c r="C35" s="59"/>
      <c r="D35" s="59"/>
      <c r="E35" s="60"/>
      <c r="G35" s="74">
        <v>972624657</v>
      </c>
      <c r="H35" s="61"/>
      <c r="I35" s="65">
        <v>425511658</v>
      </c>
      <c r="J35" s="200"/>
      <c r="K35" s="74">
        <v>690439325</v>
      </c>
      <c r="L35" s="61"/>
      <c r="M35" s="61">
        <v>417072721</v>
      </c>
    </row>
    <row r="36" spans="1:13" ht="15.95" customHeight="1">
      <c r="A36" s="59" t="s">
        <v>159</v>
      </c>
      <c r="B36" s="59"/>
      <c r="C36" s="59"/>
      <c r="D36" s="59"/>
      <c r="E36" s="60">
        <v>13</v>
      </c>
      <c r="F36" s="199"/>
      <c r="G36" s="74">
        <v>42663090840</v>
      </c>
      <c r="H36" s="75"/>
      <c r="I36" s="75">
        <v>41995800368</v>
      </c>
      <c r="J36" s="200"/>
      <c r="K36" s="74">
        <v>41848974375</v>
      </c>
      <c r="L36" s="75"/>
      <c r="M36" s="75">
        <v>41441820183</v>
      </c>
    </row>
    <row r="37" spans="1:13" ht="15.95" customHeight="1">
      <c r="A37" s="59" t="s">
        <v>160</v>
      </c>
      <c r="B37" s="59"/>
      <c r="C37" s="59"/>
      <c r="D37" s="59"/>
      <c r="E37" s="60">
        <v>14.1</v>
      </c>
      <c r="F37" s="199"/>
      <c r="G37" s="74">
        <v>13127581238</v>
      </c>
      <c r="H37" s="61"/>
      <c r="I37" s="65">
        <v>11516521694</v>
      </c>
      <c r="J37" s="200"/>
      <c r="K37" s="74">
        <v>10412424257</v>
      </c>
      <c r="L37" s="61"/>
      <c r="M37" s="61">
        <v>8690177565</v>
      </c>
    </row>
    <row r="38" spans="1:13" ht="15.95" customHeight="1">
      <c r="A38" s="59" t="s">
        <v>49</v>
      </c>
      <c r="B38" s="59"/>
      <c r="C38" s="59"/>
      <c r="D38" s="59"/>
      <c r="E38" s="60">
        <v>15</v>
      </c>
      <c r="G38" s="74">
        <v>3483578072</v>
      </c>
      <c r="H38" s="61"/>
      <c r="I38" s="65">
        <v>3483578072</v>
      </c>
      <c r="J38" s="200"/>
      <c r="K38" s="74">
        <v>12798967715</v>
      </c>
      <c r="L38" s="61"/>
      <c r="M38" s="61">
        <v>12798967715</v>
      </c>
    </row>
    <row r="39" spans="1:13" ht="15.95" customHeight="1">
      <c r="A39" s="59" t="s">
        <v>161</v>
      </c>
      <c r="B39" s="59"/>
      <c r="C39" s="59"/>
      <c r="D39" s="59"/>
      <c r="E39" s="60">
        <v>16</v>
      </c>
      <c r="F39" s="199"/>
      <c r="G39" s="77">
        <v>1979657702</v>
      </c>
      <c r="H39" s="61"/>
      <c r="I39" s="76">
        <v>2140677930</v>
      </c>
      <c r="J39" s="200"/>
      <c r="K39" s="77">
        <v>30501472169</v>
      </c>
      <c r="L39" s="61"/>
      <c r="M39" s="61">
        <v>32917188083</v>
      </c>
    </row>
    <row r="40" spans="1:13" ht="15.95" customHeight="1">
      <c r="A40" s="43" t="s">
        <v>86</v>
      </c>
      <c r="C40" s="59"/>
      <c r="E40" s="60">
        <v>17.2</v>
      </c>
      <c r="G40" s="26">
        <v>8121796109</v>
      </c>
      <c r="H40" s="61"/>
      <c r="I40" s="61">
        <v>8823288033</v>
      </c>
      <c r="J40" s="200"/>
      <c r="K40" s="26">
        <v>0</v>
      </c>
      <c r="L40" s="61"/>
      <c r="M40" s="61">
        <v>0</v>
      </c>
    </row>
    <row r="41" spans="1:13" ht="15.95" customHeight="1">
      <c r="A41" s="43" t="s">
        <v>87</v>
      </c>
      <c r="C41" s="59"/>
      <c r="E41" s="60"/>
      <c r="G41" s="78">
        <v>1443922857</v>
      </c>
      <c r="H41" s="61"/>
      <c r="I41" s="67">
        <v>888579052</v>
      </c>
      <c r="J41" s="200"/>
      <c r="K41" s="78">
        <v>1162643194</v>
      </c>
      <c r="L41" s="61"/>
      <c r="M41" s="67">
        <v>632403957</v>
      </c>
    </row>
    <row r="42" spans="1:13" ht="15.95" customHeight="1">
      <c r="G42" s="57"/>
      <c r="H42" s="42"/>
      <c r="I42" s="58"/>
      <c r="J42" s="70"/>
      <c r="K42" s="57"/>
      <c r="L42" s="79"/>
      <c r="M42" s="58"/>
    </row>
    <row r="43" spans="1:13" ht="15.95" customHeight="1">
      <c r="A43" s="39" t="s">
        <v>9</v>
      </c>
      <c r="G43" s="71">
        <f>SUM(G30:G42)</f>
        <v>81592467029</v>
      </c>
      <c r="H43" s="42"/>
      <c r="I43" s="72">
        <f>SUM(I30:I42)</f>
        <v>76384859393</v>
      </c>
      <c r="J43" s="200"/>
      <c r="K43" s="71">
        <f>SUM(K30:K42)</f>
        <v>129171320627</v>
      </c>
      <c r="L43" s="73"/>
      <c r="M43" s="72">
        <f>SUM(M30:M42)</f>
        <v>127591964964</v>
      </c>
    </row>
    <row r="44" spans="1:13" ht="15.95" customHeight="1">
      <c r="G44" s="57"/>
      <c r="H44" s="42"/>
      <c r="I44" s="58"/>
      <c r="J44" s="70"/>
      <c r="K44" s="57"/>
      <c r="L44" s="79"/>
      <c r="M44" s="58"/>
    </row>
    <row r="45" spans="1:13" ht="15.95" customHeight="1" thickBot="1">
      <c r="A45" s="39" t="s">
        <v>10</v>
      </c>
      <c r="G45" s="80">
        <f>G43+G26</f>
        <v>207658879918</v>
      </c>
      <c r="H45" s="42"/>
      <c r="I45" s="81">
        <f>I43+I26</f>
        <v>144979303514</v>
      </c>
      <c r="J45" s="200"/>
      <c r="K45" s="80">
        <f>K43+K26</f>
        <v>251676461695</v>
      </c>
      <c r="L45" s="42"/>
      <c r="M45" s="81">
        <f>M43+M26</f>
        <v>193648020106</v>
      </c>
    </row>
    <row r="46" spans="1:13" ht="16.5" customHeight="1" thickTop="1">
      <c r="A46" s="39"/>
      <c r="G46" s="82"/>
      <c r="H46" s="58"/>
      <c r="I46" s="82"/>
      <c r="J46" s="200"/>
      <c r="K46" s="82"/>
      <c r="L46" s="42"/>
      <c r="M46" s="82"/>
    </row>
    <row r="47" spans="1:13" ht="25.5" customHeight="1">
      <c r="D47" s="84"/>
      <c r="H47" s="73"/>
      <c r="J47" s="70"/>
      <c r="L47" s="73"/>
    </row>
    <row r="48" spans="1:13" ht="14.25" customHeight="1">
      <c r="D48" s="84"/>
      <c r="H48" s="73"/>
      <c r="J48" s="70"/>
      <c r="L48" s="73"/>
    </row>
    <row r="49" spans="1:13" ht="16.5" customHeight="1">
      <c r="D49" s="84"/>
      <c r="H49" s="73"/>
      <c r="J49" s="70"/>
      <c r="L49" s="73"/>
    </row>
    <row r="50" spans="1:13" ht="16.5" customHeight="1">
      <c r="E50" s="43"/>
      <c r="F50" s="43"/>
      <c r="G50" s="299"/>
      <c r="H50" s="300"/>
      <c r="I50" s="301"/>
      <c r="J50" s="302"/>
      <c r="K50" s="295"/>
      <c r="L50" s="300"/>
      <c r="M50" s="294"/>
    </row>
    <row r="51" spans="1:13" ht="16.5" customHeight="1">
      <c r="A51" s="293"/>
      <c r="B51" s="293"/>
      <c r="C51" s="293"/>
      <c r="D51" s="293"/>
      <c r="E51" s="293"/>
      <c r="F51" s="293"/>
      <c r="G51" s="294"/>
      <c r="H51" s="297"/>
      <c r="I51" s="298" t="s">
        <v>243</v>
      </c>
      <c r="J51" s="296"/>
      <c r="K51" s="294"/>
      <c r="L51" s="297"/>
      <c r="M51" s="294"/>
    </row>
    <row r="52" spans="1:13" ht="16.5" customHeight="1">
      <c r="A52" s="293"/>
      <c r="B52" s="293"/>
      <c r="C52" s="293"/>
      <c r="D52" s="293"/>
      <c r="E52" s="293"/>
      <c r="F52" s="293"/>
      <c r="G52" s="307" t="s">
        <v>233</v>
      </c>
      <c r="H52" s="307"/>
      <c r="I52" s="307"/>
      <c r="J52" s="307"/>
      <c r="K52" s="307"/>
      <c r="L52" s="307"/>
      <c r="M52" s="307"/>
    </row>
    <row r="54" spans="1:13" ht="12.75" customHeight="1">
      <c r="D54" s="84"/>
      <c r="H54" s="73"/>
      <c r="J54" s="70"/>
      <c r="L54" s="73"/>
    </row>
    <row r="55" spans="1:13" s="59" customFormat="1" ht="22.15" customHeight="1">
      <c r="A55" s="306" t="s">
        <v>266</v>
      </c>
      <c r="B55" s="306"/>
      <c r="C55" s="306"/>
      <c r="D55" s="306"/>
      <c r="E55" s="306"/>
      <c r="F55" s="306"/>
      <c r="G55" s="306"/>
      <c r="H55" s="306"/>
      <c r="I55" s="306"/>
      <c r="J55" s="306"/>
      <c r="K55" s="306"/>
      <c r="L55" s="306"/>
      <c r="M55" s="306"/>
    </row>
    <row r="56" spans="1:13" ht="16.5" customHeight="1">
      <c r="A56" s="39" t="str">
        <f>$A$1</f>
        <v>PTT Oil and Retail Business Public Company Limited</v>
      </c>
      <c r="B56" s="85"/>
      <c r="C56" s="85"/>
      <c r="D56" s="85"/>
      <c r="E56" s="85"/>
      <c r="F56" s="85"/>
      <c r="G56" s="85"/>
      <c r="H56" s="197"/>
      <c r="I56" s="85"/>
      <c r="J56" s="85"/>
      <c r="K56" s="85"/>
      <c r="L56" s="85"/>
      <c r="M56" s="85"/>
    </row>
    <row r="57" spans="1:13" ht="16.5" customHeight="1">
      <c r="A57" s="39" t="str">
        <f>$A$2</f>
        <v>Statement of Financial Position</v>
      </c>
      <c r="B57" s="39"/>
      <c r="C57" s="39"/>
      <c r="D57" s="39"/>
      <c r="H57" s="197"/>
    </row>
    <row r="58" spans="1:13" ht="16.5" customHeight="1">
      <c r="A58" s="44" t="str">
        <f>$A$3</f>
        <v>As at 31 December 2021</v>
      </c>
      <c r="B58" s="44"/>
      <c r="C58" s="44"/>
      <c r="D58" s="44"/>
      <c r="E58" s="45"/>
      <c r="F58" s="46"/>
      <c r="G58" s="47"/>
      <c r="H58" s="198"/>
      <c r="I58" s="47"/>
      <c r="J58" s="46"/>
      <c r="K58" s="47"/>
      <c r="L58" s="48"/>
      <c r="M58" s="47"/>
    </row>
    <row r="59" spans="1:13" ht="16.5" customHeight="1">
      <c r="A59" s="280"/>
      <c r="B59" s="280"/>
      <c r="C59" s="280"/>
      <c r="D59" s="280"/>
      <c r="E59" s="283"/>
      <c r="F59" s="282"/>
      <c r="G59" s="93"/>
      <c r="H59" s="281"/>
      <c r="I59" s="93"/>
      <c r="J59" s="282"/>
      <c r="K59" s="93"/>
      <c r="L59" s="84"/>
      <c r="M59" s="93"/>
    </row>
    <row r="60" spans="1:13" ht="16.5" customHeight="1">
      <c r="A60" s="280"/>
      <c r="B60" s="280"/>
      <c r="C60" s="280"/>
      <c r="D60" s="280"/>
      <c r="E60" s="283"/>
      <c r="F60" s="282"/>
      <c r="G60" s="93"/>
      <c r="H60" s="281"/>
      <c r="I60" s="93"/>
      <c r="J60" s="282"/>
      <c r="K60" s="93"/>
      <c r="L60" s="84"/>
      <c r="M60" s="93"/>
    </row>
    <row r="61" spans="1:13" ht="16.5" customHeight="1">
      <c r="A61" s="39"/>
      <c r="B61" s="39"/>
      <c r="C61" s="39"/>
      <c r="D61" s="39"/>
      <c r="G61" s="47"/>
      <c r="H61" s="48"/>
      <c r="I61" s="47"/>
      <c r="J61" s="46"/>
      <c r="K61" s="47"/>
      <c r="L61" s="48"/>
      <c r="M61" s="266" t="s">
        <v>192</v>
      </c>
    </row>
    <row r="62" spans="1:13" ht="16.5" customHeight="1">
      <c r="G62" s="304" t="s">
        <v>1</v>
      </c>
      <c r="H62" s="304"/>
      <c r="I62" s="304"/>
      <c r="J62" s="49"/>
      <c r="K62" s="304" t="s">
        <v>39</v>
      </c>
      <c r="L62" s="304"/>
      <c r="M62" s="304"/>
    </row>
    <row r="63" spans="1:13" ht="16.5" customHeight="1">
      <c r="A63" s="43" t="s">
        <v>0</v>
      </c>
      <c r="E63" s="50"/>
      <c r="F63" s="51"/>
      <c r="G63" s="305" t="s">
        <v>245</v>
      </c>
      <c r="H63" s="305"/>
      <c r="I63" s="305"/>
      <c r="J63" s="52"/>
      <c r="K63" s="305" t="s">
        <v>245</v>
      </c>
      <c r="L63" s="305"/>
      <c r="M63" s="305"/>
    </row>
    <row r="64" spans="1:13" ht="16.5" customHeight="1">
      <c r="E64" s="54" t="s">
        <v>2</v>
      </c>
      <c r="F64" s="51"/>
      <c r="G64" s="201">
        <v>2021</v>
      </c>
      <c r="H64" s="53"/>
      <c r="I64" s="202" t="s">
        <v>70</v>
      </c>
      <c r="J64" s="19"/>
      <c r="K64" s="201">
        <v>2021</v>
      </c>
      <c r="L64" s="53"/>
      <c r="M64" s="202" t="s">
        <v>70</v>
      </c>
    </row>
    <row r="65" spans="1:13" ht="16.5" customHeight="1">
      <c r="E65" s="50"/>
      <c r="F65" s="51"/>
      <c r="G65" s="86"/>
      <c r="H65" s="55"/>
      <c r="I65" s="87"/>
      <c r="J65" s="56"/>
      <c r="K65" s="86"/>
      <c r="L65" s="55"/>
      <c r="M65" s="87"/>
    </row>
    <row r="66" spans="1:13" ht="16.5" customHeight="1">
      <c r="A66" s="88" t="s">
        <v>40</v>
      </c>
      <c r="B66" s="39"/>
      <c r="G66" s="57"/>
      <c r="K66" s="57"/>
    </row>
    <row r="67" spans="1:13" ht="16.5" customHeight="1">
      <c r="A67" s="39"/>
      <c r="B67" s="39"/>
      <c r="G67" s="57"/>
      <c r="K67" s="57"/>
      <c r="M67" s="58"/>
    </row>
    <row r="68" spans="1:13" ht="16.5" customHeight="1">
      <c r="A68" s="39" t="s">
        <v>11</v>
      </c>
      <c r="B68" s="39"/>
      <c r="G68" s="57"/>
      <c r="H68" s="59"/>
      <c r="I68" s="58"/>
      <c r="K68" s="57"/>
      <c r="M68" s="58"/>
    </row>
    <row r="69" spans="1:13" ht="16.5" customHeight="1">
      <c r="B69" s="39"/>
      <c r="G69" s="26"/>
      <c r="H69" s="61"/>
      <c r="I69" s="75"/>
      <c r="J69" s="61"/>
      <c r="K69" s="26"/>
      <c r="L69" s="61"/>
      <c r="M69" s="75"/>
    </row>
    <row r="70" spans="1:13" ht="16.5" customHeight="1">
      <c r="A70" s="59" t="s">
        <v>190</v>
      </c>
      <c r="B70" s="59"/>
      <c r="C70" s="59"/>
      <c r="D70" s="59"/>
      <c r="E70" s="60"/>
      <c r="G70" s="26"/>
      <c r="H70" s="61"/>
      <c r="J70" s="200"/>
      <c r="K70" s="26"/>
      <c r="L70" s="61"/>
      <c r="M70" s="61"/>
    </row>
    <row r="71" spans="1:13" ht="16.5" customHeight="1">
      <c r="A71" s="59"/>
      <c r="B71" s="59" t="s">
        <v>136</v>
      </c>
      <c r="C71" s="59"/>
      <c r="D71" s="59"/>
      <c r="E71" s="60">
        <v>18</v>
      </c>
      <c r="G71" s="26">
        <v>92766709</v>
      </c>
      <c r="H71" s="61"/>
      <c r="I71" s="61">
        <v>23830165</v>
      </c>
      <c r="J71" s="61"/>
      <c r="K71" s="26">
        <v>0</v>
      </c>
      <c r="L71" s="61"/>
      <c r="M71" s="61">
        <v>0</v>
      </c>
    </row>
    <row r="72" spans="1:13" ht="16.5" customHeight="1">
      <c r="A72" s="43" t="s">
        <v>88</v>
      </c>
      <c r="B72" s="59"/>
      <c r="E72" s="60">
        <v>9.5</v>
      </c>
      <c r="G72" s="26">
        <v>37275225708</v>
      </c>
      <c r="H72" s="61"/>
      <c r="I72" s="61">
        <v>23372506310</v>
      </c>
      <c r="J72" s="200"/>
      <c r="K72" s="26">
        <v>34875669355</v>
      </c>
      <c r="L72" s="61"/>
      <c r="M72" s="61">
        <v>21602876774</v>
      </c>
    </row>
    <row r="73" spans="1:13" ht="16.5" customHeight="1">
      <c r="A73" s="59" t="s">
        <v>89</v>
      </c>
      <c r="B73" s="59"/>
      <c r="C73" s="59"/>
      <c r="D73" s="59"/>
      <c r="E73" s="60">
        <v>9.6</v>
      </c>
      <c r="G73" s="26">
        <v>6724521074</v>
      </c>
      <c r="H73" s="61"/>
      <c r="I73" s="61">
        <v>5525981669</v>
      </c>
      <c r="J73" s="200"/>
      <c r="K73" s="26">
        <v>5558497175</v>
      </c>
      <c r="L73" s="61"/>
      <c r="M73" s="61">
        <v>4618287868</v>
      </c>
    </row>
    <row r="74" spans="1:13" ht="16.5" customHeight="1">
      <c r="A74" s="59" t="s">
        <v>214</v>
      </c>
      <c r="B74" s="59"/>
      <c r="C74" s="59"/>
      <c r="D74" s="59"/>
      <c r="E74" s="60">
        <v>9.6999999999999993</v>
      </c>
      <c r="F74" s="199"/>
      <c r="G74" s="26">
        <v>0</v>
      </c>
      <c r="H74" s="61"/>
      <c r="I74" s="61">
        <v>0</v>
      </c>
      <c r="J74" s="200"/>
      <c r="K74" s="26">
        <v>72278982</v>
      </c>
      <c r="L74" s="61"/>
      <c r="M74" s="61">
        <v>32937113</v>
      </c>
    </row>
    <row r="75" spans="1:13" ht="16.5" customHeight="1">
      <c r="A75" s="59" t="s">
        <v>90</v>
      </c>
      <c r="B75" s="59"/>
      <c r="C75" s="59"/>
      <c r="D75" s="59"/>
      <c r="E75" s="60">
        <v>18</v>
      </c>
      <c r="G75" s="26">
        <v>4775023429</v>
      </c>
      <c r="H75" s="61"/>
      <c r="I75" s="61">
        <v>9144926874</v>
      </c>
      <c r="J75" s="200"/>
      <c r="K75" s="26">
        <v>4736167449</v>
      </c>
      <c r="L75" s="61"/>
      <c r="M75" s="61">
        <v>9103323870</v>
      </c>
    </row>
    <row r="76" spans="1:13" ht="16.5" customHeight="1">
      <c r="A76" s="59" t="s">
        <v>177</v>
      </c>
      <c r="B76" s="59"/>
      <c r="C76" s="59"/>
      <c r="D76" s="59"/>
      <c r="E76" s="60">
        <v>14.2</v>
      </c>
      <c r="F76" s="199"/>
      <c r="G76" s="26">
        <v>1241559149</v>
      </c>
      <c r="H76" s="61"/>
      <c r="I76" s="61">
        <v>1181456314</v>
      </c>
      <c r="J76" s="200"/>
      <c r="K76" s="26">
        <v>1018135645</v>
      </c>
      <c r="L76" s="61"/>
      <c r="M76" s="61">
        <v>919053493</v>
      </c>
    </row>
    <row r="77" spans="1:13" ht="16.5" customHeight="1">
      <c r="A77" s="59" t="s">
        <v>91</v>
      </c>
      <c r="B77" s="59"/>
      <c r="C77" s="59"/>
      <c r="D77" s="59"/>
      <c r="E77" s="60"/>
      <c r="G77" s="26">
        <v>364589587</v>
      </c>
      <c r="H77" s="61"/>
      <c r="I77" s="61">
        <v>43129110</v>
      </c>
      <c r="J77" s="200"/>
      <c r="K77" s="26">
        <v>347633757</v>
      </c>
      <c r="L77" s="61"/>
      <c r="M77" s="61">
        <v>0</v>
      </c>
    </row>
    <row r="78" spans="1:13" ht="16.5" customHeight="1">
      <c r="A78" s="43" t="s">
        <v>92</v>
      </c>
      <c r="E78" s="66"/>
      <c r="G78" s="26">
        <v>2925930</v>
      </c>
      <c r="H78" s="61"/>
      <c r="I78" s="61">
        <v>27818311</v>
      </c>
      <c r="J78" s="200"/>
      <c r="K78" s="26">
        <v>2925930</v>
      </c>
      <c r="L78" s="61"/>
      <c r="M78" s="61">
        <v>27818311</v>
      </c>
    </row>
    <row r="79" spans="1:13" ht="16.5" customHeight="1">
      <c r="A79" s="43" t="s">
        <v>105</v>
      </c>
      <c r="E79" s="60"/>
      <c r="G79" s="26">
        <v>18851545</v>
      </c>
      <c r="H79" s="61"/>
      <c r="I79" s="61">
        <v>9097604</v>
      </c>
      <c r="J79" s="200"/>
      <c r="K79" s="26">
        <v>2279468</v>
      </c>
      <c r="L79" s="61"/>
      <c r="M79" s="61">
        <v>5271198</v>
      </c>
    </row>
    <row r="80" spans="1:13" ht="16.5" customHeight="1">
      <c r="A80" s="43" t="s">
        <v>12</v>
      </c>
      <c r="E80" s="60"/>
      <c r="G80" s="78">
        <v>1234383571</v>
      </c>
      <c r="H80" s="61"/>
      <c r="I80" s="67">
        <v>1140069979</v>
      </c>
      <c r="J80" s="200"/>
      <c r="K80" s="78">
        <v>1137198556</v>
      </c>
      <c r="L80" s="61"/>
      <c r="M80" s="69">
        <v>1080660509</v>
      </c>
    </row>
    <row r="81" spans="1:13" ht="16.5" customHeight="1">
      <c r="G81" s="57"/>
      <c r="H81" s="42"/>
      <c r="I81" s="58"/>
      <c r="J81" s="70"/>
      <c r="K81" s="57"/>
      <c r="L81" s="42"/>
      <c r="M81" s="58"/>
    </row>
    <row r="82" spans="1:13" ht="16.5" customHeight="1">
      <c r="A82" s="39" t="s">
        <v>13</v>
      </c>
      <c r="G82" s="71">
        <f>SUM(G70:G80)</f>
        <v>51729846702</v>
      </c>
      <c r="H82" s="42"/>
      <c r="I82" s="72">
        <f>SUM(I71:I80)</f>
        <v>40468816336</v>
      </c>
      <c r="J82" s="200"/>
      <c r="K82" s="71">
        <f>SUM(K70:K80)</f>
        <v>47750786317</v>
      </c>
      <c r="L82" s="42"/>
      <c r="M82" s="72">
        <f>SUM(M70:M80)</f>
        <v>37390229136</v>
      </c>
    </row>
    <row r="83" spans="1:13" ht="7.15" customHeight="1">
      <c r="G83" s="57"/>
      <c r="H83" s="42"/>
      <c r="I83" s="58"/>
      <c r="J83" s="70"/>
      <c r="K83" s="57"/>
      <c r="L83" s="42"/>
      <c r="M83" s="58"/>
    </row>
    <row r="84" spans="1:13" ht="16.5" customHeight="1">
      <c r="A84" s="39" t="s">
        <v>14</v>
      </c>
      <c r="G84" s="57"/>
      <c r="H84" s="42"/>
      <c r="I84" s="58"/>
      <c r="J84" s="70"/>
      <c r="K84" s="57"/>
      <c r="L84" s="42"/>
      <c r="M84" s="58"/>
    </row>
    <row r="85" spans="1:13" ht="7.15" customHeight="1">
      <c r="A85" s="39"/>
      <c r="G85" s="57"/>
      <c r="H85" s="42"/>
      <c r="I85" s="58"/>
      <c r="J85" s="70"/>
      <c r="K85" s="57"/>
      <c r="L85" s="42"/>
      <c r="M85" s="58"/>
    </row>
    <row r="86" spans="1:13" ht="16.5" customHeight="1">
      <c r="A86" s="43" t="s">
        <v>93</v>
      </c>
      <c r="E86" s="40">
        <v>18</v>
      </c>
      <c r="F86" s="199"/>
      <c r="G86" s="57">
        <v>29501573102</v>
      </c>
      <c r="H86" s="42"/>
      <c r="I86" s="58">
        <v>41633779620</v>
      </c>
      <c r="J86" s="200"/>
      <c r="K86" s="57">
        <v>29501573102</v>
      </c>
      <c r="L86" s="42"/>
      <c r="M86" s="58">
        <v>41592176616</v>
      </c>
    </row>
    <row r="87" spans="1:13" ht="16.5" customHeight="1">
      <c r="A87" s="43" t="s">
        <v>94</v>
      </c>
      <c r="E87" s="40">
        <v>14.2</v>
      </c>
      <c r="F87" s="199"/>
      <c r="G87" s="57">
        <v>9428292570</v>
      </c>
      <c r="H87" s="42"/>
      <c r="I87" s="58">
        <v>7685073357</v>
      </c>
      <c r="J87" s="200"/>
      <c r="K87" s="57">
        <v>7564039549</v>
      </c>
      <c r="L87" s="42"/>
      <c r="M87" s="58">
        <v>5801579175</v>
      </c>
    </row>
    <row r="88" spans="1:13" ht="16.5" customHeight="1">
      <c r="A88" s="43" t="s">
        <v>95</v>
      </c>
      <c r="B88" s="59"/>
      <c r="C88" s="59"/>
      <c r="E88" s="60">
        <v>17.2</v>
      </c>
      <c r="G88" s="57">
        <v>1665700887</v>
      </c>
      <c r="H88" s="42"/>
      <c r="I88" s="58">
        <v>2172873372</v>
      </c>
      <c r="J88" s="200"/>
      <c r="K88" s="89">
        <v>1421600806</v>
      </c>
      <c r="M88" s="59">
        <v>2142085511</v>
      </c>
    </row>
    <row r="89" spans="1:13" ht="16.5" customHeight="1">
      <c r="A89" s="43" t="s">
        <v>60</v>
      </c>
      <c r="B89" s="59"/>
      <c r="C89" s="59"/>
      <c r="E89" s="66">
        <v>19</v>
      </c>
      <c r="G89" s="57">
        <v>1857815323</v>
      </c>
      <c r="H89" s="42"/>
      <c r="I89" s="58">
        <v>1886697572</v>
      </c>
      <c r="J89" s="200"/>
      <c r="K89" s="89">
        <v>1548085661</v>
      </c>
      <c r="M89" s="59">
        <v>1601464487</v>
      </c>
    </row>
    <row r="90" spans="1:13" ht="16.5" customHeight="1">
      <c r="A90" s="43" t="s">
        <v>96</v>
      </c>
      <c r="B90" s="59"/>
      <c r="C90" s="59"/>
      <c r="E90" s="60"/>
      <c r="G90" s="57">
        <v>329609462</v>
      </c>
      <c r="H90" s="42"/>
      <c r="I90" s="58">
        <v>347376569</v>
      </c>
      <c r="J90" s="200"/>
      <c r="K90" s="89">
        <v>155549782</v>
      </c>
      <c r="M90" s="59">
        <v>167868507</v>
      </c>
    </row>
    <row r="91" spans="1:13" ht="16.5" customHeight="1">
      <c r="A91" s="43" t="s">
        <v>97</v>
      </c>
      <c r="B91" s="59"/>
      <c r="C91" s="59"/>
      <c r="E91" s="66"/>
      <c r="G91" s="90">
        <v>12157167752</v>
      </c>
      <c r="H91" s="27"/>
      <c r="I91" s="91">
        <v>11873799449</v>
      </c>
      <c r="J91" s="200"/>
      <c r="K91" s="63">
        <v>12157167752</v>
      </c>
      <c r="L91" s="27"/>
      <c r="M91" s="92">
        <v>11873799449</v>
      </c>
    </row>
    <row r="92" spans="1:13" ht="16.5" customHeight="1">
      <c r="A92" s="43" t="s">
        <v>15</v>
      </c>
      <c r="B92" s="59"/>
      <c r="C92" s="59"/>
      <c r="G92" s="78">
        <v>1116676731</v>
      </c>
      <c r="H92" s="61"/>
      <c r="I92" s="67">
        <v>994927483</v>
      </c>
      <c r="J92" s="200"/>
      <c r="K92" s="78">
        <v>968180174</v>
      </c>
      <c r="L92" s="61"/>
      <c r="M92" s="67">
        <v>847123203</v>
      </c>
    </row>
    <row r="93" spans="1:13" ht="16.5" customHeight="1">
      <c r="G93" s="57"/>
      <c r="H93" s="42"/>
      <c r="I93" s="58"/>
      <c r="J93" s="70"/>
      <c r="K93" s="57"/>
      <c r="L93" s="79"/>
      <c r="M93" s="58"/>
    </row>
    <row r="94" spans="1:13" ht="16.5" customHeight="1">
      <c r="A94" s="39" t="s">
        <v>16</v>
      </c>
      <c r="G94" s="71">
        <f>SUM(G86:G92)</f>
        <v>56056835827</v>
      </c>
      <c r="H94" s="42"/>
      <c r="I94" s="72">
        <f>SUM(I86:I92)</f>
        <v>66594527422</v>
      </c>
      <c r="J94" s="200"/>
      <c r="K94" s="71">
        <f>SUM(K86:L92)</f>
        <v>53316196826</v>
      </c>
      <c r="L94" s="42"/>
      <c r="M94" s="72">
        <f>SUM(M86:M92)</f>
        <v>64026096948</v>
      </c>
    </row>
    <row r="95" spans="1:13" ht="16.5" customHeight="1">
      <c r="G95" s="57"/>
      <c r="H95" s="73"/>
      <c r="I95" s="58"/>
      <c r="J95" s="70"/>
      <c r="K95" s="57"/>
      <c r="L95" s="73"/>
      <c r="M95" s="58"/>
    </row>
    <row r="96" spans="1:13" ht="16.5" customHeight="1">
      <c r="A96" s="39" t="s">
        <v>17</v>
      </c>
      <c r="G96" s="71">
        <f>SUM(G94,G82)</f>
        <v>107786682529</v>
      </c>
      <c r="H96" s="42"/>
      <c r="I96" s="72">
        <f>SUM(I94,I82)</f>
        <v>107063343758</v>
      </c>
      <c r="J96" s="200"/>
      <c r="K96" s="71">
        <f>SUM(K94,K82)</f>
        <v>101066983143</v>
      </c>
      <c r="L96" s="42"/>
      <c r="M96" s="72">
        <f>SUM(M94,M82)</f>
        <v>101416326084</v>
      </c>
    </row>
    <row r="97" spans="1:13" ht="16.5" customHeight="1">
      <c r="A97" s="39"/>
      <c r="G97" s="82"/>
      <c r="H97" s="58"/>
      <c r="I97" s="82"/>
      <c r="J97" s="83"/>
      <c r="K97" s="82"/>
      <c r="L97" s="42"/>
      <c r="M97" s="82"/>
    </row>
    <row r="98" spans="1:13" ht="16.5" customHeight="1">
      <c r="A98" s="39"/>
      <c r="G98" s="82"/>
      <c r="H98" s="58"/>
      <c r="I98" s="82"/>
      <c r="J98" s="83"/>
      <c r="K98" s="82"/>
      <c r="L98" s="42"/>
      <c r="M98" s="82"/>
    </row>
    <row r="99" spans="1:13" ht="16.5" customHeight="1">
      <c r="A99" s="39"/>
      <c r="G99" s="82"/>
      <c r="H99" s="58"/>
      <c r="I99" s="82"/>
      <c r="J99" s="83"/>
      <c r="K99" s="82"/>
      <c r="L99" s="42"/>
      <c r="M99" s="82"/>
    </row>
    <row r="100" spans="1:13" ht="16.5" customHeight="1">
      <c r="A100" s="39"/>
      <c r="G100" s="82"/>
      <c r="H100" s="58"/>
      <c r="I100" s="82"/>
      <c r="J100" s="83"/>
      <c r="K100" s="82"/>
      <c r="L100" s="42"/>
      <c r="M100" s="82"/>
    </row>
    <row r="101" spans="1:13" ht="16.5" customHeight="1">
      <c r="A101" s="39"/>
      <c r="G101" s="82"/>
      <c r="H101" s="58"/>
      <c r="I101" s="82"/>
      <c r="J101" s="83"/>
      <c r="K101" s="82"/>
      <c r="L101" s="42"/>
      <c r="M101" s="82"/>
    </row>
    <row r="102" spans="1:13" ht="16.5" customHeight="1">
      <c r="A102" s="39"/>
      <c r="G102" s="82"/>
      <c r="H102" s="58"/>
      <c r="I102" s="82"/>
      <c r="J102" s="83"/>
      <c r="K102" s="82"/>
      <c r="L102" s="42"/>
      <c r="M102" s="82"/>
    </row>
    <row r="103" spans="1:13" ht="16.5" customHeight="1">
      <c r="A103" s="39"/>
      <c r="G103" s="82"/>
      <c r="H103" s="58"/>
      <c r="I103" s="82"/>
      <c r="J103" s="83"/>
      <c r="K103" s="82"/>
      <c r="L103" s="42"/>
      <c r="M103" s="82"/>
    </row>
    <row r="104" spans="1:13" ht="16.5" customHeight="1">
      <c r="A104" s="39"/>
      <c r="G104" s="82"/>
      <c r="H104" s="58"/>
      <c r="I104" s="82"/>
      <c r="J104" s="83"/>
      <c r="K104" s="82"/>
      <c r="L104" s="42"/>
      <c r="M104" s="82"/>
    </row>
    <row r="105" spans="1:13" ht="16.5" customHeight="1">
      <c r="A105" s="39"/>
      <c r="G105" s="82"/>
      <c r="H105" s="58"/>
      <c r="I105" s="82"/>
      <c r="J105" s="83"/>
      <c r="K105" s="82"/>
      <c r="L105" s="42"/>
      <c r="M105" s="82"/>
    </row>
    <row r="106" spans="1:13" ht="16.5" customHeight="1">
      <c r="A106" s="39"/>
      <c r="G106" s="82"/>
      <c r="H106" s="58"/>
      <c r="I106" s="82"/>
      <c r="J106" s="83"/>
      <c r="K106" s="82"/>
      <c r="L106" s="42"/>
      <c r="M106" s="82"/>
    </row>
    <row r="107" spans="1:13" ht="16.5" customHeight="1">
      <c r="A107" s="39"/>
      <c r="G107" s="82"/>
      <c r="H107" s="58"/>
      <c r="I107" s="82"/>
      <c r="J107" s="83"/>
      <c r="K107" s="82"/>
      <c r="L107" s="42"/>
      <c r="M107" s="82"/>
    </row>
    <row r="108" spans="1:13" ht="16.5" customHeight="1">
      <c r="A108" s="39"/>
      <c r="G108" s="82"/>
      <c r="H108" s="58"/>
      <c r="I108" s="82"/>
      <c r="J108" s="83"/>
      <c r="K108" s="82"/>
      <c r="L108" s="42"/>
      <c r="M108" s="82"/>
    </row>
    <row r="109" spans="1:13" ht="16.5" customHeight="1">
      <c r="A109" s="39"/>
      <c r="G109" s="82"/>
      <c r="H109" s="58"/>
      <c r="I109" s="82"/>
      <c r="J109" s="83"/>
      <c r="K109" s="82"/>
      <c r="L109" s="42"/>
      <c r="M109" s="82"/>
    </row>
    <row r="110" spans="1:13" ht="22.15" customHeight="1">
      <c r="A110" s="308" t="str">
        <f>A55</f>
        <v>The accompanying notes to the financial statements are an integral part of these financial statements.</v>
      </c>
      <c r="B110" s="309"/>
      <c r="C110" s="309"/>
      <c r="D110" s="309"/>
      <c r="E110" s="309"/>
      <c r="F110" s="309"/>
      <c r="G110" s="309"/>
      <c r="H110" s="309"/>
      <c r="I110" s="309"/>
      <c r="J110" s="309"/>
      <c r="K110" s="309"/>
      <c r="L110" s="309"/>
      <c r="M110" s="309"/>
    </row>
    <row r="111" spans="1:13" ht="16.5" customHeight="1">
      <c r="A111" s="39" t="str">
        <f>$A$1</f>
        <v>PTT Oil and Retail Business Public Company Limited</v>
      </c>
      <c r="B111" s="39"/>
      <c r="C111" s="39"/>
      <c r="D111" s="39"/>
    </row>
    <row r="112" spans="1:13" ht="16.5" customHeight="1">
      <c r="A112" s="39" t="str">
        <f>$A$2</f>
        <v>Statement of Financial Position</v>
      </c>
      <c r="B112" s="39"/>
      <c r="C112" s="39"/>
      <c r="D112" s="39"/>
    </row>
    <row r="113" spans="1:14" ht="16.5" customHeight="1">
      <c r="A113" s="44" t="str">
        <f>$A$3</f>
        <v>As at 31 December 2021</v>
      </c>
      <c r="B113" s="44"/>
      <c r="C113" s="44"/>
      <c r="D113" s="44"/>
      <c r="E113" s="45"/>
      <c r="F113" s="46"/>
      <c r="G113" s="47"/>
      <c r="H113" s="48"/>
      <c r="I113" s="47"/>
      <c r="J113" s="46"/>
      <c r="K113" s="47"/>
      <c r="L113" s="48"/>
      <c r="M113" s="47"/>
    </row>
    <row r="114" spans="1:14" ht="16.5" customHeight="1">
      <c r="A114" s="280"/>
      <c r="B114" s="280"/>
      <c r="C114" s="280"/>
      <c r="D114" s="280"/>
      <c r="E114" s="283"/>
      <c r="F114" s="282"/>
      <c r="G114" s="93"/>
      <c r="H114" s="84"/>
      <c r="I114" s="93"/>
      <c r="J114" s="282"/>
      <c r="K114" s="93"/>
      <c r="L114" s="84"/>
      <c r="M114" s="93"/>
    </row>
    <row r="115" spans="1:14" ht="16.5" customHeight="1">
      <c r="A115" s="280"/>
      <c r="B115" s="280"/>
      <c r="C115" s="280"/>
      <c r="D115" s="280"/>
      <c r="E115" s="283"/>
      <c r="F115" s="282"/>
      <c r="G115" s="93"/>
      <c r="H115" s="84"/>
      <c r="I115" s="93"/>
      <c r="J115" s="282"/>
      <c r="K115" s="93"/>
      <c r="L115" s="84"/>
      <c r="M115" s="93"/>
    </row>
    <row r="116" spans="1:14" ht="16.5" customHeight="1">
      <c r="A116" s="39"/>
      <c r="B116" s="39"/>
      <c r="C116" s="39"/>
      <c r="D116" s="39"/>
      <c r="G116" s="47"/>
      <c r="H116" s="48"/>
      <c r="I116" s="47"/>
      <c r="J116" s="46"/>
      <c r="K116" s="47"/>
      <c r="L116" s="48"/>
      <c r="M116" s="266" t="s">
        <v>192</v>
      </c>
    </row>
    <row r="117" spans="1:14" ht="16.5" customHeight="1">
      <c r="G117" s="304" t="s">
        <v>1</v>
      </c>
      <c r="H117" s="304"/>
      <c r="I117" s="304"/>
      <c r="J117" s="49"/>
      <c r="K117" s="304" t="s">
        <v>39</v>
      </c>
      <c r="L117" s="304"/>
      <c r="M117" s="304"/>
    </row>
    <row r="118" spans="1:14" ht="16.5" customHeight="1">
      <c r="A118" s="43" t="s">
        <v>0</v>
      </c>
      <c r="E118" s="50"/>
      <c r="F118" s="51"/>
      <c r="G118" s="305" t="s">
        <v>245</v>
      </c>
      <c r="H118" s="305"/>
      <c r="I118" s="305"/>
      <c r="J118" s="52"/>
      <c r="K118" s="305" t="s">
        <v>245</v>
      </c>
      <c r="L118" s="305"/>
      <c r="M118" s="305"/>
    </row>
    <row r="119" spans="1:14" ht="16.5" customHeight="1">
      <c r="E119" s="54" t="s">
        <v>2</v>
      </c>
      <c r="F119" s="51"/>
      <c r="G119" s="201">
        <v>2021</v>
      </c>
      <c r="H119" s="53"/>
      <c r="I119" s="202" t="s">
        <v>70</v>
      </c>
      <c r="J119" s="19"/>
      <c r="K119" s="201">
        <v>2021</v>
      </c>
      <c r="L119" s="53"/>
      <c r="M119" s="202" t="s">
        <v>70</v>
      </c>
    </row>
    <row r="120" spans="1:14" ht="16.5" customHeight="1">
      <c r="E120" s="94"/>
      <c r="F120" s="51"/>
      <c r="G120" s="57"/>
      <c r="H120" s="55"/>
      <c r="I120" s="95"/>
      <c r="J120" s="56"/>
      <c r="K120" s="57"/>
      <c r="L120" s="95"/>
      <c r="M120" s="95"/>
    </row>
    <row r="121" spans="1:14" ht="16.5" customHeight="1">
      <c r="A121" s="39" t="s">
        <v>134</v>
      </c>
      <c r="G121" s="57"/>
      <c r="K121" s="57"/>
    </row>
    <row r="122" spans="1:14" ht="16.5" customHeight="1">
      <c r="G122" s="57"/>
      <c r="K122" s="57"/>
    </row>
    <row r="123" spans="1:14" ht="16.5" customHeight="1">
      <c r="A123" s="39" t="s">
        <v>41</v>
      </c>
      <c r="G123" s="57"/>
      <c r="H123" s="73"/>
      <c r="J123" s="70"/>
      <c r="K123" s="57"/>
      <c r="L123" s="73"/>
      <c r="N123" s="59"/>
    </row>
    <row r="124" spans="1:14" ht="16.5" customHeight="1">
      <c r="G124" s="57"/>
      <c r="H124" s="73"/>
      <c r="J124" s="70"/>
      <c r="K124" s="57"/>
      <c r="L124" s="73"/>
      <c r="N124" s="58"/>
    </row>
    <row r="125" spans="1:14" ht="16.5" customHeight="1">
      <c r="A125" s="43" t="s">
        <v>18</v>
      </c>
      <c r="E125" s="40">
        <v>20</v>
      </c>
      <c r="G125" s="57"/>
      <c r="H125" s="96"/>
      <c r="J125" s="70"/>
      <c r="K125" s="57"/>
      <c r="L125" s="96"/>
      <c r="N125" s="59"/>
    </row>
    <row r="126" spans="1:14" ht="16.5" customHeight="1">
      <c r="B126" s="43" t="s">
        <v>19</v>
      </c>
      <c r="G126" s="57"/>
      <c r="H126" s="96"/>
      <c r="J126" s="70"/>
      <c r="K126" s="57"/>
      <c r="L126" s="96"/>
    </row>
    <row r="127" spans="1:14" ht="16.5" customHeight="1">
      <c r="C127" s="43" t="s">
        <v>126</v>
      </c>
      <c r="G127" s="57"/>
      <c r="H127" s="96"/>
      <c r="I127" s="58"/>
      <c r="J127" s="70"/>
      <c r="K127" s="57"/>
      <c r="L127" s="96"/>
    </row>
    <row r="128" spans="1:14" ht="16.5" customHeight="1" thickBot="1">
      <c r="C128" s="43" t="s">
        <v>127</v>
      </c>
      <c r="G128" s="97">
        <v>120000000000</v>
      </c>
      <c r="H128" s="61"/>
      <c r="I128" s="81">
        <v>120000000000</v>
      </c>
      <c r="J128" s="61"/>
      <c r="K128" s="97">
        <v>120000000000</v>
      </c>
      <c r="L128" s="61"/>
      <c r="M128" s="81">
        <v>120000000000</v>
      </c>
    </row>
    <row r="129" spans="1:13" ht="5.65" customHeight="1" thickTop="1">
      <c r="G129" s="57"/>
      <c r="H129" s="42"/>
      <c r="I129" s="58"/>
      <c r="J129" s="42"/>
      <c r="K129" s="57"/>
      <c r="L129" s="42"/>
      <c r="M129" s="58"/>
    </row>
    <row r="130" spans="1:13" ht="16.5" customHeight="1">
      <c r="B130" s="43" t="s">
        <v>20</v>
      </c>
      <c r="G130" s="57"/>
      <c r="H130" s="42"/>
      <c r="I130" s="58"/>
      <c r="J130" s="70"/>
      <c r="K130" s="57"/>
      <c r="L130" s="96"/>
      <c r="M130" s="58"/>
    </row>
    <row r="131" spans="1:13" ht="16.5" customHeight="1">
      <c r="C131" s="43" t="s">
        <v>128</v>
      </c>
      <c r="G131" s="57"/>
      <c r="H131" s="42"/>
      <c r="I131" s="58"/>
      <c r="J131" s="70"/>
      <c r="K131" s="57"/>
      <c r="L131" s="96"/>
      <c r="M131" s="58"/>
    </row>
    <row r="132" spans="1:13" ht="16.5" customHeight="1">
      <c r="C132" s="43" t="s">
        <v>215</v>
      </c>
      <c r="G132" s="57"/>
      <c r="H132" s="42"/>
      <c r="I132" s="58"/>
      <c r="J132" s="70"/>
      <c r="K132" s="57"/>
      <c r="L132" s="96"/>
      <c r="M132" s="58"/>
    </row>
    <row r="133" spans="1:13" ht="16.5" customHeight="1">
      <c r="C133" s="43" t="s">
        <v>216</v>
      </c>
      <c r="G133" s="57">
        <v>120000000000</v>
      </c>
      <c r="H133" s="42"/>
      <c r="I133" s="58">
        <v>90000000000</v>
      </c>
      <c r="J133" s="42"/>
      <c r="K133" s="57">
        <v>120000000000</v>
      </c>
      <c r="L133" s="42"/>
      <c r="M133" s="58">
        <v>90000000000</v>
      </c>
    </row>
    <row r="134" spans="1:13" ht="16.5" customHeight="1">
      <c r="A134" s="59" t="s">
        <v>129</v>
      </c>
      <c r="B134" s="59"/>
      <c r="C134" s="59"/>
      <c r="D134" s="59"/>
      <c r="E134" s="60"/>
      <c r="G134" s="57">
        <v>23496507923</v>
      </c>
      <c r="H134" s="42"/>
      <c r="I134" s="58">
        <v>0</v>
      </c>
      <c r="J134" s="42"/>
      <c r="K134" s="57">
        <v>23496507923</v>
      </c>
      <c r="L134" s="42"/>
      <c r="M134" s="58">
        <v>0</v>
      </c>
    </row>
    <row r="135" spans="1:13" ht="16.5" customHeight="1">
      <c r="A135" s="59" t="s">
        <v>219</v>
      </c>
      <c r="B135" s="59"/>
      <c r="C135" s="59"/>
      <c r="D135" s="59"/>
      <c r="E135" s="60"/>
      <c r="G135" s="57"/>
      <c r="H135" s="42"/>
      <c r="I135" s="58"/>
      <c r="J135" s="42"/>
      <c r="K135" s="57"/>
      <c r="L135" s="42"/>
      <c r="M135" s="58"/>
    </row>
    <row r="136" spans="1:13" ht="16.5" customHeight="1">
      <c r="A136" s="59"/>
      <c r="B136" s="59" t="s">
        <v>223</v>
      </c>
      <c r="C136" s="59"/>
      <c r="D136" s="59"/>
      <c r="E136" s="60"/>
      <c r="G136" s="57">
        <v>26944535</v>
      </c>
      <c r="H136" s="42"/>
      <c r="I136" s="58">
        <v>0</v>
      </c>
      <c r="J136" s="42"/>
      <c r="K136" s="57">
        <v>0</v>
      </c>
      <c r="L136" s="42"/>
      <c r="M136" s="58">
        <v>0</v>
      </c>
    </row>
    <row r="137" spans="1:13" ht="16.5" customHeight="1">
      <c r="A137" s="59" t="s">
        <v>21</v>
      </c>
      <c r="B137" s="59"/>
      <c r="C137" s="59"/>
      <c r="D137" s="59"/>
      <c r="E137" s="60"/>
      <c r="G137" s="57"/>
      <c r="H137" s="42"/>
      <c r="I137" s="58"/>
      <c r="J137" s="70"/>
      <c r="K137" s="57"/>
      <c r="L137" s="96"/>
      <c r="M137" s="58"/>
    </row>
    <row r="138" spans="1:13" ht="16.5" customHeight="1">
      <c r="B138" s="43" t="s">
        <v>206</v>
      </c>
      <c r="G138" s="57"/>
      <c r="H138" s="42"/>
      <c r="I138" s="58"/>
      <c r="J138" s="43"/>
      <c r="K138" s="89"/>
      <c r="M138" s="59"/>
    </row>
    <row r="139" spans="1:13" ht="16.5" customHeight="1">
      <c r="C139" s="288" t="s">
        <v>207</v>
      </c>
      <c r="G139" s="57">
        <v>1052434000</v>
      </c>
      <c r="H139" s="42"/>
      <c r="I139" s="58">
        <v>593991000</v>
      </c>
      <c r="J139" s="43"/>
      <c r="K139" s="89">
        <v>1052434000</v>
      </c>
      <c r="M139" s="59">
        <v>593991000</v>
      </c>
    </row>
    <row r="140" spans="1:13" ht="16.5" customHeight="1">
      <c r="B140" s="43" t="s">
        <v>22</v>
      </c>
      <c r="G140" s="57">
        <v>21355059575</v>
      </c>
      <c r="H140" s="42"/>
      <c r="I140" s="58">
        <v>14685074515</v>
      </c>
      <c r="J140" s="43"/>
      <c r="K140" s="89">
        <v>6373885386</v>
      </c>
      <c r="M140" s="59">
        <v>2012363200</v>
      </c>
    </row>
    <row r="141" spans="1:13" ht="16.5" customHeight="1">
      <c r="A141" s="59" t="s">
        <v>184</v>
      </c>
      <c r="B141" s="59"/>
      <c r="C141" s="59"/>
      <c r="D141" s="59"/>
      <c r="G141" s="57"/>
      <c r="H141" s="42"/>
      <c r="I141" s="58"/>
      <c r="J141" s="42"/>
      <c r="K141" s="57"/>
      <c r="L141" s="42"/>
      <c r="M141" s="58"/>
    </row>
    <row r="142" spans="1:13" ht="16.5" customHeight="1">
      <c r="A142" s="59"/>
      <c r="B142" s="59" t="s">
        <v>137</v>
      </c>
      <c r="C142" s="59"/>
      <c r="D142" s="59"/>
      <c r="E142" s="40">
        <v>5</v>
      </c>
      <c r="G142" s="57">
        <v>-67762904911</v>
      </c>
      <c r="H142" s="42"/>
      <c r="I142" s="58">
        <v>-67762904911</v>
      </c>
      <c r="J142" s="42"/>
      <c r="K142" s="57">
        <v>0</v>
      </c>
      <c r="L142" s="42"/>
      <c r="M142" s="58">
        <v>0</v>
      </c>
    </row>
    <row r="143" spans="1:13" ht="16.5" customHeight="1">
      <c r="A143" s="43" t="s">
        <v>27</v>
      </c>
      <c r="G143" s="71">
        <v>1649736447</v>
      </c>
      <c r="H143" s="42"/>
      <c r="I143" s="72">
        <v>307276514</v>
      </c>
      <c r="J143" s="42"/>
      <c r="K143" s="71">
        <v>-313348757</v>
      </c>
      <c r="L143" s="42"/>
      <c r="M143" s="72">
        <v>-374660178</v>
      </c>
    </row>
    <row r="144" spans="1:13" ht="16.5" customHeight="1">
      <c r="G144" s="57"/>
      <c r="H144" s="42"/>
      <c r="I144" s="58"/>
      <c r="J144" s="96"/>
      <c r="K144" s="57"/>
      <c r="L144" s="96"/>
      <c r="M144" s="58"/>
    </row>
    <row r="145" spans="1:13" ht="16.5" customHeight="1">
      <c r="A145" s="39" t="s">
        <v>69</v>
      </c>
      <c r="B145" s="39"/>
      <c r="G145" s="57">
        <f>SUM(G133:G143)</f>
        <v>99817777569</v>
      </c>
      <c r="H145" s="42"/>
      <c r="I145" s="58">
        <f>SUM(I133:I143)</f>
        <v>37823437118</v>
      </c>
      <c r="J145" s="42"/>
      <c r="K145" s="57">
        <f>SUM(K133:K143)</f>
        <v>150609478552</v>
      </c>
      <c r="L145" s="42"/>
      <c r="M145" s="58">
        <f>SUM(M133:M143)</f>
        <v>92231694022</v>
      </c>
    </row>
    <row r="146" spans="1:13" ht="16.5" customHeight="1">
      <c r="A146" s="43" t="s">
        <v>23</v>
      </c>
      <c r="E146" s="60"/>
      <c r="G146" s="71">
        <v>54419820</v>
      </c>
      <c r="H146" s="42"/>
      <c r="I146" s="72">
        <v>92522638</v>
      </c>
      <c r="J146" s="42"/>
      <c r="K146" s="71">
        <v>0</v>
      </c>
      <c r="L146" s="42"/>
      <c r="M146" s="72">
        <v>0</v>
      </c>
    </row>
    <row r="147" spans="1:13" ht="16.5" customHeight="1">
      <c r="G147" s="57"/>
      <c r="H147" s="42"/>
      <c r="I147" s="58"/>
      <c r="J147" s="70"/>
      <c r="K147" s="57"/>
      <c r="L147" s="79"/>
      <c r="M147" s="58"/>
    </row>
    <row r="148" spans="1:13" ht="16.5" customHeight="1">
      <c r="A148" s="39" t="s">
        <v>42</v>
      </c>
      <c r="G148" s="71">
        <f>SUM(G145:G147)</f>
        <v>99872197389</v>
      </c>
      <c r="H148" s="42"/>
      <c r="I148" s="72">
        <f>SUM(I145:I147)</f>
        <v>37915959756</v>
      </c>
      <c r="J148" s="70"/>
      <c r="K148" s="71">
        <f>SUM(K145:K147)</f>
        <v>150609478552</v>
      </c>
      <c r="L148" s="79"/>
      <c r="M148" s="72">
        <f>SUM(M145:M147)</f>
        <v>92231694022</v>
      </c>
    </row>
    <row r="149" spans="1:13" ht="16.5" customHeight="1">
      <c r="G149" s="57"/>
      <c r="I149" s="58"/>
      <c r="K149" s="57"/>
      <c r="M149" s="58"/>
    </row>
    <row r="150" spans="1:13" ht="16.5" customHeight="1" thickBot="1">
      <c r="A150" s="39" t="s">
        <v>43</v>
      </c>
      <c r="G150" s="80">
        <f>SUM(G148,G96)</f>
        <v>207658879918</v>
      </c>
      <c r="H150" s="42"/>
      <c r="I150" s="81">
        <f>SUM(I148,I96)</f>
        <v>144979303514</v>
      </c>
      <c r="J150" s="70"/>
      <c r="K150" s="80">
        <f>SUM(K148,K96)</f>
        <v>251676461695</v>
      </c>
      <c r="L150" s="73"/>
      <c r="M150" s="81">
        <f>SUM(M148,M96)</f>
        <v>193648020106</v>
      </c>
    </row>
    <row r="151" spans="1:13" ht="16.5" customHeight="1" thickTop="1">
      <c r="A151" s="39"/>
      <c r="G151" s="265"/>
      <c r="H151" s="58"/>
      <c r="I151" s="82"/>
      <c r="J151" s="83"/>
      <c r="K151" s="265"/>
      <c r="L151" s="73"/>
      <c r="M151" s="82"/>
    </row>
    <row r="152" spans="1:13" ht="16.5" customHeight="1">
      <c r="A152" s="39"/>
      <c r="G152" s="82"/>
      <c r="H152" s="58"/>
      <c r="I152" s="82"/>
      <c r="J152" s="83"/>
      <c r="K152" s="82"/>
      <c r="L152" s="73"/>
      <c r="M152" s="82"/>
    </row>
    <row r="153" spans="1:13" ht="16.5" customHeight="1">
      <c r="A153" s="39"/>
      <c r="G153" s="82"/>
      <c r="H153" s="58"/>
      <c r="I153" s="82"/>
      <c r="J153" s="83"/>
      <c r="K153" s="82"/>
      <c r="L153" s="73"/>
      <c r="M153" s="82"/>
    </row>
    <row r="154" spans="1:13" ht="16.5" customHeight="1">
      <c r="A154" s="39"/>
      <c r="G154" s="82"/>
      <c r="H154" s="58"/>
      <c r="I154" s="82"/>
      <c r="J154" s="83"/>
      <c r="K154" s="82"/>
      <c r="L154" s="73"/>
      <c r="M154" s="82"/>
    </row>
    <row r="155" spans="1:13" ht="16.5" customHeight="1">
      <c r="A155" s="39"/>
      <c r="G155" s="82"/>
      <c r="H155" s="58"/>
      <c r="I155" s="82"/>
      <c r="J155" s="83"/>
      <c r="K155" s="82"/>
      <c r="L155" s="73"/>
      <c r="M155" s="82"/>
    </row>
    <row r="156" spans="1:13" ht="16.5" customHeight="1">
      <c r="A156" s="39"/>
      <c r="G156" s="82"/>
      <c r="H156" s="58"/>
      <c r="I156" s="82"/>
      <c r="J156" s="83"/>
      <c r="K156" s="82"/>
      <c r="L156" s="73"/>
      <c r="M156" s="82"/>
    </row>
    <row r="157" spans="1:13" ht="16.5" customHeight="1">
      <c r="A157" s="39"/>
      <c r="G157" s="82"/>
      <c r="H157" s="58"/>
      <c r="I157" s="82"/>
      <c r="J157" s="83"/>
      <c r="K157" s="82"/>
      <c r="L157" s="73"/>
      <c r="M157" s="82"/>
    </row>
    <row r="158" spans="1:13" ht="16.5" customHeight="1">
      <c r="A158" s="39"/>
      <c r="G158" s="82"/>
      <c r="H158" s="58"/>
      <c r="I158" s="82"/>
      <c r="J158" s="83"/>
      <c r="K158" s="82"/>
      <c r="L158" s="73"/>
      <c r="M158" s="82"/>
    </row>
    <row r="159" spans="1:13" ht="16.5" customHeight="1">
      <c r="A159" s="39"/>
      <c r="G159" s="82"/>
      <c r="H159" s="58"/>
      <c r="I159" s="82"/>
      <c r="J159" s="83"/>
      <c r="K159" s="82"/>
      <c r="L159" s="73"/>
      <c r="M159" s="93"/>
    </row>
    <row r="160" spans="1:13" ht="16.5" customHeight="1">
      <c r="A160" s="39"/>
      <c r="G160" s="82"/>
      <c r="H160" s="58"/>
      <c r="I160" s="82"/>
      <c r="J160" s="83"/>
      <c r="K160" s="82"/>
      <c r="L160" s="73"/>
      <c r="M160" s="93"/>
    </row>
    <row r="161" spans="1:13" ht="16.5" customHeight="1">
      <c r="A161" s="39"/>
      <c r="G161" s="82"/>
      <c r="H161" s="58"/>
      <c r="I161" s="82"/>
      <c r="J161" s="83"/>
      <c r="K161" s="82"/>
      <c r="L161" s="73"/>
      <c r="M161" s="93"/>
    </row>
    <row r="162" spans="1:13" ht="16.5" customHeight="1">
      <c r="A162" s="39"/>
      <c r="G162" s="82"/>
      <c r="H162" s="58"/>
      <c r="I162" s="82"/>
      <c r="J162" s="83"/>
      <c r="K162" s="82"/>
      <c r="L162" s="73"/>
      <c r="M162" s="93"/>
    </row>
    <row r="163" spans="1:13" ht="16.5" customHeight="1">
      <c r="A163" s="39"/>
      <c r="G163" s="82"/>
      <c r="H163" s="58"/>
      <c r="I163" s="82"/>
      <c r="J163" s="83"/>
      <c r="K163" s="82"/>
      <c r="L163" s="73"/>
      <c r="M163" s="93"/>
    </row>
    <row r="164" spans="1:13" ht="8.25" customHeight="1">
      <c r="A164" s="39"/>
      <c r="G164" s="82"/>
      <c r="H164" s="58"/>
      <c r="I164" s="82"/>
      <c r="J164" s="83"/>
      <c r="K164" s="82"/>
      <c r="L164" s="73"/>
      <c r="M164" s="93"/>
    </row>
    <row r="165" spans="1:13" ht="22.15" customHeight="1">
      <c r="A165" s="308" t="str">
        <f>A110</f>
        <v>The accompanying notes to the financial statements are an integral part of these financial statements.</v>
      </c>
      <c r="B165" s="309"/>
      <c r="C165" s="309"/>
      <c r="D165" s="309"/>
      <c r="E165" s="309"/>
      <c r="F165" s="309"/>
      <c r="G165" s="309"/>
      <c r="H165" s="309"/>
      <c r="I165" s="309"/>
      <c r="J165" s="309"/>
      <c r="K165" s="309"/>
      <c r="L165" s="309"/>
      <c r="M165" s="309"/>
    </row>
  </sheetData>
  <mergeCells count="16">
    <mergeCell ref="A165:M165"/>
    <mergeCell ref="G63:I63"/>
    <mergeCell ref="K63:M63"/>
    <mergeCell ref="A110:M110"/>
    <mergeCell ref="G117:I117"/>
    <mergeCell ref="K117:M117"/>
    <mergeCell ref="G118:I118"/>
    <mergeCell ref="K118:M118"/>
    <mergeCell ref="G62:I62"/>
    <mergeCell ref="K62:M62"/>
    <mergeCell ref="G7:I7"/>
    <mergeCell ref="K7:M7"/>
    <mergeCell ref="G8:I8"/>
    <mergeCell ref="K8:M8"/>
    <mergeCell ref="A55:M55"/>
    <mergeCell ref="G52:M52"/>
  </mergeCells>
  <pageMargins left="0.8" right="0.5" top="0.5" bottom="0.6" header="0.49" footer="0.4"/>
  <pageSetup paperSize="9" scale="87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  <customProperties>
    <customPr name="EpmWorksheetKeyString_GUID" r:id="rId2"/>
  </customProperties>
  <ignoredErrors>
    <ignoredError sqref="J119:M119 I64:M6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8"/>
  <sheetViews>
    <sheetView topLeftCell="A85" zoomScale="85" zoomScaleNormal="85" zoomScaleSheetLayoutView="100" workbookViewId="0">
      <selection activeCell="D100" sqref="D100"/>
    </sheetView>
  </sheetViews>
  <sheetFormatPr defaultColWidth="7.42578125" defaultRowHeight="16.5" customHeight="1"/>
  <cols>
    <col min="1" max="3" width="1.5703125" style="6" customWidth="1"/>
    <col min="4" max="4" width="31" style="6" customWidth="1"/>
    <col min="5" max="5" width="5.5703125" style="203" customWidth="1"/>
    <col min="6" max="6" width="0.7109375" style="2" customWidth="1"/>
    <col min="7" max="7" width="14.7109375" style="3" customWidth="1"/>
    <col min="8" max="8" width="0.7109375" style="4" customWidth="1"/>
    <col min="9" max="9" width="14.7109375" style="3" customWidth="1"/>
    <col min="10" max="10" width="0.7109375" style="5" customWidth="1"/>
    <col min="11" max="11" width="14.7109375" style="3" customWidth="1"/>
    <col min="12" max="12" width="0.7109375" style="4" customWidth="1"/>
    <col min="13" max="13" width="14.7109375" style="3" customWidth="1"/>
    <col min="14" max="16384" width="7.42578125" style="6"/>
  </cols>
  <sheetData>
    <row r="1" spans="1:13" ht="16.5" customHeight="1">
      <c r="A1" s="1" t="str">
        <f>'6-8'!A1</f>
        <v>PTT Oil and Retail Business Public Company Limited</v>
      </c>
      <c r="B1" s="1"/>
      <c r="C1" s="1"/>
      <c r="D1" s="1"/>
      <c r="L1" s="204"/>
      <c r="M1" s="205"/>
    </row>
    <row r="2" spans="1:13" ht="16.5" customHeight="1">
      <c r="A2" s="1" t="s">
        <v>45</v>
      </c>
      <c r="B2" s="1"/>
      <c r="C2" s="1"/>
      <c r="D2" s="1"/>
    </row>
    <row r="3" spans="1:13" ht="16.5" customHeight="1">
      <c r="A3" s="105" t="s">
        <v>246</v>
      </c>
      <c r="B3" s="7"/>
      <c r="C3" s="7"/>
      <c r="D3" s="7"/>
      <c r="E3" s="206"/>
      <c r="F3" s="8"/>
      <c r="G3" s="9"/>
      <c r="H3" s="10"/>
      <c r="I3" s="9"/>
      <c r="J3" s="8"/>
      <c r="K3" s="9"/>
      <c r="L3" s="10"/>
      <c r="M3" s="9"/>
    </row>
    <row r="6" spans="1:13" ht="16.5" customHeight="1">
      <c r="G6" s="9"/>
      <c r="H6" s="10"/>
      <c r="I6" s="9"/>
      <c r="J6" s="8"/>
      <c r="K6" s="9"/>
      <c r="L6" s="10"/>
      <c r="M6" s="266" t="s">
        <v>192</v>
      </c>
    </row>
    <row r="7" spans="1:13" ht="16.5" customHeight="1">
      <c r="G7" s="310" t="s">
        <v>1</v>
      </c>
      <c r="H7" s="310"/>
      <c r="I7" s="310"/>
      <c r="J7" s="195"/>
      <c r="K7" s="310" t="s">
        <v>39</v>
      </c>
      <c r="L7" s="310"/>
      <c r="M7" s="310"/>
    </row>
    <row r="8" spans="1:13" ht="16.5" customHeight="1">
      <c r="A8" s="6" t="s">
        <v>0</v>
      </c>
      <c r="E8" s="207"/>
      <c r="F8" s="11"/>
      <c r="G8" s="305" t="s">
        <v>245</v>
      </c>
      <c r="H8" s="305"/>
      <c r="I8" s="305"/>
      <c r="J8" s="52"/>
      <c r="K8" s="305" t="s">
        <v>245</v>
      </c>
      <c r="L8" s="305"/>
      <c r="M8" s="305"/>
    </row>
    <row r="9" spans="1:13" ht="16.5" customHeight="1">
      <c r="E9" s="210" t="s">
        <v>2</v>
      </c>
      <c r="F9" s="11"/>
      <c r="G9" s="251" t="s">
        <v>98</v>
      </c>
      <c r="H9" s="208"/>
      <c r="I9" s="251" t="s">
        <v>70</v>
      </c>
      <c r="J9" s="209"/>
      <c r="K9" s="251" t="s">
        <v>98</v>
      </c>
      <c r="L9" s="208"/>
      <c r="M9" s="251" t="s">
        <v>70</v>
      </c>
    </row>
    <row r="10" spans="1:13" ht="16.5" customHeight="1">
      <c r="G10" s="12"/>
      <c r="K10" s="12"/>
    </row>
    <row r="11" spans="1:13" ht="16.5" customHeight="1">
      <c r="A11" s="6" t="s">
        <v>51</v>
      </c>
      <c r="E11" s="203">
        <v>23</v>
      </c>
      <c r="G11" s="13">
        <v>511799251874</v>
      </c>
      <c r="H11" s="14"/>
      <c r="I11" s="14">
        <v>428804130515</v>
      </c>
      <c r="J11" s="14"/>
      <c r="K11" s="13">
        <v>485836622834</v>
      </c>
      <c r="L11" s="15"/>
      <c r="M11" s="14">
        <v>406286297788</v>
      </c>
    </row>
    <row r="12" spans="1:13" ht="16.5" customHeight="1">
      <c r="A12" s="6" t="s">
        <v>61</v>
      </c>
      <c r="G12" s="16">
        <v>475591932068</v>
      </c>
      <c r="H12" s="14"/>
      <c r="I12" s="9">
        <v>395682046091</v>
      </c>
      <c r="J12" s="14"/>
      <c r="K12" s="16">
        <v>453236308634</v>
      </c>
      <c r="L12" s="15"/>
      <c r="M12" s="9">
        <v>377202120570</v>
      </c>
    </row>
    <row r="13" spans="1:13" ht="16.5" customHeight="1">
      <c r="G13" s="13"/>
      <c r="H13" s="14"/>
      <c r="I13" s="14"/>
      <c r="J13" s="14"/>
      <c r="K13" s="13"/>
      <c r="L13" s="15"/>
      <c r="M13" s="14"/>
    </row>
    <row r="14" spans="1:13" ht="16.5" customHeight="1">
      <c r="A14" s="1" t="s">
        <v>24</v>
      </c>
      <c r="G14" s="13">
        <f>G11-G12</f>
        <v>36207319806</v>
      </c>
      <c r="H14" s="14"/>
      <c r="I14" s="14">
        <f>I11-I12</f>
        <v>33122084424</v>
      </c>
      <c r="J14" s="14"/>
      <c r="K14" s="13">
        <f>K11-K12</f>
        <v>32600314200</v>
      </c>
      <c r="L14" s="14"/>
      <c r="M14" s="14">
        <f>M11-M12</f>
        <v>29084177218</v>
      </c>
    </row>
    <row r="15" spans="1:13" ht="16.5" customHeight="1">
      <c r="A15" s="6" t="s">
        <v>25</v>
      </c>
      <c r="E15" s="203">
        <v>24</v>
      </c>
      <c r="G15" s="12">
        <v>3480415062</v>
      </c>
      <c r="H15" s="14"/>
      <c r="I15" s="3">
        <v>4044825412</v>
      </c>
      <c r="J15" s="76"/>
      <c r="K15" s="211">
        <v>4016719738</v>
      </c>
      <c r="L15" s="212"/>
      <c r="M15" s="212">
        <v>4811979553</v>
      </c>
    </row>
    <row r="16" spans="1:13" ht="16.5" customHeight="1">
      <c r="A16" s="6" t="s">
        <v>162</v>
      </c>
      <c r="G16" s="16">
        <v>770755654</v>
      </c>
      <c r="H16" s="14"/>
      <c r="I16" s="9">
        <v>744966699</v>
      </c>
      <c r="J16" s="76"/>
      <c r="K16" s="68">
        <v>824901677</v>
      </c>
      <c r="L16" s="212"/>
      <c r="M16" s="213">
        <v>778456247</v>
      </c>
    </row>
    <row r="17" spans="1:13" ht="16.5" customHeight="1">
      <c r="G17" s="12"/>
      <c r="H17" s="14"/>
      <c r="J17" s="76"/>
      <c r="K17" s="211"/>
      <c r="L17" s="212"/>
      <c r="M17" s="212"/>
    </row>
    <row r="18" spans="1:13" ht="16.5" customHeight="1">
      <c r="A18" s="1" t="s">
        <v>106</v>
      </c>
      <c r="G18" s="12">
        <f>SUM(G14:G16)</f>
        <v>40458490522</v>
      </c>
      <c r="H18" s="14"/>
      <c r="I18" s="3">
        <f>SUM(I14:I16)</f>
        <v>37911876535</v>
      </c>
      <c r="J18" s="76"/>
      <c r="K18" s="12">
        <f>SUM(K14:K16)</f>
        <v>37441935615</v>
      </c>
      <c r="L18" s="212"/>
      <c r="M18" s="3">
        <f>SUM(M14:M16)</f>
        <v>34674613018</v>
      </c>
    </row>
    <row r="19" spans="1:13" ht="16.5" customHeight="1">
      <c r="A19" s="6" t="s">
        <v>111</v>
      </c>
      <c r="G19" s="12">
        <v>14455583484</v>
      </c>
      <c r="H19" s="14"/>
      <c r="I19" s="3">
        <v>13996377119</v>
      </c>
      <c r="J19" s="212"/>
      <c r="K19" s="211">
        <v>14998845333</v>
      </c>
      <c r="L19" s="212"/>
      <c r="M19" s="212">
        <v>14624157066</v>
      </c>
    </row>
    <row r="20" spans="1:13" ht="16.5" customHeight="1">
      <c r="A20" s="6" t="s">
        <v>99</v>
      </c>
      <c r="G20" s="13">
        <v>10631269166</v>
      </c>
      <c r="H20" s="14"/>
      <c r="I20" s="14">
        <v>11264562928</v>
      </c>
      <c r="J20" s="14"/>
      <c r="K20" s="13">
        <v>10005269644</v>
      </c>
      <c r="L20" s="14"/>
      <c r="M20" s="14">
        <v>10940522540</v>
      </c>
    </row>
    <row r="21" spans="1:13" ht="16.5" customHeight="1">
      <c r="A21" s="6" t="s">
        <v>130</v>
      </c>
      <c r="B21" s="1"/>
      <c r="G21" s="16">
        <v>305499251</v>
      </c>
      <c r="H21" s="14"/>
      <c r="I21" s="9">
        <v>1171954629</v>
      </c>
      <c r="J21" s="212"/>
      <c r="K21" s="68">
        <v>307163942</v>
      </c>
      <c r="L21" s="212"/>
      <c r="M21" s="213">
        <v>1171954629</v>
      </c>
    </row>
    <row r="22" spans="1:13" ht="16.5" customHeight="1">
      <c r="G22" s="12"/>
      <c r="H22" s="14"/>
      <c r="J22" s="212"/>
      <c r="K22" s="211"/>
      <c r="L22" s="212"/>
      <c r="M22" s="212"/>
    </row>
    <row r="23" spans="1:13" ht="16.5" customHeight="1">
      <c r="A23" s="1" t="s">
        <v>107</v>
      </c>
      <c r="G23" s="12">
        <f>G18-SUM(G19:G21)</f>
        <v>15066138621</v>
      </c>
      <c r="H23" s="14"/>
      <c r="I23" s="3">
        <f>I18-SUM(I19:I21)</f>
        <v>11478981859</v>
      </c>
      <c r="J23" s="212"/>
      <c r="K23" s="211">
        <f>K18-SUM(K19:K21)</f>
        <v>12130656696</v>
      </c>
      <c r="L23" s="212"/>
      <c r="M23" s="212">
        <f>M18-SUM(M19:M21)</f>
        <v>7937978783</v>
      </c>
    </row>
    <row r="24" spans="1:13" ht="16.5" customHeight="1">
      <c r="A24" s="6" t="s">
        <v>77</v>
      </c>
      <c r="F24" s="6"/>
      <c r="G24" s="13">
        <v>442105281</v>
      </c>
      <c r="H24" s="14"/>
      <c r="I24" s="14">
        <v>554225232</v>
      </c>
      <c r="J24" s="212"/>
      <c r="K24" s="211">
        <v>0</v>
      </c>
      <c r="L24" s="212"/>
      <c r="M24" s="212">
        <v>0</v>
      </c>
    </row>
    <row r="25" spans="1:13" ht="16.5" customHeight="1">
      <c r="A25" s="6" t="s">
        <v>138</v>
      </c>
      <c r="G25" s="16">
        <v>-69684799</v>
      </c>
      <c r="H25" s="14"/>
      <c r="I25" s="9">
        <v>-18926090</v>
      </c>
      <c r="J25" s="14"/>
      <c r="K25" s="16">
        <v>0</v>
      </c>
      <c r="L25" s="15"/>
      <c r="M25" s="9">
        <v>0</v>
      </c>
    </row>
    <row r="26" spans="1:13" ht="16.5" customHeight="1">
      <c r="G26" s="13"/>
      <c r="H26" s="14"/>
      <c r="I26" s="14"/>
      <c r="J26" s="14"/>
      <c r="K26" s="13"/>
      <c r="L26" s="15"/>
      <c r="M26" s="14"/>
    </row>
    <row r="27" spans="1:13" ht="16.5" customHeight="1">
      <c r="A27" s="1" t="s">
        <v>108</v>
      </c>
      <c r="G27" s="13">
        <f>SUM(G23:G25)</f>
        <v>15438559103</v>
      </c>
      <c r="H27" s="14"/>
      <c r="I27" s="14">
        <f>SUM(I23:I25)</f>
        <v>12014281001</v>
      </c>
      <c r="J27" s="14"/>
      <c r="K27" s="13">
        <f>SUM(K23:K25)</f>
        <v>12130656696</v>
      </c>
      <c r="L27" s="15"/>
      <c r="M27" s="14">
        <f>SUM(M23:M25)</f>
        <v>7937978783</v>
      </c>
    </row>
    <row r="28" spans="1:13" ht="16.5" customHeight="1">
      <c r="A28" s="6" t="s">
        <v>64</v>
      </c>
      <c r="G28" s="16">
        <v>1250224968</v>
      </c>
      <c r="H28" s="14"/>
      <c r="I28" s="9">
        <v>1447150423</v>
      </c>
      <c r="J28" s="14"/>
      <c r="K28" s="16">
        <v>1135573742</v>
      </c>
      <c r="L28" s="15"/>
      <c r="M28" s="9">
        <v>1335400974</v>
      </c>
    </row>
    <row r="29" spans="1:13" ht="16.5" customHeight="1">
      <c r="G29" s="13"/>
      <c r="H29" s="14"/>
      <c r="I29" s="14"/>
      <c r="J29" s="14"/>
      <c r="K29" s="13"/>
      <c r="L29" s="15"/>
      <c r="M29" s="14"/>
    </row>
    <row r="30" spans="1:13" ht="16.5" customHeight="1">
      <c r="A30" s="1" t="s">
        <v>109</v>
      </c>
      <c r="G30" s="13">
        <f>G27-G28</f>
        <v>14188334135</v>
      </c>
      <c r="H30" s="14"/>
      <c r="I30" s="14">
        <f>I27-I28</f>
        <v>10567130578</v>
      </c>
      <c r="J30" s="14"/>
      <c r="K30" s="13">
        <f>K27-K28</f>
        <v>10995082954</v>
      </c>
      <c r="L30" s="14"/>
      <c r="M30" s="14">
        <f>M27-M28</f>
        <v>6602577809</v>
      </c>
    </row>
    <row r="31" spans="1:13" ht="16.5" customHeight="1">
      <c r="A31" s="6" t="s">
        <v>178</v>
      </c>
      <c r="E31" s="203">
        <v>17</v>
      </c>
      <c r="G31" s="16">
        <v>2718503504</v>
      </c>
      <c r="H31" s="14"/>
      <c r="I31" s="9">
        <v>1776148017</v>
      </c>
      <c r="J31" s="212"/>
      <c r="K31" s="244">
        <v>1826223601</v>
      </c>
      <c r="L31" s="212"/>
      <c r="M31" s="245">
        <v>944902224</v>
      </c>
    </row>
    <row r="32" spans="1:13" ht="16.5" customHeight="1">
      <c r="G32" s="13"/>
      <c r="H32" s="14"/>
      <c r="I32" s="14"/>
      <c r="J32" s="14"/>
      <c r="K32" s="13"/>
      <c r="L32" s="15"/>
      <c r="M32" s="14"/>
    </row>
    <row r="33" spans="1:13" ht="16.5" customHeight="1">
      <c r="A33" s="1" t="s">
        <v>247</v>
      </c>
      <c r="G33" s="16">
        <f>G30-G31</f>
        <v>11469830631</v>
      </c>
      <c r="H33" s="14"/>
      <c r="I33" s="9">
        <f>I30-I31</f>
        <v>8790982561</v>
      </c>
      <c r="J33" s="14"/>
      <c r="K33" s="16">
        <f>K30-K31</f>
        <v>9168859353</v>
      </c>
      <c r="L33" s="14"/>
      <c r="M33" s="9">
        <f>M30-M31</f>
        <v>5657675585</v>
      </c>
    </row>
    <row r="34" spans="1:13" ht="16.5" customHeight="1">
      <c r="A34" s="1"/>
      <c r="G34" s="13"/>
      <c r="H34" s="14"/>
      <c r="I34" s="14"/>
      <c r="J34" s="14"/>
      <c r="K34" s="13"/>
      <c r="L34" s="14"/>
      <c r="M34" s="14"/>
    </row>
    <row r="35" spans="1:13" ht="16.5" customHeight="1">
      <c r="A35" s="1" t="s">
        <v>65</v>
      </c>
      <c r="E35" s="2"/>
      <c r="G35" s="13"/>
      <c r="H35" s="14"/>
      <c r="I35" s="14"/>
      <c r="J35" s="4"/>
      <c r="K35" s="13"/>
      <c r="L35" s="14"/>
      <c r="M35" s="14"/>
    </row>
    <row r="36" spans="1:13" ht="16.5" customHeight="1">
      <c r="B36" s="6" t="s">
        <v>26</v>
      </c>
      <c r="E36" s="2"/>
      <c r="G36" s="13">
        <f>G33-G37</f>
        <v>11474030437</v>
      </c>
      <c r="H36" s="14"/>
      <c r="I36" s="14">
        <v>8791069923</v>
      </c>
      <c r="J36" s="246"/>
      <c r="K36" s="214">
        <f>K33</f>
        <v>9168859353</v>
      </c>
      <c r="L36" s="246"/>
      <c r="M36" s="14">
        <f>M33</f>
        <v>5657675585</v>
      </c>
    </row>
    <row r="37" spans="1:13" ht="16.5" customHeight="1">
      <c r="B37" s="6" t="s">
        <v>23</v>
      </c>
      <c r="E37" s="2"/>
      <c r="F37" s="14"/>
      <c r="G37" s="16">
        <v>-4199806</v>
      </c>
      <c r="H37" s="14"/>
      <c r="I37" s="9">
        <v>-87362</v>
      </c>
      <c r="J37" s="246"/>
      <c r="K37" s="78">
        <v>0</v>
      </c>
      <c r="L37" s="246"/>
      <c r="M37" s="247">
        <v>0</v>
      </c>
    </row>
    <row r="38" spans="1:13" ht="16.5" customHeight="1">
      <c r="E38" s="2"/>
      <c r="F38" s="14"/>
      <c r="G38" s="13"/>
      <c r="H38" s="14"/>
      <c r="I38" s="14"/>
      <c r="J38" s="14"/>
      <c r="K38" s="13"/>
      <c r="L38" s="14"/>
      <c r="M38" s="14"/>
    </row>
    <row r="39" spans="1:13" ht="16.5" customHeight="1" thickBot="1">
      <c r="E39" s="2"/>
      <c r="F39" s="14"/>
      <c r="G39" s="215">
        <f>G36+G37</f>
        <v>11469830631</v>
      </c>
      <c r="H39" s="14"/>
      <c r="I39" s="216">
        <f>I36+I37</f>
        <v>8790982561</v>
      </c>
      <c r="J39" s="14"/>
      <c r="K39" s="215">
        <f>K36+K37</f>
        <v>9168859353</v>
      </c>
      <c r="L39" s="14"/>
      <c r="M39" s="216">
        <f>M36+M37</f>
        <v>5657675585</v>
      </c>
    </row>
    <row r="40" spans="1:13" ht="16.5" customHeight="1" thickTop="1">
      <c r="A40" s="1"/>
      <c r="G40" s="13"/>
      <c r="H40" s="14"/>
      <c r="I40" s="14"/>
      <c r="J40" s="14"/>
      <c r="K40" s="13"/>
      <c r="L40" s="14"/>
      <c r="M40" s="14"/>
    </row>
    <row r="41" spans="1:13" ht="16.5" customHeight="1">
      <c r="A41" s="1"/>
      <c r="G41" s="13"/>
      <c r="H41" s="14"/>
      <c r="I41" s="14"/>
      <c r="J41" s="14"/>
      <c r="K41" s="13"/>
      <c r="L41" s="14"/>
      <c r="M41" s="14"/>
    </row>
    <row r="42" spans="1:13" ht="16.5" customHeight="1">
      <c r="A42" s="1" t="s">
        <v>62</v>
      </c>
      <c r="G42" s="13"/>
      <c r="H42" s="14"/>
      <c r="I42" s="14"/>
      <c r="J42" s="14"/>
      <c r="K42" s="13"/>
      <c r="L42" s="14"/>
      <c r="M42" s="14"/>
    </row>
    <row r="43" spans="1:13" ht="16.5" customHeight="1">
      <c r="A43" s="1"/>
      <c r="G43" s="13"/>
      <c r="H43" s="14"/>
      <c r="I43" s="14"/>
      <c r="J43" s="14"/>
      <c r="K43" s="13"/>
      <c r="L43" s="14"/>
      <c r="M43" s="14"/>
    </row>
    <row r="44" spans="1:13" ht="16.5" customHeight="1">
      <c r="A44" s="6" t="s">
        <v>71</v>
      </c>
      <c r="B44" s="1"/>
      <c r="E44" s="203">
        <v>22</v>
      </c>
      <c r="F44" s="14"/>
      <c r="G44" s="217">
        <v>0.98556746536941553</v>
      </c>
      <c r="H44" s="14"/>
      <c r="I44" s="218">
        <v>0.98</v>
      </c>
      <c r="J44" s="14"/>
      <c r="K44" s="217">
        <v>0.78756366590353266</v>
      </c>
      <c r="L44" s="14"/>
      <c r="M44" s="218">
        <v>0.63</v>
      </c>
    </row>
    <row r="45" spans="1:13" ht="16.5" customHeight="1">
      <c r="A45" s="1"/>
      <c r="B45" s="1"/>
      <c r="F45" s="14"/>
      <c r="G45" s="218"/>
      <c r="H45" s="14"/>
      <c r="I45" s="218"/>
      <c r="J45" s="14"/>
      <c r="K45" s="218"/>
      <c r="L45" s="14"/>
      <c r="M45" s="218"/>
    </row>
    <row r="46" spans="1:13" ht="16.5" customHeight="1">
      <c r="A46" s="1"/>
      <c r="B46" s="1"/>
      <c r="F46" s="14"/>
      <c r="G46" s="218"/>
      <c r="H46" s="14"/>
      <c r="I46" s="218"/>
      <c r="J46" s="14"/>
      <c r="K46" s="218"/>
      <c r="L46" s="14"/>
      <c r="M46" s="218"/>
    </row>
    <row r="47" spans="1:13" ht="16.5" customHeight="1">
      <c r="A47" s="1"/>
      <c r="B47" s="1"/>
      <c r="F47" s="14"/>
      <c r="G47" s="218"/>
      <c r="H47" s="14"/>
      <c r="I47" s="218"/>
      <c r="J47" s="14"/>
      <c r="K47" s="218"/>
      <c r="L47" s="14"/>
      <c r="M47" s="218"/>
    </row>
    <row r="48" spans="1:13" ht="16.5" customHeight="1">
      <c r="A48" s="1"/>
      <c r="B48" s="1"/>
      <c r="F48" s="14"/>
      <c r="G48" s="218"/>
      <c r="H48" s="14"/>
      <c r="I48" s="218"/>
      <c r="J48" s="14"/>
      <c r="K48" s="218"/>
      <c r="L48" s="14"/>
      <c r="M48" s="218"/>
    </row>
    <row r="49" spans="1:13" ht="16.5" customHeight="1">
      <c r="A49" s="1"/>
      <c r="B49" s="1"/>
      <c r="F49" s="14"/>
      <c r="G49" s="218"/>
      <c r="H49" s="14"/>
      <c r="I49" s="218"/>
      <c r="J49" s="14"/>
      <c r="K49" s="218"/>
      <c r="L49" s="14"/>
      <c r="M49" s="218"/>
    </row>
    <row r="50" spans="1:13" ht="16.5" customHeight="1">
      <c r="A50" s="1"/>
      <c r="B50" s="1"/>
      <c r="F50" s="14"/>
      <c r="G50" s="218"/>
      <c r="H50" s="14"/>
      <c r="I50" s="218"/>
      <c r="J50" s="14"/>
      <c r="K50" s="218"/>
      <c r="L50" s="14"/>
      <c r="M50" s="218"/>
    </row>
    <row r="51" spans="1:13" ht="16.5" customHeight="1">
      <c r="A51" s="1"/>
      <c r="B51" s="1"/>
      <c r="F51" s="14"/>
      <c r="G51" s="218"/>
      <c r="H51" s="14"/>
      <c r="I51" s="218"/>
      <c r="J51" s="14"/>
      <c r="K51" s="218"/>
      <c r="L51" s="14"/>
      <c r="M51" s="218"/>
    </row>
    <row r="52" spans="1:13" ht="12.75" customHeight="1">
      <c r="A52" s="1"/>
      <c r="B52" s="1"/>
      <c r="F52" s="14"/>
      <c r="G52" s="218"/>
      <c r="H52" s="14"/>
      <c r="I52" s="218"/>
      <c r="J52" s="14"/>
      <c r="K52" s="218"/>
      <c r="L52" s="14"/>
      <c r="M52" s="218"/>
    </row>
    <row r="53" spans="1:13" ht="16.5" customHeight="1">
      <c r="A53" s="1"/>
      <c r="B53" s="1"/>
      <c r="F53" s="14"/>
      <c r="G53" s="218"/>
      <c r="H53" s="14"/>
      <c r="I53" s="218"/>
      <c r="J53" s="14"/>
      <c r="K53" s="218"/>
      <c r="L53" s="14"/>
      <c r="M53" s="218"/>
    </row>
    <row r="54" spans="1:13" ht="22.15" customHeight="1">
      <c r="A54" s="10" t="str">
        <f>'6-8'!A55:M55</f>
        <v>The accompanying notes to the financial statements are an integral part of these financial statements.</v>
      </c>
      <c r="B54" s="10"/>
      <c r="C54" s="10"/>
      <c r="D54" s="10"/>
      <c r="E54" s="206"/>
      <c r="F54" s="8"/>
      <c r="G54" s="9"/>
      <c r="H54" s="9"/>
      <c r="I54" s="9"/>
      <c r="J54" s="9"/>
      <c r="K54" s="9"/>
      <c r="L54" s="9"/>
      <c r="M54" s="9"/>
    </row>
    <row r="55" spans="1:13" ht="16.5" customHeight="1">
      <c r="A55" s="1" t="str">
        <f>A1</f>
        <v>PTT Oil and Retail Business Public Company Limited</v>
      </c>
      <c r="B55" s="1"/>
      <c r="C55" s="1"/>
      <c r="D55" s="1"/>
      <c r="K55" s="6"/>
      <c r="L55" s="204"/>
      <c r="M55" s="205"/>
    </row>
    <row r="56" spans="1:13" ht="16.5" customHeight="1">
      <c r="A56" s="1" t="s">
        <v>283</v>
      </c>
      <c r="B56" s="1"/>
      <c r="C56" s="1"/>
      <c r="D56" s="1"/>
    </row>
    <row r="57" spans="1:13" ht="16.5" customHeight="1">
      <c r="A57" s="105" t="str">
        <f>A3</f>
        <v>For the year ended 31 December 2021</v>
      </c>
      <c r="B57" s="7"/>
      <c r="C57" s="7"/>
      <c r="D57" s="7"/>
      <c r="E57" s="206"/>
      <c r="F57" s="8"/>
      <c r="G57" s="9"/>
      <c r="H57" s="10"/>
      <c r="I57" s="9"/>
      <c r="J57" s="8"/>
      <c r="K57" s="9"/>
      <c r="L57" s="10"/>
      <c r="M57" s="9"/>
    </row>
    <row r="60" spans="1:13" ht="16.5" customHeight="1">
      <c r="G60" s="9"/>
      <c r="H60" s="10"/>
      <c r="I60" s="9"/>
      <c r="J60" s="8"/>
      <c r="K60" s="9"/>
      <c r="L60" s="10"/>
      <c r="M60" s="266" t="s">
        <v>192</v>
      </c>
    </row>
    <row r="61" spans="1:13" ht="16.5" customHeight="1">
      <c r="G61" s="310" t="s">
        <v>1</v>
      </c>
      <c r="H61" s="310"/>
      <c r="I61" s="310"/>
      <c r="J61" s="195"/>
      <c r="K61" s="310" t="s">
        <v>39</v>
      </c>
      <c r="L61" s="310"/>
      <c r="M61" s="310"/>
    </row>
    <row r="62" spans="1:13" ht="16.5" customHeight="1">
      <c r="A62" s="6" t="s">
        <v>0</v>
      </c>
      <c r="E62" s="207"/>
      <c r="F62" s="11"/>
      <c r="G62" s="305" t="s">
        <v>245</v>
      </c>
      <c r="H62" s="305"/>
      <c r="I62" s="305"/>
      <c r="J62" s="52"/>
      <c r="K62" s="305" t="s">
        <v>245</v>
      </c>
      <c r="L62" s="305"/>
      <c r="M62" s="305"/>
    </row>
    <row r="63" spans="1:13" ht="16.5" customHeight="1">
      <c r="F63" s="11"/>
      <c r="G63" s="251" t="s">
        <v>98</v>
      </c>
      <c r="H63" s="208"/>
      <c r="I63" s="251" t="s">
        <v>70</v>
      </c>
      <c r="J63" s="209"/>
      <c r="K63" s="251" t="s">
        <v>98</v>
      </c>
      <c r="L63" s="208"/>
      <c r="M63" s="251" t="s">
        <v>70</v>
      </c>
    </row>
    <row r="64" spans="1:13" ht="16.5" customHeight="1">
      <c r="G64" s="12"/>
      <c r="K64" s="12"/>
    </row>
    <row r="65" spans="1:18" ht="16.5" customHeight="1">
      <c r="A65" s="1" t="s">
        <v>247</v>
      </c>
      <c r="G65" s="226">
        <f>G39</f>
        <v>11469830631</v>
      </c>
      <c r="H65" s="220"/>
      <c r="I65" s="220">
        <f>I39</f>
        <v>8790982561</v>
      </c>
      <c r="J65" s="220"/>
      <c r="K65" s="226">
        <f>K39</f>
        <v>9168859353</v>
      </c>
      <c r="L65" s="220"/>
      <c r="M65" s="220">
        <f>M39</f>
        <v>5657675585</v>
      </c>
    </row>
    <row r="66" spans="1:18" ht="16.5" customHeight="1">
      <c r="G66" s="12"/>
      <c r="K66" s="12"/>
    </row>
    <row r="67" spans="1:18" ht="16.5" customHeight="1">
      <c r="A67" s="222" t="s">
        <v>110</v>
      </c>
      <c r="B67" s="223"/>
      <c r="C67" s="223"/>
      <c r="D67" s="223"/>
      <c r="E67" s="224"/>
      <c r="F67" s="225"/>
      <c r="G67" s="226"/>
      <c r="H67" s="220"/>
      <c r="I67" s="220"/>
      <c r="J67" s="220"/>
      <c r="K67" s="226"/>
      <c r="L67" s="227"/>
      <c r="M67" s="220"/>
    </row>
    <row r="68" spans="1:18" s="1" customFormat="1" ht="16.5" customHeight="1">
      <c r="A68" s="222" t="s">
        <v>143</v>
      </c>
      <c r="B68" s="222"/>
      <c r="C68" s="223"/>
      <c r="D68" s="223"/>
      <c r="E68" s="228"/>
      <c r="F68" s="229"/>
      <c r="G68" s="230"/>
      <c r="H68" s="231"/>
      <c r="I68" s="231"/>
      <c r="J68" s="231"/>
      <c r="K68" s="230"/>
      <c r="L68" s="232"/>
      <c r="M68" s="231"/>
    </row>
    <row r="69" spans="1:18" s="1" customFormat="1" ht="16.5" customHeight="1">
      <c r="A69" s="233"/>
      <c r="B69" s="222" t="s">
        <v>144</v>
      </c>
      <c r="C69" s="223"/>
      <c r="D69" s="223"/>
      <c r="E69" s="228"/>
      <c r="F69" s="229"/>
      <c r="G69" s="230"/>
      <c r="H69" s="231"/>
      <c r="I69" s="231"/>
      <c r="J69" s="231"/>
      <c r="K69" s="230"/>
      <c r="L69" s="232"/>
      <c r="M69" s="231"/>
    </row>
    <row r="70" spans="1:18" s="1" customFormat="1" ht="16.5" customHeight="1">
      <c r="A70" s="223"/>
      <c r="B70" s="223" t="s">
        <v>139</v>
      </c>
      <c r="C70" s="223"/>
      <c r="D70" s="223"/>
      <c r="E70" s="228"/>
      <c r="F70" s="229"/>
      <c r="G70" s="230"/>
      <c r="H70" s="231"/>
      <c r="I70" s="231"/>
      <c r="J70" s="231"/>
      <c r="K70" s="230"/>
      <c r="L70" s="232"/>
      <c r="M70" s="231"/>
    </row>
    <row r="71" spans="1:18" ht="16.5" customHeight="1">
      <c r="A71" s="223"/>
      <c r="B71" s="223"/>
      <c r="C71" s="223" t="s">
        <v>265</v>
      </c>
      <c r="D71" s="223"/>
      <c r="E71" s="224"/>
      <c r="F71" s="225"/>
      <c r="G71" s="226">
        <v>412575043</v>
      </c>
      <c r="H71" s="220"/>
      <c r="I71" s="220">
        <v>118564847</v>
      </c>
      <c r="J71" s="220"/>
      <c r="K71" s="226">
        <v>0</v>
      </c>
      <c r="L71" s="220"/>
      <c r="M71" s="220">
        <v>0</v>
      </c>
    </row>
    <row r="72" spans="1:18" ht="16.5" customHeight="1">
      <c r="A72" s="223"/>
      <c r="B72" s="223" t="s">
        <v>151</v>
      </c>
      <c r="C72" s="223"/>
      <c r="D72" s="223"/>
      <c r="E72" s="224"/>
      <c r="F72" s="225"/>
      <c r="G72" s="226"/>
      <c r="H72" s="220"/>
      <c r="I72" s="220"/>
      <c r="J72" s="220"/>
      <c r="K72" s="226"/>
      <c r="L72" s="220"/>
      <c r="M72" s="220"/>
    </row>
    <row r="73" spans="1:18" ht="16.5" customHeight="1">
      <c r="A73" s="223"/>
      <c r="C73" s="223" t="s">
        <v>152</v>
      </c>
      <c r="D73" s="223"/>
      <c r="E73" s="224"/>
      <c r="F73" s="225"/>
      <c r="G73" s="226">
        <v>10535409</v>
      </c>
      <c r="H73" s="220"/>
      <c r="I73" s="220">
        <v>-242053</v>
      </c>
      <c r="J73" s="220"/>
      <c r="K73" s="226">
        <v>0</v>
      </c>
      <c r="L73" s="220"/>
      <c r="M73" s="220">
        <v>0</v>
      </c>
    </row>
    <row r="74" spans="1:18" s="1" customFormat="1" ht="16.5" customHeight="1">
      <c r="A74" s="222" t="s">
        <v>145</v>
      </c>
      <c r="B74" s="222"/>
      <c r="C74" s="223"/>
      <c r="D74" s="223"/>
      <c r="E74" s="228"/>
      <c r="F74" s="229"/>
      <c r="G74" s="230"/>
      <c r="H74" s="231"/>
      <c r="I74" s="231"/>
      <c r="J74" s="231"/>
      <c r="K74" s="230"/>
      <c r="L74" s="232"/>
      <c r="M74" s="231"/>
    </row>
    <row r="75" spans="1:18" s="1" customFormat="1" ht="16.5" customHeight="1">
      <c r="A75" s="233"/>
      <c r="B75" s="222" t="s">
        <v>144</v>
      </c>
      <c r="C75" s="223"/>
      <c r="D75" s="223"/>
      <c r="E75" s="228"/>
      <c r="F75" s="229"/>
      <c r="G75" s="230"/>
      <c r="H75" s="231"/>
      <c r="I75" s="231"/>
      <c r="J75" s="231"/>
      <c r="K75" s="230"/>
      <c r="L75" s="232"/>
      <c r="M75" s="231"/>
    </row>
    <row r="76" spans="1:18" ht="16.5" customHeight="1">
      <c r="B76" s="223"/>
      <c r="C76" s="223" t="s">
        <v>234</v>
      </c>
      <c r="D76" s="223"/>
      <c r="E76" s="224"/>
      <c r="F76" s="225"/>
      <c r="G76" s="12"/>
      <c r="K76" s="12"/>
      <c r="R76" s="223"/>
    </row>
    <row r="77" spans="1:18" ht="16.5" customHeight="1">
      <c r="B77" s="223"/>
      <c r="C77" s="1"/>
      <c r="D77" s="223" t="s">
        <v>236</v>
      </c>
      <c r="E77" s="224"/>
      <c r="F77" s="225"/>
      <c r="G77" s="12"/>
      <c r="K77" s="12"/>
      <c r="Q77" s="223"/>
      <c r="R77" s="223"/>
    </row>
    <row r="78" spans="1:18" ht="16.5" customHeight="1">
      <c r="B78" s="223"/>
      <c r="C78" s="1"/>
      <c r="D78" s="6" t="s">
        <v>235</v>
      </c>
      <c r="E78" s="224"/>
      <c r="F78" s="225"/>
      <c r="G78" s="12">
        <v>1149186851</v>
      </c>
      <c r="I78" s="3">
        <v>-267584147</v>
      </c>
      <c r="K78" s="12">
        <v>76639276</v>
      </c>
      <c r="M78" s="3">
        <v>-267757999</v>
      </c>
      <c r="Q78" s="1"/>
      <c r="R78" s="223"/>
    </row>
    <row r="79" spans="1:18" ht="16.5" customHeight="1">
      <c r="B79" s="223"/>
      <c r="C79" s="223" t="s">
        <v>237</v>
      </c>
      <c r="D79" s="223"/>
      <c r="E79" s="224"/>
      <c r="F79" s="225"/>
      <c r="G79" s="12"/>
      <c r="K79" s="12"/>
      <c r="Q79" s="1"/>
    </row>
    <row r="80" spans="1:18" ht="16.5" customHeight="1">
      <c r="B80" s="223"/>
      <c r="C80" s="223"/>
      <c r="D80" s="223" t="s">
        <v>238</v>
      </c>
      <c r="E80" s="224"/>
      <c r="F80" s="225"/>
      <c r="G80" s="12"/>
      <c r="K80" s="12"/>
    </row>
    <row r="81" spans="1:13" ht="16.5" customHeight="1">
      <c r="B81" s="223"/>
      <c r="C81" s="223"/>
      <c r="D81" s="223" t="s">
        <v>218</v>
      </c>
      <c r="E81" s="224"/>
      <c r="F81" s="225"/>
      <c r="G81" s="12">
        <v>-229837370</v>
      </c>
      <c r="I81" s="3">
        <v>53550374</v>
      </c>
      <c r="K81" s="12">
        <v>-15327855</v>
      </c>
      <c r="M81" s="3">
        <v>53551600</v>
      </c>
    </row>
    <row r="82" spans="1:13" ht="16.5" customHeight="1">
      <c r="B82" s="223"/>
      <c r="C82" s="223" t="s">
        <v>252</v>
      </c>
      <c r="D82" s="223"/>
      <c r="E82" s="224"/>
      <c r="F82" s="225"/>
      <c r="G82" s="13"/>
      <c r="I82" s="14"/>
      <c r="K82" s="13"/>
      <c r="M82" s="14"/>
    </row>
    <row r="83" spans="1:13" ht="16.5" customHeight="1">
      <c r="B83" s="223"/>
      <c r="C83" s="223"/>
      <c r="D83" s="223" t="s">
        <v>253</v>
      </c>
      <c r="E83" s="224"/>
      <c r="F83" s="225"/>
      <c r="G83" s="13">
        <v>117552119</v>
      </c>
      <c r="I83" s="14">
        <v>14223530</v>
      </c>
      <c r="K83" s="13">
        <v>113295058</v>
      </c>
      <c r="M83" s="14">
        <v>1749354</v>
      </c>
    </row>
    <row r="84" spans="1:13" ht="16.5" customHeight="1">
      <c r="B84" s="223"/>
      <c r="C84" s="223" t="s">
        <v>237</v>
      </c>
      <c r="D84" s="223"/>
      <c r="E84" s="224"/>
      <c r="F84" s="225"/>
      <c r="G84" s="13"/>
      <c r="I84" s="14"/>
      <c r="K84" s="13"/>
      <c r="M84" s="14"/>
    </row>
    <row r="85" spans="1:13" ht="16.5" customHeight="1">
      <c r="B85" s="223"/>
      <c r="C85" s="223"/>
      <c r="D85" s="223" t="s">
        <v>254</v>
      </c>
      <c r="E85" s="224"/>
      <c r="F85" s="225"/>
      <c r="G85" s="16">
        <v>-23412584</v>
      </c>
      <c r="I85" s="9">
        <v>-3252793</v>
      </c>
      <c r="K85" s="16">
        <v>-22659011</v>
      </c>
      <c r="M85" s="9">
        <v>-349871</v>
      </c>
    </row>
    <row r="86" spans="1:13" ht="16.5" customHeight="1">
      <c r="A86" s="222"/>
      <c r="B86" s="223"/>
      <c r="C86" s="223"/>
      <c r="D86" s="223"/>
      <c r="E86" s="224"/>
      <c r="F86" s="225"/>
      <c r="G86" s="226"/>
      <c r="H86" s="220"/>
      <c r="I86" s="220"/>
      <c r="J86" s="220"/>
      <c r="K86" s="226"/>
      <c r="L86" s="235"/>
      <c r="M86" s="220"/>
    </row>
    <row r="87" spans="1:13" ht="16.5" customHeight="1">
      <c r="A87" s="222" t="s">
        <v>110</v>
      </c>
      <c r="B87" s="223"/>
      <c r="C87" s="223"/>
      <c r="D87" s="223"/>
      <c r="E87" s="224"/>
      <c r="F87" s="225"/>
      <c r="G87" s="248"/>
      <c r="H87" s="249"/>
      <c r="I87" s="250"/>
      <c r="J87" s="220"/>
      <c r="K87" s="248"/>
      <c r="L87" s="235"/>
      <c r="M87" s="250"/>
    </row>
    <row r="88" spans="1:13" ht="16.5" customHeight="1">
      <c r="A88" s="222"/>
      <c r="B88" s="222" t="s">
        <v>248</v>
      </c>
      <c r="C88" s="223"/>
      <c r="D88" s="223"/>
      <c r="E88" s="224"/>
      <c r="F88" s="225"/>
      <c r="G88" s="219">
        <f>SUM(G69:G86)</f>
        <v>1436599468</v>
      </c>
      <c r="H88" s="220"/>
      <c r="I88" s="221">
        <f>SUM(I71:I85)</f>
        <v>-84740242</v>
      </c>
      <c r="J88" s="220"/>
      <c r="K88" s="219">
        <f>SUM(K71:K85)</f>
        <v>151947468</v>
      </c>
      <c r="L88" s="220"/>
      <c r="M88" s="221">
        <f>SUM(M71:M85)</f>
        <v>-212806916</v>
      </c>
    </row>
    <row r="89" spans="1:13" ht="16.5" customHeight="1">
      <c r="A89" s="222"/>
      <c r="B89" s="222"/>
      <c r="C89" s="223"/>
      <c r="D89" s="223"/>
      <c r="E89" s="224"/>
      <c r="F89" s="225"/>
      <c r="G89" s="226"/>
      <c r="H89" s="220"/>
      <c r="I89" s="220"/>
      <c r="J89" s="220"/>
      <c r="K89" s="226"/>
      <c r="L89" s="235"/>
      <c r="M89" s="220"/>
    </row>
    <row r="90" spans="1:13" ht="16.5" customHeight="1" thickBot="1">
      <c r="A90" s="222" t="s">
        <v>249</v>
      </c>
      <c r="B90" s="223"/>
      <c r="C90" s="223"/>
      <c r="D90" s="223"/>
      <c r="E90" s="224"/>
      <c r="F90" s="225"/>
      <c r="G90" s="236">
        <f>G39+G88</f>
        <v>12906430099</v>
      </c>
      <c r="H90" s="220"/>
      <c r="I90" s="237">
        <f>I65+I88</f>
        <v>8706242319</v>
      </c>
      <c r="J90" s="220"/>
      <c r="K90" s="236">
        <f>K65+K88</f>
        <v>9320806821</v>
      </c>
      <c r="L90" s="235"/>
      <c r="M90" s="237">
        <f>M65+M88</f>
        <v>5444868669</v>
      </c>
    </row>
    <row r="91" spans="1:13" ht="16.5" customHeight="1" thickTop="1">
      <c r="A91" s="1"/>
      <c r="G91" s="13"/>
      <c r="H91" s="14"/>
      <c r="I91" s="14"/>
      <c r="J91" s="14"/>
      <c r="K91" s="13"/>
      <c r="L91" s="14"/>
      <c r="M91" s="14"/>
    </row>
    <row r="92" spans="1:13" ht="16.5" customHeight="1">
      <c r="E92" s="2"/>
      <c r="F92" s="14"/>
      <c r="G92" s="13"/>
      <c r="H92" s="14"/>
      <c r="I92" s="14"/>
      <c r="J92" s="220"/>
      <c r="K92" s="13"/>
      <c r="L92" s="14"/>
      <c r="M92" s="14"/>
    </row>
    <row r="93" spans="1:13" ht="16.5" customHeight="1">
      <c r="A93" s="222" t="s">
        <v>72</v>
      </c>
      <c r="B93" s="223"/>
      <c r="C93" s="223"/>
      <c r="D93" s="223"/>
      <c r="E93" s="224"/>
      <c r="F93" s="225"/>
      <c r="G93" s="226"/>
      <c r="H93" s="220"/>
      <c r="I93" s="220"/>
      <c r="J93" s="220"/>
      <c r="K93" s="226"/>
      <c r="L93" s="220"/>
      <c r="M93" s="220"/>
    </row>
    <row r="94" spans="1:13" ht="16.5" customHeight="1">
      <c r="B94" s="234" t="s">
        <v>26</v>
      </c>
      <c r="C94" s="223"/>
      <c r="D94" s="223"/>
      <c r="E94" s="224"/>
      <c r="F94" s="225"/>
      <c r="G94" s="226">
        <f>G90-G95</f>
        <v>12910418207</v>
      </c>
      <c r="I94" s="239">
        <v>8706329681</v>
      </c>
      <c r="J94" s="4"/>
      <c r="K94" s="226">
        <f>K90</f>
        <v>9320806821</v>
      </c>
      <c r="M94" s="220">
        <f>M90</f>
        <v>5444868669</v>
      </c>
    </row>
    <row r="95" spans="1:13" ht="16.5" customHeight="1">
      <c r="B95" s="234" t="s">
        <v>23</v>
      </c>
      <c r="C95" s="223"/>
      <c r="D95" s="223"/>
      <c r="E95" s="224"/>
      <c r="F95" s="225"/>
      <c r="G95" s="219">
        <v>-3988108</v>
      </c>
      <c r="H95" s="14"/>
      <c r="I95" s="240">
        <v>-87362</v>
      </c>
      <c r="J95" s="14"/>
      <c r="K95" s="219">
        <v>0</v>
      </c>
      <c r="L95" s="14"/>
      <c r="M95" s="221">
        <v>0</v>
      </c>
    </row>
    <row r="96" spans="1:13" ht="16.5" customHeight="1">
      <c r="A96" s="234"/>
      <c r="B96" s="223"/>
      <c r="C96" s="223"/>
      <c r="D96" s="223"/>
      <c r="E96" s="224"/>
      <c r="F96" s="225"/>
      <c r="G96" s="238"/>
      <c r="H96" s="14"/>
      <c r="I96" s="239"/>
      <c r="J96" s="14"/>
      <c r="K96" s="226"/>
      <c r="L96" s="14"/>
      <c r="M96" s="220"/>
    </row>
    <row r="97" spans="1:13" ht="16.5" customHeight="1" thickBot="1">
      <c r="A97" s="222"/>
      <c r="B97" s="223"/>
      <c r="C97" s="223"/>
      <c r="D97" s="223"/>
      <c r="E97" s="224"/>
      <c r="F97" s="225"/>
      <c r="G97" s="215">
        <f>G94+G95</f>
        <v>12906430099</v>
      </c>
      <c r="H97" s="14"/>
      <c r="I97" s="216">
        <f>I94+I95</f>
        <v>8706242319</v>
      </c>
      <c r="J97" s="14"/>
      <c r="K97" s="215">
        <f>K94+K95</f>
        <v>9320806821</v>
      </c>
      <c r="L97" s="14"/>
      <c r="M97" s="216">
        <f>M94+M95</f>
        <v>5444868669</v>
      </c>
    </row>
    <row r="98" spans="1:13" ht="16.5" customHeight="1" thickTop="1">
      <c r="A98" s="222"/>
      <c r="B98" s="223"/>
      <c r="C98" s="223"/>
      <c r="D98" s="223"/>
      <c r="E98" s="224"/>
      <c r="F98" s="225"/>
      <c r="G98" s="14"/>
      <c r="H98" s="14"/>
      <c r="I98" s="14"/>
      <c r="J98" s="14"/>
      <c r="K98" s="14"/>
      <c r="L98" s="14"/>
      <c r="M98" s="14"/>
    </row>
    <row r="99" spans="1:13" ht="16.5" customHeight="1">
      <c r="A99" s="222"/>
      <c r="B99" s="223"/>
      <c r="C99" s="223"/>
      <c r="D99" s="223"/>
      <c r="E99" s="224"/>
      <c r="F99" s="225"/>
      <c r="G99" s="14"/>
      <c r="H99" s="14"/>
      <c r="I99" s="14"/>
      <c r="J99" s="14"/>
      <c r="K99" s="14"/>
      <c r="L99" s="14"/>
      <c r="M99" s="14"/>
    </row>
    <row r="100" spans="1:13" ht="16.5" customHeight="1">
      <c r="A100" s="222"/>
      <c r="B100" s="223"/>
      <c r="C100" s="223"/>
      <c r="D100" s="223"/>
      <c r="E100" s="224"/>
      <c r="F100" s="225"/>
      <c r="G100" s="14"/>
      <c r="H100" s="14"/>
      <c r="I100" s="14"/>
      <c r="J100" s="14"/>
      <c r="K100" s="14"/>
      <c r="L100" s="14"/>
      <c r="M100" s="14"/>
    </row>
    <row r="101" spans="1:13" ht="16.5" customHeight="1">
      <c r="A101" s="223"/>
      <c r="B101" s="223"/>
      <c r="C101" s="223"/>
      <c r="D101" s="223"/>
      <c r="E101" s="224"/>
      <c r="F101" s="225"/>
      <c r="G101" s="220"/>
      <c r="H101" s="220"/>
      <c r="I101" s="220"/>
      <c r="J101" s="220"/>
      <c r="K101" s="220"/>
      <c r="L101" s="220"/>
      <c r="M101" s="220"/>
    </row>
    <row r="102" spans="1:13" ht="16.5" customHeight="1">
      <c r="A102" s="223"/>
      <c r="B102" s="223"/>
      <c r="C102" s="223"/>
      <c r="D102" s="223"/>
      <c r="E102" s="224"/>
      <c r="F102" s="225"/>
      <c r="G102" s="220"/>
      <c r="H102" s="220"/>
      <c r="I102" s="220"/>
      <c r="J102" s="220"/>
      <c r="K102" s="220"/>
      <c r="L102" s="220"/>
      <c r="M102" s="220"/>
    </row>
    <row r="103" spans="1:13" ht="16.5" customHeight="1">
      <c r="A103" s="223"/>
      <c r="B103" s="223"/>
      <c r="C103" s="223"/>
      <c r="D103" s="223"/>
      <c r="E103" s="224"/>
      <c r="F103" s="225"/>
      <c r="G103" s="220"/>
      <c r="H103" s="220"/>
      <c r="I103" s="220"/>
      <c r="J103" s="220"/>
      <c r="K103" s="220"/>
      <c r="L103" s="220"/>
      <c r="M103" s="220"/>
    </row>
    <row r="104" spans="1:13" ht="16.5" customHeight="1">
      <c r="A104" s="222"/>
      <c r="B104" s="223"/>
      <c r="C104" s="223"/>
      <c r="D104" s="223"/>
      <c r="E104" s="224"/>
      <c r="F104" s="225"/>
      <c r="G104" s="14"/>
      <c r="H104" s="14"/>
      <c r="I104" s="14"/>
      <c r="J104" s="14"/>
      <c r="K104" s="14"/>
      <c r="L104" s="14"/>
      <c r="M104" s="14"/>
    </row>
    <row r="105" spans="1:13" ht="16.5" customHeight="1">
      <c r="A105" s="222"/>
      <c r="B105" s="223"/>
      <c r="C105" s="223"/>
      <c r="D105" s="223"/>
      <c r="E105" s="224"/>
      <c r="F105" s="225"/>
      <c r="G105" s="14"/>
      <c r="H105" s="14"/>
      <c r="I105" s="14"/>
      <c r="J105" s="14"/>
      <c r="K105" s="14"/>
      <c r="L105" s="14"/>
      <c r="M105" s="14"/>
    </row>
    <row r="106" spans="1:13" ht="16.5" customHeight="1">
      <c r="A106" s="222"/>
      <c r="B106" s="223"/>
      <c r="C106" s="223"/>
      <c r="D106" s="223"/>
      <c r="E106" s="224"/>
      <c r="F106" s="225"/>
      <c r="G106" s="14"/>
      <c r="H106" s="14"/>
      <c r="I106" s="14"/>
      <c r="J106" s="14"/>
      <c r="K106" s="14"/>
      <c r="L106" s="14"/>
      <c r="M106" s="14"/>
    </row>
    <row r="107" spans="1:13" ht="12.75" customHeight="1">
      <c r="A107" s="222"/>
      <c r="B107" s="223"/>
      <c r="C107" s="223"/>
      <c r="D107" s="223"/>
      <c r="E107" s="224"/>
      <c r="F107" s="225"/>
      <c r="G107" s="14"/>
      <c r="H107" s="14"/>
      <c r="I107" s="14"/>
      <c r="J107" s="14"/>
      <c r="K107" s="14"/>
      <c r="L107" s="14"/>
      <c r="M107" s="14"/>
    </row>
    <row r="108" spans="1:13" ht="22.15" customHeight="1">
      <c r="A108" s="241" t="str">
        <f>'6-8'!A55:M55</f>
        <v>The accompanying notes to the financial statements are an integral part of these financial statements.</v>
      </c>
      <c r="B108" s="241"/>
      <c r="C108" s="241"/>
      <c r="D108" s="241"/>
      <c r="E108" s="242"/>
      <c r="F108" s="243"/>
      <c r="G108" s="221"/>
      <c r="H108" s="9"/>
      <c r="I108" s="221"/>
      <c r="J108" s="9"/>
      <c r="K108" s="221"/>
      <c r="L108" s="9"/>
      <c r="M108" s="221"/>
    </row>
  </sheetData>
  <mergeCells count="8">
    <mergeCell ref="G61:I61"/>
    <mergeCell ref="K61:M61"/>
    <mergeCell ref="G62:I62"/>
    <mergeCell ref="K62:M62"/>
    <mergeCell ref="G7:I7"/>
    <mergeCell ref="K7:M7"/>
    <mergeCell ref="G8:I8"/>
    <mergeCell ref="K8:M8"/>
  </mergeCells>
  <pageMargins left="0.8" right="0.5" top="0.5" bottom="0.6" header="0.49" footer="0.4"/>
  <pageSetup paperSize="9" scale="87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2" man="1"/>
  </rowBreaks>
  <customProperties>
    <customPr name="EpmWorksheetKeyString_GUID" r:id="rId2"/>
  </customProperties>
  <ignoredErrors>
    <ignoredError sqref="G9:M9 G63:M6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52"/>
  <sheetViews>
    <sheetView topLeftCell="A22" zoomScale="70" zoomScaleNormal="70" zoomScaleSheetLayoutView="100" workbookViewId="0">
      <selection activeCell="O75" sqref="O75"/>
    </sheetView>
  </sheetViews>
  <sheetFormatPr defaultColWidth="9.28515625" defaultRowHeight="16.5" customHeight="1"/>
  <cols>
    <col min="1" max="1" width="32" style="153" customWidth="1"/>
    <col min="2" max="2" width="5.7109375" style="153" bestFit="1" customWidth="1"/>
    <col min="3" max="3" width="0.5703125" style="153" customWidth="1"/>
    <col min="4" max="4" width="14.42578125" style="166" bestFit="1" customWidth="1"/>
    <col min="5" max="5" width="0.5703125" style="166" customWidth="1"/>
    <col min="6" max="6" width="13.28515625" style="166" customWidth="1"/>
    <col min="7" max="7" width="0.5703125" style="166" customWidth="1"/>
    <col min="8" max="8" width="16.28515625" style="166" customWidth="1"/>
    <col min="9" max="9" width="0.5703125" style="166" customWidth="1"/>
    <col min="10" max="10" width="12.28515625" style="166" customWidth="1"/>
    <col min="11" max="11" width="0.5703125" style="166" customWidth="1"/>
    <col min="12" max="12" width="15.28515625" style="166" customWidth="1"/>
    <col min="13" max="13" width="0.5703125" style="166" customWidth="1"/>
    <col min="14" max="14" width="14.5703125" style="166" bestFit="1" customWidth="1"/>
    <col min="15" max="15" width="0.5703125" style="153" customWidth="1"/>
    <col min="16" max="16" width="12.28515625" style="166" customWidth="1"/>
    <col min="17" max="17" width="0.5703125" style="166" customWidth="1"/>
    <col min="18" max="18" width="15.42578125" style="166" customWidth="1"/>
    <col min="19" max="19" width="0.5703125" style="166" customWidth="1"/>
    <col min="20" max="20" width="14.7109375" style="153" customWidth="1"/>
    <col min="21" max="21" width="0.5703125" style="153" customWidth="1"/>
    <col min="22" max="22" width="15.7109375" style="153" customWidth="1"/>
    <col min="23" max="23" width="0.5703125" style="153" customWidth="1"/>
    <col min="24" max="24" width="13.7109375" style="166" bestFit="1" customWidth="1"/>
    <col min="25" max="25" width="0.5703125" style="153" customWidth="1"/>
    <col min="26" max="26" width="11.85546875" style="166" customWidth="1"/>
    <col min="27" max="27" width="0.5703125" style="153" customWidth="1"/>
    <col min="28" max="28" width="13.7109375" style="166" customWidth="1"/>
    <col min="29" max="16384" width="9.28515625" style="153"/>
  </cols>
  <sheetData>
    <row r="1" spans="1:28" ht="16.5" customHeight="1">
      <c r="A1" s="151" t="str">
        <f>'9-10'!A1</f>
        <v>PTT Oil and Retail Business Public Company Limited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2"/>
    </row>
    <row r="2" spans="1:28" ht="16.5" customHeight="1">
      <c r="A2" s="311" t="s">
        <v>44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</row>
    <row r="3" spans="1:28" ht="16.5" customHeight="1">
      <c r="A3" s="312" t="s">
        <v>246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2"/>
    </row>
    <row r="4" spans="1:28" ht="16.5" customHeight="1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</row>
    <row r="5" spans="1:28" ht="16.5" customHeight="1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</row>
    <row r="6" spans="1:28" ht="16.5" customHeight="1">
      <c r="A6" s="154"/>
      <c r="B6" s="154"/>
      <c r="C6" s="154"/>
      <c r="D6" s="267"/>
      <c r="E6" s="267"/>
      <c r="F6" s="267"/>
      <c r="G6" s="267"/>
      <c r="H6" s="291"/>
      <c r="I6" s="291"/>
      <c r="J6" s="267"/>
      <c r="K6" s="290"/>
      <c r="L6" s="267"/>
      <c r="M6" s="289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6" t="s">
        <v>192</v>
      </c>
    </row>
    <row r="7" spans="1:28" s="155" customFormat="1" ht="16.5" customHeight="1"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7" t="s">
        <v>250</v>
      </c>
    </row>
    <row r="8" spans="1:28" s="155" customFormat="1" ht="16.5" customHeight="1">
      <c r="D8" s="313" t="s">
        <v>66</v>
      </c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158"/>
      <c r="Z8" s="158"/>
      <c r="AA8" s="158"/>
      <c r="AB8" s="159"/>
    </row>
    <row r="9" spans="1:28" s="155" customFormat="1" ht="16.5" customHeight="1"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59"/>
      <c r="P9" s="313" t="s">
        <v>27</v>
      </c>
      <c r="Q9" s="313"/>
      <c r="R9" s="313"/>
      <c r="S9" s="313"/>
      <c r="T9" s="313"/>
      <c r="U9" s="313"/>
      <c r="V9" s="313"/>
      <c r="W9" s="158"/>
      <c r="X9" s="160"/>
      <c r="Y9" s="161"/>
      <c r="Z9" s="160"/>
      <c r="AA9" s="161"/>
      <c r="AB9" s="160"/>
    </row>
    <row r="10" spans="1:28" s="155" customFormat="1" ht="16.5" customHeight="1">
      <c r="D10" s="160"/>
      <c r="E10" s="160"/>
      <c r="F10" s="160"/>
      <c r="G10" s="160"/>
      <c r="H10" s="160"/>
      <c r="I10" s="160"/>
      <c r="M10" s="161"/>
      <c r="N10" s="161"/>
      <c r="O10" s="161"/>
      <c r="P10" s="314" t="s">
        <v>110</v>
      </c>
      <c r="Q10" s="314"/>
      <c r="R10" s="314"/>
      <c r="S10" s="314"/>
      <c r="T10" s="314"/>
      <c r="U10" s="314"/>
      <c r="V10" s="314"/>
      <c r="W10" s="158"/>
      <c r="X10" s="119"/>
      <c r="Y10" s="161"/>
      <c r="Z10" s="160"/>
      <c r="AA10" s="161"/>
      <c r="AB10" s="160"/>
    </row>
    <row r="11" spans="1:28" s="155" customFormat="1" ht="16.5" customHeight="1">
      <c r="D11" s="162"/>
      <c r="E11" s="162"/>
      <c r="F11" s="162"/>
      <c r="G11" s="162"/>
      <c r="H11" s="162"/>
      <c r="I11" s="162"/>
      <c r="J11" s="314" t="s">
        <v>21</v>
      </c>
      <c r="K11" s="314"/>
      <c r="L11" s="314"/>
      <c r="M11" s="161"/>
      <c r="N11" s="256" t="s">
        <v>185</v>
      </c>
      <c r="O11" s="163"/>
      <c r="P11" s="164"/>
      <c r="Q11" s="164"/>
      <c r="R11" s="164"/>
      <c r="S11" s="164"/>
      <c r="T11" s="152" t="s">
        <v>76</v>
      </c>
      <c r="U11" s="161"/>
      <c r="V11" s="161"/>
      <c r="W11" s="161"/>
      <c r="X11" s="119"/>
      <c r="Y11" s="163"/>
      <c r="Z11" s="162"/>
      <c r="AA11" s="163"/>
      <c r="AB11" s="162"/>
    </row>
    <row r="12" spans="1:28" s="155" customFormat="1" ht="16.5" customHeight="1">
      <c r="A12" s="165"/>
      <c r="C12" s="165"/>
      <c r="D12" s="162"/>
      <c r="E12" s="162"/>
      <c r="F12" s="162"/>
      <c r="G12" s="162"/>
      <c r="H12" s="164" t="s">
        <v>231</v>
      </c>
      <c r="I12" s="162"/>
      <c r="N12" s="256" t="s">
        <v>149</v>
      </c>
      <c r="O12" s="163"/>
      <c r="P12" s="164"/>
      <c r="Q12" s="164"/>
      <c r="R12" s="164"/>
      <c r="S12" s="164"/>
      <c r="T12" s="152" t="s">
        <v>131</v>
      </c>
      <c r="U12" s="161"/>
      <c r="V12" s="161"/>
      <c r="W12" s="161"/>
      <c r="X12" s="119" t="s">
        <v>42</v>
      </c>
      <c r="Y12" s="163"/>
      <c r="Z12" s="162"/>
      <c r="AA12" s="163"/>
      <c r="AB12" s="166"/>
    </row>
    <row r="13" spans="1:28" s="155" customFormat="1" ht="16.5" customHeight="1">
      <c r="A13" s="167"/>
      <c r="C13" s="167"/>
      <c r="D13" s="119" t="s">
        <v>28</v>
      </c>
      <c r="E13" s="119"/>
      <c r="H13" s="164" t="s">
        <v>230</v>
      </c>
      <c r="J13" s="164" t="s">
        <v>52</v>
      </c>
      <c r="K13" s="164"/>
      <c r="L13" s="119"/>
      <c r="M13" s="119"/>
      <c r="N13" s="257" t="s">
        <v>112</v>
      </c>
      <c r="O13" s="163"/>
      <c r="P13" s="119" t="s">
        <v>115</v>
      </c>
      <c r="Q13" s="119"/>
      <c r="R13" s="119" t="s">
        <v>179</v>
      </c>
      <c r="S13" s="119"/>
      <c r="T13" s="152" t="s">
        <v>182</v>
      </c>
      <c r="U13" s="163"/>
      <c r="V13" s="152" t="s">
        <v>29</v>
      </c>
      <c r="W13" s="163"/>
      <c r="X13" s="119" t="s">
        <v>67</v>
      </c>
      <c r="Y13" s="163"/>
      <c r="Z13" s="119" t="s">
        <v>53</v>
      </c>
      <c r="AA13" s="163"/>
    </row>
    <row r="14" spans="1:28" s="155" customFormat="1" ht="16.5" customHeight="1">
      <c r="A14" s="167"/>
      <c r="C14" s="167"/>
      <c r="D14" s="119" t="s">
        <v>54</v>
      </c>
      <c r="E14" s="119"/>
      <c r="F14" s="119"/>
      <c r="G14" s="119"/>
      <c r="H14" s="164" t="s">
        <v>220</v>
      </c>
      <c r="I14" s="119"/>
      <c r="J14" s="164" t="s">
        <v>55</v>
      </c>
      <c r="K14" s="164"/>
      <c r="L14" s="119"/>
      <c r="M14" s="119"/>
      <c r="N14" s="256" t="s">
        <v>113</v>
      </c>
      <c r="O14" s="163"/>
      <c r="P14" s="119" t="s">
        <v>116</v>
      </c>
      <c r="Q14" s="119"/>
      <c r="R14" s="119" t="s">
        <v>180</v>
      </c>
      <c r="S14" s="119"/>
      <c r="T14" s="159" t="s">
        <v>150</v>
      </c>
      <c r="U14" s="163"/>
      <c r="V14" s="152" t="s">
        <v>78</v>
      </c>
      <c r="W14" s="163"/>
      <c r="X14" s="119" t="s">
        <v>56</v>
      </c>
      <c r="Y14" s="163"/>
      <c r="Z14" s="119" t="s">
        <v>57</v>
      </c>
      <c r="AA14" s="163"/>
      <c r="AB14" s="119" t="s">
        <v>29</v>
      </c>
    </row>
    <row r="15" spans="1:28" s="155" customFormat="1" ht="16.149999999999999" customHeight="1">
      <c r="A15" s="167"/>
      <c r="B15" s="168" t="s">
        <v>2</v>
      </c>
      <c r="C15" s="167"/>
      <c r="D15" s="258" t="s">
        <v>32</v>
      </c>
      <c r="E15" s="164"/>
      <c r="F15" s="258" t="s">
        <v>129</v>
      </c>
      <c r="G15" s="119"/>
      <c r="H15" s="258" t="s">
        <v>224</v>
      </c>
      <c r="I15" s="119"/>
      <c r="J15" s="258" t="s">
        <v>58</v>
      </c>
      <c r="K15" s="164"/>
      <c r="L15" s="258" t="s">
        <v>22</v>
      </c>
      <c r="M15" s="164"/>
      <c r="N15" s="259" t="s">
        <v>114</v>
      </c>
      <c r="O15" s="161"/>
      <c r="P15" s="258" t="s">
        <v>117</v>
      </c>
      <c r="Q15" s="164"/>
      <c r="R15" s="258" t="s">
        <v>181</v>
      </c>
      <c r="S15" s="164"/>
      <c r="T15" s="157" t="s">
        <v>146</v>
      </c>
      <c r="U15" s="161"/>
      <c r="V15" s="157" t="s">
        <v>75</v>
      </c>
      <c r="W15" s="161"/>
      <c r="X15" s="258" t="s">
        <v>59</v>
      </c>
      <c r="Y15" s="161"/>
      <c r="Z15" s="258" t="s">
        <v>33</v>
      </c>
      <c r="AA15" s="161"/>
      <c r="AB15" s="258" t="s">
        <v>68</v>
      </c>
    </row>
    <row r="16" spans="1:28" s="155" customFormat="1" ht="16.5" customHeight="1">
      <c r="A16" s="129"/>
      <c r="D16" s="162"/>
      <c r="E16" s="162"/>
      <c r="F16" s="162"/>
      <c r="G16" s="162"/>
      <c r="H16" s="163"/>
      <c r="I16" s="162"/>
      <c r="J16" s="162"/>
      <c r="K16" s="162"/>
      <c r="L16" s="162"/>
      <c r="M16" s="162"/>
      <c r="N16" s="162"/>
      <c r="O16" s="163"/>
      <c r="P16" s="162"/>
      <c r="Q16" s="162"/>
      <c r="R16" s="162"/>
      <c r="S16" s="162"/>
      <c r="T16" s="163"/>
      <c r="U16" s="163"/>
      <c r="V16" s="163"/>
      <c r="W16" s="163"/>
      <c r="X16" s="162"/>
      <c r="Y16" s="163"/>
      <c r="Z16" s="162"/>
      <c r="AA16" s="163"/>
      <c r="AB16" s="162"/>
    </row>
    <row r="17" spans="1:29" s="155" customFormat="1" ht="16.5" customHeight="1">
      <c r="A17" s="129" t="s">
        <v>194</v>
      </c>
      <c r="D17" s="162"/>
      <c r="E17" s="162"/>
      <c r="F17" s="162"/>
      <c r="G17" s="162"/>
      <c r="H17" s="163"/>
      <c r="I17" s="162"/>
      <c r="J17" s="162"/>
      <c r="K17" s="162"/>
      <c r="L17" s="162"/>
      <c r="M17" s="162"/>
      <c r="N17" s="162"/>
      <c r="O17" s="163"/>
      <c r="P17" s="162"/>
      <c r="Q17" s="162"/>
      <c r="R17" s="162"/>
      <c r="S17" s="162"/>
      <c r="T17" s="163"/>
      <c r="U17" s="163"/>
      <c r="V17" s="163"/>
      <c r="W17" s="163"/>
      <c r="X17" s="162"/>
      <c r="Y17" s="163"/>
      <c r="Z17" s="162"/>
      <c r="AA17" s="163"/>
      <c r="AB17" s="162"/>
    </row>
    <row r="18" spans="1:29" ht="16.5" customHeight="1">
      <c r="A18" s="287" t="s">
        <v>195</v>
      </c>
      <c r="B18" s="129"/>
      <c r="C18" s="129"/>
      <c r="D18" s="169">
        <v>90000000000</v>
      </c>
      <c r="E18" s="169"/>
      <c r="F18" s="169">
        <v>0</v>
      </c>
      <c r="G18" s="169"/>
      <c r="H18" s="169">
        <v>0</v>
      </c>
      <c r="I18" s="169"/>
      <c r="J18" s="169">
        <v>311107000</v>
      </c>
      <c r="K18" s="169"/>
      <c r="L18" s="169">
        <v>15615917855</v>
      </c>
      <c r="M18" s="169"/>
      <c r="N18" s="169">
        <v>-67762904911</v>
      </c>
      <c r="O18" s="170"/>
      <c r="P18" s="169">
        <v>-927446102</v>
      </c>
      <c r="Q18" s="169"/>
      <c r="R18" s="169">
        <v>1330433595</v>
      </c>
      <c r="S18" s="169"/>
      <c r="T18" s="169">
        <v>0</v>
      </c>
      <c r="U18" s="170"/>
      <c r="V18" s="170">
        <v>402987493</v>
      </c>
      <c r="W18" s="170"/>
      <c r="X18" s="137">
        <v>38567107437</v>
      </c>
      <c r="Y18" s="170"/>
      <c r="Z18" s="169">
        <v>0</v>
      </c>
      <c r="AA18" s="170"/>
      <c r="AB18" s="171">
        <v>38567107437</v>
      </c>
      <c r="AC18" s="172"/>
    </row>
    <row r="19" spans="1:29" ht="16.5" customHeight="1">
      <c r="A19" s="129"/>
      <c r="B19" s="129"/>
      <c r="C19" s="12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70"/>
      <c r="P19" s="169"/>
      <c r="Q19" s="169"/>
      <c r="R19" s="169"/>
      <c r="S19" s="169"/>
      <c r="T19" s="170"/>
      <c r="U19" s="170"/>
      <c r="V19" s="170"/>
      <c r="W19" s="170"/>
      <c r="X19" s="169"/>
      <c r="Y19" s="170"/>
      <c r="Z19" s="169"/>
      <c r="AA19" s="170"/>
      <c r="AB19" s="169"/>
      <c r="AC19" s="172"/>
    </row>
    <row r="20" spans="1:29" ht="16.5" customHeight="1">
      <c r="A20" s="129" t="s">
        <v>255</v>
      </c>
      <c r="B20" s="129"/>
      <c r="C20" s="129"/>
      <c r="D20" s="169"/>
      <c r="E20" s="169"/>
      <c r="F20" s="173"/>
      <c r="G20" s="173"/>
      <c r="H20" s="173"/>
      <c r="I20" s="173"/>
      <c r="J20" s="173"/>
      <c r="K20" s="173"/>
      <c r="L20" s="169"/>
      <c r="M20" s="169"/>
      <c r="N20" s="169"/>
      <c r="O20" s="170"/>
      <c r="P20" s="169"/>
      <c r="Q20" s="169"/>
      <c r="R20" s="169"/>
      <c r="S20" s="169"/>
      <c r="T20" s="170"/>
      <c r="U20" s="170"/>
      <c r="V20" s="170"/>
      <c r="W20" s="170"/>
      <c r="X20" s="173"/>
      <c r="Y20" s="170"/>
      <c r="Z20" s="173"/>
      <c r="AA20" s="170"/>
      <c r="AB20" s="169"/>
      <c r="AC20" s="172"/>
    </row>
    <row r="21" spans="1:29" ht="16.5" customHeight="1">
      <c r="A21" s="136" t="s">
        <v>73</v>
      </c>
      <c r="B21" s="174"/>
      <c r="C21" s="129"/>
      <c r="D21" s="169">
        <v>0</v>
      </c>
      <c r="E21" s="169"/>
      <c r="F21" s="173">
        <v>0</v>
      </c>
      <c r="G21" s="173"/>
      <c r="H21" s="173">
        <v>0</v>
      </c>
      <c r="I21" s="173"/>
      <c r="J21" s="173">
        <v>0</v>
      </c>
      <c r="K21" s="173"/>
      <c r="L21" s="169">
        <v>-9450000000</v>
      </c>
      <c r="M21" s="169"/>
      <c r="N21" s="173">
        <v>0</v>
      </c>
      <c r="O21" s="170"/>
      <c r="P21" s="169">
        <v>0</v>
      </c>
      <c r="Q21" s="169"/>
      <c r="R21" s="169">
        <v>0</v>
      </c>
      <c r="S21" s="169"/>
      <c r="T21" s="169">
        <v>0</v>
      </c>
      <c r="U21" s="170"/>
      <c r="V21" s="169">
        <f>SUM(P21:T21)</f>
        <v>0</v>
      </c>
      <c r="W21" s="170"/>
      <c r="X21" s="173">
        <f>SUM(D21:L21,V21)</f>
        <v>-9450000000</v>
      </c>
      <c r="Y21" s="170"/>
      <c r="Z21" s="173">
        <v>0</v>
      </c>
      <c r="AA21" s="170"/>
      <c r="AB21" s="169">
        <f>SUM(X21:Z21)</f>
        <v>-9450000000</v>
      </c>
      <c r="AC21" s="172"/>
    </row>
    <row r="22" spans="1:29" ht="16.5" customHeight="1">
      <c r="A22" s="136" t="s">
        <v>279</v>
      </c>
      <c r="B22" s="174"/>
      <c r="C22" s="129"/>
      <c r="D22" s="169">
        <v>0</v>
      </c>
      <c r="E22" s="169"/>
      <c r="F22" s="173">
        <v>0</v>
      </c>
      <c r="G22" s="173"/>
      <c r="H22" s="173">
        <v>0</v>
      </c>
      <c r="I22" s="173"/>
      <c r="J22" s="173">
        <v>0</v>
      </c>
      <c r="K22" s="173"/>
      <c r="L22" s="169">
        <v>0</v>
      </c>
      <c r="M22" s="169"/>
      <c r="N22" s="173">
        <v>0</v>
      </c>
      <c r="O22" s="170"/>
      <c r="P22" s="169">
        <v>0</v>
      </c>
      <c r="Q22" s="169"/>
      <c r="R22" s="169">
        <v>0</v>
      </c>
      <c r="S22" s="169"/>
      <c r="T22" s="169">
        <v>0</v>
      </c>
      <c r="U22" s="170"/>
      <c r="V22" s="169">
        <v>0</v>
      </c>
      <c r="W22" s="170"/>
      <c r="X22" s="173">
        <f>SUM(D22:L22,V22)</f>
        <v>0</v>
      </c>
      <c r="Y22" s="170"/>
      <c r="Z22" s="173">
        <v>92610000</v>
      </c>
      <c r="AA22" s="170"/>
      <c r="AB22" s="169">
        <f>SUM(X22:Z22)</f>
        <v>92610000</v>
      </c>
      <c r="AC22" s="172"/>
    </row>
    <row r="23" spans="1:29" ht="16.5" customHeight="1">
      <c r="A23" s="136" t="s">
        <v>100</v>
      </c>
      <c r="B23" s="174"/>
      <c r="C23" s="175"/>
      <c r="D23" s="169">
        <v>0</v>
      </c>
      <c r="E23" s="169"/>
      <c r="F23" s="169">
        <v>0</v>
      </c>
      <c r="G23" s="169"/>
      <c r="H23" s="169">
        <v>0</v>
      </c>
      <c r="I23" s="169"/>
      <c r="J23" s="169">
        <v>282884000</v>
      </c>
      <c r="K23" s="169"/>
      <c r="L23" s="169">
        <v>-282884000</v>
      </c>
      <c r="M23" s="169"/>
      <c r="N23" s="169">
        <v>0</v>
      </c>
      <c r="O23" s="170"/>
      <c r="P23" s="169">
        <v>0</v>
      </c>
      <c r="Q23" s="169"/>
      <c r="R23" s="169">
        <v>0</v>
      </c>
      <c r="S23" s="170"/>
      <c r="T23" s="169">
        <v>0</v>
      </c>
      <c r="U23" s="170"/>
      <c r="V23" s="169">
        <f>SUM(P23:T23)</f>
        <v>0</v>
      </c>
      <c r="W23" s="170"/>
      <c r="X23" s="173">
        <f>SUM(D23:L23,V23)</f>
        <v>0</v>
      </c>
      <c r="Y23" s="170"/>
      <c r="Z23" s="169">
        <v>0</v>
      </c>
      <c r="AA23" s="170"/>
      <c r="AB23" s="169">
        <f>SUM(X23:Z23)</f>
        <v>0</v>
      </c>
      <c r="AC23" s="176"/>
    </row>
    <row r="24" spans="1:29" ht="16.5" customHeight="1">
      <c r="A24" s="136" t="s">
        <v>247</v>
      </c>
      <c r="B24" s="129"/>
      <c r="C24" s="129"/>
      <c r="D24" s="169">
        <v>0</v>
      </c>
      <c r="E24" s="169"/>
      <c r="F24" s="173">
        <v>0</v>
      </c>
      <c r="G24" s="173"/>
      <c r="H24" s="173">
        <v>0</v>
      </c>
      <c r="I24" s="173"/>
      <c r="J24" s="173">
        <v>0</v>
      </c>
      <c r="K24" s="173"/>
      <c r="L24" s="169">
        <v>8791069923</v>
      </c>
      <c r="M24" s="169"/>
      <c r="N24" s="173">
        <v>0</v>
      </c>
      <c r="O24" s="170"/>
      <c r="P24" s="169">
        <v>0</v>
      </c>
      <c r="Q24" s="169"/>
      <c r="R24" s="169">
        <v>0</v>
      </c>
      <c r="S24" s="169"/>
      <c r="T24" s="169">
        <v>0</v>
      </c>
      <c r="U24" s="170"/>
      <c r="V24" s="169">
        <v>0</v>
      </c>
      <c r="W24" s="170"/>
      <c r="X24" s="173">
        <f>SUM(D24:L24,V24)</f>
        <v>8791069923</v>
      </c>
      <c r="Y24" s="170"/>
      <c r="Z24" s="173">
        <v>-87362</v>
      </c>
      <c r="AA24" s="170"/>
      <c r="AB24" s="171">
        <f>SUM(X24:Z24)</f>
        <v>8790982561</v>
      </c>
      <c r="AC24" s="172"/>
    </row>
    <row r="25" spans="1:29" ht="16.5" customHeight="1">
      <c r="A25" s="136" t="s">
        <v>153</v>
      </c>
      <c r="B25" s="129"/>
      <c r="C25" s="129"/>
      <c r="D25" s="169"/>
      <c r="E25" s="169"/>
      <c r="F25" s="173"/>
      <c r="G25" s="173"/>
      <c r="H25" s="173"/>
      <c r="I25" s="173"/>
      <c r="J25" s="173"/>
      <c r="K25" s="173"/>
      <c r="L25" s="169"/>
      <c r="M25" s="169"/>
      <c r="N25" s="173"/>
      <c r="O25" s="170"/>
      <c r="P25" s="169"/>
      <c r="Q25" s="169"/>
      <c r="R25" s="169"/>
      <c r="S25" s="169"/>
      <c r="T25" s="169"/>
      <c r="U25" s="170"/>
      <c r="V25" s="169"/>
      <c r="W25" s="170"/>
      <c r="X25" s="137"/>
      <c r="Y25" s="170"/>
      <c r="Z25" s="173"/>
      <c r="AA25" s="170"/>
      <c r="AB25" s="171"/>
      <c r="AC25" s="172"/>
    </row>
    <row r="26" spans="1:29" ht="16.5" customHeight="1">
      <c r="A26" s="153" t="s">
        <v>256</v>
      </c>
      <c r="B26" s="129"/>
      <c r="C26" s="129"/>
      <c r="D26" s="177">
        <v>0</v>
      </c>
      <c r="E26" s="169"/>
      <c r="F26" s="178">
        <v>0</v>
      </c>
      <c r="G26" s="173"/>
      <c r="H26" s="178">
        <v>0</v>
      </c>
      <c r="I26" s="173"/>
      <c r="J26" s="178">
        <v>0</v>
      </c>
      <c r="K26" s="173"/>
      <c r="L26" s="177">
        <v>10970737</v>
      </c>
      <c r="M26" s="169"/>
      <c r="N26" s="178">
        <v>0</v>
      </c>
      <c r="O26" s="170"/>
      <c r="P26" s="177">
        <f>'9-10'!I71</f>
        <v>118564847</v>
      </c>
      <c r="Q26" s="169"/>
      <c r="R26" s="177">
        <f>'9-10'!I78+'9-10'!I81</f>
        <v>-214033773</v>
      </c>
      <c r="S26" s="169"/>
      <c r="T26" s="179">
        <f>'9-10'!I73</f>
        <v>-242053</v>
      </c>
      <c r="U26" s="170"/>
      <c r="V26" s="179">
        <f>SUM(P26:T26)</f>
        <v>-95710979</v>
      </c>
      <c r="W26" s="170"/>
      <c r="X26" s="178">
        <f>SUM(D26:N26)+V26</f>
        <v>-84740242</v>
      </c>
      <c r="Y26" s="170"/>
      <c r="Z26" s="178">
        <v>0</v>
      </c>
      <c r="AA26" s="170"/>
      <c r="AB26" s="177">
        <f>SUM(X26:Z26)</f>
        <v>-84740242</v>
      </c>
      <c r="AC26" s="172"/>
    </row>
    <row r="27" spans="1:29" s="155" customFormat="1" ht="7.9" customHeight="1"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1"/>
      <c r="P27" s="160"/>
      <c r="Q27" s="160"/>
      <c r="R27" s="160"/>
      <c r="S27" s="160"/>
      <c r="T27" s="161"/>
      <c r="U27" s="161"/>
      <c r="V27" s="161"/>
      <c r="W27" s="161"/>
      <c r="X27" s="160"/>
      <c r="Y27" s="161"/>
      <c r="Z27" s="160"/>
      <c r="AA27" s="161"/>
      <c r="AB27" s="160"/>
    </row>
    <row r="28" spans="1:29" s="155" customFormat="1" ht="16.5" customHeight="1">
      <c r="A28" s="129" t="s">
        <v>221</v>
      </c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1"/>
      <c r="P28" s="160"/>
      <c r="Q28" s="160"/>
      <c r="R28" s="160"/>
      <c r="S28" s="160"/>
      <c r="T28" s="161"/>
      <c r="U28" s="161"/>
      <c r="V28" s="161"/>
      <c r="W28" s="161"/>
      <c r="X28" s="160"/>
      <c r="Y28" s="161"/>
      <c r="Z28" s="160"/>
      <c r="AA28" s="161"/>
      <c r="AB28" s="160"/>
    </row>
    <row r="29" spans="1:29" ht="16.5" customHeight="1" thickBot="1">
      <c r="A29" s="180" t="s">
        <v>257</v>
      </c>
      <c r="B29" s="180"/>
      <c r="C29" s="180"/>
      <c r="D29" s="181">
        <f>SUM(D18:D26)</f>
        <v>90000000000</v>
      </c>
      <c r="E29" s="173"/>
      <c r="F29" s="181">
        <f>SUM(F18:F26)</f>
        <v>0</v>
      </c>
      <c r="G29" s="173"/>
      <c r="H29" s="181">
        <v>0</v>
      </c>
      <c r="I29" s="173"/>
      <c r="J29" s="181">
        <f>SUM(J18:J26)</f>
        <v>593991000</v>
      </c>
      <c r="K29" s="173"/>
      <c r="L29" s="181">
        <f>SUM(L18:L26)</f>
        <v>14685074515</v>
      </c>
      <c r="M29" s="173"/>
      <c r="N29" s="181">
        <f>SUM(N18:N26)</f>
        <v>-67762904911</v>
      </c>
      <c r="O29" s="182"/>
      <c r="P29" s="181">
        <f>SUM(P18:P26)</f>
        <v>-808881255</v>
      </c>
      <c r="Q29" s="173"/>
      <c r="R29" s="181">
        <f>SUM(R18:R26)</f>
        <v>1116399822</v>
      </c>
      <c r="S29" s="182"/>
      <c r="T29" s="181">
        <f>SUM(T20:T26)</f>
        <v>-242053</v>
      </c>
      <c r="U29" s="170"/>
      <c r="V29" s="181">
        <f>SUM(V18:V26)</f>
        <v>307276514</v>
      </c>
      <c r="W29" s="170"/>
      <c r="X29" s="181">
        <f>SUM(X18:X26)</f>
        <v>37823437118</v>
      </c>
      <c r="Y29" s="170"/>
      <c r="Z29" s="181">
        <f>SUM(Z20:Z26)</f>
        <v>92522638</v>
      </c>
      <c r="AA29" s="170"/>
      <c r="AB29" s="181">
        <f>SUM(AB18:AB26)</f>
        <v>37915959756</v>
      </c>
      <c r="AC29" s="176"/>
    </row>
    <row r="30" spans="1:29" ht="16.5" customHeight="1" thickTop="1">
      <c r="A30" s="180"/>
      <c r="B30" s="180"/>
      <c r="C30" s="180"/>
      <c r="D30" s="173"/>
      <c r="E30" s="173"/>
      <c r="F30" s="173"/>
      <c r="G30" s="173"/>
      <c r="H30" s="170"/>
      <c r="I30" s="173"/>
      <c r="J30" s="173"/>
      <c r="K30" s="173"/>
      <c r="L30" s="173"/>
      <c r="M30" s="173"/>
      <c r="N30" s="173"/>
      <c r="O30" s="182"/>
      <c r="P30" s="173"/>
      <c r="Q30" s="173"/>
      <c r="R30" s="173"/>
      <c r="S30" s="173"/>
      <c r="T30" s="170"/>
      <c r="U30" s="170"/>
      <c r="V30" s="170"/>
      <c r="W30" s="170"/>
      <c r="X30" s="173"/>
      <c r="Y30" s="170"/>
      <c r="Z30" s="173"/>
      <c r="AA30" s="170"/>
      <c r="AB30" s="173"/>
      <c r="AC30" s="176"/>
    </row>
    <row r="31" spans="1:29" ht="16.5" customHeight="1">
      <c r="A31" s="180"/>
      <c r="B31" s="180"/>
      <c r="C31" s="180"/>
      <c r="D31" s="173"/>
      <c r="E31" s="173"/>
      <c r="F31" s="173"/>
      <c r="G31" s="173"/>
      <c r="H31" s="170"/>
      <c r="I31" s="173"/>
      <c r="J31" s="173"/>
      <c r="K31" s="173"/>
      <c r="L31" s="173"/>
      <c r="M31" s="173"/>
      <c r="N31" s="173"/>
      <c r="O31" s="182"/>
      <c r="P31" s="173"/>
      <c r="Q31" s="173"/>
      <c r="R31" s="173"/>
      <c r="S31" s="173"/>
      <c r="T31" s="170"/>
      <c r="U31" s="170"/>
      <c r="V31" s="170"/>
      <c r="W31" s="170"/>
      <c r="X31" s="173"/>
      <c r="Y31" s="170"/>
      <c r="Z31" s="173"/>
      <c r="AA31" s="170"/>
      <c r="AB31" s="173"/>
      <c r="AC31" s="176"/>
    </row>
    <row r="32" spans="1:29" ht="16.5" customHeight="1">
      <c r="A32" s="129" t="s">
        <v>194</v>
      </c>
      <c r="B32" s="180"/>
      <c r="C32" s="180"/>
      <c r="D32" s="173"/>
      <c r="E32" s="173"/>
      <c r="F32" s="173"/>
      <c r="G32" s="173"/>
      <c r="H32" s="170"/>
      <c r="I32" s="173"/>
      <c r="J32" s="173"/>
      <c r="K32" s="173"/>
      <c r="L32" s="173"/>
      <c r="M32" s="173"/>
      <c r="N32" s="173"/>
      <c r="O32" s="182"/>
      <c r="P32" s="173"/>
      <c r="Q32" s="173"/>
      <c r="R32" s="173"/>
      <c r="S32" s="173"/>
      <c r="T32" s="170"/>
      <c r="U32" s="170"/>
      <c r="V32" s="170"/>
      <c r="W32" s="170"/>
      <c r="X32" s="173"/>
      <c r="Y32" s="170"/>
      <c r="Z32" s="173"/>
      <c r="AA32" s="170"/>
      <c r="AB32" s="173"/>
      <c r="AC32" s="176"/>
    </row>
    <row r="33" spans="1:29" ht="16.5" customHeight="1">
      <c r="A33" s="287" t="s">
        <v>196</v>
      </c>
      <c r="B33" s="129"/>
      <c r="C33" s="129"/>
      <c r="D33" s="183">
        <v>90000000000</v>
      </c>
      <c r="E33" s="169"/>
      <c r="F33" s="183">
        <v>0</v>
      </c>
      <c r="G33" s="169"/>
      <c r="H33" s="183">
        <v>0</v>
      </c>
      <c r="I33" s="169"/>
      <c r="J33" s="183">
        <v>593991000</v>
      </c>
      <c r="K33" s="183"/>
      <c r="L33" s="183">
        <v>14685074515</v>
      </c>
      <c r="M33" s="169"/>
      <c r="N33" s="183">
        <v>-67762904911</v>
      </c>
      <c r="O33" s="170"/>
      <c r="P33" s="183">
        <v>-808881255</v>
      </c>
      <c r="Q33" s="169"/>
      <c r="R33" s="183">
        <v>1116399822</v>
      </c>
      <c r="S33" s="169"/>
      <c r="T33" s="183">
        <v>-242053</v>
      </c>
      <c r="U33" s="170"/>
      <c r="V33" s="183">
        <v>307276514</v>
      </c>
      <c r="W33" s="170"/>
      <c r="X33" s="183">
        <v>37823437118</v>
      </c>
      <c r="Y33" s="170"/>
      <c r="Z33" s="183">
        <v>92522638</v>
      </c>
      <c r="AA33" s="170"/>
      <c r="AB33" s="183">
        <v>37915959756</v>
      </c>
      <c r="AC33" s="172"/>
    </row>
    <row r="34" spans="1:29" ht="16.5" customHeight="1">
      <c r="A34" s="129"/>
      <c r="B34" s="129"/>
      <c r="C34" s="129"/>
      <c r="D34" s="183"/>
      <c r="E34" s="169"/>
      <c r="F34" s="183"/>
      <c r="G34" s="169"/>
      <c r="H34" s="183"/>
      <c r="I34" s="169"/>
      <c r="J34" s="183"/>
      <c r="K34" s="183"/>
      <c r="L34" s="183"/>
      <c r="M34" s="169"/>
      <c r="N34" s="183"/>
      <c r="O34" s="170"/>
      <c r="P34" s="183"/>
      <c r="Q34" s="169"/>
      <c r="R34" s="183"/>
      <c r="S34" s="169"/>
      <c r="T34" s="183"/>
      <c r="U34" s="170"/>
      <c r="V34" s="183"/>
      <c r="W34" s="170"/>
      <c r="X34" s="183"/>
      <c r="Y34" s="170"/>
      <c r="Z34" s="183"/>
      <c r="AA34" s="170"/>
      <c r="AB34" s="183"/>
      <c r="AC34" s="172"/>
    </row>
    <row r="35" spans="1:29" ht="16.5" customHeight="1">
      <c r="A35" s="129" t="s">
        <v>255</v>
      </c>
      <c r="B35" s="129"/>
      <c r="C35" s="129"/>
      <c r="D35" s="183"/>
      <c r="E35" s="169"/>
      <c r="F35" s="184"/>
      <c r="G35" s="173"/>
      <c r="H35" s="184"/>
      <c r="I35" s="173"/>
      <c r="J35" s="184"/>
      <c r="K35" s="184"/>
      <c r="L35" s="183"/>
      <c r="M35" s="169"/>
      <c r="N35" s="183"/>
      <c r="O35" s="170"/>
      <c r="P35" s="183"/>
      <c r="Q35" s="169"/>
      <c r="R35" s="183"/>
      <c r="S35" s="169"/>
      <c r="T35" s="183"/>
      <c r="U35" s="170"/>
      <c r="V35" s="183"/>
      <c r="W35" s="170"/>
      <c r="X35" s="184"/>
      <c r="Y35" s="170"/>
      <c r="Z35" s="184"/>
      <c r="AA35" s="170"/>
      <c r="AB35" s="183"/>
      <c r="AC35" s="172"/>
    </row>
    <row r="36" spans="1:29" ht="16.5" customHeight="1">
      <c r="A36" s="136" t="s">
        <v>73</v>
      </c>
      <c r="B36" s="174" t="s">
        <v>275</v>
      </c>
      <c r="C36" s="129"/>
      <c r="D36" s="252">
        <v>0</v>
      </c>
      <c r="E36" s="64"/>
      <c r="F36" s="252">
        <v>0</v>
      </c>
      <c r="G36" s="169"/>
      <c r="H36" s="252">
        <v>0</v>
      </c>
      <c r="I36" s="169"/>
      <c r="J36" s="252">
        <v>0</v>
      </c>
      <c r="K36" s="252"/>
      <c r="L36" s="252">
        <v>-4439530214</v>
      </c>
      <c r="M36" s="171"/>
      <c r="N36" s="252">
        <v>0</v>
      </c>
      <c r="O36" s="253"/>
      <c r="P36" s="252">
        <v>0</v>
      </c>
      <c r="Q36" s="253"/>
      <c r="R36" s="252">
        <v>0</v>
      </c>
      <c r="S36" s="253"/>
      <c r="T36" s="252">
        <v>0</v>
      </c>
      <c r="U36" s="253"/>
      <c r="V36" s="254">
        <f>SUM(P36:T36)</f>
        <v>0</v>
      </c>
      <c r="W36" s="253"/>
      <c r="X36" s="254">
        <f>SUM(D36:L36)+V36</f>
        <v>-4439530214</v>
      </c>
      <c r="Y36" s="253"/>
      <c r="Z36" s="252">
        <v>0</v>
      </c>
      <c r="AA36" s="253"/>
      <c r="AB36" s="252">
        <f t="shared" ref="AB36:AB44" si="0">SUM(X36:Z36)</f>
        <v>-4439530214</v>
      </c>
      <c r="AC36" s="172"/>
    </row>
    <row r="37" spans="1:29" ht="16.5" customHeight="1">
      <c r="A37" s="136" t="s">
        <v>147</v>
      </c>
      <c r="B37" s="174" t="s">
        <v>276</v>
      </c>
      <c r="C37" s="129"/>
      <c r="D37" s="252">
        <v>30000000000</v>
      </c>
      <c r="E37" s="64"/>
      <c r="F37" s="252">
        <v>23496507923</v>
      </c>
      <c r="G37" s="169"/>
      <c r="H37" s="252">
        <v>0</v>
      </c>
      <c r="I37" s="169"/>
      <c r="J37" s="252">
        <v>0</v>
      </c>
      <c r="K37" s="252"/>
      <c r="L37" s="252">
        <v>0</v>
      </c>
      <c r="M37" s="171"/>
      <c r="N37" s="252">
        <v>0</v>
      </c>
      <c r="O37" s="253"/>
      <c r="P37" s="252">
        <v>0</v>
      </c>
      <c r="Q37" s="253"/>
      <c r="R37" s="252">
        <v>0</v>
      </c>
      <c r="S37" s="253"/>
      <c r="T37" s="252">
        <v>0</v>
      </c>
      <c r="U37" s="253"/>
      <c r="V37" s="254">
        <v>0</v>
      </c>
      <c r="W37" s="253"/>
      <c r="X37" s="254">
        <f>SUM(D37:L37)+V37</f>
        <v>53496507923</v>
      </c>
      <c r="Y37" s="253"/>
      <c r="Z37" s="252">
        <v>0</v>
      </c>
      <c r="AA37" s="253"/>
      <c r="AB37" s="252">
        <f t="shared" si="0"/>
        <v>53496507923</v>
      </c>
      <c r="AC37" s="172"/>
    </row>
    <row r="38" spans="1:29" ht="16.5" customHeight="1">
      <c r="A38" s="136" t="s">
        <v>100</v>
      </c>
      <c r="B38" s="174"/>
      <c r="C38" s="129"/>
      <c r="D38" s="252">
        <v>0</v>
      </c>
      <c r="E38" s="64"/>
      <c r="F38" s="252">
        <v>0</v>
      </c>
      <c r="G38" s="169"/>
      <c r="H38" s="252">
        <v>0</v>
      </c>
      <c r="I38" s="169"/>
      <c r="J38" s="252">
        <v>458443000</v>
      </c>
      <c r="K38" s="252"/>
      <c r="L38" s="252">
        <f>-J38</f>
        <v>-458443000</v>
      </c>
      <c r="M38" s="171"/>
      <c r="N38" s="252">
        <v>0</v>
      </c>
      <c r="O38" s="255"/>
      <c r="P38" s="252">
        <v>0</v>
      </c>
      <c r="Q38" s="255"/>
      <c r="R38" s="252">
        <v>0</v>
      </c>
      <c r="S38" s="255"/>
      <c r="T38" s="252">
        <v>0</v>
      </c>
      <c r="U38" s="255"/>
      <c r="V38" s="254">
        <f>SUM(P38:T38)</f>
        <v>0</v>
      </c>
      <c r="W38" s="255"/>
      <c r="X38" s="254">
        <f>SUM(D38:L38)+V38</f>
        <v>0</v>
      </c>
      <c r="Y38" s="255"/>
      <c r="Z38" s="252">
        <v>0</v>
      </c>
      <c r="AA38" s="255"/>
      <c r="AB38" s="252">
        <f t="shared" si="0"/>
        <v>0</v>
      </c>
      <c r="AC38" s="172"/>
    </row>
    <row r="39" spans="1:29" ht="16.5" customHeight="1">
      <c r="A39" s="136" t="s">
        <v>241</v>
      </c>
      <c r="B39" s="174"/>
      <c r="C39" s="129"/>
      <c r="D39" s="252"/>
      <c r="E39" s="64"/>
      <c r="F39" s="252"/>
      <c r="G39" s="169"/>
      <c r="H39" s="252"/>
      <c r="I39" s="169"/>
      <c r="J39" s="252"/>
      <c r="K39" s="252"/>
      <c r="L39" s="252"/>
      <c r="M39" s="171"/>
      <c r="N39" s="252"/>
      <c r="O39" s="255"/>
      <c r="P39" s="252"/>
      <c r="Q39" s="255"/>
      <c r="R39" s="252"/>
      <c r="S39" s="255"/>
      <c r="T39" s="252"/>
      <c r="U39" s="255"/>
      <c r="V39" s="254"/>
      <c r="W39" s="255"/>
      <c r="X39" s="254"/>
      <c r="Y39" s="255"/>
      <c r="Z39" s="252"/>
      <c r="AA39" s="255"/>
      <c r="AB39" s="252"/>
      <c r="AC39" s="172"/>
    </row>
    <row r="40" spans="1:29" ht="16.5" customHeight="1">
      <c r="A40" s="136" t="s">
        <v>240</v>
      </c>
      <c r="B40" s="303">
        <v>12.1</v>
      </c>
      <c r="C40" s="129"/>
      <c r="D40" s="252">
        <v>0</v>
      </c>
      <c r="E40" s="64"/>
      <c r="F40" s="252">
        <v>0</v>
      </c>
      <c r="G40" s="169"/>
      <c r="H40" s="252">
        <v>26944535</v>
      </c>
      <c r="I40" s="169"/>
      <c r="J40" s="252">
        <v>0</v>
      </c>
      <c r="K40" s="252"/>
      <c r="L40" s="252">
        <v>0</v>
      </c>
      <c r="M40" s="171"/>
      <c r="N40" s="252">
        <v>0</v>
      </c>
      <c r="O40" s="255"/>
      <c r="P40" s="252">
        <v>0</v>
      </c>
      <c r="Q40" s="255"/>
      <c r="R40" s="252">
        <v>0</v>
      </c>
      <c r="S40" s="255"/>
      <c r="T40" s="252">
        <v>0</v>
      </c>
      <c r="U40" s="255"/>
      <c r="V40" s="254">
        <v>0</v>
      </c>
      <c r="W40" s="255"/>
      <c r="X40" s="254">
        <f>SUM(D40:L40)+V40</f>
        <v>26944535</v>
      </c>
      <c r="Y40" s="255"/>
      <c r="Z40" s="252">
        <v>-55456535</v>
      </c>
      <c r="AA40" s="255"/>
      <c r="AB40" s="252">
        <f t="shared" ref="AB40" si="1">SUM(X40:Z40)</f>
        <v>-28512000</v>
      </c>
      <c r="AC40" s="172"/>
    </row>
    <row r="41" spans="1:29" ht="16.5" customHeight="1">
      <c r="A41" s="136" t="s">
        <v>239</v>
      </c>
      <c r="B41" s="303">
        <v>12.1</v>
      </c>
      <c r="C41" s="129"/>
      <c r="D41" s="252">
        <v>0</v>
      </c>
      <c r="E41" s="64"/>
      <c r="F41" s="252">
        <v>0</v>
      </c>
      <c r="G41" s="169"/>
      <c r="H41" s="252">
        <v>0</v>
      </c>
      <c r="I41" s="169"/>
      <c r="J41" s="252">
        <v>0</v>
      </c>
      <c r="K41" s="252"/>
      <c r="L41" s="252">
        <v>0</v>
      </c>
      <c r="M41" s="171"/>
      <c r="N41" s="252">
        <v>0</v>
      </c>
      <c r="O41" s="255"/>
      <c r="P41" s="252">
        <v>0</v>
      </c>
      <c r="Q41" s="255"/>
      <c r="R41" s="252">
        <v>0</v>
      </c>
      <c r="S41" s="255"/>
      <c r="T41" s="252">
        <v>0</v>
      </c>
      <c r="U41" s="255"/>
      <c r="V41" s="254"/>
      <c r="W41" s="255"/>
      <c r="X41" s="254">
        <f>SUM(D41:L41)+V41</f>
        <v>0</v>
      </c>
      <c r="Y41" s="255"/>
      <c r="Z41" s="252">
        <v>21341825</v>
      </c>
      <c r="AA41" s="255"/>
      <c r="AB41" s="252">
        <f t="shared" si="0"/>
        <v>21341825</v>
      </c>
      <c r="AC41" s="172"/>
    </row>
    <row r="42" spans="1:29" ht="16.5" customHeight="1">
      <c r="A42" s="136" t="s">
        <v>247</v>
      </c>
      <c r="B42" s="174"/>
      <c r="C42" s="175"/>
      <c r="D42" s="183">
        <v>0</v>
      </c>
      <c r="E42" s="169"/>
      <c r="F42" s="183">
        <v>0</v>
      </c>
      <c r="G42" s="169"/>
      <c r="H42" s="183">
        <v>0</v>
      </c>
      <c r="I42" s="169"/>
      <c r="J42" s="183">
        <v>0</v>
      </c>
      <c r="K42" s="183"/>
      <c r="L42" s="183">
        <v>11474030437</v>
      </c>
      <c r="M42" s="169"/>
      <c r="N42" s="183">
        <v>0</v>
      </c>
      <c r="O42" s="170"/>
      <c r="P42" s="183">
        <v>0</v>
      </c>
      <c r="Q42" s="169"/>
      <c r="R42" s="183">
        <v>0</v>
      </c>
      <c r="S42" s="169"/>
      <c r="T42" s="183">
        <v>0</v>
      </c>
      <c r="U42" s="170"/>
      <c r="V42" s="183">
        <f>SUM(P42:T42)</f>
        <v>0</v>
      </c>
      <c r="W42" s="170"/>
      <c r="X42" s="254">
        <f>SUM(D42:L42)+V42</f>
        <v>11474030437</v>
      </c>
      <c r="Y42" s="170"/>
      <c r="Z42" s="183">
        <v>-4199806</v>
      </c>
      <c r="AA42" s="170"/>
      <c r="AB42" s="252">
        <f t="shared" si="0"/>
        <v>11469830631</v>
      </c>
      <c r="AC42" s="176"/>
    </row>
    <row r="43" spans="1:29" ht="16.5" customHeight="1">
      <c r="A43" s="136" t="s">
        <v>193</v>
      </c>
      <c r="B43" s="174"/>
      <c r="C43" s="175"/>
      <c r="D43" s="183"/>
      <c r="E43" s="169"/>
      <c r="F43" s="183"/>
      <c r="G43" s="169"/>
      <c r="H43" s="183"/>
      <c r="I43" s="169"/>
      <c r="J43" s="183"/>
      <c r="K43" s="183"/>
      <c r="L43" s="183"/>
      <c r="M43" s="169"/>
      <c r="N43" s="183"/>
      <c r="O43" s="170"/>
      <c r="P43" s="183"/>
      <c r="Q43" s="169"/>
      <c r="R43" s="183"/>
      <c r="S43" s="169"/>
      <c r="T43" s="183"/>
      <c r="U43" s="170"/>
      <c r="V43" s="183"/>
      <c r="W43" s="170"/>
      <c r="X43" s="184"/>
      <c r="Y43" s="170"/>
      <c r="Z43" s="183"/>
      <c r="AA43" s="170"/>
      <c r="AB43" s="183"/>
      <c r="AC43" s="176"/>
    </row>
    <row r="44" spans="1:29" ht="16.5" customHeight="1">
      <c r="A44" s="153" t="s">
        <v>256</v>
      </c>
      <c r="B44" s="174"/>
      <c r="C44" s="175"/>
      <c r="D44" s="185">
        <v>0</v>
      </c>
      <c r="E44" s="169"/>
      <c r="F44" s="185">
        <v>0</v>
      </c>
      <c r="G44" s="169"/>
      <c r="H44" s="185">
        <v>0</v>
      </c>
      <c r="I44" s="169"/>
      <c r="J44" s="185">
        <v>0</v>
      </c>
      <c r="K44" s="183"/>
      <c r="L44" s="185">
        <v>93927837</v>
      </c>
      <c r="M44" s="169"/>
      <c r="N44" s="185">
        <v>0</v>
      </c>
      <c r="O44" s="170"/>
      <c r="P44" s="185">
        <v>412575043</v>
      </c>
      <c r="Q44" s="169"/>
      <c r="R44" s="185">
        <v>919349481</v>
      </c>
      <c r="S44" s="169"/>
      <c r="T44" s="185">
        <v>10535409</v>
      </c>
      <c r="U44" s="170"/>
      <c r="V44" s="185">
        <v>1342459933</v>
      </c>
      <c r="W44" s="170"/>
      <c r="X44" s="185">
        <f>SUM(D44:L44)+V44</f>
        <v>1436387770</v>
      </c>
      <c r="Y44" s="170"/>
      <c r="Z44" s="185">
        <v>211698</v>
      </c>
      <c r="AA44" s="170"/>
      <c r="AB44" s="185">
        <f t="shared" si="0"/>
        <v>1436599468</v>
      </c>
      <c r="AC44" s="176"/>
    </row>
    <row r="45" spans="1:29" s="155" customFormat="1" ht="16.5" customHeight="1">
      <c r="D45" s="186"/>
      <c r="E45" s="160"/>
      <c r="F45" s="186"/>
      <c r="G45" s="160"/>
      <c r="H45" s="186"/>
      <c r="I45" s="160"/>
      <c r="J45" s="186"/>
      <c r="K45" s="186"/>
      <c r="L45" s="186"/>
      <c r="M45" s="160"/>
      <c r="N45" s="186"/>
      <c r="O45" s="161"/>
      <c r="P45" s="186"/>
      <c r="Q45" s="160"/>
      <c r="R45" s="186"/>
      <c r="S45" s="160"/>
      <c r="T45" s="183"/>
      <c r="U45" s="161"/>
      <c r="V45" s="183"/>
      <c r="W45" s="161"/>
      <c r="X45" s="186"/>
      <c r="Y45" s="161"/>
      <c r="Z45" s="186"/>
      <c r="AA45" s="161"/>
      <c r="AB45" s="186"/>
    </row>
    <row r="46" spans="1:29" s="155" customFormat="1" ht="16.5" customHeight="1">
      <c r="A46" s="129" t="s">
        <v>221</v>
      </c>
      <c r="D46" s="186"/>
      <c r="E46" s="160"/>
      <c r="F46" s="186"/>
      <c r="G46" s="160"/>
      <c r="H46" s="186"/>
      <c r="I46" s="160"/>
      <c r="J46" s="186"/>
      <c r="K46" s="186"/>
      <c r="L46" s="186"/>
      <c r="M46" s="160"/>
      <c r="N46" s="186"/>
      <c r="O46" s="161"/>
      <c r="P46" s="186"/>
      <c r="Q46" s="160"/>
      <c r="R46" s="186"/>
      <c r="S46" s="160"/>
      <c r="T46" s="183"/>
      <c r="U46" s="161"/>
      <c r="V46" s="183"/>
      <c r="W46" s="161"/>
      <c r="X46" s="186"/>
      <c r="Y46" s="161"/>
      <c r="Z46" s="186"/>
      <c r="AA46" s="161"/>
      <c r="AB46" s="186"/>
    </row>
    <row r="47" spans="1:29" ht="16.5" customHeight="1" thickBot="1">
      <c r="A47" s="180" t="s">
        <v>258</v>
      </c>
      <c r="B47" s="180"/>
      <c r="C47" s="180"/>
      <c r="D47" s="187">
        <f>SUM(D33:D44)</f>
        <v>120000000000</v>
      </c>
      <c r="E47" s="173"/>
      <c r="F47" s="187">
        <f>SUM(F33:F44)</f>
        <v>23496507923</v>
      </c>
      <c r="G47" s="173"/>
      <c r="H47" s="187">
        <f>SUM(H33:H44)</f>
        <v>26944535</v>
      </c>
      <c r="I47" s="173"/>
      <c r="J47" s="187">
        <f>SUM(J33:J44)</f>
        <v>1052434000</v>
      </c>
      <c r="K47" s="184"/>
      <c r="L47" s="187">
        <f>SUM(L33:L44)</f>
        <v>21355059575</v>
      </c>
      <c r="M47" s="173"/>
      <c r="N47" s="187">
        <f>SUM(N33:N44)</f>
        <v>-67762904911</v>
      </c>
      <c r="O47" s="182"/>
      <c r="P47" s="187">
        <f>SUM(P33:P44)</f>
        <v>-396306212</v>
      </c>
      <c r="Q47" s="173"/>
      <c r="R47" s="187">
        <f>SUM(R33:R44)</f>
        <v>2035749303</v>
      </c>
      <c r="S47" s="173"/>
      <c r="T47" s="187">
        <f>SUM(T33:T44)</f>
        <v>10293356</v>
      </c>
      <c r="U47" s="170"/>
      <c r="V47" s="187">
        <f>SUM(V33:V44)</f>
        <v>1649736447</v>
      </c>
      <c r="W47" s="170"/>
      <c r="X47" s="187">
        <f>SUM(X33:X44)</f>
        <v>99817777569</v>
      </c>
      <c r="Y47" s="170"/>
      <c r="Z47" s="187">
        <f>SUM(Z33:Z44)</f>
        <v>54419820</v>
      </c>
      <c r="AA47" s="170"/>
      <c r="AB47" s="187">
        <f>SUM(AB33:AB44)</f>
        <v>99872197389</v>
      </c>
      <c r="AC47" s="176"/>
    </row>
    <row r="48" spans="1:29" ht="16.5" customHeight="1" thickTop="1">
      <c r="A48" s="180"/>
      <c r="B48" s="180"/>
      <c r="C48" s="180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82"/>
      <c r="P48" s="173"/>
      <c r="Q48" s="173"/>
      <c r="R48" s="173"/>
      <c r="S48" s="173"/>
      <c r="T48" s="173"/>
      <c r="U48" s="170"/>
      <c r="V48" s="173"/>
      <c r="W48" s="170"/>
      <c r="X48" s="173"/>
      <c r="Y48" s="170"/>
      <c r="Z48" s="173"/>
      <c r="AA48" s="170"/>
      <c r="AB48" s="173"/>
      <c r="AC48" s="176"/>
    </row>
    <row r="49" spans="1:29" ht="16.5" customHeight="1">
      <c r="A49" s="180"/>
      <c r="B49" s="180"/>
      <c r="C49" s="180"/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82"/>
      <c r="P49" s="173"/>
      <c r="Q49" s="173"/>
      <c r="R49" s="173"/>
      <c r="S49" s="173"/>
      <c r="T49" s="173"/>
      <c r="U49" s="170"/>
      <c r="V49" s="173"/>
      <c r="W49" s="170"/>
      <c r="X49" s="173"/>
      <c r="Y49" s="170"/>
      <c r="Z49" s="173"/>
      <c r="AA49" s="170"/>
      <c r="AB49" s="173"/>
      <c r="AC49" s="176"/>
    </row>
    <row r="50" spans="1:29" ht="16.5" customHeight="1">
      <c r="A50" s="180"/>
      <c r="B50" s="180"/>
      <c r="C50" s="180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182"/>
      <c r="P50" s="173"/>
      <c r="Q50" s="173"/>
      <c r="R50" s="173"/>
      <c r="S50" s="173"/>
      <c r="T50" s="173"/>
      <c r="U50" s="170"/>
      <c r="V50" s="173"/>
      <c r="W50" s="170"/>
      <c r="X50" s="173"/>
      <c r="Y50" s="170"/>
      <c r="Z50" s="173"/>
      <c r="AA50" s="170"/>
      <c r="AB50" s="173"/>
      <c r="AC50" s="176"/>
    </row>
    <row r="51" spans="1:29" ht="16.5" customHeight="1">
      <c r="A51" s="136"/>
      <c r="B51" s="180"/>
      <c r="C51" s="180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82"/>
      <c r="P51" s="173"/>
      <c r="Q51" s="173"/>
      <c r="R51" s="173"/>
      <c r="S51" s="173"/>
      <c r="T51" s="173"/>
      <c r="U51" s="170"/>
      <c r="V51" s="173"/>
      <c r="W51" s="170"/>
      <c r="X51" s="173"/>
      <c r="Y51" s="170"/>
      <c r="Z51" s="173"/>
      <c r="AA51" s="170"/>
      <c r="AB51" s="173"/>
      <c r="AC51" s="176"/>
    </row>
    <row r="52" spans="1:29" ht="22.15" customHeight="1">
      <c r="A52" s="188" t="str">
        <f>'6-8'!A55:M55</f>
        <v>The accompanying notes to the financial statements are an integral part of these financial statements.</v>
      </c>
      <c r="B52" s="188"/>
      <c r="C52" s="188"/>
      <c r="D52" s="189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1"/>
      <c r="P52" s="190"/>
      <c r="Q52" s="190"/>
      <c r="R52" s="190"/>
      <c r="S52" s="190"/>
      <c r="T52" s="191"/>
      <c r="U52" s="191"/>
      <c r="V52" s="191"/>
      <c r="W52" s="191"/>
      <c r="X52" s="190"/>
      <c r="Y52" s="191"/>
      <c r="Z52" s="190"/>
      <c r="AA52" s="191"/>
      <c r="AB52" s="190"/>
    </row>
  </sheetData>
  <mergeCells count="6">
    <mergeCell ref="A2:AB2"/>
    <mergeCell ref="A3:AB3"/>
    <mergeCell ref="D8:X8"/>
    <mergeCell ref="P9:V9"/>
    <mergeCell ref="J11:L11"/>
    <mergeCell ref="P10:V10"/>
  </mergeCells>
  <pageMargins left="0.4" right="0.4" top="0.5" bottom="0.6" header="0.49" footer="0.4"/>
  <pageSetup paperSize="9" scale="62" firstPageNumber="11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8"/>
  <sheetViews>
    <sheetView tabSelected="1" zoomScale="70" zoomScaleNormal="70" zoomScaleSheetLayoutView="80" workbookViewId="0">
      <selection activeCell="O75" sqref="O75"/>
    </sheetView>
  </sheetViews>
  <sheetFormatPr defaultColWidth="9.5703125" defaultRowHeight="16.5" customHeight="1"/>
  <cols>
    <col min="1" max="1" width="1.42578125" style="100" customWidth="1"/>
    <col min="2" max="2" width="1.28515625" style="100" customWidth="1"/>
    <col min="3" max="3" width="34.85546875" style="100" customWidth="1"/>
    <col min="4" max="4" width="6.7109375" style="100" customWidth="1"/>
    <col min="5" max="5" width="0.7109375" style="100" customWidth="1"/>
    <col min="6" max="6" width="14.7109375" style="99" customWidth="1"/>
    <col min="7" max="7" width="0.7109375" style="99" customWidth="1"/>
    <col min="8" max="8" width="14.28515625" style="99" customWidth="1"/>
    <col min="9" max="9" width="0.7109375" style="100" customWidth="1"/>
    <col min="10" max="10" width="12.5703125" style="99" bestFit="1" customWidth="1"/>
    <col min="11" max="11" width="0.7109375" style="100" customWidth="1"/>
    <col min="12" max="12" width="14.7109375" style="99" customWidth="1"/>
    <col min="13" max="13" width="0.7109375" style="99" customWidth="1"/>
    <col min="14" max="14" width="19.28515625" style="99" bestFit="1" customWidth="1"/>
    <col min="15" max="15" width="0.7109375" style="99" customWidth="1"/>
    <col min="16" max="16" width="16.5703125" style="99" bestFit="1" customWidth="1"/>
    <col min="17" max="17" width="0.7109375" style="100" customWidth="1"/>
    <col min="18" max="18" width="14.7109375" style="99" customWidth="1"/>
    <col min="19" max="16384" width="9.5703125" style="100"/>
  </cols>
  <sheetData>
    <row r="1" spans="1:18" ht="16.5" customHeight="1">
      <c r="A1" s="1" t="str">
        <f>'EN 11'!A1</f>
        <v>PTT Oil and Retail Business Public Company Limited</v>
      </c>
      <c r="B1" s="98"/>
      <c r="C1" s="98"/>
      <c r="D1" s="98"/>
      <c r="E1" s="98"/>
      <c r="R1" s="101"/>
    </row>
    <row r="2" spans="1:18" ht="16.5" customHeight="1">
      <c r="A2" s="1" t="s">
        <v>44</v>
      </c>
      <c r="B2" s="102"/>
      <c r="C2" s="102"/>
      <c r="D2" s="102"/>
      <c r="E2" s="102"/>
      <c r="F2" s="103"/>
      <c r="G2" s="103"/>
      <c r="H2" s="103"/>
      <c r="I2" s="104"/>
      <c r="J2" s="103"/>
      <c r="K2" s="104"/>
      <c r="L2" s="103"/>
      <c r="M2" s="103"/>
      <c r="N2" s="103"/>
      <c r="O2" s="103"/>
      <c r="P2" s="103"/>
      <c r="Q2" s="104"/>
      <c r="R2" s="103"/>
    </row>
    <row r="3" spans="1:18" ht="16.5" customHeight="1">
      <c r="A3" s="105" t="s">
        <v>246</v>
      </c>
      <c r="B3" s="106"/>
      <c r="C3" s="106"/>
      <c r="D3" s="106"/>
      <c r="E3" s="106"/>
      <c r="F3" s="107"/>
      <c r="G3" s="107"/>
      <c r="H3" s="107"/>
      <c r="I3" s="108"/>
      <c r="J3" s="107"/>
      <c r="K3" s="108"/>
      <c r="L3" s="107"/>
      <c r="M3" s="107"/>
      <c r="N3" s="107"/>
      <c r="O3" s="107"/>
      <c r="P3" s="107"/>
      <c r="Q3" s="108"/>
      <c r="R3" s="107"/>
    </row>
    <row r="4" spans="1:18" ht="16.5" customHeight="1">
      <c r="A4" s="102"/>
      <c r="B4" s="102"/>
      <c r="C4" s="102"/>
      <c r="D4" s="102"/>
      <c r="E4" s="102"/>
      <c r="F4" s="103"/>
      <c r="G4" s="103"/>
      <c r="H4" s="103"/>
      <c r="I4" s="109"/>
      <c r="J4" s="103"/>
      <c r="K4" s="109"/>
      <c r="L4" s="103"/>
      <c r="M4" s="103"/>
      <c r="N4" s="103"/>
      <c r="O4" s="103"/>
      <c r="P4" s="103"/>
      <c r="Q4" s="109"/>
    </row>
    <row r="5" spans="1:18" ht="16.5" customHeight="1">
      <c r="A5" s="102"/>
      <c r="B5" s="102"/>
      <c r="C5" s="102"/>
      <c r="D5" s="102"/>
      <c r="E5" s="102"/>
      <c r="F5" s="103"/>
      <c r="G5" s="103"/>
      <c r="H5" s="103"/>
      <c r="I5" s="109"/>
      <c r="J5" s="103"/>
      <c r="K5" s="109"/>
      <c r="L5" s="103"/>
      <c r="M5" s="103"/>
      <c r="N5" s="103"/>
      <c r="O5" s="103"/>
      <c r="P5" s="103"/>
      <c r="Q5" s="109"/>
    </row>
    <row r="6" spans="1:18" ht="16.5" customHeight="1">
      <c r="A6" s="104"/>
      <c r="B6" s="104"/>
      <c r="C6" s="104"/>
      <c r="D6" s="104"/>
      <c r="E6" s="104"/>
      <c r="F6" s="284"/>
      <c r="G6" s="284"/>
      <c r="H6" s="284"/>
      <c r="I6" s="285"/>
      <c r="J6" s="284"/>
      <c r="K6" s="285"/>
      <c r="L6" s="284"/>
      <c r="M6" s="284"/>
      <c r="N6" s="284"/>
      <c r="O6" s="284"/>
      <c r="P6" s="284"/>
      <c r="Q6" s="285"/>
      <c r="R6" s="266" t="s">
        <v>192</v>
      </c>
    </row>
    <row r="7" spans="1:18" ht="16.5" customHeight="1">
      <c r="A7" s="102"/>
      <c r="B7" s="104"/>
      <c r="C7" s="104"/>
      <c r="D7" s="104"/>
      <c r="F7" s="315" t="s">
        <v>251</v>
      </c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</row>
    <row r="8" spans="1:18" s="111" customFormat="1" ht="16.5" customHeight="1">
      <c r="A8" s="112"/>
      <c r="B8" s="113"/>
      <c r="C8" s="113"/>
      <c r="D8" s="113"/>
      <c r="E8" s="113"/>
      <c r="F8" s="114"/>
      <c r="G8" s="114"/>
      <c r="H8" s="114"/>
      <c r="I8" s="113"/>
      <c r="M8" s="115"/>
      <c r="N8" s="317" t="s">
        <v>27</v>
      </c>
      <c r="O8" s="317"/>
      <c r="P8" s="317"/>
      <c r="Q8" s="113"/>
      <c r="R8" s="114"/>
    </row>
    <row r="9" spans="1:18" s="111" customFormat="1" ht="16.5" customHeight="1">
      <c r="A9" s="112"/>
      <c r="B9" s="113"/>
      <c r="C9" s="113"/>
      <c r="D9" s="113"/>
      <c r="E9" s="113"/>
      <c r="F9" s="114"/>
      <c r="G9" s="114"/>
      <c r="H9" s="114"/>
      <c r="I9" s="113"/>
      <c r="J9" s="316" t="s">
        <v>21</v>
      </c>
      <c r="K9" s="316"/>
      <c r="L9" s="316"/>
      <c r="M9" s="115"/>
      <c r="N9" s="318" t="s">
        <v>110</v>
      </c>
      <c r="O9" s="318"/>
      <c r="P9" s="318"/>
      <c r="Q9" s="113"/>
      <c r="R9" s="114"/>
    </row>
    <row r="10" spans="1:18" s="111" customFormat="1" ht="16.5" customHeight="1">
      <c r="A10" s="112"/>
      <c r="B10" s="113"/>
      <c r="C10" s="113"/>
      <c r="D10" s="113"/>
      <c r="E10" s="113"/>
      <c r="F10" s="116" t="s">
        <v>28</v>
      </c>
      <c r="G10" s="116"/>
      <c r="H10" s="116"/>
      <c r="I10" s="113"/>
      <c r="J10" s="117"/>
      <c r="K10" s="115"/>
      <c r="L10" s="117"/>
      <c r="M10" s="117"/>
      <c r="N10" s="117"/>
      <c r="O10" s="117"/>
      <c r="P10" s="114" t="s">
        <v>29</v>
      </c>
      <c r="Q10" s="113"/>
      <c r="R10" s="110"/>
    </row>
    <row r="11" spans="1:18" s="118" customFormat="1" ht="16.5" customHeight="1">
      <c r="F11" s="116" t="s">
        <v>30</v>
      </c>
      <c r="G11" s="116"/>
      <c r="H11" s="119"/>
      <c r="I11" s="120"/>
      <c r="J11" s="121" t="s">
        <v>47</v>
      </c>
      <c r="K11" s="120"/>
      <c r="L11" s="121"/>
      <c r="M11" s="121"/>
      <c r="N11" s="121" t="s">
        <v>186</v>
      </c>
      <c r="O11" s="121"/>
      <c r="P11" s="121" t="s">
        <v>78</v>
      </c>
      <c r="Q11" s="120"/>
      <c r="R11" s="114" t="s">
        <v>29</v>
      </c>
    </row>
    <row r="12" spans="1:18" s="118" customFormat="1" ht="16.5" customHeight="1">
      <c r="D12" s="122" t="s">
        <v>2</v>
      </c>
      <c r="F12" s="260" t="s">
        <v>31</v>
      </c>
      <c r="G12" s="116"/>
      <c r="H12" s="258" t="s">
        <v>129</v>
      </c>
      <c r="I12" s="120"/>
      <c r="J12" s="261" t="s">
        <v>46</v>
      </c>
      <c r="K12" s="120"/>
      <c r="L12" s="261" t="s">
        <v>22</v>
      </c>
      <c r="M12" s="121"/>
      <c r="N12" s="261" t="s">
        <v>74</v>
      </c>
      <c r="O12" s="121"/>
      <c r="P12" s="261" t="s">
        <v>75</v>
      </c>
      <c r="Q12" s="120"/>
      <c r="R12" s="261" t="s">
        <v>68</v>
      </c>
    </row>
    <row r="13" spans="1:18" s="123" customFormat="1" ht="16.5" customHeight="1">
      <c r="F13" s="124"/>
      <c r="G13" s="124"/>
      <c r="H13" s="124"/>
      <c r="I13" s="125"/>
      <c r="J13" s="126"/>
      <c r="K13" s="125"/>
      <c r="L13" s="127"/>
      <c r="M13" s="127"/>
      <c r="N13" s="127"/>
      <c r="O13" s="127"/>
      <c r="P13" s="127"/>
      <c r="Q13" s="128"/>
      <c r="R13" s="127"/>
    </row>
    <row r="14" spans="1:18" s="123" customFormat="1" ht="16.5" customHeight="1">
      <c r="A14" s="129" t="s">
        <v>188</v>
      </c>
      <c r="B14" s="130"/>
      <c r="F14" s="124">
        <v>90000000000</v>
      </c>
      <c r="G14" s="124"/>
      <c r="H14" s="124">
        <v>0</v>
      </c>
      <c r="I14" s="131"/>
      <c r="J14" s="124">
        <v>311107000</v>
      </c>
      <c r="K14" s="131"/>
      <c r="L14" s="124">
        <v>6086172132</v>
      </c>
      <c r="M14" s="124"/>
      <c r="N14" s="124">
        <v>-160453779</v>
      </c>
      <c r="O14" s="124"/>
      <c r="P14" s="124">
        <v>-160453779</v>
      </c>
      <c r="Q14" s="131"/>
      <c r="R14" s="132">
        <v>96236825353</v>
      </c>
    </row>
    <row r="15" spans="1:18" s="123" customFormat="1" ht="8.1" customHeight="1">
      <c r="A15" s="129"/>
      <c r="B15" s="130"/>
      <c r="F15" s="124"/>
      <c r="G15" s="124"/>
      <c r="H15" s="124"/>
      <c r="I15" s="131"/>
      <c r="J15" s="124"/>
      <c r="K15" s="131"/>
      <c r="L15" s="124"/>
      <c r="M15" s="124"/>
      <c r="N15" s="124"/>
      <c r="O15" s="124"/>
      <c r="P15" s="124"/>
      <c r="Q15" s="131"/>
      <c r="R15" s="132"/>
    </row>
    <row r="16" spans="1:18" s="123" customFormat="1" ht="16.5" customHeight="1">
      <c r="A16" s="133" t="s">
        <v>255</v>
      </c>
      <c r="B16" s="130"/>
      <c r="F16" s="124"/>
      <c r="G16" s="124"/>
      <c r="H16" s="124"/>
      <c r="I16" s="131"/>
      <c r="J16" s="124"/>
      <c r="K16" s="131"/>
      <c r="L16" s="124"/>
      <c r="M16" s="124"/>
      <c r="N16" s="124"/>
      <c r="O16" s="124"/>
      <c r="P16" s="124"/>
      <c r="Q16" s="131"/>
      <c r="R16" s="132"/>
    </row>
    <row r="17" spans="1:18" s="123" customFormat="1" ht="16.5" customHeight="1">
      <c r="A17" s="123" t="s">
        <v>73</v>
      </c>
      <c r="B17" s="134"/>
      <c r="D17" s="135"/>
      <c r="F17" s="124">
        <v>0</v>
      </c>
      <c r="G17" s="124"/>
      <c r="H17" s="124">
        <v>0</v>
      </c>
      <c r="I17" s="131"/>
      <c r="J17" s="124">
        <v>0</v>
      </c>
      <c r="K17" s="131"/>
      <c r="L17" s="124">
        <v>-9450000000</v>
      </c>
      <c r="M17" s="124"/>
      <c r="N17" s="124">
        <v>0</v>
      </c>
      <c r="O17" s="124"/>
      <c r="P17" s="124">
        <v>0</v>
      </c>
      <c r="Q17" s="131"/>
      <c r="R17" s="132">
        <f>SUM(F17:L17)+P17</f>
        <v>-9450000000</v>
      </c>
    </row>
    <row r="18" spans="1:18" s="123" customFormat="1" ht="16.5" customHeight="1">
      <c r="A18" s="123" t="s">
        <v>100</v>
      </c>
      <c r="B18" s="134"/>
      <c r="F18" s="124">
        <v>0</v>
      </c>
      <c r="G18" s="124"/>
      <c r="H18" s="124">
        <v>0</v>
      </c>
      <c r="I18" s="131"/>
      <c r="J18" s="124">
        <v>282884000</v>
      </c>
      <c r="K18" s="131"/>
      <c r="L18" s="124">
        <v>-282884000</v>
      </c>
      <c r="M18" s="124"/>
      <c r="N18" s="124">
        <v>0</v>
      </c>
      <c r="O18" s="124"/>
      <c r="P18" s="124">
        <v>0</v>
      </c>
      <c r="Q18" s="131"/>
      <c r="R18" s="132">
        <f t="shared" ref="R18:R20" si="0">SUM(F18:L18)+P18</f>
        <v>0</v>
      </c>
    </row>
    <row r="19" spans="1:18" s="123" customFormat="1" ht="16.5" customHeight="1">
      <c r="A19" s="136" t="s">
        <v>247</v>
      </c>
      <c r="B19" s="134"/>
      <c r="F19" s="137">
        <v>0</v>
      </c>
      <c r="G19" s="137"/>
      <c r="H19" s="137">
        <v>0</v>
      </c>
      <c r="I19" s="138"/>
      <c r="J19" s="137">
        <v>0</v>
      </c>
      <c r="L19" s="124">
        <v>5657675585</v>
      </c>
      <c r="M19" s="124"/>
      <c r="N19" s="124">
        <v>0</v>
      </c>
      <c r="O19" s="124"/>
      <c r="P19" s="124">
        <v>0</v>
      </c>
      <c r="R19" s="132">
        <f t="shared" si="0"/>
        <v>5657675585</v>
      </c>
    </row>
    <row r="20" spans="1:18" s="123" customFormat="1" ht="16.5" customHeight="1">
      <c r="A20" s="136" t="s">
        <v>277</v>
      </c>
      <c r="B20" s="134"/>
      <c r="F20" s="139">
        <v>0</v>
      </c>
      <c r="G20" s="132"/>
      <c r="H20" s="139">
        <v>0</v>
      </c>
      <c r="I20" s="140"/>
      <c r="J20" s="139">
        <v>0</v>
      </c>
      <c r="K20" s="140"/>
      <c r="L20" s="139">
        <v>1399483</v>
      </c>
      <c r="M20" s="132"/>
      <c r="N20" s="139">
        <v>-214206399</v>
      </c>
      <c r="O20" s="132"/>
      <c r="P20" s="139">
        <v>-214206399</v>
      </c>
      <c r="Q20" s="140"/>
      <c r="R20" s="139">
        <f t="shared" si="0"/>
        <v>-212806916</v>
      </c>
    </row>
    <row r="21" spans="1:18" s="123" customFormat="1" ht="8.1" customHeight="1">
      <c r="A21" s="136"/>
      <c r="B21" s="134"/>
      <c r="F21" s="132"/>
      <c r="G21" s="132"/>
      <c r="H21" s="132"/>
      <c r="I21" s="140"/>
      <c r="J21" s="132"/>
      <c r="K21" s="140"/>
      <c r="L21" s="132"/>
      <c r="M21" s="132"/>
      <c r="N21" s="132"/>
      <c r="O21" s="132"/>
      <c r="P21" s="132"/>
      <c r="Q21" s="140"/>
      <c r="R21" s="132"/>
    </row>
    <row r="22" spans="1:18" s="123" customFormat="1" ht="16.5" customHeight="1" thickBot="1">
      <c r="A22" s="141" t="s">
        <v>260</v>
      </c>
      <c r="B22" s="141"/>
      <c r="F22" s="142">
        <f>SUM(F14:F20)</f>
        <v>90000000000</v>
      </c>
      <c r="G22" s="132"/>
      <c r="H22" s="142">
        <v>0</v>
      </c>
      <c r="I22" s="140"/>
      <c r="J22" s="142">
        <f>SUM(J14:J20)</f>
        <v>593991000</v>
      </c>
      <c r="K22" s="140"/>
      <c r="L22" s="142">
        <f>SUM(L14:L20)</f>
        <v>2012363200</v>
      </c>
      <c r="M22" s="132"/>
      <c r="N22" s="142">
        <f>SUM(N14:N20)</f>
        <v>-374660178</v>
      </c>
      <c r="O22" s="132"/>
      <c r="P22" s="142">
        <f>SUM(P14:P20)</f>
        <v>-374660178</v>
      </c>
      <c r="Q22" s="140"/>
      <c r="R22" s="142">
        <f>SUM(R14:R20)</f>
        <v>92231694022</v>
      </c>
    </row>
    <row r="23" spans="1:18" s="123" customFormat="1" ht="16.5" customHeight="1" thickTop="1">
      <c r="A23" s="141"/>
      <c r="B23" s="141"/>
      <c r="F23" s="132"/>
      <c r="G23" s="132"/>
      <c r="H23" s="132"/>
      <c r="I23" s="140"/>
      <c r="J23" s="132"/>
      <c r="K23" s="140"/>
      <c r="L23" s="132"/>
      <c r="M23" s="132"/>
      <c r="N23" s="132"/>
      <c r="O23" s="132"/>
      <c r="P23" s="132"/>
      <c r="Q23" s="140"/>
      <c r="R23" s="132"/>
    </row>
    <row r="24" spans="1:18" s="123" customFormat="1" ht="16.5" customHeight="1">
      <c r="A24" s="133"/>
      <c r="F24" s="132"/>
      <c r="G24" s="132"/>
      <c r="H24" s="132"/>
      <c r="I24" s="131"/>
      <c r="J24" s="132"/>
      <c r="K24" s="131"/>
      <c r="L24" s="132"/>
      <c r="M24" s="132"/>
      <c r="N24" s="132"/>
      <c r="O24" s="132"/>
      <c r="P24" s="132"/>
      <c r="Q24" s="131"/>
      <c r="R24" s="132"/>
    </row>
    <row r="25" spans="1:18" ht="16.5" customHeight="1">
      <c r="A25" s="141" t="s">
        <v>189</v>
      </c>
      <c r="B25" s="133"/>
      <c r="C25" s="123"/>
      <c r="D25" s="123"/>
      <c r="E25" s="123"/>
      <c r="F25" s="143">
        <v>90000000000</v>
      </c>
      <c r="G25" s="124"/>
      <c r="H25" s="143">
        <v>0</v>
      </c>
      <c r="I25" s="131"/>
      <c r="J25" s="143">
        <v>593991000</v>
      </c>
      <c r="K25" s="131"/>
      <c r="L25" s="143">
        <v>2012363200</v>
      </c>
      <c r="M25" s="124"/>
      <c r="N25" s="143">
        <v>-374660178</v>
      </c>
      <c r="O25" s="124"/>
      <c r="P25" s="143">
        <v>-374660178</v>
      </c>
      <c r="Q25" s="131"/>
      <c r="R25" s="144">
        <v>92231694022</v>
      </c>
    </row>
    <row r="26" spans="1:18" ht="8.1" customHeight="1">
      <c r="A26" s="123"/>
      <c r="B26" s="133"/>
      <c r="C26" s="123"/>
      <c r="D26" s="123"/>
      <c r="E26" s="123"/>
      <c r="F26" s="143"/>
      <c r="G26" s="124"/>
      <c r="H26" s="143"/>
      <c r="I26" s="131"/>
      <c r="J26" s="143"/>
      <c r="K26" s="131"/>
      <c r="L26" s="143"/>
      <c r="M26" s="124"/>
      <c r="N26" s="143"/>
      <c r="O26" s="124"/>
      <c r="P26" s="143"/>
      <c r="Q26" s="131"/>
      <c r="R26" s="144"/>
    </row>
    <row r="27" spans="1:18" s="123" customFormat="1" ht="16.5" customHeight="1">
      <c r="A27" s="133" t="s">
        <v>255</v>
      </c>
      <c r="B27" s="130"/>
      <c r="F27" s="143"/>
      <c r="G27" s="124"/>
      <c r="H27" s="143"/>
      <c r="I27" s="131"/>
      <c r="J27" s="143"/>
      <c r="K27" s="131"/>
      <c r="L27" s="143"/>
      <c r="M27" s="124"/>
      <c r="N27" s="143"/>
      <c r="O27" s="124"/>
      <c r="P27" s="143"/>
      <c r="Q27" s="131"/>
      <c r="R27" s="143"/>
    </row>
    <row r="28" spans="1:18" ht="16.5" customHeight="1">
      <c r="A28" s="123" t="s">
        <v>73</v>
      </c>
      <c r="B28" s="134"/>
      <c r="C28" s="123"/>
      <c r="D28" s="135">
        <v>30</v>
      </c>
      <c r="E28" s="123"/>
      <c r="F28" s="145">
        <v>0</v>
      </c>
      <c r="G28" s="137"/>
      <c r="H28" s="145">
        <v>0</v>
      </c>
      <c r="I28" s="138"/>
      <c r="J28" s="145">
        <v>0</v>
      </c>
      <c r="K28" s="123"/>
      <c r="L28" s="143">
        <v>-4439530214</v>
      </c>
      <c r="M28" s="124"/>
      <c r="N28" s="143">
        <v>0</v>
      </c>
      <c r="O28" s="124"/>
      <c r="P28" s="143">
        <f>SUM(N28:O28)</f>
        <v>0</v>
      </c>
      <c r="Q28" s="123"/>
      <c r="R28" s="144">
        <f>SUM(F28:L28)+P28</f>
        <v>-4439530214</v>
      </c>
    </row>
    <row r="29" spans="1:18" ht="16.5" customHeight="1">
      <c r="A29" s="136" t="s">
        <v>147</v>
      </c>
      <c r="B29" s="134"/>
      <c r="C29" s="123"/>
      <c r="D29" s="135">
        <v>20</v>
      </c>
      <c r="E29" s="123"/>
      <c r="F29" s="145">
        <v>30000000000</v>
      </c>
      <c r="G29" s="137"/>
      <c r="H29" s="145">
        <v>23496507923</v>
      </c>
      <c r="I29" s="138"/>
      <c r="J29" s="145">
        <v>0</v>
      </c>
      <c r="K29" s="123"/>
      <c r="L29" s="143">
        <v>0</v>
      </c>
      <c r="M29" s="124"/>
      <c r="N29" s="143">
        <v>0</v>
      </c>
      <c r="O29" s="124"/>
      <c r="P29" s="143">
        <v>0</v>
      </c>
      <c r="Q29" s="123"/>
      <c r="R29" s="144">
        <f>SUM(F29:L29)+P29</f>
        <v>53496507923</v>
      </c>
    </row>
    <row r="30" spans="1:18" ht="16.5" customHeight="1">
      <c r="A30" s="123" t="s">
        <v>100</v>
      </c>
      <c r="B30" s="134"/>
      <c r="C30" s="123"/>
      <c r="D30" s="135"/>
      <c r="E30" s="123"/>
      <c r="F30" s="145">
        <v>0</v>
      </c>
      <c r="G30" s="137"/>
      <c r="H30" s="145">
        <v>0</v>
      </c>
      <c r="I30" s="138"/>
      <c r="J30" s="145">
        <v>458443000</v>
      </c>
      <c r="K30" s="123"/>
      <c r="L30" s="143">
        <f>-J30</f>
        <v>-458443000</v>
      </c>
      <c r="M30" s="124"/>
      <c r="N30" s="143">
        <v>0</v>
      </c>
      <c r="O30" s="124"/>
      <c r="P30" s="143">
        <f>SUM(N30:O30)</f>
        <v>0</v>
      </c>
      <c r="Q30" s="123"/>
      <c r="R30" s="144">
        <f>SUM(F30:L30)+P30</f>
        <v>0</v>
      </c>
    </row>
    <row r="31" spans="1:18" ht="16.5" customHeight="1">
      <c r="A31" s="136" t="s">
        <v>247</v>
      </c>
      <c r="B31" s="134"/>
      <c r="C31" s="123"/>
      <c r="D31" s="123"/>
      <c r="E31" s="123"/>
      <c r="F31" s="145">
        <v>0</v>
      </c>
      <c r="G31" s="137"/>
      <c r="H31" s="145">
        <v>0</v>
      </c>
      <c r="I31" s="138"/>
      <c r="J31" s="145">
        <v>0</v>
      </c>
      <c r="K31" s="123"/>
      <c r="L31" s="143">
        <v>9168859353</v>
      </c>
      <c r="M31" s="124"/>
      <c r="N31" s="143">
        <v>0</v>
      </c>
      <c r="O31" s="124"/>
      <c r="P31" s="143">
        <f>SUM(N31:O31)</f>
        <v>0</v>
      </c>
      <c r="Q31" s="123"/>
      <c r="R31" s="144">
        <f>SUM(F31:L31)+P31</f>
        <v>9168859353</v>
      </c>
    </row>
    <row r="32" spans="1:18" ht="16.5" customHeight="1">
      <c r="A32" s="136" t="s">
        <v>259</v>
      </c>
      <c r="B32" s="134"/>
      <c r="C32" s="123"/>
      <c r="D32" s="123"/>
      <c r="E32" s="123"/>
      <c r="F32" s="146">
        <v>0</v>
      </c>
      <c r="G32" s="132"/>
      <c r="H32" s="146">
        <v>0</v>
      </c>
      <c r="I32" s="140"/>
      <c r="J32" s="146">
        <v>0</v>
      </c>
      <c r="K32" s="140"/>
      <c r="L32" s="146">
        <v>90636047</v>
      </c>
      <c r="M32" s="132"/>
      <c r="N32" s="146">
        <v>61311421</v>
      </c>
      <c r="O32" s="132"/>
      <c r="P32" s="146">
        <f>SUM(N32:O32)</f>
        <v>61311421</v>
      </c>
      <c r="Q32" s="140"/>
      <c r="R32" s="146">
        <f>SUM(F32:L32)+P32</f>
        <v>151947468</v>
      </c>
    </row>
    <row r="33" spans="1:18" ht="8.1" customHeight="1">
      <c r="A33" s="123"/>
      <c r="B33" s="134"/>
      <c r="C33" s="123"/>
      <c r="D33" s="123"/>
      <c r="E33" s="123"/>
      <c r="F33" s="144"/>
      <c r="G33" s="132"/>
      <c r="H33" s="144"/>
      <c r="I33" s="140"/>
      <c r="J33" s="144"/>
      <c r="K33" s="140"/>
      <c r="L33" s="144"/>
      <c r="M33" s="132"/>
      <c r="N33" s="144"/>
      <c r="O33" s="132"/>
      <c r="P33" s="144"/>
      <c r="Q33" s="140"/>
      <c r="R33" s="144"/>
    </row>
    <row r="34" spans="1:18" ht="16.5" customHeight="1" thickBot="1">
      <c r="A34" s="141" t="s">
        <v>261</v>
      </c>
      <c r="B34" s="141"/>
      <c r="C34" s="123"/>
      <c r="D34" s="123"/>
      <c r="E34" s="123"/>
      <c r="F34" s="147">
        <f>SUM(F25:F32)</f>
        <v>120000000000</v>
      </c>
      <c r="G34" s="132"/>
      <c r="H34" s="147">
        <f>SUM(H25:H32)</f>
        <v>23496507923</v>
      </c>
      <c r="I34" s="140"/>
      <c r="J34" s="147">
        <f>SUM(J25:J32)</f>
        <v>1052434000</v>
      </c>
      <c r="K34" s="140"/>
      <c r="L34" s="147">
        <f>SUM(L25:L32)</f>
        <v>6373885386</v>
      </c>
      <c r="M34" s="132"/>
      <c r="N34" s="147">
        <f>SUM(N25:N32)</f>
        <v>-313348757</v>
      </c>
      <c r="O34" s="132"/>
      <c r="P34" s="147">
        <f>SUM(P25:P32)</f>
        <v>-313348757</v>
      </c>
      <c r="Q34" s="140"/>
      <c r="R34" s="147">
        <f>SUM(R25:R32)</f>
        <v>150609478552</v>
      </c>
    </row>
    <row r="35" spans="1:18" ht="16.5" customHeight="1" thickTop="1">
      <c r="A35" s="141"/>
      <c r="B35" s="141"/>
      <c r="C35" s="123"/>
      <c r="D35" s="123"/>
      <c r="E35" s="123"/>
      <c r="F35" s="132"/>
      <c r="G35" s="132"/>
      <c r="H35" s="132"/>
      <c r="I35" s="140"/>
      <c r="J35" s="132"/>
      <c r="K35" s="140"/>
      <c r="L35" s="132"/>
      <c r="M35" s="132"/>
      <c r="N35" s="132"/>
      <c r="O35" s="132"/>
      <c r="P35" s="132"/>
      <c r="Q35" s="140"/>
      <c r="R35" s="132"/>
    </row>
    <row r="36" spans="1:18" ht="16.5" customHeight="1">
      <c r="A36" s="141"/>
      <c r="B36" s="141"/>
      <c r="C36" s="123"/>
      <c r="D36" s="123"/>
      <c r="E36" s="123"/>
      <c r="F36" s="132"/>
      <c r="G36" s="132"/>
      <c r="H36" s="132"/>
      <c r="I36" s="140"/>
      <c r="J36" s="132"/>
      <c r="K36" s="140"/>
      <c r="L36" s="132"/>
      <c r="M36" s="132"/>
      <c r="N36" s="132"/>
      <c r="O36" s="132"/>
      <c r="P36" s="132"/>
      <c r="Q36" s="140"/>
      <c r="R36" s="132"/>
    </row>
    <row r="37" spans="1:18" ht="10.5" customHeight="1">
      <c r="A37" s="141"/>
      <c r="B37" s="141"/>
      <c r="C37" s="123"/>
      <c r="D37" s="123"/>
      <c r="E37" s="123"/>
      <c r="F37" s="132"/>
      <c r="G37" s="132"/>
      <c r="H37" s="132"/>
      <c r="I37" s="140"/>
      <c r="J37" s="132"/>
      <c r="K37" s="140"/>
      <c r="L37" s="132"/>
      <c r="M37" s="132"/>
      <c r="N37" s="132"/>
      <c r="O37" s="132"/>
      <c r="P37" s="132"/>
      <c r="Q37" s="140"/>
      <c r="R37" s="132"/>
    </row>
    <row r="38" spans="1:18" ht="22.15" customHeight="1">
      <c r="A38" s="148" t="str">
        <f>'6-8'!A55:M55</f>
        <v>The accompanying notes to the financial statements are an integral part of these financial statements.</v>
      </c>
      <c r="B38" s="149"/>
      <c r="C38" s="149"/>
      <c r="D38" s="149"/>
      <c r="E38" s="149"/>
      <c r="F38" s="139"/>
      <c r="G38" s="139"/>
      <c r="H38" s="139"/>
      <c r="I38" s="150"/>
      <c r="J38" s="139"/>
      <c r="K38" s="150"/>
      <c r="L38" s="139"/>
      <c r="M38" s="139"/>
      <c r="N38" s="139"/>
      <c r="O38" s="139"/>
      <c r="P38" s="139"/>
      <c r="Q38" s="150"/>
      <c r="R38" s="139"/>
    </row>
  </sheetData>
  <mergeCells count="4">
    <mergeCell ref="F7:R7"/>
    <mergeCell ref="J9:L9"/>
    <mergeCell ref="N8:P8"/>
    <mergeCell ref="N9:P9"/>
  </mergeCells>
  <pageMargins left="0.5" right="0.5" top="0.5" bottom="0.6" header="0.49" footer="0.4"/>
  <pageSetup paperSize="9" scale="89" firstPageNumber="12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70"/>
  <sheetViews>
    <sheetView topLeftCell="A40" zoomScaleNormal="100" zoomScaleSheetLayoutView="100" workbookViewId="0">
      <selection activeCell="O75" sqref="O75"/>
    </sheetView>
  </sheetViews>
  <sheetFormatPr defaultColWidth="7.42578125" defaultRowHeight="16.5" customHeight="1"/>
  <cols>
    <col min="1" max="2" width="1.5703125" style="6" customWidth="1"/>
    <col min="3" max="3" width="1.42578125" style="6" customWidth="1"/>
    <col min="4" max="4" width="39.28515625" style="6" customWidth="1"/>
    <col min="5" max="5" width="3.28515625" style="2" customWidth="1"/>
    <col min="6" max="6" width="0.5703125" style="2" customWidth="1"/>
    <col min="7" max="7" width="14.7109375" style="3" customWidth="1"/>
    <col min="8" max="8" width="0.5703125" style="4" customWidth="1"/>
    <col min="9" max="9" width="14.7109375" style="3" customWidth="1"/>
    <col min="10" max="10" width="0.5703125" style="5" customWidth="1"/>
    <col min="11" max="11" width="14.7109375" style="3" customWidth="1"/>
    <col min="12" max="12" width="0.5703125" style="4" customWidth="1"/>
    <col min="13" max="13" width="14.7109375" style="3" customWidth="1"/>
    <col min="14" max="16384" width="7.42578125" style="6"/>
  </cols>
  <sheetData>
    <row r="1" spans="1:13" ht="16.5" customHeight="1">
      <c r="A1" s="1" t="str">
        <f>'EN 12'!A1</f>
        <v>PTT Oil and Retail Business Public Company Limited</v>
      </c>
      <c r="B1" s="1"/>
      <c r="C1" s="1"/>
      <c r="D1" s="1"/>
      <c r="M1" s="18"/>
    </row>
    <row r="2" spans="1:13" ht="16.5" customHeight="1">
      <c r="A2" s="1" t="s">
        <v>34</v>
      </c>
      <c r="B2" s="1"/>
      <c r="C2" s="1"/>
      <c r="D2" s="1"/>
    </row>
    <row r="3" spans="1:13" ht="16.5" customHeight="1">
      <c r="A3" s="7" t="s">
        <v>246</v>
      </c>
      <c r="B3" s="7"/>
      <c r="C3" s="7"/>
      <c r="D3" s="7"/>
      <c r="E3" s="8"/>
      <c r="F3" s="8"/>
      <c r="G3" s="9"/>
      <c r="H3" s="10"/>
      <c r="I3" s="9"/>
      <c r="J3" s="8"/>
      <c r="K3" s="9"/>
      <c r="L3" s="10"/>
      <c r="M3" s="9"/>
    </row>
    <row r="6" spans="1:13" ht="16.5" customHeight="1">
      <c r="A6" s="4"/>
      <c r="B6" s="4"/>
      <c r="C6" s="4"/>
      <c r="D6" s="4"/>
      <c r="E6" s="5"/>
      <c r="F6" s="5"/>
      <c r="G6" s="9"/>
      <c r="H6" s="10"/>
      <c r="I6" s="9"/>
      <c r="J6" s="8"/>
      <c r="K6" s="9"/>
      <c r="L6" s="10"/>
      <c r="M6" s="286" t="s">
        <v>192</v>
      </c>
    </row>
    <row r="7" spans="1:13" ht="16.5" customHeight="1">
      <c r="G7" s="310" t="s">
        <v>1</v>
      </c>
      <c r="H7" s="310"/>
      <c r="I7" s="310"/>
      <c r="J7" s="195"/>
      <c r="K7" s="310" t="s">
        <v>39</v>
      </c>
      <c r="L7" s="310"/>
      <c r="M7" s="310"/>
    </row>
    <row r="8" spans="1:13" ht="16.5" customHeight="1">
      <c r="A8" s="6" t="s">
        <v>0</v>
      </c>
      <c r="E8" s="11"/>
      <c r="F8" s="11"/>
      <c r="G8" s="319" t="s">
        <v>245</v>
      </c>
      <c r="H8" s="319"/>
      <c r="I8" s="319"/>
      <c r="J8" s="196"/>
      <c r="K8" s="319" t="s">
        <v>245</v>
      </c>
      <c r="L8" s="319"/>
      <c r="M8" s="319"/>
    </row>
    <row r="9" spans="1:13" ht="16.5" customHeight="1">
      <c r="E9" s="11"/>
      <c r="F9" s="11"/>
      <c r="G9" s="264" t="s">
        <v>98</v>
      </c>
      <c r="H9" s="208"/>
      <c r="I9" s="251" t="s">
        <v>70</v>
      </c>
      <c r="J9" s="209"/>
      <c r="K9" s="251" t="s">
        <v>98</v>
      </c>
      <c r="L9" s="208"/>
      <c r="M9" s="251" t="s">
        <v>70</v>
      </c>
    </row>
    <row r="10" spans="1:13" ht="16.5" customHeight="1">
      <c r="A10" s="1" t="s">
        <v>35</v>
      </c>
      <c r="G10" s="12"/>
      <c r="K10" s="12"/>
    </row>
    <row r="11" spans="1:13" ht="16.5" customHeight="1">
      <c r="A11" s="6" t="s">
        <v>264</v>
      </c>
      <c r="G11" s="20">
        <v>14188334135</v>
      </c>
      <c r="H11" s="21"/>
      <c r="I11" s="22">
        <f>'9-10'!I30</f>
        <v>10567130578</v>
      </c>
      <c r="J11" s="21"/>
      <c r="K11" s="20">
        <v>10995082954</v>
      </c>
      <c r="L11" s="23"/>
      <c r="M11" s="22">
        <f>'9-10'!M30</f>
        <v>6602577809</v>
      </c>
    </row>
    <row r="12" spans="1:13" ht="16.5" customHeight="1">
      <c r="A12" s="6" t="s">
        <v>169</v>
      </c>
      <c r="G12" s="12"/>
      <c r="H12" s="21"/>
      <c r="J12" s="21"/>
      <c r="K12" s="12"/>
      <c r="L12" s="23"/>
    </row>
    <row r="13" spans="1:13" ht="16.5" customHeight="1">
      <c r="B13" s="6" t="s">
        <v>140</v>
      </c>
      <c r="G13" s="12"/>
      <c r="H13" s="21"/>
      <c r="J13" s="21"/>
      <c r="K13" s="12"/>
      <c r="L13" s="23"/>
    </row>
    <row r="14" spans="1:13" ht="16.5" customHeight="1">
      <c r="B14" s="17" t="s">
        <v>118</v>
      </c>
      <c r="G14" s="12">
        <v>6074564045</v>
      </c>
      <c r="H14" s="21"/>
      <c r="I14" s="3">
        <v>5202760919</v>
      </c>
      <c r="J14" s="21"/>
      <c r="K14" s="12">
        <v>7885717523</v>
      </c>
      <c r="L14" s="23"/>
      <c r="M14" s="3">
        <v>6971109558</v>
      </c>
    </row>
    <row r="15" spans="1:13" ht="16.5" customHeight="1">
      <c r="B15" s="17" t="s">
        <v>225</v>
      </c>
      <c r="G15" s="12">
        <v>-37913724</v>
      </c>
      <c r="H15" s="21"/>
      <c r="I15" s="3">
        <v>67850626</v>
      </c>
      <c r="J15" s="21"/>
      <c r="K15" s="12">
        <v>-130048347</v>
      </c>
      <c r="L15" s="23"/>
      <c r="M15" s="3">
        <v>181113113</v>
      </c>
    </row>
    <row r="16" spans="1:13" ht="16.5" customHeight="1">
      <c r="B16" s="17" t="s">
        <v>217</v>
      </c>
      <c r="G16" s="12">
        <v>0</v>
      </c>
      <c r="H16" s="21"/>
      <c r="I16" s="3">
        <v>0</v>
      </c>
      <c r="J16" s="21"/>
      <c r="K16" s="12">
        <v>34200000</v>
      </c>
      <c r="L16" s="23"/>
      <c r="M16" s="3">
        <v>67600000</v>
      </c>
    </row>
    <row r="17" spans="2:13" ht="16.5" customHeight="1">
      <c r="B17" s="17" t="s">
        <v>272</v>
      </c>
      <c r="C17" s="17"/>
      <c r="G17" s="12">
        <v>74366811</v>
      </c>
      <c r="H17" s="21"/>
      <c r="I17" s="3">
        <v>66901638</v>
      </c>
      <c r="J17" s="21"/>
      <c r="K17" s="12">
        <v>178459613</v>
      </c>
      <c r="L17" s="23"/>
      <c r="M17" s="3">
        <v>95563696</v>
      </c>
    </row>
    <row r="18" spans="2:13" ht="16.5" customHeight="1">
      <c r="B18" s="17" t="s">
        <v>120</v>
      </c>
      <c r="G18" s="12">
        <v>-442105281</v>
      </c>
      <c r="H18" s="21"/>
      <c r="I18" s="3">
        <v>-554225232</v>
      </c>
      <c r="J18" s="21"/>
      <c r="K18" s="12">
        <v>0</v>
      </c>
      <c r="L18" s="23"/>
      <c r="M18" s="3">
        <v>0</v>
      </c>
    </row>
    <row r="19" spans="2:13" ht="16.5" customHeight="1">
      <c r="B19" s="17" t="s">
        <v>138</v>
      </c>
      <c r="G19" s="12">
        <v>69684799</v>
      </c>
      <c r="H19" s="21"/>
      <c r="I19" s="3">
        <v>18926090</v>
      </c>
      <c r="J19" s="21"/>
      <c r="K19" s="12">
        <v>0</v>
      </c>
      <c r="L19" s="23"/>
      <c r="M19" s="3">
        <v>0</v>
      </c>
    </row>
    <row r="20" spans="2:13" ht="16.5" customHeight="1">
      <c r="B20" s="17" t="s">
        <v>60</v>
      </c>
      <c r="C20" s="17"/>
      <c r="G20" s="12">
        <v>169462296</v>
      </c>
      <c r="H20" s="21"/>
      <c r="I20" s="3">
        <v>192608573</v>
      </c>
      <c r="J20" s="21"/>
      <c r="K20" s="12">
        <v>137145911</v>
      </c>
      <c r="L20" s="23"/>
      <c r="M20" s="3">
        <v>151567039</v>
      </c>
    </row>
    <row r="21" spans="2:13" ht="16.5" customHeight="1">
      <c r="B21" s="17" t="s">
        <v>273</v>
      </c>
      <c r="C21" s="17"/>
      <c r="G21" s="12">
        <v>-9789890</v>
      </c>
      <c r="H21" s="21"/>
      <c r="I21" s="3">
        <v>7866434</v>
      </c>
      <c r="J21" s="21"/>
      <c r="K21" s="12">
        <v>1473788</v>
      </c>
      <c r="L21" s="23"/>
      <c r="M21" s="3">
        <v>-20051623</v>
      </c>
    </row>
    <row r="22" spans="2:13" ht="16.5" customHeight="1">
      <c r="B22" s="17" t="s">
        <v>274</v>
      </c>
      <c r="C22" s="17"/>
      <c r="G22" s="12">
        <v>-31710578</v>
      </c>
      <c r="H22" s="21"/>
      <c r="I22" s="3">
        <v>22781412</v>
      </c>
      <c r="J22" s="21"/>
      <c r="K22" s="12">
        <v>-28656140</v>
      </c>
      <c r="L22" s="23"/>
      <c r="M22" s="3">
        <v>22781412</v>
      </c>
    </row>
    <row r="23" spans="2:13" ht="16.5" customHeight="1">
      <c r="B23" s="17" t="s">
        <v>170</v>
      </c>
      <c r="C23" s="17"/>
      <c r="G23" s="12">
        <v>-54481</v>
      </c>
      <c r="H23" s="21"/>
      <c r="I23" s="3">
        <v>300996</v>
      </c>
      <c r="J23" s="21"/>
      <c r="K23" s="12">
        <v>-9975</v>
      </c>
      <c r="L23" s="23"/>
      <c r="M23" s="3">
        <v>16081</v>
      </c>
    </row>
    <row r="24" spans="2:13" ht="16.5" customHeight="1">
      <c r="B24" s="17" t="s">
        <v>121</v>
      </c>
      <c r="C24" s="17"/>
      <c r="G24" s="12">
        <v>4537636</v>
      </c>
      <c r="H24" s="21"/>
      <c r="I24" s="3">
        <v>7249873</v>
      </c>
      <c r="J24" s="21"/>
      <c r="K24" s="12">
        <v>3749158</v>
      </c>
      <c r="L24" s="23"/>
      <c r="M24" s="3">
        <v>5776660</v>
      </c>
    </row>
    <row r="25" spans="2:13" ht="16.5" customHeight="1">
      <c r="B25" s="17" t="s">
        <v>228</v>
      </c>
      <c r="C25" s="17"/>
      <c r="G25" s="12">
        <v>-99191900</v>
      </c>
      <c r="H25" s="21"/>
      <c r="I25" s="3">
        <v>604466258</v>
      </c>
      <c r="J25" s="21"/>
      <c r="K25" s="12">
        <v>-90945265</v>
      </c>
      <c r="L25" s="23"/>
      <c r="M25" s="3">
        <v>592720438</v>
      </c>
    </row>
    <row r="26" spans="2:13" ht="16.5" customHeight="1">
      <c r="B26" s="17" t="s">
        <v>229</v>
      </c>
      <c r="C26" s="17"/>
      <c r="G26" s="12"/>
      <c r="H26" s="21"/>
      <c r="J26" s="21"/>
      <c r="K26" s="12"/>
      <c r="L26" s="23"/>
    </row>
    <row r="27" spans="2:13" ht="16.5" customHeight="1">
      <c r="B27" s="17"/>
      <c r="C27" s="17" t="s">
        <v>208</v>
      </c>
      <c r="G27" s="12">
        <v>-44686275</v>
      </c>
      <c r="H27" s="21"/>
      <c r="I27" s="3">
        <v>-150008311</v>
      </c>
      <c r="J27" s="21"/>
      <c r="K27" s="12">
        <v>-41917629</v>
      </c>
      <c r="L27" s="23"/>
      <c r="M27" s="3">
        <v>-152544186</v>
      </c>
    </row>
    <row r="28" spans="2:13" ht="16.5" customHeight="1">
      <c r="B28" s="17" t="s">
        <v>280</v>
      </c>
      <c r="C28" s="17"/>
      <c r="G28" s="12">
        <v>200682</v>
      </c>
      <c r="H28" s="21"/>
      <c r="I28" s="3">
        <v>6642187</v>
      </c>
      <c r="J28" s="21"/>
      <c r="K28" s="12">
        <v>200682</v>
      </c>
      <c r="L28" s="23"/>
      <c r="M28" s="3">
        <v>6642187</v>
      </c>
    </row>
    <row r="29" spans="2:13" ht="16.149999999999999" customHeight="1">
      <c r="B29" s="17" t="s">
        <v>122</v>
      </c>
      <c r="C29" s="17"/>
      <c r="G29" s="12">
        <v>21999526</v>
      </c>
      <c r="H29" s="21"/>
      <c r="I29" s="3">
        <v>10656883</v>
      </c>
      <c r="J29" s="21"/>
      <c r="K29" s="12">
        <v>21999526</v>
      </c>
      <c r="L29" s="23"/>
      <c r="M29" s="3">
        <v>10656883</v>
      </c>
    </row>
    <row r="30" spans="2:13" ht="16.5" customHeight="1">
      <c r="B30" s="17" t="s">
        <v>267</v>
      </c>
      <c r="C30" s="17"/>
      <c r="G30" s="12">
        <v>-62985</v>
      </c>
      <c r="H30" s="21"/>
      <c r="I30" s="3">
        <v>-45907849</v>
      </c>
      <c r="J30" s="21"/>
      <c r="K30" s="12">
        <v>-663729022</v>
      </c>
      <c r="L30" s="23"/>
      <c r="M30" s="3">
        <v>-772324222</v>
      </c>
    </row>
    <row r="31" spans="2:13" ht="16.5" customHeight="1">
      <c r="B31" s="17" t="s">
        <v>119</v>
      </c>
      <c r="G31" s="12">
        <v>-281838610</v>
      </c>
      <c r="H31" s="21"/>
      <c r="I31" s="3">
        <v>-190629260</v>
      </c>
      <c r="J31" s="21"/>
      <c r="K31" s="12">
        <v>-332549464</v>
      </c>
      <c r="L31" s="23"/>
      <c r="M31" s="3">
        <v>-279687593</v>
      </c>
    </row>
    <row r="32" spans="2:13" ht="16.5" customHeight="1">
      <c r="B32" s="17" t="s">
        <v>64</v>
      </c>
      <c r="C32" s="17"/>
      <c r="G32" s="12">
        <v>1250224968</v>
      </c>
      <c r="H32" s="21"/>
      <c r="I32" s="3">
        <v>1447150423</v>
      </c>
      <c r="J32" s="21"/>
      <c r="K32" s="12">
        <v>1135573742</v>
      </c>
      <c r="L32" s="23"/>
      <c r="M32" s="3">
        <v>1335400974</v>
      </c>
    </row>
    <row r="33" spans="1:15" ht="16.5" customHeight="1">
      <c r="B33" s="17" t="s">
        <v>132</v>
      </c>
      <c r="G33" s="16">
        <v>0</v>
      </c>
      <c r="H33" s="21"/>
      <c r="I33" s="9">
        <v>44664259</v>
      </c>
      <c r="J33" s="21"/>
      <c r="K33" s="16">
        <v>-1111061</v>
      </c>
      <c r="L33" s="23"/>
      <c r="M33" s="9">
        <v>-14621246</v>
      </c>
    </row>
    <row r="34" spans="1:15" ht="8.1" customHeight="1">
      <c r="B34" s="17"/>
      <c r="G34" s="13"/>
      <c r="H34" s="23"/>
      <c r="I34" s="14"/>
      <c r="J34" s="23"/>
      <c r="K34" s="13"/>
      <c r="L34" s="23"/>
      <c r="M34" s="14"/>
    </row>
    <row r="35" spans="1:15" ht="15.6" customHeight="1">
      <c r="A35" s="6" t="s">
        <v>167</v>
      </c>
      <c r="B35" s="17"/>
      <c r="G35" s="13"/>
      <c r="H35" s="23"/>
      <c r="I35" s="14"/>
      <c r="J35" s="23"/>
      <c r="K35" s="13"/>
      <c r="L35" s="23"/>
      <c r="M35" s="14"/>
    </row>
    <row r="36" spans="1:15" ht="16.5" customHeight="1">
      <c r="B36" s="6" t="s">
        <v>168</v>
      </c>
      <c r="G36" s="24">
        <f>SUM(G11:G33)</f>
        <v>20906021174</v>
      </c>
      <c r="H36" s="25"/>
      <c r="I36" s="25">
        <f>SUM(I11:I33)</f>
        <v>17327186497</v>
      </c>
      <c r="J36" s="25"/>
      <c r="K36" s="24">
        <f>SUM(K11:K33)</f>
        <v>19104635994</v>
      </c>
      <c r="L36" s="25"/>
      <c r="M36" s="25">
        <f>SUM(M11:M33)</f>
        <v>14804296980</v>
      </c>
      <c r="O36" s="24"/>
    </row>
    <row r="37" spans="1:15" ht="16.5" customHeight="1">
      <c r="A37" s="6" t="s">
        <v>63</v>
      </c>
      <c r="G37" s="24"/>
      <c r="H37" s="25"/>
      <c r="I37" s="25"/>
      <c r="J37" s="25"/>
      <c r="K37" s="24"/>
      <c r="L37" s="25"/>
      <c r="M37" s="25"/>
    </row>
    <row r="38" spans="1:15" ht="16.5" customHeight="1">
      <c r="A38" s="6" t="s">
        <v>123</v>
      </c>
      <c r="G38" s="24"/>
      <c r="H38" s="25"/>
      <c r="I38" s="25"/>
      <c r="J38" s="25"/>
      <c r="K38" s="24"/>
      <c r="L38" s="25"/>
      <c r="M38" s="25"/>
    </row>
    <row r="39" spans="1:15" ht="16.5" customHeight="1">
      <c r="B39" s="17" t="s">
        <v>133</v>
      </c>
      <c r="G39" s="12">
        <v>-8118164224</v>
      </c>
      <c r="H39" s="3"/>
      <c r="I39" s="3">
        <v>8260160285</v>
      </c>
      <c r="J39" s="3"/>
      <c r="K39" s="12">
        <v>-8361467910</v>
      </c>
      <c r="L39" s="3"/>
      <c r="M39" s="3">
        <v>8775857274</v>
      </c>
    </row>
    <row r="40" spans="1:15" ht="16.5" customHeight="1">
      <c r="B40" s="17" t="s">
        <v>80</v>
      </c>
      <c r="G40" s="12">
        <v>3516383953</v>
      </c>
      <c r="H40" s="3"/>
      <c r="I40" s="3">
        <v>-655285809</v>
      </c>
      <c r="J40" s="3"/>
      <c r="K40" s="12">
        <v>3965586451</v>
      </c>
      <c r="L40" s="3"/>
      <c r="M40" s="3">
        <v>-695933770</v>
      </c>
    </row>
    <row r="41" spans="1:15" ht="16.5" customHeight="1">
      <c r="B41" s="17" t="s">
        <v>81</v>
      </c>
      <c r="G41" s="12">
        <v>-5388363396</v>
      </c>
      <c r="H41" s="3"/>
      <c r="I41" s="3">
        <v>2805382646</v>
      </c>
      <c r="J41" s="3"/>
      <c r="K41" s="12">
        <v>-5305928420</v>
      </c>
      <c r="L41" s="14"/>
      <c r="M41" s="3">
        <v>2641846952</v>
      </c>
    </row>
    <row r="42" spans="1:15" ht="16.5" customHeight="1">
      <c r="B42" s="17" t="s">
        <v>82</v>
      </c>
      <c r="G42" s="12">
        <v>-43823658</v>
      </c>
      <c r="H42" s="3"/>
      <c r="I42" s="3">
        <v>8018242</v>
      </c>
      <c r="J42" s="3"/>
      <c r="K42" s="12">
        <v>-136417310</v>
      </c>
      <c r="L42" s="14"/>
      <c r="M42" s="3">
        <v>-25303728</v>
      </c>
    </row>
    <row r="43" spans="1:15" ht="16.5" customHeight="1">
      <c r="B43" s="17" t="s">
        <v>6</v>
      </c>
      <c r="G43" s="12">
        <v>-13027094</v>
      </c>
      <c r="H43" s="14"/>
      <c r="I43" s="3">
        <v>-136237903</v>
      </c>
      <c r="J43" s="14"/>
      <c r="K43" s="12">
        <v>-21263257</v>
      </c>
      <c r="L43" s="14"/>
      <c r="M43" s="3">
        <v>40750261</v>
      </c>
    </row>
    <row r="44" spans="1:15" ht="16.5" customHeight="1">
      <c r="B44" s="17" t="s">
        <v>87</v>
      </c>
      <c r="G44" s="12">
        <v>-564497169</v>
      </c>
      <c r="H44" s="3"/>
      <c r="I44" s="3">
        <v>-208426180</v>
      </c>
      <c r="J44" s="3"/>
      <c r="K44" s="12">
        <v>-23920062</v>
      </c>
      <c r="L44" s="3"/>
      <c r="M44" s="3">
        <v>-37853160</v>
      </c>
    </row>
    <row r="45" spans="1:15" ht="16.5" customHeight="1">
      <c r="A45" s="6" t="s">
        <v>124</v>
      </c>
      <c r="C45" s="17"/>
      <c r="G45" s="12"/>
      <c r="H45" s="3"/>
      <c r="J45" s="3"/>
      <c r="K45" s="12"/>
      <c r="L45" s="3"/>
    </row>
    <row r="46" spans="1:15" ht="16.5" customHeight="1">
      <c r="B46" s="17" t="s">
        <v>88</v>
      </c>
      <c r="G46" s="12">
        <v>13870165214</v>
      </c>
      <c r="H46" s="3"/>
      <c r="I46" s="3">
        <v>-11271758442</v>
      </c>
      <c r="J46" s="3"/>
      <c r="K46" s="12">
        <v>13272733358</v>
      </c>
      <c r="L46" s="3"/>
      <c r="M46" s="3">
        <v>-10922354967</v>
      </c>
    </row>
    <row r="47" spans="1:15" ht="16.5" customHeight="1">
      <c r="B47" s="17" t="s">
        <v>89</v>
      </c>
      <c r="G47" s="12">
        <v>2264591446</v>
      </c>
      <c r="H47" s="14"/>
      <c r="I47" s="3">
        <v>162329034</v>
      </c>
      <c r="J47" s="14"/>
      <c r="K47" s="12">
        <v>1010210940</v>
      </c>
      <c r="L47" s="14"/>
      <c r="M47" s="3">
        <v>-978368375</v>
      </c>
    </row>
    <row r="48" spans="1:15" ht="16.5" customHeight="1">
      <c r="B48" s="17" t="s">
        <v>12</v>
      </c>
      <c r="G48" s="12">
        <v>104067533</v>
      </c>
      <c r="H48" s="14"/>
      <c r="I48" s="3">
        <v>-5015142</v>
      </c>
      <c r="J48" s="14"/>
      <c r="K48" s="12">
        <v>56538046</v>
      </c>
      <c r="L48" s="14"/>
      <c r="M48" s="3">
        <v>-25141339</v>
      </c>
    </row>
    <row r="49" spans="1:13" ht="16.5" customHeight="1">
      <c r="B49" s="17" t="s">
        <v>97</v>
      </c>
      <c r="G49" s="26">
        <v>283368303</v>
      </c>
      <c r="H49" s="14"/>
      <c r="I49" s="27">
        <v>217015249</v>
      </c>
      <c r="J49" s="14"/>
      <c r="K49" s="12">
        <v>283368303</v>
      </c>
      <c r="L49" s="14"/>
      <c r="M49" s="3">
        <v>217015249</v>
      </c>
    </row>
    <row r="50" spans="1:13" ht="16.5" customHeight="1">
      <c r="B50" s="17" t="s">
        <v>15</v>
      </c>
      <c r="D50" s="17"/>
      <c r="G50" s="268">
        <v>-5309944</v>
      </c>
      <c r="H50" s="14"/>
      <c r="I50" s="28">
        <v>-74483172</v>
      </c>
      <c r="J50" s="14"/>
      <c r="K50" s="16">
        <v>41360030</v>
      </c>
      <c r="L50" s="14"/>
      <c r="M50" s="9">
        <v>-52542666</v>
      </c>
    </row>
    <row r="51" spans="1:13" ht="8.1" customHeight="1">
      <c r="G51" s="269"/>
      <c r="H51" s="23"/>
      <c r="I51" s="29"/>
      <c r="J51" s="23"/>
      <c r="K51" s="269"/>
      <c r="L51" s="23"/>
      <c r="M51" s="29"/>
    </row>
    <row r="52" spans="1:13" ht="16.5" customHeight="1">
      <c r="A52" s="6" t="s">
        <v>268</v>
      </c>
      <c r="G52" s="269">
        <f>SUM(G36:G51)</f>
        <v>26811412138</v>
      </c>
      <c r="H52" s="29"/>
      <c r="I52" s="29">
        <f>SUM(I36:I51)</f>
        <v>16428885305</v>
      </c>
      <c r="J52" s="29"/>
      <c r="K52" s="269">
        <f>SUM(K36:K51)</f>
        <v>23885436163</v>
      </c>
      <c r="L52" s="29"/>
      <c r="M52" s="29">
        <f>SUM(M36:M51)</f>
        <v>13742268711</v>
      </c>
    </row>
    <row r="53" spans="1:13" ht="16.5" customHeight="1">
      <c r="B53" s="17" t="s">
        <v>171</v>
      </c>
      <c r="G53" s="270">
        <v>-2767512318</v>
      </c>
      <c r="H53" s="14"/>
      <c r="I53" s="30">
        <v>-642401232</v>
      </c>
      <c r="J53" s="14"/>
      <c r="K53" s="16">
        <v>-2623833839</v>
      </c>
      <c r="L53" s="14"/>
      <c r="M53" s="9">
        <v>-499314653</v>
      </c>
    </row>
    <row r="54" spans="1:13" ht="8.1" customHeight="1">
      <c r="G54" s="269"/>
      <c r="H54" s="29"/>
      <c r="I54" s="29"/>
      <c r="J54" s="29"/>
      <c r="K54" s="269"/>
      <c r="L54" s="29"/>
      <c r="M54" s="29"/>
    </row>
    <row r="55" spans="1:13" ht="16.5" customHeight="1">
      <c r="A55" s="6" t="s">
        <v>166</v>
      </c>
      <c r="C55" s="17"/>
      <c r="G55" s="16">
        <f>SUM(G52:G53)</f>
        <v>24043899820</v>
      </c>
      <c r="H55" s="14"/>
      <c r="I55" s="9">
        <f>SUM(I52:I53)</f>
        <v>15786484073</v>
      </c>
      <c r="J55" s="14"/>
      <c r="K55" s="16">
        <f>SUM(K52:K53)</f>
        <v>21261602324</v>
      </c>
      <c r="L55" s="14"/>
      <c r="M55" s="9">
        <f>SUM(M52:M53)</f>
        <v>13242954058</v>
      </c>
    </row>
    <row r="56" spans="1:13" ht="16.5" customHeight="1">
      <c r="C56" s="17"/>
      <c r="G56" s="14"/>
      <c r="H56" s="14"/>
      <c r="I56" s="14"/>
      <c r="J56" s="14"/>
      <c r="K56" s="14"/>
      <c r="L56" s="14"/>
      <c r="M56" s="14"/>
    </row>
    <row r="57" spans="1:13" ht="13.5" customHeight="1">
      <c r="C57" s="17"/>
      <c r="G57" s="14"/>
      <c r="H57" s="14"/>
      <c r="I57" s="14"/>
      <c r="J57" s="14"/>
      <c r="K57" s="14"/>
      <c r="L57" s="14"/>
      <c r="M57" s="14"/>
    </row>
    <row r="58" spans="1:13" ht="22.15" customHeight="1">
      <c r="A58" s="320" t="str">
        <f>'6-8'!A55:M55</f>
        <v>The accompanying notes to the financial statements are an integral part of these financial statements.</v>
      </c>
      <c r="B58" s="320"/>
      <c r="C58" s="320"/>
      <c r="D58" s="320"/>
      <c r="E58" s="320"/>
      <c r="F58" s="320"/>
      <c r="G58" s="320"/>
      <c r="H58" s="320"/>
      <c r="I58" s="320"/>
      <c r="J58" s="320"/>
      <c r="K58" s="320"/>
      <c r="L58" s="320"/>
      <c r="M58" s="320"/>
    </row>
    <row r="59" spans="1:13" ht="16.5" customHeight="1">
      <c r="A59" s="1" t="str">
        <f>A1</f>
        <v>PTT Oil and Retail Business Public Company Limited</v>
      </c>
      <c r="B59" s="1"/>
      <c r="C59" s="1"/>
      <c r="D59" s="1"/>
      <c r="M59" s="18"/>
    </row>
    <row r="60" spans="1:13" ht="16.5" customHeight="1">
      <c r="A60" s="1" t="s">
        <v>34</v>
      </c>
      <c r="B60" s="1"/>
      <c r="C60" s="1"/>
      <c r="D60" s="1"/>
    </row>
    <row r="61" spans="1:13" ht="16.5" customHeight="1">
      <c r="A61" s="7" t="str">
        <f>A3</f>
        <v>For the year ended 31 December 2021</v>
      </c>
      <c r="B61" s="7"/>
      <c r="C61" s="7"/>
      <c r="D61" s="7"/>
      <c r="E61" s="8"/>
      <c r="F61" s="8"/>
      <c r="G61" s="9"/>
      <c r="H61" s="10"/>
      <c r="I61" s="9"/>
      <c r="J61" s="8"/>
      <c r="K61" s="9"/>
      <c r="L61" s="10"/>
      <c r="M61" s="9"/>
    </row>
    <row r="64" spans="1:13" ht="16.5" customHeight="1">
      <c r="G64" s="9"/>
      <c r="H64" s="10"/>
      <c r="I64" s="9"/>
      <c r="J64" s="8"/>
      <c r="K64" s="9"/>
      <c r="L64" s="10"/>
      <c r="M64" s="286" t="s">
        <v>192</v>
      </c>
    </row>
    <row r="65" spans="1:13" ht="16.5" customHeight="1">
      <c r="G65" s="310" t="s">
        <v>1</v>
      </c>
      <c r="H65" s="310"/>
      <c r="I65" s="310"/>
      <c r="J65" s="195"/>
      <c r="K65" s="310" t="s">
        <v>39</v>
      </c>
      <c r="L65" s="310"/>
      <c r="M65" s="310"/>
    </row>
    <row r="66" spans="1:13" ht="16.5" customHeight="1">
      <c r="E66" s="11"/>
      <c r="F66" s="11"/>
      <c r="G66" s="319" t="s">
        <v>245</v>
      </c>
      <c r="H66" s="319"/>
      <c r="I66" s="319"/>
      <c r="J66" s="196"/>
      <c r="K66" s="319" t="s">
        <v>245</v>
      </c>
      <c r="L66" s="319"/>
      <c r="M66" s="319"/>
    </row>
    <row r="67" spans="1:13" ht="16.5" customHeight="1">
      <c r="F67" s="11"/>
      <c r="G67" s="264" t="s">
        <v>98</v>
      </c>
      <c r="H67" s="208"/>
      <c r="I67" s="251" t="s">
        <v>70</v>
      </c>
      <c r="J67" s="209"/>
      <c r="K67" s="251" t="s">
        <v>98</v>
      </c>
      <c r="L67" s="208"/>
      <c r="M67" s="251" t="s">
        <v>70</v>
      </c>
    </row>
    <row r="68" spans="1:13" ht="16.5" customHeight="1">
      <c r="A68" s="1" t="s">
        <v>36</v>
      </c>
      <c r="G68" s="12"/>
      <c r="K68" s="12"/>
    </row>
    <row r="69" spans="1:13" ht="16.5" customHeight="1">
      <c r="A69" s="6" t="s">
        <v>173</v>
      </c>
      <c r="G69" s="12"/>
      <c r="K69" s="12"/>
    </row>
    <row r="70" spans="1:13" ht="16.5" customHeight="1">
      <c r="B70" s="6" t="s">
        <v>141</v>
      </c>
      <c r="G70" s="12">
        <v>-5472228744</v>
      </c>
      <c r="I70" s="3">
        <v>-6437244160</v>
      </c>
      <c r="K70" s="12">
        <v>-4723575735</v>
      </c>
      <c r="M70" s="3">
        <v>-5419771283</v>
      </c>
    </row>
    <row r="71" spans="1:13" ht="16.5" customHeight="1">
      <c r="A71" s="6" t="s">
        <v>172</v>
      </c>
      <c r="G71" s="13">
        <v>-92794833</v>
      </c>
      <c r="I71" s="14">
        <v>-186310731</v>
      </c>
      <c r="K71" s="13">
        <v>-58225850</v>
      </c>
      <c r="M71" s="14">
        <v>-51353468</v>
      </c>
    </row>
    <row r="72" spans="1:13" ht="16.5" customHeight="1">
      <c r="A72" s="6" t="s">
        <v>269</v>
      </c>
      <c r="G72" s="12">
        <v>-102081441</v>
      </c>
      <c r="I72" s="3">
        <v>-708496151</v>
      </c>
      <c r="K72" s="12">
        <v>-82592427</v>
      </c>
      <c r="M72" s="3">
        <v>-629618031</v>
      </c>
    </row>
    <row r="73" spans="1:13" ht="16.5" customHeight="1">
      <c r="A73" s="6" t="s">
        <v>281</v>
      </c>
      <c r="G73" s="12">
        <v>0</v>
      </c>
      <c r="I73" s="3">
        <v>-137595000</v>
      </c>
      <c r="K73" s="12">
        <v>0</v>
      </c>
      <c r="M73" s="3">
        <v>0</v>
      </c>
    </row>
    <row r="74" spans="1:13" ht="16.5" customHeight="1">
      <c r="A74" s="6" t="s">
        <v>209</v>
      </c>
      <c r="G74" s="12">
        <v>-384825454</v>
      </c>
      <c r="I74" s="292">
        <v>-1244796000</v>
      </c>
      <c r="K74" s="12">
        <v>0</v>
      </c>
      <c r="M74" s="3">
        <v>0</v>
      </c>
    </row>
    <row r="75" spans="1:13" ht="16.5" customHeight="1">
      <c r="A75" s="6" t="s">
        <v>154</v>
      </c>
      <c r="G75" s="12">
        <v>0</v>
      </c>
      <c r="I75" s="3">
        <v>0</v>
      </c>
      <c r="K75" s="12">
        <v>-2194615600</v>
      </c>
      <c r="M75" s="3">
        <v>-1685972400</v>
      </c>
    </row>
    <row r="76" spans="1:13" ht="16.5" customHeight="1">
      <c r="A76" s="6" t="s">
        <v>271</v>
      </c>
      <c r="G76" s="12">
        <v>-688042240</v>
      </c>
      <c r="I76" s="3">
        <v>0</v>
      </c>
      <c r="K76" s="12">
        <v>0</v>
      </c>
      <c r="M76" s="3">
        <v>0</v>
      </c>
    </row>
    <row r="77" spans="1:13" ht="16.5" customHeight="1">
      <c r="A77" s="6" t="s">
        <v>155</v>
      </c>
      <c r="G77" s="12">
        <v>-513511591</v>
      </c>
      <c r="I77" s="3">
        <v>-282092619</v>
      </c>
      <c r="K77" s="12">
        <v>-225000000</v>
      </c>
      <c r="M77" s="3">
        <v>0</v>
      </c>
    </row>
    <row r="78" spans="1:13" ht="16.5" customHeight="1">
      <c r="A78" s="6" t="s">
        <v>213</v>
      </c>
      <c r="G78" s="12">
        <v>0</v>
      </c>
      <c r="I78" s="3">
        <v>0</v>
      </c>
      <c r="K78" s="12">
        <v>-185859540</v>
      </c>
      <c r="M78" s="3">
        <v>-523879673</v>
      </c>
    </row>
    <row r="79" spans="1:13" ht="16.5" customHeight="1">
      <c r="A79" s="6" t="s">
        <v>191</v>
      </c>
      <c r="G79" s="12">
        <v>0</v>
      </c>
      <c r="I79" s="3">
        <v>0</v>
      </c>
      <c r="K79" s="12">
        <v>1058695020</v>
      </c>
      <c r="M79" s="3">
        <v>885914950</v>
      </c>
    </row>
    <row r="80" spans="1:13" ht="16.5" customHeight="1">
      <c r="A80" s="6" t="s">
        <v>163</v>
      </c>
      <c r="G80" s="24"/>
      <c r="H80" s="6"/>
      <c r="I80" s="6"/>
      <c r="J80" s="6"/>
      <c r="K80" s="12"/>
      <c r="L80" s="6"/>
    </row>
    <row r="81" spans="1:13" ht="16.5" customHeight="1">
      <c r="B81" s="6" t="s">
        <v>141</v>
      </c>
      <c r="G81" s="12">
        <v>44630050</v>
      </c>
      <c r="I81" s="3">
        <v>31693631</v>
      </c>
      <c r="J81" s="6"/>
      <c r="K81" s="12">
        <v>30593361</v>
      </c>
      <c r="L81" s="6"/>
      <c r="M81" s="3">
        <v>27248706</v>
      </c>
    </row>
    <row r="82" spans="1:13" ht="16.5" customHeight="1">
      <c r="A82" s="6" t="s">
        <v>226</v>
      </c>
      <c r="G82" s="12">
        <v>51435</v>
      </c>
      <c r="I82" s="3">
        <v>0</v>
      </c>
      <c r="J82" s="6"/>
      <c r="K82" s="12">
        <v>51435</v>
      </c>
      <c r="L82" s="6"/>
      <c r="M82" s="3">
        <v>0</v>
      </c>
    </row>
    <row r="83" spans="1:13" ht="16.5" customHeight="1">
      <c r="A83" s="6" t="s">
        <v>278</v>
      </c>
      <c r="G83" s="12"/>
      <c r="K83" s="12"/>
    </row>
    <row r="84" spans="1:13" ht="16.5" customHeight="1">
      <c r="B84" s="6" t="s">
        <v>204</v>
      </c>
      <c r="G84" s="12">
        <v>-19441315139</v>
      </c>
      <c r="I84" s="3">
        <v>491253050</v>
      </c>
      <c r="K84" s="12">
        <v>-19500000000</v>
      </c>
      <c r="M84" s="3">
        <v>500000000</v>
      </c>
    </row>
    <row r="85" spans="1:13" ht="16.5" customHeight="1">
      <c r="A85" s="6" t="s">
        <v>38</v>
      </c>
      <c r="G85" s="12">
        <v>220391748</v>
      </c>
      <c r="I85" s="3">
        <v>191228633</v>
      </c>
      <c r="K85" s="12">
        <v>283087843</v>
      </c>
      <c r="M85" s="3">
        <v>285237125</v>
      </c>
    </row>
    <row r="86" spans="1:13" ht="16.5" customHeight="1">
      <c r="A86" s="6" t="s">
        <v>50</v>
      </c>
      <c r="G86" s="16">
        <v>526466097</v>
      </c>
      <c r="I86" s="9">
        <v>739486053</v>
      </c>
      <c r="K86" s="16">
        <v>663729022</v>
      </c>
      <c r="M86" s="9">
        <v>772324222</v>
      </c>
    </row>
    <row r="87" spans="1:13" ht="16.5" customHeight="1">
      <c r="A87" s="1"/>
      <c r="G87" s="271"/>
      <c r="H87" s="31"/>
      <c r="I87" s="31"/>
      <c r="J87" s="31"/>
      <c r="K87" s="271"/>
      <c r="L87" s="31"/>
      <c r="M87" s="31"/>
    </row>
    <row r="88" spans="1:13" ht="16.5" customHeight="1">
      <c r="A88" s="6" t="s">
        <v>125</v>
      </c>
      <c r="B88" s="1"/>
      <c r="G88" s="16">
        <f>SUM(G70:G86)</f>
        <v>-25903260112</v>
      </c>
      <c r="H88" s="29"/>
      <c r="I88" s="32">
        <f>SUM(I70:I86)</f>
        <v>-7542873294</v>
      </c>
      <c r="J88" s="29"/>
      <c r="K88" s="16">
        <f>SUM(K70:K86)</f>
        <v>-24933712471</v>
      </c>
      <c r="L88" s="29"/>
      <c r="M88" s="32">
        <f>SUM(M70:M86)</f>
        <v>-5839869852</v>
      </c>
    </row>
    <row r="89" spans="1:13" ht="16.5" customHeight="1">
      <c r="B89" s="1"/>
      <c r="G89" s="272"/>
      <c r="H89" s="33"/>
      <c r="I89" s="34"/>
      <c r="J89" s="33"/>
      <c r="K89" s="272"/>
      <c r="L89" s="15"/>
      <c r="M89" s="34"/>
    </row>
    <row r="90" spans="1:13" ht="16.5" customHeight="1">
      <c r="A90" s="1" t="s">
        <v>37</v>
      </c>
      <c r="G90" s="272"/>
      <c r="H90" s="33"/>
      <c r="I90" s="34"/>
      <c r="J90" s="33"/>
      <c r="K90" s="272"/>
      <c r="L90" s="15"/>
      <c r="M90" s="34"/>
    </row>
    <row r="91" spans="1:13" ht="16.5" customHeight="1">
      <c r="A91" s="6" t="s">
        <v>282</v>
      </c>
      <c r="G91" s="272"/>
      <c r="H91" s="33"/>
      <c r="I91" s="34"/>
      <c r="J91" s="33"/>
      <c r="K91" s="272"/>
      <c r="L91" s="15"/>
      <c r="M91" s="34"/>
    </row>
    <row r="92" spans="1:13" ht="16.5" customHeight="1">
      <c r="B92" s="6" t="s">
        <v>227</v>
      </c>
      <c r="G92" s="273">
        <v>72517006</v>
      </c>
      <c r="H92" s="31"/>
      <c r="I92" s="35">
        <v>-464724924</v>
      </c>
      <c r="J92" s="31"/>
      <c r="K92" s="273">
        <v>39341869</v>
      </c>
      <c r="L92" s="31"/>
      <c r="M92" s="35">
        <v>24926820</v>
      </c>
    </row>
    <row r="93" spans="1:13" ht="16.5" customHeight="1">
      <c r="A93" s="6" t="s">
        <v>210</v>
      </c>
      <c r="G93" s="273">
        <v>0</v>
      </c>
      <c r="H93" s="31"/>
      <c r="I93" s="35">
        <v>1000000000</v>
      </c>
      <c r="J93" s="31"/>
      <c r="K93" s="273">
        <v>0</v>
      </c>
      <c r="L93" s="31"/>
      <c r="M93" s="35">
        <v>1000000000</v>
      </c>
    </row>
    <row r="94" spans="1:13" ht="16.5" customHeight="1">
      <c r="A94" s="6" t="s">
        <v>211</v>
      </c>
      <c r="G94" s="273">
        <v>-16522108243</v>
      </c>
      <c r="H94" s="31"/>
      <c r="I94" s="35">
        <v>-3777599944</v>
      </c>
      <c r="J94" s="31"/>
      <c r="K94" s="273">
        <v>-16479950000</v>
      </c>
      <c r="L94" s="31"/>
      <c r="M94" s="35">
        <v>-3733200000</v>
      </c>
    </row>
    <row r="95" spans="1:13" ht="16.5" customHeight="1">
      <c r="A95" s="6" t="s">
        <v>174</v>
      </c>
      <c r="G95" s="273">
        <v>-1889964446</v>
      </c>
      <c r="H95" s="31"/>
      <c r="I95" s="35">
        <v>-1109418116</v>
      </c>
      <c r="J95" s="31"/>
      <c r="K95" s="273">
        <v>-1527856402</v>
      </c>
      <c r="L95" s="31"/>
      <c r="M95" s="35">
        <v>-787296810</v>
      </c>
    </row>
    <row r="96" spans="1:13" ht="16.5" customHeight="1">
      <c r="A96" s="6" t="s">
        <v>164</v>
      </c>
      <c r="E96" s="36"/>
      <c r="G96" s="271">
        <v>-866224961</v>
      </c>
      <c r="H96" s="31"/>
      <c r="I96" s="31">
        <v>-1189667345</v>
      </c>
      <c r="J96" s="31"/>
      <c r="K96" s="271">
        <v>-819950096</v>
      </c>
      <c r="L96" s="31"/>
      <c r="M96" s="31">
        <v>-1175956050</v>
      </c>
    </row>
    <row r="97" spans="1:13" ht="16.5" customHeight="1">
      <c r="A97" s="6" t="s">
        <v>222</v>
      </c>
      <c r="E97" s="6"/>
      <c r="G97" s="271">
        <v>21341825</v>
      </c>
      <c r="H97" s="31"/>
      <c r="I97" s="31">
        <v>10000</v>
      </c>
      <c r="J97" s="31"/>
      <c r="K97" s="271">
        <v>0</v>
      </c>
      <c r="L97" s="31"/>
      <c r="M97" s="31">
        <v>0</v>
      </c>
    </row>
    <row r="98" spans="1:13" ht="16.5" customHeight="1">
      <c r="A98" s="6" t="s">
        <v>270</v>
      </c>
      <c r="G98" s="12">
        <v>-28512000</v>
      </c>
      <c r="I98" s="3">
        <v>0</v>
      </c>
      <c r="K98" s="12">
        <v>0</v>
      </c>
      <c r="M98" s="3">
        <v>0</v>
      </c>
    </row>
    <row r="99" spans="1:13" ht="16.5" customHeight="1">
      <c r="A99" s="6" t="s">
        <v>73</v>
      </c>
      <c r="E99" s="36"/>
      <c r="G99" s="271">
        <v>-4422510633</v>
      </c>
      <c r="H99" s="31"/>
      <c r="I99" s="31">
        <v>-9450000000</v>
      </c>
      <c r="J99" s="31"/>
      <c r="K99" s="271">
        <v>-4422510633</v>
      </c>
      <c r="L99" s="31"/>
      <c r="M99" s="31">
        <v>-9450000000</v>
      </c>
    </row>
    <row r="100" spans="1:13" ht="16.5" customHeight="1">
      <c r="A100" s="6" t="s">
        <v>148</v>
      </c>
      <c r="G100" s="271">
        <v>54000000000</v>
      </c>
      <c r="H100" s="31"/>
      <c r="I100" s="31">
        <v>0</v>
      </c>
      <c r="J100" s="31"/>
      <c r="K100" s="271">
        <v>54000000000</v>
      </c>
      <c r="L100" s="31"/>
      <c r="M100" s="31">
        <v>0</v>
      </c>
    </row>
    <row r="101" spans="1:13" ht="16.5" customHeight="1">
      <c r="A101" s="6" t="s">
        <v>183</v>
      </c>
      <c r="G101" s="274">
        <v>-503492077</v>
      </c>
      <c r="H101" s="31"/>
      <c r="I101" s="37">
        <v>0</v>
      </c>
      <c r="J101" s="31"/>
      <c r="K101" s="274">
        <v>-503492077</v>
      </c>
      <c r="L101" s="31"/>
      <c r="M101" s="37">
        <v>0</v>
      </c>
    </row>
    <row r="102" spans="1:13" ht="16.5" customHeight="1">
      <c r="G102" s="13"/>
      <c r="H102" s="14"/>
      <c r="I102" s="14"/>
      <c r="J102" s="14"/>
      <c r="K102" s="13"/>
      <c r="L102" s="14"/>
      <c r="M102" s="14"/>
    </row>
    <row r="103" spans="1:13" ht="16.5" customHeight="1">
      <c r="A103" s="6" t="s">
        <v>165</v>
      </c>
      <c r="G103" s="16">
        <f>SUM(G92:G101)</f>
        <v>29861046471</v>
      </c>
      <c r="H103" s="14"/>
      <c r="I103" s="9">
        <f>SUM(I92:I101)</f>
        <v>-14991400329</v>
      </c>
      <c r="J103" s="14"/>
      <c r="K103" s="16">
        <f>SUM(K92:K101)</f>
        <v>30285582661</v>
      </c>
      <c r="L103" s="14"/>
      <c r="M103" s="9">
        <f>SUM(M92:M101)</f>
        <v>-14121526040</v>
      </c>
    </row>
    <row r="104" spans="1:13" ht="16.5" customHeight="1">
      <c r="G104" s="14"/>
      <c r="H104" s="14"/>
      <c r="I104" s="14"/>
      <c r="J104" s="14"/>
      <c r="K104" s="14"/>
      <c r="L104" s="14"/>
      <c r="M104" s="14"/>
    </row>
    <row r="105" spans="1:13" ht="16.5" customHeight="1">
      <c r="G105" s="14"/>
      <c r="H105" s="14"/>
      <c r="I105" s="14"/>
      <c r="J105" s="14"/>
      <c r="K105" s="14"/>
      <c r="L105" s="14"/>
      <c r="M105" s="14"/>
    </row>
    <row r="106" spans="1:13" ht="16.5" customHeight="1">
      <c r="G106" s="14"/>
      <c r="H106" s="14"/>
      <c r="I106" s="14"/>
      <c r="J106" s="14"/>
      <c r="K106" s="14"/>
      <c r="L106" s="14"/>
      <c r="M106" s="14"/>
    </row>
    <row r="107" spans="1:13" ht="16.5" customHeight="1">
      <c r="G107" s="14"/>
      <c r="H107" s="14"/>
      <c r="I107" s="14"/>
      <c r="J107" s="14"/>
      <c r="K107" s="14"/>
      <c r="L107" s="14"/>
      <c r="M107" s="14"/>
    </row>
    <row r="108" spans="1:13" ht="16.5" customHeight="1">
      <c r="G108" s="14"/>
      <c r="H108" s="14"/>
      <c r="I108" s="14"/>
      <c r="J108" s="14"/>
      <c r="K108" s="14"/>
      <c r="L108" s="14"/>
      <c r="M108" s="14"/>
    </row>
    <row r="109" spans="1:13" ht="16.5" customHeight="1">
      <c r="G109" s="14"/>
      <c r="H109" s="14"/>
      <c r="I109" s="14"/>
      <c r="J109" s="14"/>
      <c r="K109" s="14"/>
      <c r="L109" s="14"/>
      <c r="M109" s="14"/>
    </row>
    <row r="110" spans="1:13" ht="16.5" customHeight="1">
      <c r="G110" s="14"/>
      <c r="H110" s="14"/>
      <c r="I110" s="14"/>
      <c r="J110" s="14"/>
      <c r="K110" s="14"/>
      <c r="L110" s="14"/>
      <c r="M110" s="14"/>
    </row>
    <row r="111" spans="1:13" ht="16.5" customHeight="1">
      <c r="G111" s="14"/>
      <c r="H111" s="14"/>
      <c r="I111" s="14"/>
      <c r="J111" s="14"/>
      <c r="K111" s="14"/>
      <c r="L111" s="14"/>
      <c r="M111" s="14"/>
    </row>
    <row r="112" spans="1:13" ht="16.5" customHeight="1">
      <c r="G112" s="14"/>
      <c r="H112" s="14"/>
      <c r="I112" s="14"/>
      <c r="J112" s="14"/>
      <c r="K112" s="14"/>
      <c r="L112" s="14"/>
      <c r="M112" s="14"/>
    </row>
    <row r="113" spans="1:13" ht="17.25" customHeight="1">
      <c r="G113" s="14"/>
      <c r="H113" s="14"/>
      <c r="I113" s="14"/>
      <c r="J113" s="14"/>
      <c r="K113" s="14"/>
      <c r="L113" s="14"/>
      <c r="M113" s="14"/>
    </row>
    <row r="114" spans="1:13" ht="22.15" customHeight="1">
      <c r="A114" s="10" t="str">
        <f>+A58</f>
        <v>The accompanying notes to the financial statements are an integral part of these financial statements.</v>
      </c>
      <c r="B114" s="10"/>
      <c r="C114" s="10"/>
      <c r="D114" s="10"/>
      <c r="E114" s="8"/>
      <c r="F114" s="8"/>
      <c r="G114" s="9"/>
      <c r="H114" s="9"/>
      <c r="I114" s="9"/>
      <c r="J114" s="9"/>
      <c r="K114" s="9"/>
      <c r="L114" s="9"/>
      <c r="M114" s="9"/>
    </row>
    <row r="115" spans="1:13" ht="16.5" customHeight="1">
      <c r="A115" s="1" t="str">
        <f>+A1</f>
        <v>PTT Oil and Retail Business Public Company Limited</v>
      </c>
      <c r="B115" s="1"/>
      <c r="C115" s="1"/>
      <c r="D115" s="1"/>
      <c r="M115" s="18"/>
    </row>
    <row r="116" spans="1:13" ht="16.5" customHeight="1">
      <c r="A116" s="1" t="str">
        <f>+A2</f>
        <v>Statement of Cash Flows</v>
      </c>
      <c r="B116" s="1"/>
      <c r="C116" s="1"/>
      <c r="D116" s="1"/>
    </row>
    <row r="117" spans="1:13" ht="16.5" customHeight="1">
      <c r="A117" s="7" t="str">
        <f>+A3</f>
        <v>For the year ended 31 December 2021</v>
      </c>
      <c r="B117" s="7"/>
      <c r="C117" s="7"/>
      <c r="D117" s="7"/>
      <c r="E117" s="8"/>
      <c r="F117" s="8"/>
      <c r="G117" s="9"/>
      <c r="H117" s="10"/>
      <c r="I117" s="9"/>
      <c r="J117" s="8"/>
      <c r="K117" s="9"/>
      <c r="L117" s="10"/>
      <c r="M117" s="9"/>
    </row>
    <row r="120" spans="1:13" ht="16.5" customHeight="1">
      <c r="G120" s="9"/>
      <c r="H120" s="10"/>
      <c r="I120" s="9"/>
      <c r="J120" s="8"/>
      <c r="K120" s="9"/>
      <c r="L120" s="10"/>
      <c r="M120" s="286" t="s">
        <v>192</v>
      </c>
    </row>
    <row r="121" spans="1:13" ht="16.5" customHeight="1">
      <c r="G121" s="310" t="s">
        <v>1</v>
      </c>
      <c r="H121" s="310"/>
      <c r="I121" s="310"/>
      <c r="J121" s="195"/>
      <c r="K121" s="310" t="s">
        <v>39</v>
      </c>
      <c r="L121" s="310"/>
      <c r="M121" s="310"/>
    </row>
    <row r="122" spans="1:13" ht="16.5" customHeight="1">
      <c r="E122" s="11"/>
      <c r="F122" s="11"/>
      <c r="G122" s="319" t="s">
        <v>245</v>
      </c>
      <c r="H122" s="319"/>
      <c r="I122" s="319"/>
      <c r="J122" s="196"/>
      <c r="K122" s="319" t="s">
        <v>245</v>
      </c>
      <c r="L122" s="319"/>
      <c r="M122" s="319"/>
    </row>
    <row r="123" spans="1:13" ht="16.5" customHeight="1">
      <c r="E123" s="11"/>
      <c r="F123" s="11"/>
      <c r="G123" s="264" t="s">
        <v>98</v>
      </c>
      <c r="H123" s="208"/>
      <c r="I123" s="251" t="s">
        <v>70</v>
      </c>
      <c r="J123" s="209"/>
      <c r="K123" s="251" t="s">
        <v>98</v>
      </c>
      <c r="L123" s="208"/>
      <c r="M123" s="251" t="s">
        <v>70</v>
      </c>
    </row>
    <row r="124" spans="1:13" ht="16.5" customHeight="1">
      <c r="G124" s="12"/>
      <c r="H124" s="14"/>
      <c r="J124" s="14"/>
      <c r="K124" s="12"/>
      <c r="L124" s="14"/>
    </row>
    <row r="125" spans="1:13" ht="16.5" customHeight="1">
      <c r="A125" s="1" t="s">
        <v>242</v>
      </c>
      <c r="B125" s="1"/>
      <c r="G125" s="24">
        <f>G103+G88+G55</f>
        <v>28001686179</v>
      </c>
      <c r="H125" s="29"/>
      <c r="I125" s="25">
        <f>I103+I88+I55</f>
        <v>-6747789550</v>
      </c>
      <c r="J125" s="29"/>
      <c r="K125" s="24">
        <f>K103+K88+K55</f>
        <v>26613472514</v>
      </c>
      <c r="L125" s="29"/>
      <c r="M125" s="25">
        <f>M103+M88+M55</f>
        <v>-6718441834</v>
      </c>
    </row>
    <row r="126" spans="1:13" ht="16.5" customHeight="1">
      <c r="A126" s="6" t="s">
        <v>142</v>
      </c>
      <c r="G126" s="24">
        <v>22269319</v>
      </c>
      <c r="I126" s="6">
        <v>-30644118</v>
      </c>
      <c r="J126" s="4"/>
      <c r="K126" s="278">
        <v>-355812</v>
      </c>
      <c r="M126" s="6">
        <v>-30896</v>
      </c>
    </row>
    <row r="127" spans="1:13" ht="16.5" customHeight="1">
      <c r="A127" s="6" t="s">
        <v>202</v>
      </c>
      <c r="G127" s="24"/>
      <c r="I127" s="6"/>
      <c r="J127" s="4"/>
      <c r="K127" s="278"/>
      <c r="M127" s="6"/>
    </row>
    <row r="128" spans="1:13" ht="16.5" customHeight="1">
      <c r="B128" s="6" t="s">
        <v>265</v>
      </c>
      <c r="G128" s="24">
        <v>-249407246</v>
      </c>
      <c r="I128" s="6">
        <v>-25103285</v>
      </c>
      <c r="J128" s="4"/>
      <c r="K128" s="269">
        <v>0</v>
      </c>
      <c r="L128" s="262"/>
      <c r="M128" s="29">
        <v>0</v>
      </c>
    </row>
    <row r="129" spans="1:13" ht="16.5" customHeight="1">
      <c r="A129" s="6" t="s">
        <v>203</v>
      </c>
      <c r="G129" s="24"/>
      <c r="I129" s="6"/>
      <c r="J129" s="4"/>
      <c r="K129" s="269"/>
      <c r="L129" s="262"/>
      <c r="M129" s="29"/>
    </row>
    <row r="130" spans="1:13" ht="16.5" customHeight="1">
      <c r="B130" s="6" t="s">
        <v>262</v>
      </c>
      <c r="E130" s="6"/>
      <c r="F130" s="6"/>
      <c r="G130" s="275">
        <v>18398093539</v>
      </c>
      <c r="H130" s="29"/>
      <c r="I130" s="32">
        <v>25201630492</v>
      </c>
      <c r="J130" s="29"/>
      <c r="K130" s="275">
        <v>15472593303</v>
      </c>
      <c r="L130" s="29"/>
      <c r="M130" s="32">
        <v>22191066033</v>
      </c>
    </row>
    <row r="131" spans="1:13" ht="16.5" customHeight="1">
      <c r="G131" s="269"/>
      <c r="H131" s="29"/>
      <c r="I131" s="29"/>
      <c r="J131" s="29"/>
      <c r="K131" s="269"/>
      <c r="L131" s="29"/>
      <c r="M131" s="29"/>
    </row>
    <row r="132" spans="1:13" ht="16.5" customHeight="1" thickBot="1">
      <c r="A132" s="6" t="s">
        <v>263</v>
      </c>
      <c r="G132" s="276">
        <f>SUM(G125:G131)</f>
        <v>46172641791</v>
      </c>
      <c r="H132" s="29"/>
      <c r="I132" s="38">
        <f>SUM(I125:I131)</f>
        <v>18398093539</v>
      </c>
      <c r="J132" s="29"/>
      <c r="K132" s="276">
        <f>SUM(K125:K131)</f>
        <v>42085710005</v>
      </c>
      <c r="L132" s="29"/>
      <c r="M132" s="38">
        <f>SUM(M125:M131)</f>
        <v>15472593303</v>
      </c>
    </row>
    <row r="133" spans="1:13" ht="16.5" customHeight="1" thickTop="1">
      <c r="G133" s="277"/>
      <c r="H133" s="29"/>
      <c r="I133" s="29"/>
      <c r="J133" s="29"/>
      <c r="K133" s="269"/>
      <c r="L133" s="29"/>
      <c r="M133" s="29"/>
    </row>
    <row r="134" spans="1:13" ht="16.5" customHeight="1">
      <c r="G134" s="269"/>
      <c r="H134" s="29"/>
      <c r="I134" s="29"/>
      <c r="J134" s="29"/>
      <c r="K134" s="269"/>
      <c r="L134" s="29"/>
      <c r="M134" s="29"/>
    </row>
    <row r="135" spans="1:13" ht="16.5" customHeight="1">
      <c r="A135" s="1" t="s">
        <v>212</v>
      </c>
      <c r="G135" s="273"/>
      <c r="H135" s="31"/>
      <c r="I135" s="35"/>
      <c r="J135" s="31"/>
      <c r="K135" s="273"/>
      <c r="L135" s="35"/>
      <c r="M135" s="35"/>
    </row>
    <row r="136" spans="1:13" ht="16.5" customHeight="1">
      <c r="G136" s="269"/>
      <c r="H136" s="29"/>
      <c r="I136" s="29"/>
      <c r="J136" s="29"/>
      <c r="K136" s="269"/>
      <c r="L136" s="29"/>
      <c r="M136" s="29"/>
    </row>
    <row r="137" spans="1:13" ht="16.5" customHeight="1">
      <c r="A137" s="6" t="s">
        <v>101</v>
      </c>
      <c r="G137" s="269"/>
      <c r="H137" s="29"/>
      <c r="I137" s="29"/>
      <c r="J137" s="29"/>
      <c r="K137" s="269"/>
      <c r="L137" s="29"/>
      <c r="M137" s="29"/>
    </row>
    <row r="138" spans="1:13" ht="16.5" customHeight="1">
      <c r="B138" s="6" t="s">
        <v>197</v>
      </c>
      <c r="G138" s="269"/>
      <c r="H138" s="29"/>
      <c r="I138" s="29"/>
      <c r="J138" s="29"/>
      <c r="K138" s="269"/>
      <c r="L138" s="29"/>
      <c r="M138" s="29"/>
    </row>
    <row r="139" spans="1:13" ht="16.5" customHeight="1">
      <c r="B139" s="6" t="s">
        <v>198</v>
      </c>
      <c r="G139" s="269">
        <v>1303931090</v>
      </c>
      <c r="H139" s="29"/>
      <c r="I139" s="29">
        <v>1201484103</v>
      </c>
      <c r="J139" s="29"/>
      <c r="K139" s="269">
        <v>955125775</v>
      </c>
      <c r="L139" s="29"/>
      <c r="M139" s="29">
        <v>1014416001</v>
      </c>
    </row>
    <row r="140" spans="1:13" ht="16.5" customHeight="1">
      <c r="A140" s="6" t="s">
        <v>101</v>
      </c>
      <c r="G140" s="269"/>
      <c r="H140" s="29"/>
      <c r="I140" s="29"/>
      <c r="J140" s="29"/>
      <c r="K140" s="269"/>
      <c r="L140" s="29"/>
      <c r="M140" s="29"/>
    </row>
    <row r="141" spans="1:13" ht="16.5" customHeight="1">
      <c r="B141" s="6" t="s">
        <v>199</v>
      </c>
      <c r="G141" s="269">
        <v>34321657</v>
      </c>
      <c r="H141" s="29"/>
      <c r="I141" s="29">
        <v>23166040</v>
      </c>
      <c r="J141" s="29"/>
      <c r="K141" s="269">
        <v>13298580</v>
      </c>
      <c r="L141" s="29"/>
      <c r="M141" s="29">
        <v>18636135</v>
      </c>
    </row>
    <row r="142" spans="1:13" ht="16.5" customHeight="1">
      <c r="A142" s="17" t="s">
        <v>94</v>
      </c>
      <c r="G142" s="269">
        <v>3644274609</v>
      </c>
      <c r="H142" s="29"/>
      <c r="I142" s="29">
        <v>3503359268</v>
      </c>
      <c r="J142" s="29"/>
      <c r="K142" s="269">
        <v>3547797019</v>
      </c>
      <c r="L142" s="29"/>
      <c r="M142" s="29">
        <v>2560175656</v>
      </c>
    </row>
    <row r="143" spans="1:13" ht="16.5" customHeight="1">
      <c r="A143" s="6" t="s">
        <v>104</v>
      </c>
      <c r="G143" s="269"/>
      <c r="H143" s="29"/>
      <c r="I143" s="29"/>
      <c r="J143" s="29"/>
      <c r="K143" s="269"/>
      <c r="L143" s="29"/>
      <c r="M143" s="29"/>
    </row>
    <row r="144" spans="1:13" ht="16.5" customHeight="1">
      <c r="B144" s="6" t="s">
        <v>102</v>
      </c>
      <c r="G144" s="269"/>
      <c r="H144" s="29"/>
      <c r="I144" s="29"/>
      <c r="J144" s="29"/>
      <c r="K144" s="269"/>
      <c r="L144" s="29"/>
      <c r="M144" s="29"/>
    </row>
    <row r="145" spans="1:13" ht="16.5" customHeight="1">
      <c r="B145" s="6" t="s">
        <v>103</v>
      </c>
      <c r="G145" s="269">
        <v>0</v>
      </c>
      <c r="H145" s="29"/>
      <c r="I145" s="29">
        <v>2870963493</v>
      </c>
      <c r="J145" s="29"/>
      <c r="K145" s="269">
        <v>0</v>
      </c>
      <c r="L145" s="29"/>
      <c r="M145" s="29">
        <v>2084661750</v>
      </c>
    </row>
    <row r="146" spans="1:13" ht="16.5" customHeight="1">
      <c r="A146" s="6" t="s">
        <v>200</v>
      </c>
      <c r="G146" s="269"/>
      <c r="H146" s="29"/>
      <c r="I146" s="29"/>
      <c r="J146" s="29"/>
      <c r="K146" s="269"/>
      <c r="L146" s="29"/>
      <c r="M146" s="29"/>
    </row>
    <row r="147" spans="1:13" ht="16.5" customHeight="1">
      <c r="B147" s="6" t="s">
        <v>201</v>
      </c>
      <c r="G147" s="269">
        <v>93190238</v>
      </c>
      <c r="H147" s="29"/>
      <c r="I147" s="29">
        <v>28780473</v>
      </c>
      <c r="J147" s="29"/>
      <c r="K147" s="269">
        <v>93165696</v>
      </c>
      <c r="L147" s="29"/>
      <c r="M147" s="29">
        <v>28780473</v>
      </c>
    </row>
    <row r="148" spans="1:13" ht="16.5" customHeight="1">
      <c r="A148" s="17" t="s">
        <v>175</v>
      </c>
      <c r="G148" s="269">
        <v>17019581</v>
      </c>
      <c r="H148" s="35"/>
      <c r="I148" s="35">
        <v>0</v>
      </c>
      <c r="J148" s="35"/>
      <c r="K148" s="269">
        <v>17019581</v>
      </c>
      <c r="L148" s="35"/>
      <c r="M148" s="35">
        <v>0</v>
      </c>
    </row>
    <row r="149" spans="1:13" ht="16.5" customHeight="1">
      <c r="A149" s="17"/>
      <c r="G149" s="35"/>
      <c r="H149" s="35"/>
      <c r="I149" s="35"/>
      <c r="J149" s="35"/>
      <c r="K149" s="35"/>
      <c r="L149" s="35"/>
      <c r="M149" s="35"/>
    </row>
    <row r="150" spans="1:13" ht="16.5" customHeight="1">
      <c r="A150" s="17"/>
      <c r="G150" s="35"/>
      <c r="H150" s="35"/>
      <c r="I150" s="35"/>
      <c r="J150" s="35"/>
      <c r="K150" s="35"/>
      <c r="L150" s="35"/>
      <c r="M150" s="35"/>
    </row>
    <row r="151" spans="1:13" ht="16.5" customHeight="1">
      <c r="A151" s="17"/>
      <c r="G151" s="35"/>
      <c r="H151" s="35"/>
      <c r="I151" s="35"/>
      <c r="J151" s="35"/>
      <c r="K151" s="35"/>
      <c r="L151" s="35"/>
      <c r="M151" s="35"/>
    </row>
    <row r="152" spans="1:13" ht="16.5" customHeight="1">
      <c r="A152" s="17"/>
      <c r="G152" s="35"/>
      <c r="H152" s="35"/>
      <c r="I152" s="35"/>
      <c r="J152" s="35"/>
      <c r="K152" s="35"/>
      <c r="L152" s="35"/>
      <c r="M152" s="35"/>
    </row>
    <row r="153" spans="1:13" ht="16.5" customHeight="1">
      <c r="A153" s="17"/>
      <c r="G153" s="35"/>
      <c r="H153" s="35"/>
      <c r="I153" s="35"/>
      <c r="J153" s="35"/>
      <c r="K153" s="35"/>
      <c r="L153" s="35"/>
      <c r="M153" s="35"/>
    </row>
    <row r="154" spans="1:13" ht="16.5" customHeight="1">
      <c r="A154" s="17"/>
      <c r="G154" s="35"/>
      <c r="H154" s="35"/>
      <c r="I154" s="35"/>
      <c r="J154" s="35"/>
      <c r="K154" s="35"/>
      <c r="L154" s="35"/>
      <c r="M154" s="35"/>
    </row>
    <row r="155" spans="1:13" ht="16.5" customHeight="1">
      <c r="A155" s="17"/>
      <c r="G155" s="35"/>
      <c r="H155" s="35"/>
      <c r="I155" s="35"/>
      <c r="J155" s="35"/>
      <c r="K155" s="35"/>
      <c r="L155" s="35"/>
      <c r="M155" s="35"/>
    </row>
    <row r="156" spans="1:13" ht="16.5" customHeight="1">
      <c r="A156" s="17"/>
      <c r="G156" s="35"/>
      <c r="H156" s="35"/>
      <c r="I156" s="35"/>
      <c r="J156" s="35"/>
      <c r="K156" s="35"/>
      <c r="L156" s="35"/>
      <c r="M156" s="35"/>
    </row>
    <row r="157" spans="1:13" ht="16.5" customHeight="1">
      <c r="A157" s="17"/>
      <c r="G157" s="35"/>
      <c r="H157" s="35"/>
      <c r="I157" s="35"/>
      <c r="J157" s="35"/>
      <c r="K157" s="35"/>
      <c r="L157" s="35"/>
      <c r="M157" s="35"/>
    </row>
    <row r="158" spans="1:13" ht="16.5" customHeight="1">
      <c r="A158" s="17"/>
      <c r="G158" s="35"/>
      <c r="H158" s="35"/>
      <c r="I158" s="35"/>
      <c r="J158" s="35"/>
      <c r="K158" s="35"/>
      <c r="L158" s="35"/>
      <c r="M158" s="35"/>
    </row>
    <row r="159" spans="1:13" ht="16.5" customHeight="1">
      <c r="A159" s="17"/>
      <c r="G159" s="35"/>
      <c r="H159" s="35"/>
      <c r="I159" s="35"/>
      <c r="J159" s="35"/>
      <c r="K159" s="35"/>
      <c r="L159" s="35"/>
      <c r="M159" s="35"/>
    </row>
    <row r="160" spans="1:13" ht="16.5" customHeight="1">
      <c r="A160" s="17"/>
      <c r="G160" s="35"/>
      <c r="H160" s="35"/>
      <c r="I160" s="35"/>
      <c r="J160" s="35"/>
      <c r="K160" s="35"/>
      <c r="L160" s="35"/>
      <c r="M160" s="35"/>
    </row>
    <row r="161" spans="1:13" ht="16.5" customHeight="1">
      <c r="A161" s="17"/>
      <c r="G161" s="35"/>
      <c r="H161" s="35"/>
      <c r="I161" s="35"/>
      <c r="J161" s="35"/>
      <c r="K161" s="35"/>
      <c r="L161" s="35"/>
      <c r="M161" s="35"/>
    </row>
    <row r="162" spans="1:13" ht="16.5" customHeight="1">
      <c r="A162" s="17"/>
      <c r="G162" s="35"/>
      <c r="H162" s="35"/>
      <c r="I162" s="35"/>
      <c r="J162" s="35"/>
      <c r="K162" s="35"/>
      <c r="L162" s="35"/>
      <c r="M162" s="35"/>
    </row>
    <row r="163" spans="1:13" ht="16.5" customHeight="1">
      <c r="A163" s="17"/>
      <c r="G163" s="35"/>
      <c r="H163" s="35"/>
      <c r="I163" s="35"/>
      <c r="J163" s="35"/>
      <c r="K163" s="35"/>
      <c r="L163" s="35"/>
      <c r="M163" s="35"/>
    </row>
    <row r="164" spans="1:13" ht="16.5" customHeight="1">
      <c r="A164" s="17"/>
      <c r="G164" s="35"/>
      <c r="H164" s="35"/>
      <c r="I164" s="35"/>
      <c r="J164" s="35"/>
      <c r="K164" s="35"/>
      <c r="L164" s="35"/>
      <c r="M164" s="35"/>
    </row>
    <row r="165" spans="1:13" ht="16.5" customHeight="1">
      <c r="A165" s="17"/>
      <c r="G165" s="35"/>
      <c r="H165" s="35"/>
      <c r="I165" s="35"/>
      <c r="J165" s="35"/>
      <c r="K165" s="35"/>
      <c r="L165" s="35"/>
      <c r="M165" s="35"/>
    </row>
    <row r="166" spans="1:13" ht="16.5" customHeight="1">
      <c r="A166" s="17"/>
      <c r="G166" s="35"/>
      <c r="H166" s="35"/>
      <c r="I166" s="35"/>
      <c r="J166" s="35"/>
      <c r="K166" s="35"/>
      <c r="L166" s="35"/>
      <c r="M166" s="35"/>
    </row>
    <row r="167" spans="1:13" ht="16.5" customHeight="1">
      <c r="A167" s="17"/>
      <c r="G167" s="35"/>
      <c r="H167" s="35"/>
      <c r="I167" s="35"/>
      <c r="J167" s="35"/>
      <c r="K167" s="35"/>
      <c r="L167" s="35"/>
      <c r="M167" s="35"/>
    </row>
    <row r="168" spans="1:13" ht="16.5" customHeight="1">
      <c r="A168" s="17"/>
      <c r="G168" s="35"/>
      <c r="H168" s="35"/>
      <c r="I168" s="35"/>
      <c r="J168" s="35"/>
      <c r="K168" s="35"/>
      <c r="L168" s="35"/>
      <c r="M168" s="35"/>
    </row>
    <row r="169" spans="1:13" ht="18" customHeight="1">
      <c r="A169" s="17"/>
      <c r="G169" s="35"/>
      <c r="H169" s="35"/>
      <c r="I169" s="35"/>
      <c r="J169" s="35"/>
      <c r="K169" s="35"/>
      <c r="L169" s="35"/>
      <c r="M169" s="35"/>
    </row>
    <row r="170" spans="1:13" ht="22.15" customHeight="1">
      <c r="A170" s="320" t="str">
        <f>A58</f>
        <v>The accompanying notes to the financial statements are an integral part of these financial statements.</v>
      </c>
      <c r="B170" s="320"/>
      <c r="C170" s="320"/>
      <c r="D170" s="320"/>
      <c r="E170" s="320"/>
      <c r="F170" s="320"/>
      <c r="G170" s="320"/>
      <c r="H170" s="320"/>
      <c r="I170" s="320"/>
      <c r="J170" s="320"/>
      <c r="K170" s="320"/>
      <c r="L170" s="320"/>
      <c r="M170" s="320"/>
    </row>
  </sheetData>
  <mergeCells count="14">
    <mergeCell ref="G66:I66"/>
    <mergeCell ref="K65:M65"/>
    <mergeCell ref="K66:M66"/>
    <mergeCell ref="A58:M58"/>
    <mergeCell ref="A170:M170"/>
    <mergeCell ref="G121:I121"/>
    <mergeCell ref="G122:I122"/>
    <mergeCell ref="K121:M121"/>
    <mergeCell ref="K122:M122"/>
    <mergeCell ref="G7:I7"/>
    <mergeCell ref="K7:M7"/>
    <mergeCell ref="G8:I8"/>
    <mergeCell ref="K8:M8"/>
    <mergeCell ref="G65:I65"/>
  </mergeCells>
  <pageMargins left="0.8" right="0.5" top="0.5" bottom="0.6" header="0.49" footer="0.4"/>
  <pageSetup paperSize="9" scale="83" firstPageNumber="13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4" max="12" man="1"/>
  </rowBreaks>
  <customProperties>
    <customPr name="EpmWorksheetKeyString_GUID" r:id="rId2"/>
  </customProperties>
  <ignoredErrors>
    <ignoredError sqref="G67:M67 G9:M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30A6C358D6B40B9F3A545A8ABAEBE" ma:contentTypeVersion="6" ma:contentTypeDescription="Create a new document." ma:contentTypeScope="" ma:versionID="879a25e13e9e64ab2bbd246a47648197">
  <xsd:schema xmlns:xsd="http://www.w3.org/2001/XMLSchema" xmlns:xs="http://www.w3.org/2001/XMLSchema" xmlns:p="http://schemas.microsoft.com/office/2006/metadata/properties" xmlns:ns2="1abc6d4c-311c-45cd-bd7c-a23c71a840e9" xmlns:ns3="29fb34e8-f230-4809-b1b0-851b34c2a2fe" targetNamespace="http://schemas.microsoft.com/office/2006/metadata/properties" ma:root="true" ma:fieldsID="0543f3dcad63ed0dba515a461a35a905" ns2:_="" ns3:_="">
    <xsd:import namespace="1abc6d4c-311c-45cd-bd7c-a23c71a840e9"/>
    <xsd:import namespace="29fb34e8-f230-4809-b1b0-851b34c2a2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bc6d4c-311c-45cd-bd7c-a23c71a840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fb34e8-f230-4809-b1b0-851b34c2a2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A7880B-FE28-49B5-8B43-BBB32F89FB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bc6d4c-311c-45cd-bd7c-a23c71a840e9"/>
    <ds:schemaRef ds:uri="29fb34e8-f230-4809-b1b0-851b34c2a2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5CEB13-1563-44CD-934D-B99295E1CE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6-8</vt:lpstr>
      <vt:lpstr>9-10</vt:lpstr>
      <vt:lpstr>EN 11</vt:lpstr>
      <vt:lpstr>EN 12</vt:lpstr>
      <vt:lpstr>13-15</vt:lpstr>
      <vt:lpstr>'13-15'!Print_Area</vt:lpstr>
      <vt:lpstr>'6-8'!Print_Area</vt:lpstr>
      <vt:lpstr>'EN 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Chayaporn Srilap</cp:lastModifiedBy>
  <cp:lastPrinted>2022-02-15T06:20:06Z</cp:lastPrinted>
  <dcterms:created xsi:type="dcterms:W3CDTF">2009-01-23T10:19:39Z</dcterms:created>
  <dcterms:modified xsi:type="dcterms:W3CDTF">2022-02-15T06:30:11Z</dcterms:modified>
</cp:coreProperties>
</file>