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Dec2021 (Y_E)\"/>
    </mc:Choice>
  </mc:AlternateContent>
  <xr:revisionPtr revIDLastSave="0" documentId="13_ncr:1_{E7C18276-9575-44EF-B505-330E62FF57AC}" xr6:coauthVersionLast="46" xr6:coauthVersionMax="46" xr10:uidLastSave="{00000000-0000-0000-0000-000000000000}"/>
  <bookViews>
    <workbookView xWindow="-120" yWindow="-120" windowWidth="24240" windowHeight="13140" tabRatio="553" activeTab="5" xr2:uid="{00000000-000D-0000-FFFF-FFFF00000000}"/>
  </bookViews>
  <sheets>
    <sheet name="P 6-9" sheetId="1" r:id="rId1"/>
    <sheet name="P10-11" sheetId="6" r:id="rId2"/>
    <sheet name="12" sheetId="3" r:id="rId3"/>
    <sheet name="13" sheetId="7" r:id="rId4"/>
    <sheet name="14" sheetId="4" r:id="rId5"/>
    <sheet name="15-19 Cash Flow" sheetId="9" r:id="rId6"/>
  </sheets>
  <definedNames>
    <definedName name="_xlnm.Print_Area" localSheetId="3">'13'!$A$1:$AG$40</definedName>
    <definedName name="_xlnm.Print_Area" localSheetId="4">'14'!$A$1:$Y$35</definedName>
    <definedName name="_xlnm.Print_Area" localSheetId="0">'P 6-9'!$A$1:$L$167</definedName>
    <definedName name="_xlnm.Print_Area" localSheetId="1">'P10-11'!$A$1:$L$89</definedName>
    <definedName name="Z_04124116_8C66_4C39_9F46_99B81A75BF3A_.wvu.PrintArea" localSheetId="0" hidden="1">'P 6-9'!$A$1:$L$128</definedName>
    <definedName name="Z_21BF408F_67C5_4845_8195_7D3AA8CDBCA5_.wvu.PrintArea" localSheetId="0" hidden="1">'P 6-9'!$A$1:$L$128</definedName>
    <definedName name="Z_9EBF229D_1CF3_49D7_8C71_8239F3A24C72_.wvu.PrintArea" localSheetId="0" hidden="1">'P 6-9'!$A$1:$L$128</definedName>
    <definedName name="Z_A23FAAEB_1BB4_4194_881D_176B38EA551B_.wvu.PrintArea" localSheetId="0" hidden="1">'P 6-9'!$A$1:$L$128</definedName>
    <definedName name="Z_F2A16C02_FC24_4170_A375_859826BD5134_.wvu.PrintArea" localSheetId="0" hidden="1">'P 6-9'!$A$1:$L$128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6" i="4" l="1"/>
  <c r="I32" i="4"/>
  <c r="I26" i="7"/>
  <c r="F157" i="1"/>
  <c r="Q22" i="4"/>
  <c r="Q24" i="4" s="1"/>
  <c r="Q32" i="4" s="1"/>
  <c r="AC18" i="7"/>
  <c r="AG18" i="7" s="1"/>
  <c r="J85" i="6"/>
  <c r="F85" i="6"/>
  <c r="Y14" i="3" l="1"/>
  <c r="AA14" i="3" s="1"/>
  <c r="AE14" i="3" s="1"/>
  <c r="AC27" i="3"/>
  <c r="L80" i="6"/>
  <c r="L73" i="6"/>
  <c r="L64" i="6"/>
  <c r="L19" i="6"/>
  <c r="L22" i="6" s="1"/>
  <c r="L38" i="6" s="1"/>
  <c r="L41" i="6" s="1"/>
  <c r="L66" i="6" s="1"/>
  <c r="H77" i="6"/>
  <c r="H80" i="6" s="1"/>
  <c r="H70" i="6"/>
  <c r="H73" i="6" s="1"/>
  <c r="H64" i="6"/>
  <c r="H10" i="6"/>
  <c r="H19" i="6" s="1"/>
  <c r="H22" i="6" s="1"/>
  <c r="H38" i="6" s="1"/>
  <c r="H41" i="6" s="1"/>
  <c r="L157" i="1"/>
  <c r="L160" i="1" s="1"/>
  <c r="L123" i="1"/>
  <c r="L109" i="1"/>
  <c r="L69" i="1"/>
  <c r="L28" i="1"/>
  <c r="H152" i="1"/>
  <c r="H157" i="1" s="1"/>
  <c r="H160" i="1" s="1"/>
  <c r="H123" i="1"/>
  <c r="H109" i="1"/>
  <c r="H69" i="1"/>
  <c r="H19" i="1"/>
  <c r="H28" i="1" s="1"/>
  <c r="H71" i="1" s="1"/>
  <c r="AE26" i="7"/>
  <c r="Y26" i="7"/>
  <c r="W26" i="7"/>
  <c r="U26" i="7"/>
  <c r="S26" i="7"/>
  <c r="O26" i="7"/>
  <c r="K26" i="7"/>
  <c r="G26" i="7"/>
  <c r="E26" i="7"/>
  <c r="M26" i="7"/>
  <c r="A38" i="3"/>
  <c r="S27" i="3"/>
  <c r="I27" i="3"/>
  <c r="Y25" i="3"/>
  <c r="AA25" i="3" s="1"/>
  <c r="AE25" i="3" s="1"/>
  <c r="AA24" i="3"/>
  <c r="AE24" i="3" s="1"/>
  <c r="AA23" i="3"/>
  <c r="AE23" i="3" s="1"/>
  <c r="Y21" i="3"/>
  <c r="AA21" i="3" s="1"/>
  <c r="AE21" i="3" s="1"/>
  <c r="AA19" i="3"/>
  <c r="AE19" i="3" s="1"/>
  <c r="AA18" i="3"/>
  <c r="AE18" i="3" s="1"/>
  <c r="AA17" i="3"/>
  <c r="AE17" i="3" s="1"/>
  <c r="W27" i="3"/>
  <c r="U27" i="3"/>
  <c r="Q27" i="3"/>
  <c r="O27" i="3"/>
  <c r="M27" i="3"/>
  <c r="K27" i="3"/>
  <c r="G27" i="3"/>
  <c r="E27" i="3"/>
  <c r="A3" i="3"/>
  <c r="H66" i="6" l="1"/>
  <c r="Y27" i="3"/>
  <c r="L125" i="1"/>
  <c r="L162" i="1" s="1"/>
  <c r="L71" i="1"/>
  <c r="H125" i="1"/>
  <c r="H162" i="1" s="1"/>
  <c r="AA27" i="3"/>
  <c r="AE27" i="3"/>
  <c r="A82" i="1"/>
  <c r="AC20" i="7" l="1"/>
  <c r="AG20" i="7" s="1"/>
  <c r="AC19" i="7"/>
  <c r="AG19" i="7" l="1"/>
  <c r="F19" i="6"/>
  <c r="F69" i="1"/>
  <c r="M22" i="4" l="1"/>
  <c r="M24" i="4" s="1"/>
  <c r="M32" i="4" s="1"/>
  <c r="W27" i="4" l="1"/>
  <c r="Y27" i="4" s="1"/>
  <c r="J157" i="1" l="1"/>
  <c r="Q26" i="7" l="1"/>
  <c r="J80" i="6" l="1"/>
  <c r="F80" i="6"/>
  <c r="J123" i="1"/>
  <c r="F123" i="1"/>
  <c r="J109" i="1"/>
  <c r="F109" i="1"/>
  <c r="J69" i="1"/>
  <c r="F28" i="1"/>
  <c r="J28" i="1"/>
  <c r="F125" i="1" l="1"/>
  <c r="J125" i="1"/>
  <c r="AA24" i="7" l="1"/>
  <c r="AA26" i="7" s="1"/>
  <c r="W30" i="4" l="1"/>
  <c r="Y30" i="4" s="1"/>
  <c r="AC23" i="7" l="1"/>
  <c r="AG23" i="7" s="1"/>
  <c r="J160" i="1"/>
  <c r="O22" i="4"/>
  <c r="O24" i="4" s="1"/>
  <c r="O32" i="4" s="1"/>
  <c r="G22" i="4"/>
  <c r="G24" i="4" s="1"/>
  <c r="G32" i="4" s="1"/>
  <c r="E22" i="4"/>
  <c r="E24" i="4" s="1"/>
  <c r="E32" i="4" s="1"/>
  <c r="U22" i="4"/>
  <c r="U24" i="4" s="1"/>
  <c r="U32" i="4" s="1"/>
  <c r="W22" i="4"/>
  <c r="W24" i="4" s="1"/>
  <c r="W32" i="4" s="1"/>
  <c r="AC17" i="7"/>
  <c r="AC22" i="7"/>
  <c r="AG22" i="7" s="1"/>
  <c r="AC24" i="7"/>
  <c r="AG24" i="7" s="1"/>
  <c r="J64" i="6"/>
  <c r="J73" i="6"/>
  <c r="J19" i="6"/>
  <c r="J22" i="6" s="1"/>
  <c r="A3" i="4"/>
  <c r="F73" i="6"/>
  <c r="F64" i="6"/>
  <c r="F22" i="6"/>
  <c r="F38" i="6" s="1"/>
  <c r="A40" i="7"/>
  <c r="A46" i="6"/>
  <c r="A131" i="1"/>
  <c r="A85" i="1"/>
  <c r="A83" i="1"/>
  <c r="A129" i="1"/>
  <c r="A43" i="6"/>
  <c r="A128" i="1"/>
  <c r="A167" i="1" s="1"/>
  <c r="A43" i="1"/>
  <c r="A41" i="1"/>
  <c r="A3" i="7"/>
  <c r="A45" i="6"/>
  <c r="A1" i="6"/>
  <c r="F160" i="1"/>
  <c r="S22" i="4"/>
  <c r="S24" i="4" s="1"/>
  <c r="S32" i="4" s="1"/>
  <c r="K22" i="4"/>
  <c r="K24" i="4" s="1"/>
  <c r="K32" i="4" s="1"/>
  <c r="AG17" i="7" l="1"/>
  <c r="AG26" i="7" s="1"/>
  <c r="AC26" i="7"/>
  <c r="A1" i="3"/>
  <c r="A1" i="4" s="1"/>
  <c r="Y22" i="4"/>
  <c r="Y24" i="4" s="1"/>
  <c r="Y32" i="4" s="1"/>
  <c r="J38" i="6"/>
  <c r="F41" i="6"/>
  <c r="F66" i="6" s="1"/>
  <c r="F71" i="1"/>
  <c r="F162" i="1"/>
  <c r="A35" i="4"/>
  <c r="A1" i="7"/>
  <c r="J162" i="1"/>
  <c r="J71" i="1"/>
  <c r="A44" i="6"/>
  <c r="A89" i="6"/>
  <c r="J41" i="6" l="1"/>
  <c r="J66" i="6" s="1"/>
</calcChain>
</file>

<file path=xl/sharedStrings.xml><?xml version="1.0" encoding="utf-8"?>
<sst xmlns="http://schemas.openxmlformats.org/spreadsheetml/2006/main" count="707" uniqueCount="348">
  <si>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</si>
  <si>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</si>
  <si>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</si>
  <si>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</si>
  <si>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</si>
  <si>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</si>
  <si>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</si>
  <si>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</si>
  <si>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</si>
  <si>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</si>
  <si>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</si>
  <si>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</si>
  <si>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</si>
  <si>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</si>
  <si>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</si>
  <si>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</si>
  <si>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</si>
  <si>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</si>
  <si>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</si>
  <si>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</si>
  <si>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</si>
  <si>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</si>
  <si>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</si>
  <si>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</si>
  <si>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</si>
  <si>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งบกระแสเงินสด</t>
  </si>
  <si>
    <t xml:space="preserve">      จ่ายดอกเบี้ย</t>
  </si>
  <si>
    <t xml:space="preserve">      จ่ายภาษีเงินได้นิติบุคคล</t>
  </si>
  <si>
    <t>รวมส่วนของ</t>
  </si>
  <si>
    <t>ยังไม่ได้จัดสรร</t>
  </si>
  <si>
    <t>รวม</t>
  </si>
  <si>
    <t>ค่าเสื่อมราคา</t>
  </si>
  <si>
    <t>สินค้าคงเหลือ (สุทธิ)</t>
  </si>
  <si>
    <t>งบแสดงฐานะการเงิน</t>
  </si>
  <si>
    <t>ส่วนได้เสียที่ไม่มีอำนาจควบคุม</t>
  </si>
  <si>
    <t>ค่าใช้จ่ายอื่น</t>
  </si>
  <si>
    <t>งบการเงินรวม (บาท)</t>
  </si>
  <si>
    <t>รายการปรับปรุง</t>
  </si>
  <si>
    <t>ค่าตัดจำหน่าย</t>
  </si>
  <si>
    <t>เงินสดและรายการเทียบเท่าเงินสดเพิ่มขึ้น(ลดลง)สุทธิ</t>
  </si>
  <si>
    <t>ทุนจดทะเบียน</t>
  </si>
  <si>
    <t>ภาระผูกพันผลประโยชน์พนักงาน</t>
  </si>
  <si>
    <t xml:space="preserve">ต้นทุนทางการเงิน </t>
  </si>
  <si>
    <t xml:space="preserve">งบกระแสเงินสด </t>
  </si>
  <si>
    <t>จัดสรรแล้ว</t>
  </si>
  <si>
    <t>ตามกฎหมาย</t>
  </si>
  <si>
    <t>- ทุนสำรอง</t>
  </si>
  <si>
    <t>งบกำไรขาดทุนเบ็ดเสร็จ</t>
  </si>
  <si>
    <t>รายได้</t>
  </si>
  <si>
    <t>เจ้าหนี้การค้าและเจ้าหนี้อื่น</t>
  </si>
  <si>
    <t>ภาษีเงินได้ค้างจ่าย</t>
  </si>
  <si>
    <t>กำไรขั้นต้น</t>
  </si>
  <si>
    <t>กำไรก่อนค่าใช้จ่าย</t>
  </si>
  <si>
    <t>สินทรัพย์หมุนเวียนอื่น</t>
  </si>
  <si>
    <t>กำไรก่อนภาษีเงินได้</t>
  </si>
  <si>
    <t>ภาษีเงินได้</t>
  </si>
  <si>
    <t>จ่ายเงินปันผล</t>
  </si>
  <si>
    <t>กำไรเบ็ดเสร็จรวมสำหรับปี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</si>
  <si>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</si>
  <si>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</si>
  <si>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</si>
  <si>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เงินสดและรายการเทียบเท่าเงินสดปลายปี</t>
  </si>
  <si>
    <t>เต็มมูลค่าแล้ว</t>
  </si>
  <si>
    <t>ที่ออกและชำระ</t>
  </si>
  <si>
    <t>ต้นทุนทางการเงิน</t>
  </si>
  <si>
    <t>ภาษีมูลค่าเพิ่ม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</si>
  <si>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</si>
  <si>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</si>
  <si>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</si>
  <si>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</si>
  <si>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</si>
  <si>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</si>
  <si>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เงินสดจ่ายเงินปันผลหุ้นสามัญ</t>
  </si>
  <si>
    <t>- เงินกู้ยืมระยะยาวจากสถาบันการเงิน</t>
  </si>
  <si>
    <t>ส่วนที่ถึงกำหนดชำระภายในหนึ่งปีของ</t>
  </si>
  <si>
    <t>รายได้จากกิจการโรงพยาบาล</t>
  </si>
  <si>
    <t>ต้นทุนกิจการโรงพยาบาล</t>
  </si>
  <si>
    <t>เงินลงทุนในบริษัทร่วม (สุทธิ)</t>
  </si>
  <si>
    <t>เงินลงทุนในบริษัทย่อย (สุทธิ)</t>
  </si>
  <si>
    <t>รายได้จากการให้บริการ</t>
  </si>
  <si>
    <t>ต้นทุนการให้บริการ</t>
  </si>
  <si>
    <t>สินทรัพย์ภาษีเงินได้รอการตัดบัญชี (สุทธิ)</t>
  </si>
  <si>
    <t>กำไรสำหรับปี</t>
  </si>
  <si>
    <t>กำไรขาดทุนเบ็ดเสร็จอื่น</t>
  </si>
  <si>
    <t>ส่วนเกิน</t>
  </si>
  <si>
    <t>ผลประโยชน์พนักงาน</t>
  </si>
  <si>
    <t>หนี้สินไม่หมุนเวียนอื่น</t>
  </si>
  <si>
    <t>รายได้จากการขายสินค้า</t>
  </si>
  <si>
    <t>ต้นทุนการขายสินค้า</t>
  </si>
  <si>
    <t>องค์ประกอบของกำไร</t>
  </si>
  <si>
    <t>ขาดทุนเบ็ดเสร็จอื่น</t>
  </si>
  <si>
    <t>ภาษีเงินได้เกี่ยวกับ</t>
  </si>
  <si>
    <t>ส่วนเกิน (ขาด) ทุน</t>
  </si>
  <si>
    <t>ในบริษัทย่อย</t>
  </si>
  <si>
    <t>กำไร(ขาดทุน)ที่ยัง</t>
  </si>
  <si>
    <t>เงินลงทุนระยะสั้นกับสถาบันการเงิน</t>
  </si>
  <si>
    <t>ภาษีมูลค่าเพิ่ม (สุทธิ)</t>
  </si>
  <si>
    <t>เงินฝากสถาบันการเงินติดภาระค้ำประกัน</t>
  </si>
  <si>
    <t>ส่วนแบ่งกำไรจากเงินลงทุนในบริษัทร่วม</t>
  </si>
  <si>
    <t>กำไรต่อหุ้น</t>
  </si>
  <si>
    <t>จำนวนหุ้นสามัญเฉลี่ยถ่วงน้ำหนัก (หุ้น)</t>
  </si>
  <si>
    <t>- เงินสดรับ</t>
  </si>
  <si>
    <t>- เงินสดจ่าย</t>
  </si>
  <si>
    <t>เงินให้กู้ยืมระยะสั้นแก่บริษัทที่เกี่ยวข้องกัน</t>
  </si>
  <si>
    <t>เงินสดจ่ายต้นทุนทางการเงิน</t>
  </si>
  <si>
    <t>เงินสดได้มาจากกิจกรรมดำเนินงาน</t>
  </si>
  <si>
    <t>รายได้ดอกเบี้ยรับ</t>
  </si>
  <si>
    <t xml:space="preserve">   ทุนจดทะเบียนที่ออกและชำระเต็มมูลค่าแล้ว</t>
  </si>
  <si>
    <t>จากการลงทุนเพิ่ม</t>
  </si>
  <si>
    <t>ไม่รับรู้จากการตี</t>
  </si>
  <si>
    <t>มูลค่ายุติธรรมของ</t>
  </si>
  <si>
    <t>ค่าเผื่อ(กลับรายการ)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</si>
  <si>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</si>
  <si>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</si>
  <si>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</si>
  <si>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</si>
  <si>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เงินสดจ่ายภาษีเงินได้</t>
  </si>
  <si>
    <t>บริษัท ธนบุรี เฮลท์แคร์ กรุ๊ป จำกัด (มหาชน)</t>
  </si>
  <si>
    <t>หนี้สินภาษีเงินได้รอการตัดบัญชี (สุทธิ)</t>
  </si>
  <si>
    <t>เงินประกันค่าก่อสร้าง</t>
  </si>
  <si>
    <t>จากสถาบันการเงินเพิ่มขึ้น(ลดลง)</t>
  </si>
  <si>
    <t>การเปลี่ยนแปลงของเงินทุนหมุนเวียน</t>
  </si>
  <si>
    <t>กระแสเงินสดจากกิจกรรมดำเนินงาน</t>
  </si>
  <si>
    <t>รายการที่ไม่ใช่เงินสด</t>
  </si>
  <si>
    <t>กำไร(ขาดทุน)อื่น</t>
  </si>
  <si>
    <t>จากสถาบันการเงิน</t>
  </si>
  <si>
    <t xml:space="preserve">      มูลค่าที่ตราไว้หุ้นละ 1 บาท</t>
  </si>
  <si>
    <t>มูลค่าหุ้นสามัญ</t>
  </si>
  <si>
    <t>องค์ประกอบอื่นของ</t>
  </si>
  <si>
    <t>ส่วนได้เสียที่ไม่มี</t>
  </si>
  <si>
    <t>หุ้นสามัญ</t>
  </si>
  <si>
    <t>ส่วนเกินมูลค่า</t>
  </si>
  <si>
    <t>งบการเงินเฉพาะกิจการ</t>
  </si>
  <si>
    <t>งบการเงินเฉพาะกิจการ (บาท)</t>
  </si>
  <si>
    <t>เงินจ่ายล่วงหน้าค่าสินทรัพย์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</si>
  <si>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</si>
  <si>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</si>
  <si>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</si>
  <si>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</si>
  <si>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</si>
  <si>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</si>
  <si>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กำไรต่อหุ้นขั้นพื้นฐานส่วนที่เป็นของ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</si>
  <si>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</si>
  <si>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</si>
  <si>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</si>
  <si>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</si>
  <si>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 xml:space="preserve">หุ้นสามัญ 849,080,000 หุ้น </t>
  </si>
  <si>
    <t>ต้นทุนการพัฒนาโครงการให้บริการ</t>
  </si>
  <si>
    <t>ทางการแพทย์ครบวงจร</t>
  </si>
  <si>
    <t>กิจการร่วมค้าตามวิธีส่วนได้เสีย</t>
  </si>
  <si>
    <t>- การด้อยค่าที่ดิน อาคาร และอุปกรณ์</t>
  </si>
  <si>
    <t>ต้นทุนการพัฒนาโครงการให้บริการทางการแพทย์ครบวงจร</t>
  </si>
  <si>
    <t>ส่วนเกินมูลค่าหุ้นสามัญ (สุทธิ)</t>
  </si>
  <si>
    <t>วิธีส่วนได้เสีย</t>
  </si>
  <si>
    <t>กิจการร่วมค้าตาม</t>
  </si>
  <si>
    <t>เบ็ดเสร็จอื่นของ</t>
  </si>
  <si>
    <t>ส่วนแบ่งกำไรขาดทุน</t>
  </si>
  <si>
    <t>เงินสดจ่ายเงินปันผลของบริษัทย่อยที่จ่าย</t>
  </si>
  <si>
    <t>ให้ส่วนได้เสียที่ไม่มีอำนาจควบคุม</t>
  </si>
  <si>
    <t>เงินสดรับจากการจำหน่ายที่ดิน อาคารและอุปกรณ์ (สุทธิ)</t>
  </si>
  <si>
    <t>เงินลงทุนในกิจการร่วมค้า (สุทธิ)</t>
  </si>
  <si>
    <t xml:space="preserve">เงินสดจ่ายเพื่อซื้อ </t>
  </si>
  <si>
    <t>- ที่ดิน อาคารและอุปกรณ์</t>
  </si>
  <si>
    <t>เงินปันผลรับจากเงินลงทุนในบริษัทย่อย บริษัทร่วม</t>
  </si>
  <si>
    <t>เงินสดสุทธิใช้ไปในกิจกรรมลงทุน</t>
  </si>
  <si>
    <t>เงินสดสุทธิได้มาจากกิจกรรมจัดหาเงิน</t>
  </si>
  <si>
    <t>- สินค้าเสื่อมสภาพ</t>
  </si>
  <si>
    <t>เงินจองสิทธิการเช่าที่ดิน</t>
  </si>
  <si>
    <t>ส่วนได้เสียที่ไม่มีอำนาจควบคุมเพิ่มขึ้น(ลดลง) จาก</t>
  </si>
  <si>
    <t>- การจ่ายเงินปันผลของบริษัทย่อย</t>
  </si>
  <si>
    <t>รายได้จากการขายห้องชุด</t>
  </si>
  <si>
    <t>ต้นทุนจากการขายห้องชุด</t>
  </si>
  <si>
    <t>เงินลงทุนในบริษัทย่อย - เงินสดจ่าย</t>
  </si>
  <si>
    <t>เงินลงทุนในบริษัทร่วม - เงินสดจ่าย</t>
  </si>
  <si>
    <t>- สินทรัพย์ไม่มีตัวตน</t>
  </si>
  <si>
    <t xml:space="preserve">หนี้สินไม่หมุนเวียนอื่น 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</si>
  <si>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</si>
  <si>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</si>
  <si>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หนี้สินหมุนเวียนอื่น </t>
  </si>
  <si>
    <t>ส่วนของส่วนได้เสียที่ไม่มีอำนาจควบคุม</t>
  </si>
  <si>
    <t>สินทรัพย์ไม่หมุนเวียนที่ถือไว้เพื่อขาย</t>
  </si>
  <si>
    <t>ส่วนเกิน(ขาด)ทุนจากการลงทุนเพิ่มในบริษัทย่อย</t>
  </si>
  <si>
    <t>ตัดจำหน่ายหนี้สูญ</t>
  </si>
  <si>
    <t>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</si>
  <si>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</si>
  <si>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</si>
  <si>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</si>
  <si>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</si>
  <si>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</t>
  </si>
  <si>
    <t>เบ็ดเสร็จอื่น</t>
  </si>
  <si>
    <t>สินทรัพย์สิทธิการใช้ (สุทธิ)</t>
  </si>
  <si>
    <t>สินทรัพย์ไม่หมุนเวียนอื่น (สุทธิ)</t>
  </si>
  <si>
    <t>- หนี้สินตามสัญญาเช่า (สุทธิ)</t>
  </si>
  <si>
    <t>หนี้สินตามสัญญาเช่า (สุทธิ)</t>
  </si>
  <si>
    <t>เจ้าหนี้ระยะยาวจากการซื้อ</t>
  </si>
  <si>
    <t>สินทรัพย์ไม่มีตัวตน</t>
  </si>
  <si>
    <t xml:space="preserve">   จัดสรรแล้ว - ทุนสำรองหุ้นทุนซื้อคืน</t>
  </si>
  <si>
    <t>หุ้นทุนซื้อคืน</t>
  </si>
  <si>
    <t>การแบ่งปันกำไร(ขาดทุน)</t>
  </si>
  <si>
    <t>ส่วนของผู้เป็นเจ้าของของบริษัท</t>
  </si>
  <si>
    <t>การแบ่งปันกำไร(ขาดทุน)เบ็ดเสร็จรวม</t>
  </si>
  <si>
    <t>ผู้เป็นเจ้าของของบริษัท (บาท)</t>
  </si>
  <si>
    <t>สินทรัพย์ทางการเงิน</t>
  </si>
  <si>
    <t>กำไรจากการขายสินทรัพย์ทางการเงินที่วัดมูลค่าด้วย</t>
  </si>
  <si>
    <t>มูลค่ายุติธรรม</t>
  </si>
  <si>
    <t xml:space="preserve">จัดสรรกำไรสะสมเป็นเงินสำรองหุ้นทุนซื้อคืน </t>
  </si>
  <si>
    <t>จัดสรรกำไรสะสมเป็นเงินสำรองหุ้นทุนซื้อคืน</t>
  </si>
  <si>
    <t>สำหรับปี พ.ศ. 2563</t>
  </si>
  <si>
    <t>มูลค่ายุติธรรมผ่านกำไรขาดทุนเบ็ดเสร็จอื่น</t>
  </si>
  <si>
    <t>21 ข)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</si>
  <si>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</si>
  <si>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</si>
  <si>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</t>
  </si>
  <si>
    <t>สุทธิจากภาษี</t>
  </si>
  <si>
    <t>- ภาษีเงินได้หัก ณ ที่จ่ายค้างจ่าย</t>
  </si>
  <si>
    <t>- อื่น</t>
  </si>
  <si>
    <t xml:space="preserve">   จัดสรรแล้ว - ทุนสำรองตามกฎหมาย</t>
  </si>
  <si>
    <t>กำไร(ขาดทุน)เบ็ดเสร็จอื่นสำหรับปี -</t>
  </si>
  <si>
    <t>กำไร(ขาดทุน)เบ็ดเสร็จรวมสำหรับปี</t>
  </si>
  <si>
    <t xml:space="preserve">- </t>
  </si>
  <si>
    <t>การวัดมูลค่าใหม่ของภาระผูกพัน</t>
  </si>
  <si>
    <t>ส่วนแบ่งกำไรขาดทุนเบ็ดเสร็จอื่นของ</t>
  </si>
  <si>
    <t>ภาษีเงินได้เกี่ยวกับองค์ประกอบของ</t>
  </si>
  <si>
    <t>ที่วัดมูลค่าด้วยมูลค่ายุติธรรม</t>
  </si>
  <si>
    <t>กำไรจากการขายสินทรัพย์ทางการเงิน</t>
  </si>
  <si>
    <t>หนี้สินจากการซื้อเครื่องมือ</t>
  </si>
  <si>
    <t>และอุปกรณ์ทางการแพทย์</t>
  </si>
  <si>
    <t>- หนี้สินจากการซื้อเครื่องมือ</t>
  </si>
  <si>
    <t>- การเพิ่มทุนของบริษัทย่อย</t>
  </si>
  <si>
    <t>- การด้อยค่าสินทรัพย์ไม่มีตัวตน</t>
  </si>
  <si>
    <t>- การลดลงของมูลค่าเงินลงทุนในกิจการร่วมค้าก่อนจัด</t>
  </si>
  <si>
    <t xml:space="preserve">   ประเภทไปเป็นสินทรัพย์ไม่หมุนเวียนที่ถือไว้เพื่อขาย</t>
  </si>
  <si>
    <t>ขาดทุนจากการตัดจำหน่ายเงินประกัน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</si>
  <si>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</si>
  <si>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</si>
  <si>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กำไรจากการวัดมูลค่าสินทรัพย์ไม่หมุนเวียนที่ถือไว้เพื่อขาย</t>
  </si>
  <si>
    <t>กำไรที่รับรู้จากการตีมูลค่ายุติธรรมของสินทรัพย์ทางการ</t>
  </si>
  <si>
    <t>กำไรจากอัตราแลกเปลี่ยนที่ยังไม่เกิดขึ้นจริง</t>
  </si>
  <si>
    <t>ของเงินสดและรายการเทียบเท่าเงินสด</t>
  </si>
  <si>
    <t>กำไรจากอัตราแลกเปลี่ยนที่เกิดขึ้นจริงจากการรับชำระ</t>
  </si>
  <si>
    <t>ขาดทุนจากอัตราแลกเปลี่ยนที่เกิดขึ้นจริงจาก</t>
  </si>
  <si>
    <t>การรับชำระเงินจากการจำหน่ายเงินลงทุนในกิจการร่วมค้า</t>
  </si>
  <si>
    <t>ส่วนแบ่ง(กำไร)ขาดทุนจากเงินลงทุนในกิจการร่วมค้า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</si>
  <si>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</si>
  <si>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</si>
  <si>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กำไรจากการจำหน่ายสินทรัพย์ไม่หมุนเวียนที่ถือไว้เพื่อขาย</t>
  </si>
  <si>
    <t>เงินสดรับดอกเบี้ยรับ</t>
  </si>
  <si>
    <t>สินทรัพย์ทางการเงินที่วัดมูลค่าด้วยมูลค่ายุติธรรม</t>
  </si>
  <si>
    <t>เงินฝากสถาบันการเงินติดภาระค้ำประกัน(เพิ่มขึ้น)ลดลง</t>
  </si>
  <si>
    <t>ผ่านกำไรขาดทุนเบ็ดเสร็จอื่น</t>
  </si>
  <si>
    <t>เงินสดจ่ายค่าสิทธิการเช่าที่ดิน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</si>
  <si>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</si>
  <si>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</si>
  <si>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เงินสดรับจากการจำหน่ายเงินลงทุนในกิจการร่วมค้าภายใต้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</si>
  <si>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</si>
  <si>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</si>
  <si>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เงินสดจ่ายหุ้นทุนซื้อคืน</t>
  </si>
  <si>
    <t>ลูกหนี้จากการขายสินทรัพย์ถาวร</t>
  </si>
  <si>
    <t>เงินปันผลค้างจ่าย</t>
  </si>
  <si>
    <t>โอนสินทรัพย์ถาวรไปเป็นสินทรัพย์สิทธิการใช้จากการ</t>
  </si>
  <si>
    <t>นำมาตรฐานการรายงานทางการเงินฉบับที่ 16 มาถือปฏิบัติ</t>
  </si>
  <si>
    <t>โอนเงินจ่ายล่วงหน้าค่าสินทรัพย์ไปเป็น</t>
  </si>
  <si>
    <t>การเปลี่ยนแปลงในหนี้สินที่เกิดจากกิจกรรมจัดหาเงิน</t>
  </si>
  <si>
    <t>- ณ วันที่ 1 มกราคม</t>
  </si>
  <si>
    <t>- โอนเปลี่ยนประเภทจากเจ้าหนี้การค้าและเจ้าหนี้อื่น</t>
  </si>
  <si>
    <t>- โอนเปลี่ยนประเภทจากหนี้สินภายใต้สัญญาสิทธิการเช่า</t>
  </si>
  <si>
    <t>- กระแสเงินสดจ่าย</t>
  </si>
  <si>
    <t>- ณ วันที่ 31 ธันวาคม</t>
  </si>
  <si>
    <t>โอนสินทรัพย์สิทธิการใช้ไปเป็นที่ดิน อาคารและอุปกรณ์ (สุทธิ)</t>
  </si>
  <si>
    <t>โอนสินทรัพย์ถาวรไปเป็นสินทรัพย์ไม่มีตัวตน</t>
  </si>
  <si>
    <t>เงินสดจ่ายหนี้สินภายใต้สัญญาสิทธิการเช่า</t>
  </si>
  <si>
    <t>เงินให้กู้ยืมระยะสั้นแก่กิจการที่เกี่ยวข้องกัน</t>
  </si>
  <si>
    <t>รวมส่วนของผู้เป็นเจ้าของของบริษัท</t>
  </si>
  <si>
    <t xml:space="preserve">      มูลค่าหุ้นละ 1 บาท</t>
  </si>
  <si>
    <t>ขาดทุนจากการวัดมูลค่าเงินลงทุนใน</t>
  </si>
  <si>
    <t>กิจการร่วมค้าก่อนจัดประเภทไปเป็น</t>
  </si>
  <si>
    <t>ในกิจการร่วมค้า</t>
  </si>
  <si>
    <t>ยุติธรรมของสินทรัพย์ทางการเงิน</t>
  </si>
  <si>
    <t>ขาดทุนเบ็ดเสร็จรวมสำหรับปี</t>
  </si>
  <si>
    <t>เงินกู้ยืมระยะสั้นจากกิจการที่เกี่ยวข้องกัน</t>
  </si>
  <si>
    <t>ส่วนแบ่งกำไร(ขาดทุน)จากเงินลงทุน</t>
  </si>
  <si>
    <t>ขาดทุนจากการตัดจำหน่ายอสังหาริมทรัพย์เพื่อการลงทุน</t>
  </si>
  <si>
    <t>22 ข)</t>
  </si>
  <si>
    <t>24, 25</t>
  </si>
  <si>
    <t>- ผลขาดทุนด้านเครดิตที่คาดว่าจะเกิดขึ้น</t>
  </si>
  <si>
    <t>เงินลงทุนระยะสั้นกับสถาบันการเงินเพิ่มขึ้น</t>
  </si>
  <si>
    <t>บริษัทอื่นและเงินลงทุนในตราสารทุน</t>
  </si>
  <si>
    <t>โอนเงินจ่ายล่วงหน้าค่าสินทรัพย์ไปเป็นลูกหนี้อื่น</t>
  </si>
  <si>
    <t>- การเปลี่ยนแปลงสัญญาเช่าและการประเมินหนี้สินตามสัญญาเช่าใหม่</t>
  </si>
  <si>
    <t>เงินสดและรายการเทียบเท่าเงินสดต้นปี</t>
  </si>
  <si>
    <t>เจ้าหนี้จากการซื้อที่ดิน อาคารและอุปกรณ์ระหว่างปี</t>
  </si>
  <si>
    <t>เจ้าหนี้จากการซื้อสินทรัพย์ไม่มีตัวตนระหว่างปี</t>
  </si>
  <si>
    <t>- รายการปรับปรุงจากการนำมาตรฐานการรายงานทางการเงินมาถือปฏิบัติ</t>
  </si>
  <si>
    <t>จ่ายชำระหนี้สินจากการซื้อเครื่องมือและอุปกรณ์ทางการแพทย์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</si>
  <si>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</si>
  <si>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</si>
  <si>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</si>
  <si>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</si>
  <si>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</si>
  <si>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42 ค)</t>
  </si>
  <si>
    <t>42 ง)</t>
  </si>
  <si>
    <t>20 ข)</t>
  </si>
  <si>
    <t>12, 19</t>
  </si>
  <si>
    <t>การเปลี่ยนแปลงในรายการกับผู้เป็นเจ้าของ</t>
  </si>
  <si>
    <t>สำหรับปี พ.ศ. 2564</t>
  </si>
  <si>
    <t>การเปลี่ยนแปลงในรายการกับผู้เป็นเจ้าของสำหรับปี พ.ศ. 2563</t>
  </si>
  <si>
    <t>การเปลี่ยนแปลงในรายการกับผู้เป็นเจ้าของสำหรับปี พ.ศ. 2564</t>
  </si>
  <si>
    <t xml:space="preserve">   - ลูกหนี้การค้าและลูกหนี้อื่น</t>
  </si>
  <si>
    <t>23, 24, 25</t>
  </si>
  <si>
    <t>12, 19, 20 ข), 21 ก)</t>
  </si>
  <si>
    <t>23, 24</t>
  </si>
  <si>
    <t>หมายเหตุประกอบงบการเงินรวมและงบการเงินเฉพาะกิจการในหน้า 20 ถึง 120 เป็นส่วนหนึ่งของงบการเงินนี้</t>
  </si>
  <si>
    <t>การวัดมูลค่าใหม่ของภาระผูกพันผลประโยชน์พนักงาน</t>
  </si>
  <si>
    <t>หุ้นสามัญซื้อคืน</t>
  </si>
  <si>
    <t>จำหน่ายหุ้นทุนซื้อคืน</t>
  </si>
  <si>
    <t>กำไร(ขาดทุน)ที่ยังไม่รับรู้จากการตีมูลค่า</t>
  </si>
  <si>
    <t>- การด้อยค่าเงินลงทุนในบริษัทย่อย</t>
  </si>
  <si>
    <t xml:space="preserve">   - ดอกเบี้ยค้างรับ</t>
  </si>
  <si>
    <t xml:space="preserve">  เงินที่วัดมูลค่าด้วยมูลค่ายุติธรรมผ่านกำไรหรือขาดทุน</t>
  </si>
  <si>
    <t xml:space="preserve">       -</t>
  </si>
  <si>
    <t xml:space="preserve">        -</t>
  </si>
  <si>
    <t xml:space="preserve">          -</t>
  </si>
  <si>
    <t xml:space="preserve">    -</t>
  </si>
  <si>
    <t xml:space="preserve">      -</t>
  </si>
  <si>
    <t>ส่วนเกินมูลค่าหุ้นทุนซื้อคืน</t>
  </si>
  <si>
    <t>- กำไรสุทธิจากอัตราแลกเปลี่ยน</t>
  </si>
  <si>
    <t>ขาดทุนจากการด้อยค่าเงินลงทุน</t>
  </si>
  <si>
    <t xml:space="preserve">   - ค่าใช้จ่ายจ่ายล่วงหน้า</t>
  </si>
  <si>
    <t xml:space="preserve">   - เงินให้กู้ยืมระยะสั้นแก่บริษัทที่เกี่ยวข้องกัน</t>
  </si>
  <si>
    <t>กำไรสุทธิจากการจำหน่ายที่ดิน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</si>
  <si>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</si>
  <si>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กำไรจากการยกเลิกสัญญาเช่าสินทรัพย์สิทธิการใช้</t>
  </si>
  <si>
    <t>ขาดทุนจากการตัดจำหน่ายสินทรัพย์สิทธิการใช้</t>
  </si>
  <si>
    <t>ขาดทุนจากการตัดจำหน่ายสินทรัพย์หมุนเวียนอื่น</t>
  </si>
  <si>
    <t>เงินสดสุทธิได้มาจากกิจกรรมดำเนินงาน</t>
  </si>
  <si>
    <t>เงินสดรับจากการจำหน่ายหุ้นทุนซื้อคืน</t>
  </si>
  <si>
    <t>เงินสดรับจากการลงทุนของส่วนของผู้ถือหุ้นส่วนน้อย</t>
  </si>
  <si>
    <t>โอนสินทรัพย์ไม่หมุนเวียนที่ถือไว้เพื่อขายไปเป็นอสังหาริมทรัพย์</t>
  </si>
  <si>
    <t>เพื่อการลงทุน</t>
  </si>
  <si>
    <t>- ดอกเบี้ยจ่าย</t>
  </si>
  <si>
    <t>หนี้สินจากการซื้อเครื่องมือและอุปกรณ์ทางการแพทย์ระหว่างปี</t>
  </si>
  <si>
    <t>- เพิ่มขึ้นระหว่างปี</t>
  </si>
  <si>
    <t>- ยกเลิกสัญญาเช่าระหว่างปี</t>
  </si>
  <si>
    <t>และอสังหาริมทรัพย์เพื่อการลงทุน</t>
  </si>
  <si>
    <t>ผ่านกำไรหรือขาดทุน</t>
  </si>
  <si>
    <t>เงินสดจ่ายชำระหนี้สินตามสัญญาเช่า</t>
  </si>
  <si>
    <t>- เงินต้น</t>
  </si>
  <si>
    <t>- 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</si>
</sst>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??_)\ \ \ 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sz val="10"/>
      <color theme="1"/>
      <name val="Browallia New"/>
      <family val="2"/>
    </font>
    <font>
      <b/>
      <sz val="9.5"/>
      <name val="Browallia New"/>
      <family val="2"/>
    </font>
    <font>
      <sz val="9.5"/>
      <name val="Browallia New"/>
      <family val="2"/>
    </font>
    <font>
      <sz val="9"/>
      <name val="Browallia New"/>
      <family val="2"/>
    </font>
    <font>
      <b/>
      <sz val="9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4"/>
      <name val="Cordia New"/>
      <family val="2"/>
    </font>
    <font>
      <b/>
      <u/>
      <sz val="12"/>
      <color theme="1"/>
      <name val="Browallia New"/>
      <family val="2"/>
    </font>
    <font>
      <u/>
      <sz val="12"/>
      <color theme="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b/>
      <sz val="10"/>
      <color theme="1"/>
      <name val="Browallia New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9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/>
    <xf numFmtId="39" fontId="6" fillId="0" borderId="0"/>
    <xf numFmtId="39" fontId="6" fillId="0" borderId="0"/>
    <xf numFmtId="0" fontId="8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37" fontId="33" fillId="0" borderId="0"/>
  </cellStyleXfs>
  <cellXfs count="392">
    <xf numFmtId="0" fontId="0" fillId="0" borderId="0" xfId="0"/>
    <xf numFmtId="0" fontId="9" fillId="0" borderId="0" xfId="0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left" vertical="center"/>
    </xf>
    <xf numFmtId="166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Continuous" vertical="center"/>
    </xf>
    <xf numFmtId="166" fontId="10" fillId="0" borderId="0" xfId="0" applyNumberFormat="1" applyFont="1" applyFill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left" vertical="center"/>
    </xf>
    <xf numFmtId="166" fontId="10" fillId="0" borderId="1" xfId="0" quotePrefix="1" applyNumberFormat="1" applyFont="1" applyFill="1" applyBorder="1" applyAlignment="1">
      <alignment horizontal="centerContinuous" vertical="center"/>
    </xf>
    <xf numFmtId="0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66" fontId="10" fillId="0" borderId="0" xfId="0" quotePrefix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vertical="center"/>
    </xf>
    <xf numFmtId="168" fontId="14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168" fontId="9" fillId="0" borderId="0" xfId="1" quotePrefix="1" applyNumberFormat="1" applyFont="1" applyFill="1" applyAlignment="1">
      <alignment horizontal="left" vertical="center"/>
    </xf>
    <xf numFmtId="168" fontId="9" fillId="0" borderId="0" xfId="0" quotePrefix="1" applyNumberFormat="1" applyFont="1" applyFill="1" applyBorder="1" applyAlignment="1">
      <alignment horizontal="left" vertical="center"/>
    </xf>
    <xf numFmtId="168" fontId="9" fillId="0" borderId="0" xfId="1" quotePrefix="1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38" fontId="17" fillId="0" borderId="1" xfId="0" applyNumberFormat="1" applyFont="1" applyFill="1" applyBorder="1" applyAlignment="1">
      <alignment horizontal="centerContinuous" vertical="center"/>
    </xf>
    <xf numFmtId="38" fontId="17" fillId="0" borderId="1" xfId="0" applyNumberFormat="1" applyFont="1" applyFill="1" applyBorder="1" applyAlignment="1">
      <alignment horizontal="center" vertical="center"/>
    </xf>
    <xf numFmtId="168" fontId="17" fillId="0" borderId="1" xfId="1" applyNumberFormat="1" applyFont="1" applyFill="1" applyBorder="1" applyAlignment="1">
      <alignment horizontal="center" vertical="center"/>
    </xf>
    <xf numFmtId="168" fontId="17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0" fillId="0" borderId="1" xfId="0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vertical="center"/>
    </xf>
    <xf numFmtId="168" fontId="10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68" fontId="14" fillId="0" borderId="0" xfId="1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8" fontId="21" fillId="0" borderId="0" xfId="0" applyNumberFormat="1" applyFont="1" applyFill="1" applyBorder="1" applyAlignment="1">
      <alignment vertical="center"/>
    </xf>
    <xf numFmtId="168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Border="1" applyAlignment="1">
      <alignment horizontal="centerContinuous" vertical="center"/>
    </xf>
    <xf numFmtId="166" fontId="10" fillId="0" borderId="0" xfId="0" applyNumberFormat="1" applyFont="1" applyFill="1" applyBorder="1" applyAlignment="1">
      <alignment horizontal="centerContinuous" vertical="center"/>
    </xf>
    <xf numFmtId="167" fontId="10" fillId="0" borderId="0" xfId="1" applyNumberFormat="1" applyFont="1" applyFill="1" applyBorder="1" applyAlignment="1">
      <alignment horizontal="left" vertical="center"/>
    </xf>
    <xf numFmtId="167" fontId="10" fillId="0" borderId="1" xfId="1" applyNumberFormat="1" applyFont="1" applyFill="1" applyBorder="1" applyAlignment="1">
      <alignment horizontal="left" vertical="center"/>
    </xf>
    <xf numFmtId="167" fontId="9" fillId="0" borderId="1" xfId="1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centerContinuous" vertical="center"/>
    </xf>
    <xf numFmtId="168" fontId="10" fillId="0" borderId="0" xfId="0" quotePrefix="1" applyNumberFormat="1" applyFont="1" applyFill="1" applyAlignment="1">
      <alignment horizontal="centerContinuous" vertical="center"/>
    </xf>
    <xf numFmtId="168" fontId="10" fillId="0" borderId="1" xfId="0" applyNumberFormat="1" applyFont="1" applyFill="1" applyBorder="1" applyAlignment="1">
      <alignment horizontal="centerContinuous" vertical="center"/>
    </xf>
    <xf numFmtId="168" fontId="10" fillId="0" borderId="1" xfId="0" quotePrefix="1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2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66" fontId="22" fillId="0" borderId="0" xfId="0" applyNumberFormat="1" applyFont="1" applyFill="1" applyBorder="1" applyAlignment="1">
      <alignment horizontal="center" vertical="center"/>
    </xf>
    <xf numFmtId="168" fontId="23" fillId="0" borderId="0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Border="1" applyAlignment="1">
      <alignment vertical="center"/>
    </xf>
    <xf numFmtId="168" fontId="22" fillId="0" borderId="0" xfId="0" applyNumberFormat="1" applyFont="1" applyFill="1" applyAlignment="1">
      <alignment vertical="center"/>
    </xf>
    <xf numFmtId="168" fontId="23" fillId="0" borderId="0" xfId="0" applyNumberFormat="1" applyFont="1" applyFill="1" applyAlignment="1">
      <alignment horizontal="right" vertical="center"/>
    </xf>
    <xf numFmtId="168" fontId="23" fillId="0" borderId="0" xfId="1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horizontal="right" vertical="center"/>
    </xf>
    <xf numFmtId="168" fontId="23" fillId="0" borderId="0" xfId="0" quotePrefix="1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center" vertical="center"/>
    </xf>
    <xf numFmtId="168" fontId="23" fillId="0" borderId="1" xfId="0" applyNumberFormat="1" applyFont="1" applyFill="1" applyBorder="1" applyAlignment="1">
      <alignment horizontal="right" vertical="center"/>
    </xf>
    <xf numFmtId="168" fontId="23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166" fontId="22" fillId="0" borderId="0" xfId="0" quotePrefix="1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center" vertical="center"/>
    </xf>
    <xf numFmtId="0" fontId="22" fillId="0" borderId="0" xfId="0" quotePrefix="1" applyNumberFormat="1" applyFont="1" applyFill="1" applyAlignment="1">
      <alignment vertical="center"/>
    </xf>
    <xf numFmtId="168" fontId="22" fillId="0" borderId="1" xfId="1" applyNumberFormat="1" applyFont="1" applyFill="1" applyBorder="1" applyAlignment="1">
      <alignment horizontal="center" vertical="center"/>
    </xf>
    <xf numFmtId="168" fontId="22" fillId="0" borderId="1" xfId="1" applyNumberFormat="1" applyFont="1" applyFill="1" applyBorder="1" applyAlignment="1">
      <alignment horizontal="right" vertical="center"/>
    </xf>
    <xf numFmtId="168" fontId="22" fillId="0" borderId="2" xfId="1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10" fillId="0" borderId="2" xfId="0" applyNumberFormat="1" applyFont="1" applyFill="1" applyBorder="1" applyAlignment="1">
      <alignment horizontal="right" vertical="center"/>
    </xf>
    <xf numFmtId="168" fontId="10" fillId="0" borderId="2" xfId="1" applyNumberFormat="1" applyFont="1" applyFill="1" applyBorder="1" applyAlignment="1">
      <alignment horizontal="center" vertical="center"/>
    </xf>
    <xf numFmtId="166" fontId="10" fillId="0" borderId="0" xfId="12" applyNumberFormat="1" applyFont="1" applyAlignment="1">
      <alignment vertical="center"/>
    </xf>
    <xf numFmtId="0" fontId="10" fillId="0" borderId="0" xfId="12" quotePrefix="1" applyFont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/>
    <xf numFmtId="169" fontId="10" fillId="0" borderId="2" xfId="1" applyNumberFormat="1" applyFont="1" applyFill="1" applyBorder="1" applyAlignment="1">
      <alignment horizontal="right" vertical="center"/>
    </xf>
    <xf numFmtId="168" fontId="9" fillId="2" borderId="0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vertical="center"/>
    </xf>
    <xf numFmtId="168" fontId="10" fillId="2" borderId="1" xfId="0" applyNumberFormat="1" applyFont="1" applyFill="1" applyBorder="1" applyAlignment="1">
      <alignment vertical="center"/>
    </xf>
    <xf numFmtId="168" fontId="10" fillId="2" borderId="1" xfId="1" applyNumberFormat="1" applyFont="1" applyFill="1" applyBorder="1" applyAlignment="1">
      <alignment horizontal="right" vertical="center"/>
    </xf>
    <xf numFmtId="168" fontId="10" fillId="2" borderId="0" xfId="1" applyNumberFormat="1" applyFont="1" applyFill="1" applyBorder="1" applyAlignment="1">
      <alignment horizontal="right" vertical="center"/>
    </xf>
    <xf numFmtId="168" fontId="10" fillId="2" borderId="0" xfId="1" applyNumberFormat="1" applyFont="1" applyFill="1" applyBorder="1" applyAlignment="1">
      <alignment horizontal="center" vertical="center"/>
    </xf>
    <xf numFmtId="168" fontId="10" fillId="2" borderId="0" xfId="1" applyNumberFormat="1" applyFont="1" applyFill="1" applyAlignment="1">
      <alignment horizontal="right" vertical="center"/>
    </xf>
    <xf numFmtId="168" fontId="10" fillId="2" borderId="1" xfId="1" applyNumberFormat="1" applyFont="1" applyFill="1" applyBorder="1" applyAlignment="1">
      <alignment horizontal="center" vertical="center"/>
    </xf>
    <xf numFmtId="168" fontId="12" fillId="2" borderId="0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Border="1" applyAlignment="1">
      <alignment horizontal="center" vertical="center"/>
    </xf>
    <xf numFmtId="168" fontId="10" fillId="2" borderId="0" xfId="1" applyNumberFormat="1" applyFont="1" applyFill="1" applyAlignment="1">
      <alignment vertical="center"/>
    </xf>
    <xf numFmtId="168" fontId="10" fillId="2" borderId="1" xfId="1" applyNumberFormat="1" applyFont="1" applyFill="1" applyBorder="1" applyAlignment="1">
      <alignment vertical="center"/>
    </xf>
    <xf numFmtId="168" fontId="10" fillId="2" borderId="0" xfId="1" applyNumberFormat="1" applyFont="1" applyFill="1" applyBorder="1" applyAlignment="1">
      <alignment vertical="center"/>
    </xf>
    <xf numFmtId="168" fontId="10" fillId="2" borderId="2" xfId="0" applyNumberFormat="1" applyFont="1" applyFill="1" applyBorder="1" applyAlignment="1">
      <alignment vertical="center"/>
    </xf>
    <xf numFmtId="168" fontId="10" fillId="2" borderId="0" xfId="0" applyNumberFormat="1" applyFont="1" applyFill="1" applyBorder="1" applyAlignment="1">
      <alignment vertical="center"/>
    </xf>
    <xf numFmtId="168" fontId="10" fillId="2" borderId="0" xfId="0" applyNumberFormat="1" applyFont="1" applyFill="1" applyAlignment="1">
      <alignment horizontal="right" vertical="center"/>
    </xf>
    <xf numFmtId="168" fontId="10" fillId="2" borderId="2" xfId="1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10" fillId="2" borderId="2" xfId="0" applyNumberFormat="1" applyFont="1" applyFill="1" applyBorder="1" applyAlignment="1">
      <alignment horizontal="right" vertical="center"/>
    </xf>
    <xf numFmtId="168" fontId="10" fillId="2" borderId="2" xfId="1" applyNumberFormat="1" applyFont="1" applyFill="1" applyBorder="1" applyAlignment="1">
      <alignment horizontal="center" vertical="center"/>
    </xf>
    <xf numFmtId="168" fontId="22" fillId="2" borderId="0" xfId="1" applyNumberFormat="1" applyFont="1" applyFill="1" applyBorder="1" applyAlignment="1">
      <alignment vertical="center"/>
    </xf>
    <xf numFmtId="168" fontId="22" fillId="2" borderId="0" xfId="1" applyNumberFormat="1" applyFont="1" applyFill="1" applyBorder="1" applyAlignment="1">
      <alignment horizontal="right" vertical="center"/>
    </xf>
    <xf numFmtId="168" fontId="22" fillId="2" borderId="0" xfId="1" applyNumberFormat="1" applyFont="1" applyFill="1" applyBorder="1" applyAlignment="1">
      <alignment horizontal="center" vertical="center"/>
    </xf>
    <xf numFmtId="168" fontId="22" fillId="2" borderId="1" xfId="1" applyNumberFormat="1" applyFont="1" applyFill="1" applyBorder="1" applyAlignment="1">
      <alignment horizontal="center" vertical="center"/>
    </xf>
    <xf numFmtId="168" fontId="22" fillId="2" borderId="2" xfId="1" applyNumberFormat="1" applyFont="1" applyFill="1" applyBorder="1" applyAlignment="1">
      <alignment horizontal="right" vertical="center"/>
    </xf>
    <xf numFmtId="168" fontId="22" fillId="2" borderId="1" xfId="1" applyNumberFormat="1" applyFont="1" applyFill="1" applyBorder="1" applyAlignment="1">
      <alignment horizontal="right" vertical="center"/>
    </xf>
    <xf numFmtId="0" fontId="22" fillId="2" borderId="0" xfId="0" applyFont="1" applyFill="1" applyAlignment="1">
      <alignment vertical="center"/>
    </xf>
    <xf numFmtId="169" fontId="10" fillId="2" borderId="2" xfId="1" applyNumberFormat="1" applyFont="1" applyFill="1" applyBorder="1" applyAlignment="1">
      <alignment horizontal="right" vertical="center"/>
    </xf>
    <xf numFmtId="0" fontId="14" fillId="0" borderId="0" xfId="11" quotePrefix="1" applyFont="1"/>
    <xf numFmtId="170" fontId="18" fillId="0" borderId="0" xfId="2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vertical="center"/>
    </xf>
    <xf numFmtId="0" fontId="26" fillId="0" borderId="0" xfId="12" applyFont="1" applyFill="1" applyAlignment="1">
      <alignment vertical="center"/>
    </xf>
    <xf numFmtId="170" fontId="18" fillId="0" borderId="0" xfId="12" applyNumberFormat="1" applyFont="1" applyFill="1" applyAlignment="1">
      <alignment vertical="center"/>
    </xf>
    <xf numFmtId="166" fontId="30" fillId="0" borderId="0" xfId="0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vertical="center"/>
    </xf>
    <xf numFmtId="168" fontId="31" fillId="0" borderId="0" xfId="0" applyNumberFormat="1" applyFont="1" applyFill="1" applyBorder="1" applyAlignment="1">
      <alignment horizontal="center" vertical="center"/>
    </xf>
    <xf numFmtId="166" fontId="30" fillId="0" borderId="0" xfId="0" applyNumberFormat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vertical="center"/>
    </xf>
    <xf numFmtId="168" fontId="31" fillId="0" borderId="0" xfId="0" applyNumberFormat="1" applyFont="1" applyFill="1" applyBorder="1" applyAlignment="1">
      <alignment horizontal="right" vertical="center"/>
    </xf>
    <xf numFmtId="168" fontId="19" fillId="0" borderId="0" xfId="0" applyNumberFormat="1" applyFont="1" applyFill="1" applyAlignment="1">
      <alignment vertical="center"/>
    </xf>
    <xf numFmtId="168" fontId="31" fillId="0" borderId="0" xfId="1" applyNumberFormat="1" applyFont="1" applyFill="1" applyBorder="1" applyAlignment="1">
      <alignment horizontal="right" vertical="center"/>
    </xf>
    <xf numFmtId="168" fontId="32" fillId="0" borderId="0" xfId="0" applyNumberFormat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31" fillId="0" borderId="0" xfId="1" applyNumberFormat="1" applyFont="1" applyFill="1" applyAlignment="1">
      <alignment horizontal="right" vertical="center"/>
    </xf>
    <xf numFmtId="168" fontId="31" fillId="0" borderId="0" xfId="1" quotePrefix="1" applyNumberFormat="1" applyFont="1" applyFill="1" applyBorder="1" applyAlignment="1">
      <alignment horizontal="right" vertical="center"/>
    </xf>
    <xf numFmtId="166" fontId="31" fillId="0" borderId="1" xfId="0" applyNumberFormat="1" applyFont="1" applyFill="1" applyBorder="1" applyAlignment="1">
      <alignment horizontal="center" vertical="center"/>
    </xf>
    <xf numFmtId="168" fontId="31" fillId="0" borderId="1" xfId="1" applyNumberFormat="1" applyFont="1" applyFill="1" applyBorder="1" applyAlignment="1">
      <alignment horizontal="right" vertical="center"/>
    </xf>
    <xf numFmtId="166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168" fontId="30" fillId="0" borderId="0" xfId="0" applyNumberFormat="1" applyFont="1" applyFill="1" applyBorder="1" applyAlignment="1">
      <alignment horizontal="right" vertical="center"/>
    </xf>
    <xf numFmtId="168" fontId="30" fillId="0" borderId="0" xfId="1" applyNumberFormat="1" applyFont="1" applyFill="1" applyBorder="1" applyAlignment="1">
      <alignment horizontal="right" vertical="center"/>
    </xf>
    <xf numFmtId="168" fontId="30" fillId="0" borderId="0" xfId="1" applyNumberFormat="1" applyFont="1" applyFill="1" applyBorder="1" applyAlignment="1">
      <alignment horizontal="center" vertical="center"/>
    </xf>
    <xf numFmtId="168" fontId="30" fillId="0" borderId="0" xfId="4" applyNumberFormat="1" applyFont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NumberFormat="1" applyFont="1" applyFill="1" applyBorder="1" applyAlignment="1">
      <alignment horizontal="center" vertical="center"/>
    </xf>
    <xf numFmtId="168" fontId="30" fillId="0" borderId="1" xfId="1" applyNumberFormat="1" applyFont="1" applyFill="1" applyBorder="1" applyAlignment="1">
      <alignment horizontal="center" vertical="center"/>
    </xf>
    <xf numFmtId="168" fontId="30" fillId="0" borderId="1" xfId="1" applyNumberFormat="1" applyFont="1" applyFill="1" applyBorder="1" applyAlignment="1">
      <alignment horizontal="right" vertical="center"/>
    </xf>
    <xf numFmtId="168" fontId="30" fillId="0" borderId="1" xfId="0" applyNumberFormat="1" applyFont="1" applyFill="1" applyBorder="1" applyAlignment="1">
      <alignment horizontal="right" vertical="center"/>
    </xf>
    <xf numFmtId="168" fontId="19" fillId="0" borderId="1" xfId="0" applyNumberFormat="1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vertical="center"/>
    </xf>
    <xf numFmtId="168" fontId="30" fillId="0" borderId="2" xfId="0" applyNumberFormat="1" applyFont="1" applyFill="1" applyBorder="1" applyAlignment="1">
      <alignment horizontal="right" vertical="center"/>
    </xf>
    <xf numFmtId="168" fontId="30" fillId="2" borderId="0" xfId="0" applyNumberFormat="1" applyFont="1" applyFill="1" applyBorder="1" applyAlignment="1">
      <alignment horizontal="right" vertical="center"/>
    </xf>
    <xf numFmtId="168" fontId="30" fillId="2" borderId="0" xfId="1" applyNumberFormat="1" applyFont="1" applyFill="1" applyBorder="1" applyAlignment="1">
      <alignment horizontal="right" vertical="center"/>
    </xf>
    <xf numFmtId="168" fontId="30" fillId="2" borderId="0" xfId="1" applyNumberFormat="1" applyFont="1" applyFill="1" applyBorder="1" applyAlignment="1">
      <alignment horizontal="center" vertical="center"/>
    </xf>
    <xf numFmtId="168" fontId="19" fillId="2" borderId="0" xfId="0" applyNumberFormat="1" applyFont="1" applyFill="1" applyAlignment="1">
      <alignment vertical="center"/>
    </xf>
    <xf numFmtId="168" fontId="30" fillId="2" borderId="1" xfId="1" applyNumberFormat="1" applyFont="1" applyFill="1" applyBorder="1" applyAlignment="1">
      <alignment horizontal="center" vertical="center"/>
    </xf>
    <xf numFmtId="168" fontId="30" fillId="2" borderId="1" xfId="1" applyNumberFormat="1" applyFont="1" applyFill="1" applyBorder="1" applyAlignment="1">
      <alignment horizontal="right" vertical="center"/>
    </xf>
    <xf numFmtId="168" fontId="30" fillId="2" borderId="1" xfId="0" applyNumberFormat="1" applyFont="1" applyFill="1" applyBorder="1" applyAlignment="1">
      <alignment horizontal="right" vertical="center"/>
    </xf>
    <xf numFmtId="168" fontId="19" fillId="2" borderId="1" xfId="0" applyNumberFormat="1" applyFont="1" applyFill="1" applyBorder="1" applyAlignment="1">
      <alignment vertical="center"/>
    </xf>
    <xf numFmtId="168" fontId="19" fillId="2" borderId="0" xfId="1" applyNumberFormat="1" applyFont="1" applyFill="1" applyBorder="1" applyAlignment="1">
      <alignment vertical="center"/>
    </xf>
    <xf numFmtId="168" fontId="30" fillId="2" borderId="2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23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8" fontId="22" fillId="0" borderId="0" xfId="0" applyNumberFormat="1" applyFont="1" applyFill="1" applyBorder="1" applyAlignment="1">
      <alignment vertical="center"/>
    </xf>
    <xf numFmtId="170" fontId="22" fillId="0" borderId="0" xfId="12" applyNumberFormat="1" applyFont="1" applyAlignment="1">
      <alignment vertical="center"/>
    </xf>
    <xf numFmtId="170" fontId="22" fillId="2" borderId="0" xfId="12" applyNumberFormat="1" applyFont="1" applyFill="1" applyAlignment="1">
      <alignment vertical="center"/>
    </xf>
    <xf numFmtId="170" fontId="22" fillId="0" borderId="0" xfId="2" applyNumberFormat="1" applyFont="1" applyFill="1" applyBorder="1" applyAlignment="1">
      <alignment horizontal="right" vertical="center"/>
    </xf>
    <xf numFmtId="0" fontId="31" fillId="0" borderId="0" xfId="0" applyNumberFormat="1" applyFont="1" applyFill="1" applyBorder="1" applyAlignment="1">
      <alignment horizontal="left" vertical="center"/>
    </xf>
    <xf numFmtId="38" fontId="30" fillId="0" borderId="0" xfId="0" applyNumberFormat="1" applyFont="1" applyFill="1" applyBorder="1" applyAlignment="1">
      <alignment horizontal="centerContinuous" vertical="center"/>
    </xf>
    <xf numFmtId="38" fontId="30" fillId="0" borderId="0" xfId="0" applyNumberFormat="1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30" fillId="2" borderId="0" xfId="4" applyNumberFormat="1" applyFont="1" applyFill="1" applyAlignment="1">
      <alignment horizontal="center" vertical="center"/>
    </xf>
    <xf numFmtId="168" fontId="30" fillId="2" borderId="1" xfId="4" applyNumberFormat="1" applyFont="1" applyFill="1" applyBorder="1" applyAlignment="1">
      <alignment horizontal="center" vertical="center"/>
    </xf>
    <xf numFmtId="168" fontId="30" fillId="0" borderId="2" xfId="1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168" fontId="19" fillId="2" borderId="0" xfId="0" applyNumberFormat="1" applyFont="1" applyFill="1" applyAlignment="1">
      <alignment horizontal="center" vertical="center"/>
    </xf>
    <xf numFmtId="168" fontId="15" fillId="0" borderId="1" xfId="13" applyNumberFormat="1" applyFont="1" applyFill="1" applyBorder="1" applyAlignment="1">
      <alignment horizontal="center" vertical="center"/>
    </xf>
    <xf numFmtId="168" fontId="15" fillId="0" borderId="1" xfId="13" applyNumberFormat="1" applyFont="1" applyFill="1" applyBorder="1" applyAlignment="1">
      <alignment horizontal="right" vertical="center"/>
    </xf>
    <xf numFmtId="168" fontId="14" fillId="0" borderId="0" xfId="13" applyNumberFormat="1" applyFont="1" applyFill="1" applyBorder="1" applyAlignment="1">
      <alignment horizontal="centerContinuous" vertical="center"/>
    </xf>
    <xf numFmtId="168" fontId="14" fillId="0" borderId="0" xfId="13" applyNumberFormat="1" applyFont="1" applyFill="1" applyAlignment="1">
      <alignment horizontal="centerContinuous" vertical="center"/>
    </xf>
    <xf numFmtId="168" fontId="16" fillId="0" borderId="0" xfId="13" applyNumberFormat="1" applyFont="1" applyFill="1" applyBorder="1" applyAlignment="1">
      <alignment horizontal="centerContinuous" vertical="center"/>
    </xf>
    <xf numFmtId="168" fontId="14" fillId="0" borderId="1" xfId="13" applyNumberFormat="1" applyFont="1" applyFill="1" applyBorder="1" applyAlignment="1">
      <alignment horizontal="centerContinuous" vertical="center"/>
    </xf>
    <xf numFmtId="168" fontId="15" fillId="0" borderId="0" xfId="13" applyNumberFormat="1" applyFont="1" applyFill="1" applyBorder="1" applyAlignment="1">
      <alignment horizontal="right" vertical="center"/>
    </xf>
    <xf numFmtId="0" fontId="0" fillId="0" borderId="0" xfId="0"/>
    <xf numFmtId="0" fontId="13" fillId="0" borderId="0" xfId="0" quotePrefix="1" applyFont="1" applyAlignment="1">
      <alignment horizontal="left" vertical="center"/>
    </xf>
    <xf numFmtId="166" fontId="14" fillId="0" borderId="0" xfId="0" quotePrefix="1" applyNumberFormat="1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centerContinuous" vertical="center"/>
    </xf>
    <xf numFmtId="168" fontId="14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66" fontId="14" fillId="0" borderId="1" xfId="0" applyNumberFormat="1" applyFont="1" applyBorder="1" applyAlignment="1">
      <alignment horizontal="left" vertical="center"/>
    </xf>
    <xf numFmtId="166" fontId="14" fillId="0" borderId="1" xfId="0" applyNumberFormat="1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centerContinuous" vertical="center"/>
    </xf>
    <xf numFmtId="168" fontId="15" fillId="0" borderId="1" xfId="0" applyNumberFormat="1" applyFont="1" applyBorder="1" applyAlignment="1">
      <alignment horizontal="center" vertical="center"/>
    </xf>
    <xf numFmtId="168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8" fontId="28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8" fontId="15" fillId="0" borderId="1" xfId="0" applyNumberFormat="1" applyFont="1" applyBorder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0" fontId="15" fillId="0" borderId="0" xfId="8" applyFont="1" applyAlignment="1">
      <alignment vertical="center"/>
    </xf>
    <xf numFmtId="166" fontId="15" fillId="0" borderId="0" xfId="0" applyNumberFormat="1" applyFont="1" applyAlignment="1">
      <alignment vertical="center"/>
    </xf>
    <xf numFmtId="168" fontId="16" fillId="2" borderId="0" xfId="0" applyNumberFormat="1" applyFont="1" applyFill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0" fontId="16" fillId="0" borderId="0" xfId="8" applyFont="1" applyAlignment="1">
      <alignment vertical="center"/>
    </xf>
    <xf numFmtId="168" fontId="16" fillId="2" borderId="0" xfId="17" applyNumberFormat="1" applyFont="1" applyFill="1" applyAlignment="1">
      <alignment horizontal="right" vertical="center"/>
    </xf>
    <xf numFmtId="168" fontId="16" fillId="0" borderId="0" xfId="17" applyNumberFormat="1" applyFont="1" applyFill="1" applyAlignment="1">
      <alignment horizontal="right" vertical="center"/>
    </xf>
    <xf numFmtId="0" fontId="16" fillId="0" borderId="0" xfId="0" quotePrefix="1" applyFont="1" applyAlignment="1">
      <alignment vertical="center"/>
    </xf>
    <xf numFmtId="168" fontId="16" fillId="0" borderId="0" xfId="17" applyNumberFormat="1" applyFont="1" applyFill="1" applyBorder="1" applyAlignment="1">
      <alignment horizontal="center" vertical="center"/>
    </xf>
    <xf numFmtId="168" fontId="16" fillId="2" borderId="0" xfId="17" applyNumberFormat="1" applyFont="1" applyFill="1" applyBorder="1" applyAlignment="1">
      <alignment horizontal="center" vertical="center"/>
    </xf>
    <xf numFmtId="0" fontId="16" fillId="0" borderId="0" xfId="8" quotePrefix="1" applyFont="1" applyAlignment="1">
      <alignment vertical="center"/>
    </xf>
    <xf numFmtId="168" fontId="16" fillId="2" borderId="0" xfId="17" applyNumberFormat="1" applyFont="1" applyFill="1" applyBorder="1" applyAlignment="1">
      <alignment horizontal="right" vertical="center"/>
    </xf>
    <xf numFmtId="168" fontId="16" fillId="0" borderId="0" xfId="17" applyNumberFormat="1" applyFont="1" applyFill="1" applyBorder="1" applyAlignment="1">
      <alignment horizontal="right" vertical="center"/>
    </xf>
    <xf numFmtId="168" fontId="16" fillId="2" borderId="0" xfId="0" applyNumberFormat="1" applyFont="1" applyFill="1" applyAlignment="1">
      <alignment vertical="center"/>
    </xf>
    <xf numFmtId="166" fontId="16" fillId="0" borderId="0" xfId="0" quotePrefix="1" applyNumberFormat="1" applyFont="1" applyAlignment="1">
      <alignment horizontal="left" vertical="center"/>
    </xf>
    <xf numFmtId="168" fontId="16" fillId="2" borderId="1" xfId="17" applyNumberFormat="1" applyFont="1" applyFill="1" applyBorder="1" applyAlignment="1">
      <alignment horizontal="right" vertical="center"/>
    </xf>
    <xf numFmtId="168" fontId="16" fillId="0" borderId="1" xfId="17" applyNumberFormat="1" applyFont="1" applyFill="1" applyBorder="1" applyAlignment="1">
      <alignment horizontal="right" vertical="center"/>
    </xf>
    <xf numFmtId="0" fontId="14" fillId="0" borderId="1" xfId="0" quotePrefix="1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166" fontId="14" fillId="0" borderId="1" xfId="0" applyNumberFormat="1" applyFont="1" applyBorder="1" applyAlignment="1">
      <alignment vertical="center"/>
    </xf>
    <xf numFmtId="168" fontId="14" fillId="0" borderId="1" xfId="0" applyNumberFormat="1" applyFont="1" applyBorder="1" applyAlignment="1">
      <alignment horizontal="right" vertical="center"/>
    </xf>
    <xf numFmtId="168" fontId="14" fillId="0" borderId="1" xfId="0" applyNumberFormat="1" applyFont="1" applyBorder="1" applyAlignment="1">
      <alignment vertical="center"/>
    </xf>
    <xf numFmtId="166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8" fontId="15" fillId="2" borderId="0" xfId="0" applyNumberFormat="1" applyFont="1" applyFill="1" applyAlignment="1">
      <alignment horizontal="right" vertical="center"/>
    </xf>
    <xf numFmtId="168" fontId="16" fillId="2" borderId="0" xfId="0" applyNumberFormat="1" applyFont="1" applyFill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68" fontId="16" fillId="2" borderId="0" xfId="10" applyNumberFormat="1" applyFont="1" applyFill="1" applyAlignment="1">
      <alignment horizontal="right" vertical="center"/>
    </xf>
    <xf numFmtId="168" fontId="29" fillId="0" borderId="0" xfId="0" applyNumberFormat="1" applyFont="1" applyAlignment="1">
      <alignment horizontal="center" vertical="center"/>
    </xf>
    <xf numFmtId="168" fontId="16" fillId="0" borderId="0" xfId="10" applyNumberFormat="1" applyFont="1" applyAlignment="1">
      <alignment horizontal="right" vertical="center"/>
    </xf>
    <xf numFmtId="168" fontId="16" fillId="2" borderId="1" xfId="10" applyNumberFormat="1" applyFont="1" applyFill="1" applyBorder="1" applyAlignment="1">
      <alignment horizontal="right" vertical="center"/>
    </xf>
    <xf numFmtId="168" fontId="16" fillId="0" borderId="1" xfId="10" applyNumberFormat="1" applyFont="1" applyBorder="1" applyAlignment="1">
      <alignment horizontal="right" vertical="center"/>
    </xf>
    <xf numFmtId="168" fontId="16" fillId="0" borderId="0" xfId="8" applyNumberFormat="1" applyFont="1" applyAlignment="1">
      <alignment vertical="center"/>
    </xf>
    <xf numFmtId="168" fontId="16" fillId="2" borderId="0" xfId="8" applyNumberFormat="1" applyFont="1" applyFill="1" applyAlignment="1">
      <alignment vertical="center"/>
    </xf>
    <xf numFmtId="0" fontId="14" fillId="0" borderId="1" xfId="0" applyFont="1" applyBorder="1" applyAlignment="1">
      <alignment horizontal="left" vertical="center"/>
    </xf>
    <xf numFmtId="168" fontId="14" fillId="0" borderId="1" xfId="10" applyNumberFormat="1" applyFont="1" applyBorder="1" applyAlignment="1">
      <alignment horizontal="right" vertical="center"/>
    </xf>
    <xf numFmtId="168" fontId="14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6" fontId="15" fillId="0" borderId="0" xfId="0" quotePrefix="1" applyNumberFormat="1" applyFont="1" applyAlignment="1">
      <alignment vertical="center"/>
    </xf>
    <xf numFmtId="168" fontId="16" fillId="2" borderId="0" xfId="17" applyNumberFormat="1" applyFont="1" applyFill="1" applyAlignment="1">
      <alignment horizontal="center" vertical="center"/>
    </xf>
    <xf numFmtId="168" fontId="16" fillId="0" borderId="0" xfId="17" applyNumberFormat="1" applyFont="1" applyFill="1" applyAlignment="1">
      <alignment horizontal="center" vertical="center"/>
    </xf>
    <xf numFmtId="168" fontId="16" fillId="2" borderId="1" xfId="8" applyNumberFormat="1" applyFont="1" applyFill="1" applyBorder="1" applyAlignment="1">
      <alignment horizontal="right" vertical="center"/>
    </xf>
    <xf numFmtId="168" fontId="16" fillId="0" borderId="1" xfId="8" applyNumberFormat="1" applyFont="1" applyBorder="1" applyAlignment="1">
      <alignment horizontal="right" vertical="center"/>
    </xf>
    <xf numFmtId="0" fontId="14" fillId="0" borderId="1" xfId="8" applyFont="1" applyBorder="1" applyAlignment="1">
      <alignment vertical="center"/>
    </xf>
    <xf numFmtId="166" fontId="13" fillId="0" borderId="1" xfId="0" applyNumberFormat="1" applyFont="1" applyBorder="1" applyAlignment="1">
      <alignment vertical="center"/>
    </xf>
    <xf numFmtId="168" fontId="14" fillId="0" borderId="1" xfId="17" applyNumberFormat="1" applyFont="1" applyFill="1" applyBorder="1" applyAlignment="1">
      <alignment horizontal="right" vertical="center"/>
    </xf>
    <xf numFmtId="0" fontId="16" fillId="0" borderId="0" xfId="0" applyFont="1"/>
    <xf numFmtId="166" fontId="16" fillId="0" borderId="0" xfId="0" applyNumberFormat="1" applyFont="1"/>
    <xf numFmtId="0" fontId="16" fillId="0" borderId="0" xfId="0" applyFont="1" applyAlignment="1">
      <alignment horizontal="center"/>
    </xf>
    <xf numFmtId="166" fontId="16" fillId="0" borderId="0" xfId="0" applyNumberFormat="1" applyFont="1" applyAlignment="1">
      <alignment horizontal="centerContinuous"/>
    </xf>
    <xf numFmtId="168" fontId="15" fillId="0" borderId="1" xfId="0" applyNumberFormat="1" applyFont="1" applyBorder="1" applyAlignment="1">
      <alignment horizontal="center"/>
    </xf>
    <xf numFmtId="168" fontId="15" fillId="0" borderId="0" xfId="0" applyNumberFormat="1" applyFont="1"/>
    <xf numFmtId="166" fontId="15" fillId="0" borderId="0" xfId="0" applyNumberFormat="1" applyFont="1" applyAlignment="1">
      <alignment horizontal="center"/>
    </xf>
    <xf numFmtId="166" fontId="28" fillId="0" borderId="0" xfId="0" applyNumberFormat="1" applyFont="1" applyAlignment="1">
      <alignment horizontal="right"/>
    </xf>
    <xf numFmtId="166" fontId="15" fillId="0" borderId="1" xfId="0" applyNumberFormat="1" applyFont="1" applyBorder="1" applyAlignment="1">
      <alignment horizontal="center" vertical="center"/>
    </xf>
    <xf numFmtId="168" fontId="16" fillId="2" borderId="1" xfId="17" applyNumberFormat="1" applyFont="1" applyFill="1" applyBorder="1" applyAlignment="1">
      <alignment horizontal="center" vertical="center"/>
    </xf>
    <xf numFmtId="168" fontId="16" fillId="0" borderId="1" xfId="17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8" fontId="16" fillId="2" borderId="2" xfId="0" applyNumberFormat="1" applyFont="1" applyFill="1" applyBorder="1" applyAlignment="1">
      <alignment horizontal="center" vertical="center"/>
    </xf>
    <xf numFmtId="168" fontId="16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/>
    </xf>
    <xf numFmtId="37" fontId="26" fillId="0" borderId="0" xfId="16" applyNumberFormat="1" applyFont="1" applyAlignment="1">
      <alignment vertical="center"/>
    </xf>
    <xf numFmtId="2" fontId="17" fillId="0" borderId="0" xfId="16" applyNumberFormat="1" applyFont="1" applyAlignment="1">
      <alignment vertical="center"/>
    </xf>
    <xf numFmtId="2" fontId="17" fillId="0" borderId="0" xfId="16" quotePrefix="1" applyNumberFormat="1" applyFont="1" applyAlignment="1">
      <alignment vertical="center"/>
    </xf>
    <xf numFmtId="0" fontId="17" fillId="0" borderId="0" xfId="16" applyFont="1" applyAlignment="1">
      <alignment vertical="center"/>
    </xf>
    <xf numFmtId="166" fontId="17" fillId="0" borderId="0" xfId="12" applyNumberFormat="1" applyFont="1" applyAlignment="1">
      <alignment vertical="center"/>
    </xf>
    <xf numFmtId="37" fontId="17" fillId="0" borderId="0" xfId="16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2" fontId="16" fillId="0" borderId="0" xfId="16" quotePrefix="1" applyNumberFormat="1" applyFont="1" applyAlignment="1">
      <alignment vertical="center"/>
    </xf>
    <xf numFmtId="168" fontId="16" fillId="2" borderId="0" xfId="13" applyNumberFormat="1" applyFont="1" applyFill="1" applyAlignment="1">
      <alignment horizontal="center" vertical="center"/>
    </xf>
    <xf numFmtId="168" fontId="0" fillId="0" borderId="0" xfId="0" applyNumberFormat="1"/>
    <xf numFmtId="168" fontId="16" fillId="2" borderId="0" xfId="13" applyNumberFormat="1" applyFont="1" applyFill="1" applyAlignment="1">
      <alignment horizontal="right" vertical="center"/>
    </xf>
    <xf numFmtId="168" fontId="16" fillId="2" borderId="0" xfId="13" applyNumberFormat="1" applyFont="1" applyFill="1" applyBorder="1" applyAlignment="1">
      <alignment horizontal="center" vertical="center"/>
    </xf>
    <xf numFmtId="168" fontId="16" fillId="2" borderId="0" xfId="13" applyNumberFormat="1" applyFont="1" applyFill="1" applyBorder="1" applyAlignment="1">
      <alignment horizontal="right" vertical="center"/>
    </xf>
    <xf numFmtId="168" fontId="16" fillId="2" borderId="0" xfId="13" applyNumberFormat="1" applyFont="1" applyFill="1" applyAlignment="1">
      <alignment vertical="center"/>
    </xf>
    <xf numFmtId="168" fontId="16" fillId="2" borderId="1" xfId="13" applyNumberFormat="1" applyFont="1" applyFill="1" applyBorder="1" applyAlignment="1">
      <alignment horizontal="right" vertical="center"/>
    </xf>
    <xf numFmtId="168" fontId="16" fillId="0" borderId="0" xfId="13" applyNumberFormat="1" applyFont="1" applyFill="1" applyBorder="1" applyAlignment="1">
      <alignment horizontal="right" vertical="center"/>
    </xf>
    <xf numFmtId="168" fontId="14" fillId="0" borderId="1" xfId="13" applyNumberFormat="1" applyFont="1" applyFill="1" applyBorder="1" applyAlignment="1">
      <alignment horizontal="right" vertical="center"/>
    </xf>
    <xf numFmtId="168" fontId="16" fillId="0" borderId="0" xfId="13" applyNumberFormat="1" applyFont="1" applyFill="1" applyAlignment="1">
      <alignment horizontal="centerContinuous" vertical="center"/>
    </xf>
    <xf numFmtId="168" fontId="15" fillId="2" borderId="0" xfId="13" applyNumberFormat="1" applyFont="1" applyFill="1" applyBorder="1" applyAlignment="1">
      <alignment horizontal="right" vertical="center"/>
    </xf>
    <xf numFmtId="168" fontId="16" fillId="0" borderId="0" xfId="13" applyNumberFormat="1" applyFont="1" applyFill="1" applyBorder="1" applyAlignment="1">
      <alignment horizontal="center" vertical="center"/>
    </xf>
    <xf numFmtId="168" fontId="15" fillId="0" borderId="1" xfId="13" applyNumberFormat="1" applyFont="1" applyFill="1" applyBorder="1" applyAlignment="1">
      <alignment horizontal="center"/>
    </xf>
    <xf numFmtId="168" fontId="17" fillId="2" borderId="0" xfId="12" applyNumberFormat="1" applyFont="1" applyFill="1" applyAlignment="1">
      <alignment horizontal="right" vertical="center"/>
    </xf>
    <xf numFmtId="168" fontId="17" fillId="0" borderId="0" xfId="12" applyNumberFormat="1" applyFont="1" applyAlignment="1">
      <alignment horizontal="right" vertical="center"/>
    </xf>
    <xf numFmtId="168" fontId="17" fillId="2" borderId="0" xfId="13" applyNumberFormat="1" applyFont="1" applyFill="1" applyAlignment="1">
      <alignment horizontal="right" vertical="center"/>
    </xf>
    <xf numFmtId="168" fontId="17" fillId="2" borderId="4" xfId="13" applyNumberFormat="1" applyFont="1" applyFill="1" applyBorder="1" applyAlignment="1">
      <alignment horizontal="right" vertical="center"/>
    </xf>
    <xf numFmtId="168" fontId="17" fillId="0" borderId="4" xfId="12" applyNumberFormat="1" applyFont="1" applyBorder="1" applyAlignment="1">
      <alignment horizontal="right" vertical="center"/>
    </xf>
    <xf numFmtId="168" fontId="16" fillId="2" borderId="2" xfId="13" applyNumberFormat="1" applyFont="1" applyFill="1" applyBorder="1" applyAlignment="1">
      <alignment horizontal="center" vertical="center"/>
    </xf>
    <xf numFmtId="168" fontId="14" fillId="0" borderId="1" xfId="13" applyNumberFormat="1" applyFont="1" applyFill="1" applyBorder="1" applyAlignment="1">
      <alignment vertical="center"/>
    </xf>
    <xf numFmtId="168" fontId="14" fillId="0" borderId="0" xfId="13" applyNumberFormat="1" applyFont="1" applyFill="1" applyAlignment="1">
      <alignment vertical="center"/>
    </xf>
    <xf numFmtId="168" fontId="17" fillId="2" borderId="0" xfId="12" applyNumberFormat="1" applyFont="1" applyFill="1" applyAlignment="1">
      <alignment vertical="center"/>
    </xf>
    <xf numFmtId="168" fontId="17" fillId="0" borderId="0" xfId="12" applyNumberFormat="1" applyFont="1" applyAlignment="1">
      <alignment vertical="center"/>
    </xf>
    <xf numFmtId="168" fontId="17" fillId="2" borderId="0" xfId="13" applyNumberFormat="1" applyFont="1" applyFill="1" applyAlignment="1">
      <alignment horizontal="center" vertical="center"/>
    </xf>
    <xf numFmtId="168" fontId="17" fillId="0" borderId="0" xfId="13" applyNumberFormat="1" applyFont="1" applyFill="1" applyAlignment="1">
      <alignment horizontal="center" vertical="center"/>
    </xf>
    <xf numFmtId="168" fontId="23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0" fontId="4" fillId="0" borderId="0" xfId="0" applyFont="1" applyFill="1"/>
    <xf numFmtId="0" fontId="17" fillId="0" borderId="0" xfId="0" quotePrefix="1" applyFont="1" applyFill="1" applyAlignment="1">
      <alignment vertical="center"/>
    </xf>
    <xf numFmtId="166" fontId="17" fillId="0" borderId="0" xfId="0" quotePrefix="1" applyNumberFormat="1" applyFont="1" applyFill="1" applyAlignment="1">
      <alignment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23" fillId="0" borderId="1" xfId="0" applyNumberFormat="1" applyFont="1" applyFill="1" applyBorder="1" applyAlignment="1">
      <alignment horizontal="center" vertical="center"/>
    </xf>
    <xf numFmtId="168" fontId="23" fillId="0" borderId="3" xfId="0" applyNumberFormat="1" applyFont="1" applyFill="1" applyBorder="1" applyAlignment="1">
      <alignment horizontal="center" vertical="center"/>
    </xf>
    <xf numFmtId="168" fontId="23" fillId="0" borderId="0" xfId="0" applyNumberFormat="1" applyFont="1" applyFill="1" applyBorder="1" applyAlignment="1">
      <alignment horizontal="center" vertical="center"/>
    </xf>
    <xf numFmtId="168" fontId="31" fillId="0" borderId="1" xfId="0" applyNumberFormat="1" applyFont="1" applyFill="1" applyBorder="1" applyAlignment="1">
      <alignment horizontal="center" vertical="center"/>
    </xf>
    <xf numFmtId="168" fontId="31" fillId="0" borderId="1" xfId="1" applyNumberFormat="1" applyFont="1" applyFill="1" applyBorder="1" applyAlignment="1">
      <alignment horizontal="center" vertical="center"/>
    </xf>
    <xf numFmtId="168" fontId="32" fillId="0" borderId="3" xfId="0" applyNumberFormat="1" applyFont="1" applyFill="1" applyBorder="1" applyAlignment="1">
      <alignment horizontal="center" vertical="center"/>
    </xf>
    <xf numFmtId="168" fontId="32" fillId="0" borderId="3" xfId="1" applyNumberFormat="1" applyFont="1" applyFill="1" applyBorder="1" applyAlignment="1">
      <alignment horizontal="center" vertical="center"/>
    </xf>
  </cellXfs>
  <cellStyles count="19">
    <cellStyle name="Comma" xfId="1" builtinId="3"/>
    <cellStyle name="Comma 154" xfId="2" xr:uid="{00000000-0005-0000-0000-000001000000}"/>
    <cellStyle name="Comma 154 2" xfId="13" xr:uid="{7E095BB8-99AF-4428-A89F-98B9C9EED703}"/>
    <cellStyle name="Comma 165" xfId="15" xr:uid="{342C52BD-46AD-4C21-876D-8FF612D2A146}"/>
    <cellStyle name="Comma 2 3 11" xfId="3" xr:uid="{00000000-0005-0000-0000-000002000000}"/>
    <cellStyle name="Normal" xfId="0" builtinId="0"/>
    <cellStyle name="Normal 100 2" xfId="12" xr:uid="{7924FDF6-B5B1-49CC-841A-6DBA09135FA6}"/>
    <cellStyle name="Normal 188 5" xfId="4" xr:uid="{00000000-0005-0000-0000-000004000000}"/>
    <cellStyle name="Normal 2" xfId="5" xr:uid="{00000000-0005-0000-0000-000005000000}"/>
    <cellStyle name="Normal 2 28" xfId="6" xr:uid="{00000000-0005-0000-0000-000006000000}"/>
    <cellStyle name="Normal 258" xfId="7" xr:uid="{00000000-0005-0000-0000-000007000000}"/>
    <cellStyle name="Normal 272" xfId="14" xr:uid="{5A90C4C9-0275-4954-9513-0603BE34ED6B}"/>
    <cellStyle name="Normal 3" xfId="11" xr:uid="{B4B607F7-DBEB-4EAC-A2DD-3210A25F71FE}"/>
    <cellStyle name="Normal_Lead schedule - TEC - 31-03-06 (After adjust V.10)" xfId="16" xr:uid="{407C0BA0-AEC5-4944-856B-177C902AA296}"/>
    <cellStyle name="Normal_Sheet1_งบการเงิน MP-RK รวม Y'49" xfId="8" xr:uid="{00000000-0005-0000-0000-000008000000}"/>
    <cellStyle name="pwstyle" xfId="18" xr:uid="{7FB91A13-8FB4-43C3-B813-ED5ED0728804}"/>
    <cellStyle name="เครื่องหมายจุลภาค_งบการเงิน MP-RK รวม Y'49" xfId="9" xr:uid="{00000000-0005-0000-0000-000009000000}"/>
    <cellStyle name="เครื่องหมายจุลภาค_งบการเงิน MP-RK รวม Y'49 2" xfId="17" xr:uid="{68ABD111-3AE8-4A4E-9040-FFC93B46DD53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L167"/>
  <sheetViews>
    <sheetView showRuler="0" topLeftCell="A172" zoomScale="115" zoomScaleNormal="115" zoomScaleSheetLayoutView="130" workbookViewId="0">
      <selection activeCell="C183" sqref="C183"/>
    </sheetView>
  </sheetViews>
  <sheetFormatPr defaultColWidth="9.140625" defaultRowHeight="18.600000000000001" customHeight="1"/>
  <cols>
    <col min="1" max="2" width="1.140625" style="12" customWidth="1"/>
    <col min="3" max="3" width="27" style="13" customWidth="1"/>
    <col min="4" max="4" width="7.28515625" style="4" customWidth="1"/>
    <col min="5" max="5" width="0.5703125" style="13" customWidth="1"/>
    <col min="6" max="6" width="12.7109375" style="71" customWidth="1"/>
    <col min="7" max="7" width="0.5703125" style="71" customWidth="1"/>
    <col min="8" max="8" width="12.7109375" style="71" customWidth="1"/>
    <col min="9" max="9" width="0.5703125" style="71" customWidth="1"/>
    <col min="10" max="10" width="12.7109375" style="71" customWidth="1"/>
    <col min="11" max="11" width="0.5703125" style="71" customWidth="1"/>
    <col min="12" max="12" width="12.7109375" style="71" customWidth="1"/>
    <col min="13" max="16384" width="9.140625" style="13"/>
  </cols>
  <sheetData>
    <row r="1" spans="1:12" s="6" customFormat="1" ht="21.75" customHeight="1">
      <c r="A1" s="1" t="s">
        <v>117</v>
      </c>
      <c r="B1" s="2"/>
      <c r="C1" s="3"/>
      <c r="D1" s="4"/>
      <c r="E1" s="5"/>
      <c r="F1" s="88"/>
      <c r="G1" s="88"/>
      <c r="H1" s="88"/>
      <c r="I1" s="88"/>
      <c r="J1" s="88"/>
      <c r="K1" s="88"/>
      <c r="L1" s="88"/>
    </row>
    <row r="2" spans="1:12" s="6" customFormat="1" ht="21.75" customHeight="1">
      <c r="A2" s="1" t="s">
        <v>33</v>
      </c>
      <c r="B2" s="2"/>
      <c r="C2" s="3"/>
      <c r="D2" s="4"/>
      <c r="E2" s="5"/>
      <c r="F2" s="88"/>
      <c r="G2" s="88"/>
      <c r="H2" s="88"/>
      <c r="I2" s="88"/>
      <c r="J2" s="89"/>
      <c r="K2" s="88"/>
      <c r="L2" s="89"/>
    </row>
    <row r="3" spans="1:12" s="6" customFormat="1" ht="21.75" customHeight="1">
      <c r="A3" s="7" t="s">
        <v>296</v>
      </c>
      <c r="B3" s="8"/>
      <c r="C3" s="9"/>
      <c r="D3" s="10"/>
      <c r="E3" s="11"/>
      <c r="F3" s="90"/>
      <c r="G3" s="90"/>
      <c r="H3" s="90"/>
      <c r="I3" s="90"/>
      <c r="J3" s="91"/>
      <c r="K3" s="90"/>
      <c r="L3" s="91"/>
    </row>
    <row r="4" spans="1:12" ht="20.100000000000001" customHeight="1">
      <c r="C4" s="5"/>
      <c r="E4" s="5"/>
      <c r="F4" s="88"/>
      <c r="G4" s="88"/>
      <c r="H4" s="88"/>
      <c r="I4" s="88"/>
      <c r="J4" s="88"/>
      <c r="K4" s="88"/>
      <c r="L4" s="88"/>
    </row>
    <row r="5" spans="1:12" ht="20.100000000000001" customHeight="1">
      <c r="F5" s="384" t="s">
        <v>0</v>
      </c>
      <c r="G5" s="384"/>
      <c r="H5" s="384"/>
      <c r="I5" s="95"/>
      <c r="J5" s="384" t="s">
        <v>132</v>
      </c>
      <c r="K5" s="384"/>
      <c r="L5" s="384"/>
    </row>
    <row r="6" spans="1:12" ht="20.100000000000001" customHeight="1">
      <c r="D6" s="14"/>
      <c r="E6" s="15"/>
      <c r="F6" s="93" t="s">
        <v>297</v>
      </c>
      <c r="G6" s="94"/>
      <c r="H6" s="93" t="s">
        <v>183</v>
      </c>
      <c r="I6" s="94"/>
      <c r="J6" s="93" t="s">
        <v>297</v>
      </c>
      <c r="K6" s="95"/>
      <c r="L6" s="93" t="s">
        <v>183</v>
      </c>
    </row>
    <row r="7" spans="1:12" ht="20.100000000000001" customHeight="1">
      <c r="D7" s="16" t="s">
        <v>1</v>
      </c>
      <c r="E7" s="15"/>
      <c r="F7" s="96" t="s">
        <v>2</v>
      </c>
      <c r="G7" s="94"/>
      <c r="H7" s="96" t="s">
        <v>2</v>
      </c>
      <c r="I7" s="94"/>
      <c r="J7" s="96" t="s">
        <v>2</v>
      </c>
      <c r="K7" s="92"/>
      <c r="L7" s="96" t="s">
        <v>2</v>
      </c>
    </row>
    <row r="8" spans="1:12" ht="8.1" customHeight="1">
      <c r="D8" s="17"/>
      <c r="E8" s="15"/>
      <c r="F8" s="148"/>
      <c r="G8" s="94"/>
      <c r="H8" s="93"/>
      <c r="I8" s="94"/>
      <c r="J8" s="148"/>
      <c r="K8" s="92"/>
      <c r="L8" s="93"/>
    </row>
    <row r="9" spans="1:12" ht="21" customHeight="1">
      <c r="A9" s="18" t="s">
        <v>3</v>
      </c>
      <c r="B9" s="18"/>
      <c r="C9" s="18"/>
      <c r="F9" s="149"/>
      <c r="H9" s="80"/>
      <c r="J9" s="149"/>
      <c r="L9" s="80"/>
    </row>
    <row r="10" spans="1:12" ht="8.1" customHeight="1">
      <c r="A10" s="18"/>
      <c r="B10" s="18"/>
      <c r="C10" s="18"/>
      <c r="F10" s="149"/>
      <c r="H10" s="80"/>
      <c r="J10" s="149"/>
      <c r="L10" s="80"/>
    </row>
    <row r="11" spans="1:12" ht="21" customHeight="1">
      <c r="A11" s="18" t="s">
        <v>4</v>
      </c>
      <c r="B11" s="18"/>
      <c r="C11" s="19"/>
      <c r="F11" s="150"/>
      <c r="J11" s="150"/>
    </row>
    <row r="12" spans="1:12" ht="8.1" customHeight="1">
      <c r="A12" s="18"/>
      <c r="B12" s="18"/>
      <c r="C12" s="19"/>
      <c r="F12" s="150"/>
      <c r="J12" s="150"/>
    </row>
    <row r="13" spans="1:12" ht="21" customHeight="1">
      <c r="A13" s="19" t="s">
        <v>66</v>
      </c>
      <c r="B13" s="19"/>
      <c r="C13" s="19"/>
      <c r="D13" s="4">
        <v>11</v>
      </c>
      <c r="F13" s="150">
        <v>1482290959</v>
      </c>
      <c r="H13" s="71">
        <v>495381393</v>
      </c>
      <c r="I13" s="80"/>
      <c r="J13" s="153">
        <v>1171196167</v>
      </c>
      <c r="K13" s="80"/>
      <c r="L13" s="97">
        <v>304192411</v>
      </c>
    </row>
    <row r="14" spans="1:12" ht="21" customHeight="1">
      <c r="A14" s="19" t="s">
        <v>95</v>
      </c>
      <c r="B14" s="19"/>
      <c r="C14" s="19"/>
      <c r="F14" s="150">
        <v>185360</v>
      </c>
      <c r="H14" s="71">
        <v>173591</v>
      </c>
      <c r="I14" s="80"/>
      <c r="J14" s="154" t="s">
        <v>320</v>
      </c>
      <c r="K14" s="80"/>
      <c r="L14" s="98" t="s">
        <v>320</v>
      </c>
    </row>
    <row r="15" spans="1:12" ht="21" customHeight="1">
      <c r="A15" s="144" t="s">
        <v>186</v>
      </c>
      <c r="B15" s="146"/>
      <c r="C15" s="19"/>
      <c r="F15" s="150"/>
      <c r="I15" s="80"/>
      <c r="J15" s="153"/>
      <c r="K15" s="80"/>
      <c r="L15" s="97"/>
    </row>
    <row r="16" spans="1:12" ht="21" customHeight="1">
      <c r="A16" s="146"/>
      <c r="B16" s="144" t="s">
        <v>187</v>
      </c>
      <c r="C16" s="19"/>
      <c r="D16" s="4">
        <v>12</v>
      </c>
      <c r="F16" s="150">
        <v>48491568</v>
      </c>
      <c r="H16" s="71">
        <v>35357328</v>
      </c>
      <c r="I16" s="80"/>
      <c r="J16" s="153">
        <v>15287929</v>
      </c>
      <c r="K16" s="80"/>
      <c r="L16" s="97">
        <v>15257633</v>
      </c>
    </row>
    <row r="17" spans="1:12" ht="21" customHeight="1">
      <c r="A17" s="144" t="s">
        <v>186</v>
      </c>
      <c r="B17" s="146"/>
      <c r="C17" s="19"/>
      <c r="F17" s="150"/>
      <c r="I17" s="80"/>
      <c r="J17" s="153"/>
      <c r="K17" s="80"/>
      <c r="L17" s="97"/>
    </row>
    <row r="18" spans="1:12" ht="21" customHeight="1">
      <c r="A18" s="146"/>
      <c r="B18" s="144" t="s">
        <v>208</v>
      </c>
      <c r="C18" s="19"/>
      <c r="D18" s="4">
        <v>12</v>
      </c>
      <c r="F18" s="150">
        <v>5180100</v>
      </c>
      <c r="H18" s="71">
        <v>4045900</v>
      </c>
      <c r="I18" s="80"/>
      <c r="J18" s="153">
        <v>5180100</v>
      </c>
      <c r="K18" s="80"/>
      <c r="L18" s="97">
        <v>4045900</v>
      </c>
    </row>
    <row r="19" spans="1:12" ht="21" customHeight="1">
      <c r="A19" s="19" t="s">
        <v>67</v>
      </c>
      <c r="B19" s="19"/>
      <c r="C19" s="19"/>
      <c r="D19" s="4">
        <v>13</v>
      </c>
      <c r="F19" s="150">
        <v>3183060935</v>
      </c>
      <c r="H19" s="71">
        <f>1352347923-1244212</f>
        <v>1351103711</v>
      </c>
      <c r="I19" s="80"/>
      <c r="J19" s="153">
        <v>1726993088</v>
      </c>
      <c r="K19" s="80"/>
      <c r="L19" s="97">
        <v>672832451</v>
      </c>
    </row>
    <row r="20" spans="1:12" ht="21" customHeight="1">
      <c r="A20" s="19" t="s">
        <v>271</v>
      </c>
      <c r="B20" s="19"/>
      <c r="C20" s="19"/>
      <c r="D20" s="4" t="s">
        <v>299</v>
      </c>
      <c r="F20" s="154" t="s">
        <v>320</v>
      </c>
      <c r="H20" s="98" t="s">
        <v>320</v>
      </c>
      <c r="I20" s="80"/>
      <c r="J20" s="154">
        <v>5213959242</v>
      </c>
      <c r="K20" s="80"/>
      <c r="L20" s="98">
        <v>5298393250</v>
      </c>
    </row>
    <row r="21" spans="1:12" ht="21" customHeight="1">
      <c r="A21" s="19" t="s">
        <v>32</v>
      </c>
      <c r="B21" s="19"/>
      <c r="C21" s="19"/>
      <c r="D21" s="4">
        <v>15</v>
      </c>
      <c r="F21" s="150">
        <v>1416232970</v>
      </c>
      <c r="H21" s="71">
        <v>1349966040</v>
      </c>
      <c r="I21" s="100"/>
      <c r="J21" s="155">
        <v>183459259</v>
      </c>
      <c r="K21" s="100"/>
      <c r="L21" s="99">
        <v>92965363</v>
      </c>
    </row>
    <row r="22" spans="1:12" ht="21" customHeight="1">
      <c r="A22" s="19" t="s">
        <v>147</v>
      </c>
      <c r="B22" s="19"/>
      <c r="C22" s="19"/>
      <c r="F22" s="150"/>
      <c r="I22" s="100"/>
      <c r="J22" s="155"/>
      <c r="K22" s="100"/>
      <c r="L22" s="99"/>
    </row>
    <row r="23" spans="1:12" ht="21" customHeight="1">
      <c r="A23" s="19"/>
      <c r="B23" s="19" t="s">
        <v>148</v>
      </c>
      <c r="C23" s="19"/>
      <c r="D23" s="4">
        <v>16</v>
      </c>
      <c r="F23" s="150">
        <v>840764572</v>
      </c>
      <c r="H23" s="71">
        <v>1529817699</v>
      </c>
      <c r="I23" s="100"/>
      <c r="J23" s="154" t="s">
        <v>320</v>
      </c>
      <c r="K23" s="100"/>
      <c r="L23" s="98" t="s">
        <v>320</v>
      </c>
    </row>
    <row r="24" spans="1:12" ht="21" customHeight="1">
      <c r="A24" s="19" t="s">
        <v>96</v>
      </c>
      <c r="B24" s="19"/>
      <c r="C24" s="19"/>
      <c r="F24" s="150">
        <v>24578329</v>
      </c>
      <c r="H24" s="71">
        <v>28390497</v>
      </c>
      <c r="I24" s="100"/>
      <c r="J24" s="154" t="s">
        <v>320</v>
      </c>
      <c r="K24" s="100"/>
      <c r="L24" s="98" t="s">
        <v>320</v>
      </c>
    </row>
    <row r="25" spans="1:12" ht="21" customHeight="1">
      <c r="A25" s="19" t="s">
        <v>180</v>
      </c>
      <c r="B25" s="19"/>
      <c r="C25" s="19"/>
      <c r="D25" s="4">
        <v>17</v>
      </c>
      <c r="F25" s="154" t="s">
        <v>320</v>
      </c>
      <c r="H25" s="71">
        <v>83000000</v>
      </c>
      <c r="I25" s="100"/>
      <c r="J25" s="154" t="s">
        <v>320</v>
      </c>
      <c r="K25" s="100"/>
      <c r="L25" s="98" t="s">
        <v>320</v>
      </c>
    </row>
    <row r="26" spans="1:12" ht="21" customHeight="1">
      <c r="A26" s="19" t="s">
        <v>53</v>
      </c>
      <c r="B26" s="19"/>
      <c r="C26" s="19"/>
      <c r="F26" s="151">
        <v>17605902</v>
      </c>
      <c r="H26" s="62">
        <v>15090224</v>
      </c>
      <c r="I26" s="80"/>
      <c r="J26" s="156">
        <v>5127567</v>
      </c>
      <c r="K26" s="80"/>
      <c r="L26" s="101">
        <v>3445944</v>
      </c>
    </row>
    <row r="27" spans="1:12" ht="8.1" customHeight="1">
      <c r="A27" s="18"/>
      <c r="B27" s="18"/>
      <c r="C27" s="19"/>
      <c r="F27" s="150"/>
      <c r="J27" s="150"/>
    </row>
    <row r="28" spans="1:12" ht="21" customHeight="1">
      <c r="A28" s="18" t="s">
        <v>5</v>
      </c>
      <c r="B28" s="18"/>
      <c r="C28" s="18"/>
      <c r="F28" s="152">
        <f>SUM(F13:F26)</f>
        <v>7018390695</v>
      </c>
      <c r="G28" s="97"/>
      <c r="H28" s="102">
        <f>SUM(H13:H26)</f>
        <v>4892326383</v>
      </c>
      <c r="I28" s="97"/>
      <c r="J28" s="152">
        <f>SUM(J13:J26)</f>
        <v>8321203352</v>
      </c>
      <c r="K28" s="100"/>
      <c r="L28" s="102">
        <f>SUM(L13:L26)</f>
        <v>6391132952</v>
      </c>
    </row>
    <row r="29" spans="1:12" ht="20.100000000000001" customHeight="1">
      <c r="A29" s="18"/>
      <c r="B29" s="18"/>
      <c r="C29" s="18"/>
      <c r="F29" s="97"/>
      <c r="G29" s="97"/>
      <c r="H29" s="97"/>
      <c r="I29" s="100"/>
      <c r="J29" s="97"/>
      <c r="K29" s="80"/>
      <c r="L29" s="97"/>
    </row>
    <row r="30" spans="1:12" ht="20.100000000000001" customHeight="1">
      <c r="A30" s="18"/>
      <c r="B30" s="18"/>
      <c r="C30" s="18"/>
      <c r="F30" s="97"/>
      <c r="G30" s="97"/>
      <c r="H30" s="97"/>
      <c r="I30" s="100"/>
      <c r="J30" s="97"/>
      <c r="K30" s="80"/>
      <c r="L30" s="97"/>
    </row>
    <row r="31" spans="1:12" ht="20.100000000000001" customHeight="1">
      <c r="A31" s="18"/>
      <c r="B31" s="18"/>
      <c r="C31" s="18"/>
      <c r="F31" s="97"/>
      <c r="G31" s="97"/>
      <c r="H31" s="97"/>
      <c r="I31" s="100"/>
      <c r="J31" s="97"/>
      <c r="K31" s="80"/>
      <c r="L31" s="97"/>
    </row>
    <row r="32" spans="1:12" ht="20.100000000000001" customHeight="1">
      <c r="A32" s="18"/>
      <c r="B32" s="18"/>
      <c r="C32" s="18"/>
      <c r="F32" s="97"/>
      <c r="G32" s="97"/>
      <c r="H32" s="97"/>
      <c r="I32" s="100"/>
      <c r="J32" s="97"/>
      <c r="K32" s="80"/>
      <c r="L32" s="97"/>
    </row>
    <row r="33" spans="1:12" ht="20.100000000000001" customHeight="1">
      <c r="A33" s="18"/>
      <c r="B33" s="18"/>
      <c r="C33" s="18"/>
      <c r="F33" s="97"/>
      <c r="G33" s="97"/>
      <c r="H33" s="97"/>
      <c r="I33" s="100"/>
      <c r="J33" s="97"/>
      <c r="K33" s="80"/>
      <c r="L33" s="97"/>
    </row>
    <row r="34" spans="1:12" ht="20.100000000000001" customHeight="1">
      <c r="A34" s="18"/>
      <c r="B34" s="18"/>
      <c r="C34" s="18"/>
      <c r="F34" s="97"/>
      <c r="G34" s="97"/>
      <c r="H34" s="97"/>
      <c r="I34" s="100"/>
      <c r="J34" s="97"/>
      <c r="K34" s="80"/>
      <c r="L34" s="97"/>
    </row>
    <row r="35" spans="1:12" ht="20.100000000000001" customHeight="1">
      <c r="A35" s="18"/>
      <c r="B35" s="18"/>
      <c r="C35" s="18"/>
      <c r="F35" s="97"/>
      <c r="G35" s="97"/>
      <c r="H35" s="97"/>
      <c r="I35" s="100"/>
      <c r="J35" s="97"/>
      <c r="K35" s="80"/>
      <c r="L35" s="97"/>
    </row>
    <row r="36" spans="1:12" ht="20.100000000000001" customHeight="1">
      <c r="A36" s="18"/>
      <c r="B36" s="18"/>
      <c r="C36" s="18"/>
      <c r="F36" s="97"/>
      <c r="G36" s="97"/>
      <c r="H36" s="97"/>
      <c r="I36" s="100"/>
      <c r="J36" s="97"/>
      <c r="K36" s="80"/>
      <c r="L36" s="97"/>
    </row>
    <row r="37" spans="1:12" ht="20.100000000000001" customHeight="1">
      <c r="A37" s="18"/>
      <c r="B37" s="18"/>
      <c r="C37" s="18"/>
      <c r="F37" s="97"/>
      <c r="G37" s="97"/>
      <c r="H37" s="97"/>
      <c r="I37" s="100"/>
      <c r="J37" s="97"/>
      <c r="K37" s="80"/>
      <c r="L37" s="97"/>
    </row>
    <row r="38" spans="1:12" ht="20.100000000000001" customHeight="1">
      <c r="A38" s="18"/>
      <c r="B38" s="18"/>
      <c r="C38" s="18"/>
      <c r="F38" s="97"/>
      <c r="G38" s="97"/>
      <c r="H38" s="97"/>
      <c r="I38" s="100"/>
      <c r="J38" s="97"/>
      <c r="K38" s="80"/>
      <c r="L38" s="97"/>
    </row>
    <row r="39" spans="1:12" ht="18.75" customHeight="1">
      <c r="A39" s="18"/>
      <c r="B39" s="18"/>
      <c r="C39" s="18"/>
      <c r="F39" s="97"/>
      <c r="G39" s="97"/>
      <c r="H39" s="97"/>
      <c r="I39" s="100"/>
      <c r="J39" s="97"/>
      <c r="K39" s="80"/>
      <c r="L39" s="97"/>
    </row>
    <row r="40" spans="1:12" ht="21.75" customHeight="1">
      <c r="A40" s="21" t="s">
        <v>311</v>
      </c>
      <c r="B40" s="22"/>
      <c r="C40" s="22"/>
      <c r="D40" s="10"/>
      <c r="E40" s="23"/>
      <c r="F40" s="102"/>
      <c r="G40" s="78"/>
      <c r="H40" s="102"/>
      <c r="I40" s="78"/>
      <c r="J40" s="102"/>
      <c r="K40" s="78"/>
      <c r="L40" s="102"/>
    </row>
    <row r="41" spans="1:12" ht="21.75" customHeight="1">
      <c r="A41" s="24" t="str">
        <f>A1</f>
        <v>บริษัท ธนบุรี เฮลท์แคร์ กรุ๊ป จำกัด (มหาชน)</v>
      </c>
      <c r="B41" s="25"/>
      <c r="C41" s="25"/>
      <c r="D41" s="26"/>
      <c r="E41" s="20"/>
      <c r="F41" s="97"/>
      <c r="G41" s="80"/>
      <c r="H41" s="97"/>
      <c r="I41" s="80"/>
      <c r="J41" s="97"/>
      <c r="K41" s="80"/>
      <c r="L41" s="97"/>
    </row>
    <row r="42" spans="1:12" ht="20.100000000000001" customHeight="1">
      <c r="A42" s="1" t="s">
        <v>33</v>
      </c>
      <c r="B42" s="25"/>
      <c r="C42" s="25"/>
      <c r="D42" s="26"/>
      <c r="E42" s="20"/>
      <c r="F42" s="97"/>
      <c r="G42" s="80"/>
      <c r="H42" s="97"/>
      <c r="I42" s="80"/>
      <c r="J42" s="97"/>
      <c r="K42" s="80"/>
      <c r="L42" s="97"/>
    </row>
    <row r="43" spans="1:12" ht="21.75" customHeight="1">
      <c r="A43" s="27" t="str">
        <f>A3</f>
        <v>ณ วันที่ 31 ธันวาคม พ.ศ. 2564</v>
      </c>
      <c r="B43" s="22"/>
      <c r="C43" s="22"/>
      <c r="D43" s="10"/>
      <c r="E43" s="23"/>
      <c r="F43" s="102"/>
      <c r="G43" s="78"/>
      <c r="H43" s="102"/>
      <c r="I43" s="78"/>
      <c r="J43" s="102"/>
      <c r="K43" s="78"/>
      <c r="L43" s="102"/>
    </row>
    <row r="44" spans="1:12" ht="18.95" customHeight="1">
      <c r="A44" s="28"/>
      <c r="B44" s="25"/>
      <c r="C44" s="25"/>
      <c r="D44" s="26"/>
      <c r="E44" s="20"/>
      <c r="F44" s="97"/>
      <c r="G44" s="80"/>
      <c r="H44" s="97"/>
      <c r="I44" s="80"/>
      <c r="J44" s="97"/>
      <c r="K44" s="80"/>
      <c r="L44" s="97"/>
    </row>
    <row r="45" spans="1:12" ht="20.100000000000001" customHeight="1">
      <c r="F45" s="384" t="s">
        <v>0</v>
      </c>
      <c r="G45" s="384"/>
      <c r="H45" s="384"/>
      <c r="I45" s="92"/>
      <c r="J45" s="384" t="s">
        <v>132</v>
      </c>
      <c r="K45" s="384"/>
      <c r="L45" s="384"/>
    </row>
    <row r="46" spans="1:12" ht="20.100000000000001" customHeight="1">
      <c r="D46" s="14"/>
      <c r="E46" s="15"/>
      <c r="F46" s="93" t="s">
        <v>297</v>
      </c>
      <c r="G46" s="94"/>
      <c r="H46" s="93" t="s">
        <v>183</v>
      </c>
      <c r="I46" s="94"/>
      <c r="J46" s="93" t="s">
        <v>297</v>
      </c>
      <c r="K46" s="94"/>
      <c r="L46" s="93" t="s">
        <v>183</v>
      </c>
    </row>
    <row r="47" spans="1:12" ht="20.100000000000001" customHeight="1">
      <c r="D47" s="16" t="s">
        <v>1</v>
      </c>
      <c r="E47" s="15"/>
      <c r="F47" s="96" t="s">
        <v>2</v>
      </c>
      <c r="G47" s="94"/>
      <c r="H47" s="96" t="s">
        <v>2</v>
      </c>
      <c r="I47" s="94"/>
      <c r="J47" s="96" t="s">
        <v>2</v>
      </c>
      <c r="K47" s="92"/>
      <c r="L47" s="96" t="s">
        <v>2</v>
      </c>
    </row>
    <row r="48" spans="1:12" ht="8.1" customHeight="1">
      <c r="D48" s="17"/>
      <c r="E48" s="15"/>
      <c r="F48" s="148"/>
      <c r="G48" s="94"/>
      <c r="H48" s="93"/>
      <c r="I48" s="94"/>
      <c r="J48" s="148"/>
      <c r="K48" s="92"/>
      <c r="L48" s="93"/>
    </row>
    <row r="49" spans="1:12" ht="20.100000000000001" customHeight="1">
      <c r="A49" s="18" t="s">
        <v>176</v>
      </c>
      <c r="B49" s="25"/>
      <c r="C49" s="25"/>
      <c r="D49" s="26"/>
      <c r="E49" s="20"/>
      <c r="F49" s="153"/>
      <c r="G49" s="80"/>
      <c r="H49" s="97"/>
      <c r="I49" s="80"/>
      <c r="J49" s="153"/>
      <c r="K49" s="80"/>
      <c r="L49" s="97"/>
    </row>
    <row r="50" spans="1:12" ht="8.1" customHeight="1">
      <c r="A50" s="18"/>
      <c r="B50" s="18"/>
      <c r="E50" s="29"/>
      <c r="F50" s="157"/>
      <c r="G50" s="103"/>
      <c r="H50" s="103"/>
      <c r="I50" s="103"/>
      <c r="J50" s="157"/>
      <c r="L50" s="103"/>
    </row>
    <row r="51" spans="1:12" ht="20.100000000000001" customHeight="1">
      <c r="A51" s="18" t="s">
        <v>6</v>
      </c>
      <c r="B51" s="18"/>
      <c r="E51" s="29"/>
      <c r="F51" s="157"/>
      <c r="G51" s="103"/>
      <c r="H51" s="103"/>
      <c r="I51" s="103"/>
      <c r="J51" s="157"/>
      <c r="L51" s="103"/>
    </row>
    <row r="52" spans="1:12" ht="8.1" customHeight="1">
      <c r="A52" s="18"/>
      <c r="B52" s="18"/>
      <c r="E52" s="29"/>
      <c r="F52" s="157"/>
      <c r="G52" s="103"/>
      <c r="H52" s="103"/>
      <c r="I52" s="103"/>
      <c r="J52" s="157"/>
      <c r="L52" s="103"/>
    </row>
    <row r="53" spans="1:12" ht="20.100000000000001" customHeight="1">
      <c r="A53" s="19" t="s">
        <v>97</v>
      </c>
      <c r="B53" s="18"/>
      <c r="D53" s="4">
        <v>18</v>
      </c>
      <c r="E53" s="29"/>
      <c r="F53" s="150">
        <v>15138489</v>
      </c>
      <c r="H53" s="71">
        <v>15463100</v>
      </c>
      <c r="I53" s="104"/>
      <c r="J53" s="154" t="s">
        <v>320</v>
      </c>
      <c r="K53" s="104"/>
      <c r="L53" s="98" t="s">
        <v>320</v>
      </c>
    </row>
    <row r="54" spans="1:12" ht="20.100000000000001" customHeight="1">
      <c r="A54" s="144" t="s">
        <v>186</v>
      </c>
      <c r="B54" s="146"/>
      <c r="C54" s="146"/>
      <c r="E54" s="29"/>
      <c r="F54" s="150"/>
      <c r="I54" s="104"/>
      <c r="J54" s="158"/>
      <c r="K54" s="104"/>
      <c r="L54" s="104"/>
    </row>
    <row r="55" spans="1:12" ht="20.100000000000001" customHeight="1">
      <c r="A55" s="146"/>
      <c r="B55" s="144" t="s">
        <v>188</v>
      </c>
      <c r="C55" s="146"/>
      <c r="E55" s="29"/>
      <c r="F55" s="150"/>
      <c r="I55" s="104"/>
      <c r="J55" s="158"/>
      <c r="K55" s="104"/>
      <c r="L55" s="104"/>
    </row>
    <row r="56" spans="1:12" ht="20.100000000000001" customHeight="1">
      <c r="A56" s="146"/>
      <c r="B56" s="142" t="s">
        <v>189</v>
      </c>
      <c r="D56" s="4">
        <v>19</v>
      </c>
      <c r="E56" s="29"/>
      <c r="F56" s="150">
        <v>1107363860</v>
      </c>
      <c r="H56" s="71">
        <v>601920408</v>
      </c>
      <c r="I56" s="104"/>
      <c r="J56" s="158">
        <v>1053216691</v>
      </c>
      <c r="K56" s="104"/>
      <c r="L56" s="104">
        <v>547773239</v>
      </c>
    </row>
    <row r="57" spans="1:12" ht="20.100000000000001" customHeight="1">
      <c r="A57" s="19" t="s">
        <v>77</v>
      </c>
      <c r="B57" s="19"/>
      <c r="D57" s="4">
        <v>20</v>
      </c>
      <c r="E57" s="29"/>
      <c r="F57" s="150">
        <v>708932919</v>
      </c>
      <c r="H57" s="71">
        <v>583903297</v>
      </c>
      <c r="I57" s="103"/>
      <c r="J57" s="154">
        <v>484285104</v>
      </c>
      <c r="K57" s="103"/>
      <c r="L57" s="98">
        <v>432487302</v>
      </c>
    </row>
    <row r="58" spans="1:12" ht="20.100000000000001" customHeight="1">
      <c r="A58" s="19" t="s">
        <v>78</v>
      </c>
      <c r="B58" s="19"/>
      <c r="D58" s="4">
        <v>21</v>
      </c>
      <c r="E58" s="29"/>
      <c r="F58" s="154" t="s">
        <v>320</v>
      </c>
      <c r="H58" s="98" t="s">
        <v>320</v>
      </c>
      <c r="I58" s="103"/>
      <c r="J58" s="154">
        <v>7434016139</v>
      </c>
      <c r="K58" s="103"/>
      <c r="L58" s="98">
        <v>7200016139</v>
      </c>
    </row>
    <row r="59" spans="1:12" ht="20.100000000000001" customHeight="1">
      <c r="A59" s="19" t="s">
        <v>160</v>
      </c>
      <c r="B59" s="19"/>
      <c r="D59" s="4">
        <v>22</v>
      </c>
      <c r="E59" s="29"/>
      <c r="F59" s="150">
        <v>740999153</v>
      </c>
      <c r="H59" s="71">
        <v>781042516</v>
      </c>
      <c r="I59" s="103"/>
      <c r="J59" s="154">
        <v>898012168</v>
      </c>
      <c r="K59" s="103"/>
      <c r="L59" s="98">
        <v>898012168</v>
      </c>
    </row>
    <row r="60" spans="1:12" ht="20.100000000000001" customHeight="1">
      <c r="A60" s="19" t="s">
        <v>68</v>
      </c>
      <c r="B60" s="19"/>
      <c r="D60" s="4">
        <v>23</v>
      </c>
      <c r="E60" s="29"/>
      <c r="F60" s="150">
        <v>1884497126</v>
      </c>
      <c r="H60" s="71">
        <v>1810617318</v>
      </c>
      <c r="I60" s="103"/>
      <c r="J60" s="154" t="s">
        <v>320</v>
      </c>
      <c r="K60" s="103"/>
      <c r="L60" s="98" t="s">
        <v>320</v>
      </c>
    </row>
    <row r="61" spans="1:12" ht="20.100000000000001" customHeight="1">
      <c r="A61" s="19" t="s">
        <v>69</v>
      </c>
      <c r="B61" s="19"/>
      <c r="D61" s="4">
        <v>24</v>
      </c>
      <c r="E61" s="29"/>
      <c r="F61" s="150">
        <v>9775822576</v>
      </c>
      <c r="H61" s="71">
        <v>8804725660</v>
      </c>
      <c r="I61" s="103"/>
      <c r="J61" s="159">
        <v>4072187494</v>
      </c>
      <c r="K61" s="103"/>
      <c r="L61" s="64">
        <v>4021071218</v>
      </c>
    </row>
    <row r="62" spans="1:12" ht="20.100000000000001" customHeight="1">
      <c r="A62" s="144" t="s">
        <v>190</v>
      </c>
      <c r="B62" s="19"/>
      <c r="D62" s="4">
        <v>25</v>
      </c>
      <c r="E62" s="29"/>
      <c r="F62" s="150">
        <v>2165131839</v>
      </c>
      <c r="H62" s="71">
        <v>2331426686</v>
      </c>
      <c r="I62" s="103"/>
      <c r="J62" s="159">
        <v>28792965</v>
      </c>
      <c r="K62" s="103"/>
      <c r="L62" s="64">
        <v>38794478</v>
      </c>
    </row>
    <row r="63" spans="1:12" ht="20.100000000000001" customHeight="1">
      <c r="A63" s="19" t="s">
        <v>134</v>
      </c>
      <c r="B63" s="19"/>
      <c r="E63" s="29"/>
      <c r="F63" s="150">
        <v>16411169</v>
      </c>
      <c r="H63" s="71">
        <v>24877520</v>
      </c>
      <c r="I63" s="103"/>
      <c r="J63" s="159">
        <v>10718012</v>
      </c>
      <c r="K63" s="103"/>
      <c r="L63" s="64">
        <v>5398411</v>
      </c>
    </row>
    <row r="64" spans="1:12" ht="20.100000000000001" customHeight="1">
      <c r="A64" s="19" t="s">
        <v>70</v>
      </c>
      <c r="B64" s="19"/>
      <c r="D64" s="4">
        <v>26</v>
      </c>
      <c r="E64" s="29"/>
      <c r="F64" s="150">
        <v>243714619</v>
      </c>
      <c r="H64" s="71">
        <v>229371615</v>
      </c>
      <c r="I64" s="103"/>
      <c r="J64" s="159">
        <v>73109407</v>
      </c>
      <c r="K64" s="103"/>
      <c r="L64" s="64">
        <v>77624874</v>
      </c>
    </row>
    <row r="65" spans="1:12" ht="20.100000000000001" customHeight="1">
      <c r="A65" s="19" t="s">
        <v>167</v>
      </c>
      <c r="B65" s="19"/>
      <c r="E65" s="29"/>
      <c r="F65" s="150">
        <v>4000000</v>
      </c>
      <c r="H65" s="71">
        <v>4000000</v>
      </c>
      <c r="I65" s="103"/>
      <c r="J65" s="154" t="s">
        <v>320</v>
      </c>
      <c r="K65" s="103"/>
      <c r="L65" s="98" t="s">
        <v>320</v>
      </c>
    </row>
    <row r="66" spans="1:12" ht="20.100000000000001" customHeight="1">
      <c r="A66" s="19" t="s">
        <v>81</v>
      </c>
      <c r="B66" s="19"/>
      <c r="D66" s="4">
        <v>27</v>
      </c>
      <c r="E66" s="29"/>
      <c r="F66" s="150">
        <v>92425040</v>
      </c>
      <c r="H66" s="71">
        <v>177627754</v>
      </c>
      <c r="I66" s="103"/>
      <c r="J66" s="154" t="s">
        <v>320</v>
      </c>
      <c r="K66" s="103"/>
      <c r="L66" s="98" t="s">
        <v>320</v>
      </c>
    </row>
    <row r="67" spans="1:12" ht="20.100000000000001" customHeight="1">
      <c r="A67" s="144" t="s">
        <v>191</v>
      </c>
      <c r="B67" s="19"/>
      <c r="E67" s="29"/>
      <c r="F67" s="151">
        <v>25900151</v>
      </c>
      <c r="H67" s="62">
        <v>22909895</v>
      </c>
      <c r="I67" s="103"/>
      <c r="J67" s="160">
        <v>506600</v>
      </c>
      <c r="K67" s="103"/>
      <c r="L67" s="61">
        <v>633100</v>
      </c>
    </row>
    <row r="68" spans="1:12" ht="8.1" customHeight="1">
      <c r="A68" s="19"/>
      <c r="B68" s="19"/>
      <c r="E68" s="29"/>
      <c r="F68" s="161"/>
      <c r="G68" s="103"/>
      <c r="H68" s="66"/>
      <c r="I68" s="103"/>
      <c r="J68" s="161"/>
      <c r="K68" s="65"/>
      <c r="L68" s="66"/>
    </row>
    <row r="69" spans="1:12" ht="20.100000000000001" customHeight="1">
      <c r="A69" s="18" t="s">
        <v>8</v>
      </c>
      <c r="B69" s="18"/>
      <c r="D69" s="30"/>
      <c r="E69" s="29"/>
      <c r="F69" s="160">
        <f>SUM(F53:F67)</f>
        <v>16780336941</v>
      </c>
      <c r="G69" s="103"/>
      <c r="H69" s="61">
        <f>SUM(H53:H67)</f>
        <v>15387885769</v>
      </c>
      <c r="I69" s="103"/>
      <c r="J69" s="160">
        <f>SUM(J53:J67)</f>
        <v>14054844580</v>
      </c>
      <c r="K69" s="65"/>
      <c r="L69" s="61">
        <f>SUM(L53:L67)</f>
        <v>13221810929</v>
      </c>
    </row>
    <row r="70" spans="1:12" ht="8.1" customHeight="1">
      <c r="A70" s="18"/>
      <c r="B70" s="18"/>
      <c r="D70" s="30"/>
      <c r="E70" s="29"/>
      <c r="F70" s="161"/>
      <c r="G70" s="103"/>
      <c r="H70" s="66"/>
      <c r="I70" s="103"/>
      <c r="J70" s="161"/>
      <c r="K70" s="65"/>
      <c r="L70" s="66"/>
    </row>
    <row r="71" spans="1:12" ht="20.100000000000001" customHeight="1" thickBot="1">
      <c r="A71" s="18" t="s">
        <v>9</v>
      </c>
      <c r="B71" s="18"/>
      <c r="D71" s="30"/>
      <c r="E71" s="29"/>
      <c r="F71" s="162">
        <f>SUM(F28,F69)</f>
        <v>23798727636</v>
      </c>
      <c r="G71" s="65"/>
      <c r="H71" s="105">
        <f>SUM(H28,H69)</f>
        <v>20280212152</v>
      </c>
      <c r="I71" s="65"/>
      <c r="J71" s="162">
        <f>SUM(J28,J69)</f>
        <v>22376047932</v>
      </c>
      <c r="K71" s="65"/>
      <c r="L71" s="105">
        <f>SUM(L28,L69)</f>
        <v>19612943881</v>
      </c>
    </row>
    <row r="72" spans="1:12" ht="20.100000000000001" customHeight="1" thickTop="1">
      <c r="A72" s="18"/>
      <c r="B72" s="18"/>
      <c r="D72" s="30"/>
      <c r="E72" s="29"/>
      <c r="F72" s="65"/>
      <c r="G72" s="65"/>
      <c r="H72" s="65"/>
      <c r="I72" s="65"/>
      <c r="J72" s="65"/>
      <c r="K72" s="103"/>
      <c r="L72" s="65"/>
    </row>
    <row r="73" spans="1:12" ht="20.100000000000001" customHeight="1">
      <c r="A73" s="18"/>
      <c r="B73" s="18"/>
      <c r="D73" s="30"/>
      <c r="E73" s="29"/>
      <c r="F73" s="65"/>
      <c r="G73" s="65"/>
      <c r="H73" s="65"/>
      <c r="I73" s="65"/>
      <c r="J73" s="65"/>
      <c r="K73" s="103"/>
      <c r="L73" s="65"/>
    </row>
    <row r="74" spans="1:12" ht="20.100000000000001" customHeight="1">
      <c r="A74" s="18"/>
      <c r="B74" s="18"/>
      <c r="D74" s="30"/>
      <c r="E74" s="29"/>
      <c r="F74" s="65"/>
      <c r="G74" s="65"/>
      <c r="H74" s="65"/>
      <c r="I74" s="65"/>
      <c r="J74" s="65"/>
      <c r="K74" s="103"/>
      <c r="L74" s="65"/>
    </row>
    <row r="75" spans="1:12" ht="20.100000000000001" customHeight="1">
      <c r="A75" s="18"/>
      <c r="B75" s="18"/>
      <c r="D75" s="30"/>
      <c r="E75" s="29"/>
      <c r="F75" s="65"/>
      <c r="G75" s="65"/>
      <c r="H75" s="65"/>
      <c r="I75" s="65"/>
      <c r="J75" s="65"/>
      <c r="K75" s="103"/>
      <c r="L75" s="65"/>
    </row>
    <row r="76" spans="1:12" ht="20.100000000000001" customHeight="1">
      <c r="A76" s="18"/>
      <c r="B76" s="18"/>
      <c r="D76" s="30"/>
      <c r="E76" s="29"/>
      <c r="F76" s="65"/>
      <c r="G76" s="65"/>
      <c r="H76" s="65"/>
      <c r="I76" s="65"/>
      <c r="J76" s="65"/>
      <c r="K76" s="103"/>
      <c r="L76" s="65"/>
    </row>
    <row r="77" spans="1:12" ht="20.100000000000001" customHeight="1">
      <c r="A77" s="18"/>
      <c r="B77" s="18"/>
      <c r="D77" s="30"/>
      <c r="E77" s="29"/>
      <c r="F77" s="65"/>
      <c r="G77" s="65"/>
      <c r="H77" s="65"/>
      <c r="I77" s="65"/>
      <c r="J77" s="65"/>
      <c r="K77" s="103"/>
      <c r="L77" s="65"/>
    </row>
    <row r="78" spans="1:12" ht="20.100000000000001" customHeight="1">
      <c r="A78" s="18"/>
      <c r="B78" s="18"/>
      <c r="D78" s="30"/>
      <c r="E78" s="29"/>
      <c r="F78" s="65"/>
      <c r="G78" s="65"/>
      <c r="H78" s="65"/>
      <c r="I78" s="65"/>
      <c r="J78" s="65"/>
      <c r="K78" s="103"/>
      <c r="L78" s="65"/>
    </row>
    <row r="79" spans="1:12" ht="20.100000000000001" customHeight="1">
      <c r="A79" s="18"/>
      <c r="B79" s="18"/>
      <c r="D79" s="30"/>
      <c r="E79" s="29"/>
      <c r="F79" s="65"/>
      <c r="G79" s="65"/>
      <c r="H79" s="65"/>
      <c r="I79" s="65"/>
      <c r="J79" s="65"/>
      <c r="K79" s="103"/>
      <c r="L79" s="65"/>
    </row>
    <row r="80" spans="1:12" ht="20.100000000000001" customHeight="1">
      <c r="A80" s="18"/>
      <c r="B80" s="18"/>
      <c r="D80" s="30"/>
      <c r="E80" s="29"/>
      <c r="F80" s="65"/>
      <c r="G80" s="65"/>
      <c r="H80" s="65"/>
      <c r="I80" s="65"/>
      <c r="J80" s="65"/>
      <c r="K80" s="103"/>
      <c r="L80" s="65"/>
    </row>
    <row r="81" spans="1:12" ht="9.75" customHeight="1">
      <c r="A81" s="18"/>
      <c r="B81" s="18"/>
      <c r="D81" s="30"/>
      <c r="E81" s="29"/>
      <c r="F81" s="65"/>
      <c r="G81" s="65"/>
      <c r="H81" s="65"/>
      <c r="I81" s="65"/>
      <c r="J81" s="65"/>
      <c r="K81" s="103"/>
      <c r="L81" s="65"/>
    </row>
    <row r="82" spans="1:12" ht="20.25" customHeight="1">
      <c r="A82" s="21" t="str">
        <f>A40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82" s="21"/>
      <c r="C82" s="23"/>
      <c r="D82" s="10"/>
      <c r="E82" s="23"/>
      <c r="F82" s="62"/>
      <c r="G82" s="62"/>
      <c r="H82" s="62"/>
      <c r="I82" s="62"/>
      <c r="J82" s="62"/>
      <c r="K82" s="62"/>
      <c r="L82" s="62"/>
    </row>
    <row r="83" spans="1:12" s="6" customFormat="1" ht="21.75" customHeight="1">
      <c r="A83" s="1" t="str">
        <f>A1</f>
        <v>บริษัท ธนบุรี เฮลท์แคร์ กรุ๊ป จำกัด (มหาชน)</v>
      </c>
      <c r="B83" s="2"/>
      <c r="C83" s="3"/>
      <c r="D83" s="4"/>
      <c r="E83" s="5"/>
      <c r="F83" s="88"/>
      <c r="G83" s="88"/>
      <c r="H83" s="88"/>
      <c r="I83" s="88"/>
      <c r="J83" s="88"/>
      <c r="K83" s="88"/>
      <c r="L83" s="88"/>
    </row>
    <row r="84" spans="1:12" s="6" customFormat="1" ht="21.75" customHeight="1">
      <c r="A84" s="1" t="s">
        <v>33</v>
      </c>
      <c r="B84" s="2"/>
      <c r="C84" s="3"/>
      <c r="D84" s="4"/>
      <c r="E84" s="5"/>
      <c r="F84" s="88"/>
      <c r="G84" s="88"/>
      <c r="H84" s="88"/>
      <c r="I84" s="88"/>
      <c r="J84" s="89"/>
      <c r="K84" s="88"/>
      <c r="L84" s="89"/>
    </row>
    <row r="85" spans="1:12" s="6" customFormat="1" ht="21.75" customHeight="1">
      <c r="A85" s="7" t="str">
        <f>A3</f>
        <v>ณ วันที่ 31 ธันวาคม พ.ศ. 2564</v>
      </c>
      <c r="B85" s="8"/>
      <c r="C85" s="9"/>
      <c r="D85" s="10"/>
      <c r="E85" s="11"/>
      <c r="F85" s="90"/>
      <c r="G85" s="90"/>
      <c r="H85" s="90"/>
      <c r="I85" s="90"/>
      <c r="J85" s="91"/>
      <c r="K85" s="90"/>
      <c r="L85" s="91"/>
    </row>
    <row r="86" spans="1:12" ht="18.600000000000001" customHeight="1">
      <c r="A86" s="13"/>
      <c r="B86" s="13"/>
      <c r="C86" s="5"/>
      <c r="E86" s="5"/>
      <c r="F86" s="88"/>
      <c r="G86" s="88"/>
      <c r="H86" s="88"/>
      <c r="I86" s="88"/>
      <c r="J86" s="88"/>
      <c r="K86" s="88"/>
      <c r="L86" s="88"/>
    </row>
    <row r="87" spans="1:12" ht="18" customHeight="1">
      <c r="F87" s="384" t="s">
        <v>0</v>
      </c>
      <c r="G87" s="384"/>
      <c r="H87" s="384"/>
      <c r="I87" s="92"/>
      <c r="J87" s="384" t="s">
        <v>132</v>
      </c>
      <c r="K87" s="384"/>
      <c r="L87" s="384"/>
    </row>
    <row r="88" spans="1:12" ht="18" customHeight="1">
      <c r="D88" s="14"/>
      <c r="E88" s="15"/>
      <c r="F88" s="93" t="s">
        <v>297</v>
      </c>
      <c r="G88" s="94"/>
      <c r="H88" s="93" t="s">
        <v>183</v>
      </c>
      <c r="I88" s="94"/>
      <c r="J88" s="93" t="s">
        <v>297</v>
      </c>
      <c r="K88" s="95"/>
      <c r="L88" s="93" t="s">
        <v>183</v>
      </c>
    </row>
    <row r="89" spans="1:12" ht="18" customHeight="1">
      <c r="D89" s="16" t="s">
        <v>1</v>
      </c>
      <c r="E89" s="15"/>
      <c r="F89" s="96" t="s">
        <v>2</v>
      </c>
      <c r="G89" s="94"/>
      <c r="H89" s="96" t="s">
        <v>2</v>
      </c>
      <c r="I89" s="94"/>
      <c r="J89" s="96" t="s">
        <v>2</v>
      </c>
      <c r="K89" s="92"/>
      <c r="L89" s="96" t="s">
        <v>2</v>
      </c>
    </row>
    <row r="90" spans="1:12" ht="18.600000000000001" customHeight="1">
      <c r="A90" s="18" t="s">
        <v>135</v>
      </c>
      <c r="B90" s="18"/>
      <c r="F90" s="150"/>
      <c r="J90" s="150"/>
    </row>
    <row r="91" spans="1:12" ht="5.0999999999999996" customHeight="1">
      <c r="A91" s="18"/>
      <c r="B91" s="18"/>
      <c r="F91" s="150"/>
      <c r="J91" s="150"/>
    </row>
    <row r="92" spans="1:12" ht="18.600000000000001" customHeight="1">
      <c r="A92" s="18" t="s">
        <v>10</v>
      </c>
      <c r="B92" s="18"/>
      <c r="F92" s="150"/>
      <c r="J92" s="150"/>
    </row>
    <row r="93" spans="1:12" ht="5.0999999999999996" customHeight="1">
      <c r="A93" s="18"/>
      <c r="B93" s="18"/>
      <c r="F93" s="150"/>
      <c r="J93" s="150"/>
    </row>
    <row r="94" spans="1:12" ht="18.600000000000001" customHeight="1">
      <c r="A94" s="19" t="s">
        <v>11</v>
      </c>
      <c r="B94" s="19"/>
      <c r="C94" s="31"/>
      <c r="D94" s="13"/>
      <c r="F94" s="150"/>
      <c r="J94" s="150"/>
    </row>
    <row r="95" spans="1:12" ht="18.600000000000001" customHeight="1">
      <c r="A95" s="19"/>
      <c r="B95" s="19" t="s">
        <v>125</v>
      </c>
      <c r="C95" s="31"/>
      <c r="D95" s="4">
        <v>28</v>
      </c>
      <c r="F95" s="150">
        <v>3975719500</v>
      </c>
      <c r="H95" s="71">
        <v>2862121668</v>
      </c>
      <c r="I95" s="106"/>
      <c r="J95" s="155">
        <v>3770000000</v>
      </c>
      <c r="K95" s="106"/>
      <c r="L95" s="99">
        <v>2629708600</v>
      </c>
    </row>
    <row r="96" spans="1:12" ht="18.600000000000001" customHeight="1">
      <c r="A96" s="19" t="s">
        <v>49</v>
      </c>
      <c r="B96" s="19"/>
      <c r="C96" s="31"/>
      <c r="D96" s="4">
        <v>29</v>
      </c>
      <c r="F96" s="150">
        <v>2812556493</v>
      </c>
      <c r="H96" s="71">
        <v>1097423862</v>
      </c>
      <c r="I96" s="106"/>
      <c r="J96" s="155">
        <v>1948719784</v>
      </c>
      <c r="K96" s="106"/>
      <c r="L96" s="99">
        <v>587630135</v>
      </c>
    </row>
    <row r="97" spans="1:12" ht="18.600000000000001" customHeight="1">
      <c r="A97" s="19" t="s">
        <v>279</v>
      </c>
      <c r="B97" s="19"/>
      <c r="C97" s="31"/>
      <c r="D97" s="4" t="s">
        <v>300</v>
      </c>
      <c r="F97" s="154" t="s">
        <v>320</v>
      </c>
      <c r="H97" s="98" t="s">
        <v>320</v>
      </c>
      <c r="I97" s="106"/>
      <c r="J97" s="155">
        <v>46000000</v>
      </c>
      <c r="K97" s="106"/>
      <c r="L97" s="99">
        <v>61200000</v>
      </c>
    </row>
    <row r="98" spans="1:12" ht="18.600000000000001" customHeight="1">
      <c r="A98" s="19" t="s">
        <v>74</v>
      </c>
      <c r="B98" s="31"/>
      <c r="F98" s="150"/>
      <c r="I98" s="106"/>
      <c r="J98" s="154"/>
      <c r="K98" s="106"/>
      <c r="L98" s="98"/>
    </row>
    <row r="99" spans="1:12" ht="18.600000000000001" customHeight="1">
      <c r="A99" s="13"/>
      <c r="B99" s="32" t="s">
        <v>73</v>
      </c>
      <c r="D99" s="4">
        <v>30</v>
      </c>
      <c r="F99" s="150">
        <v>1629793564</v>
      </c>
      <c r="H99" s="71">
        <v>958003800</v>
      </c>
      <c r="I99" s="106"/>
      <c r="J99" s="155">
        <v>905000000</v>
      </c>
      <c r="K99" s="106"/>
      <c r="L99" s="99">
        <v>745000000</v>
      </c>
    </row>
    <row r="100" spans="1:12" ht="18.600000000000001" customHeight="1">
      <c r="A100" s="13"/>
      <c r="B100" s="143" t="s">
        <v>192</v>
      </c>
      <c r="D100" s="4">
        <v>31</v>
      </c>
      <c r="F100" s="150">
        <v>27372723</v>
      </c>
      <c r="H100" s="71">
        <v>45952635</v>
      </c>
      <c r="I100" s="106"/>
      <c r="J100" s="154">
        <v>7220889</v>
      </c>
      <c r="K100" s="106"/>
      <c r="L100" s="98">
        <v>9966347</v>
      </c>
    </row>
    <row r="101" spans="1:12" ht="18.600000000000001" customHeight="1">
      <c r="A101" s="13"/>
      <c r="B101" s="177" t="s">
        <v>227</v>
      </c>
      <c r="C101" s="144"/>
      <c r="D101" s="146"/>
      <c r="F101" s="150"/>
      <c r="I101" s="106"/>
      <c r="J101" s="155"/>
      <c r="K101" s="106"/>
      <c r="L101" s="99"/>
    </row>
    <row r="102" spans="1:12" ht="18.600000000000001" customHeight="1">
      <c r="A102" s="13"/>
      <c r="B102" s="13"/>
      <c r="C102" s="235" t="s">
        <v>226</v>
      </c>
      <c r="D102" s="146"/>
      <c r="F102" s="150">
        <v>32141749</v>
      </c>
      <c r="H102" s="71">
        <v>27413704</v>
      </c>
      <c r="I102" s="106"/>
      <c r="J102" s="154" t="s">
        <v>320</v>
      </c>
      <c r="K102" s="106"/>
      <c r="L102" s="98" t="s">
        <v>320</v>
      </c>
    </row>
    <row r="103" spans="1:12" ht="18.600000000000001" customHeight="1">
      <c r="A103" s="19" t="s">
        <v>50</v>
      </c>
      <c r="B103" s="19"/>
      <c r="F103" s="150">
        <v>211481340</v>
      </c>
      <c r="H103" s="71">
        <v>3728664</v>
      </c>
      <c r="I103" s="106"/>
      <c r="J103" s="155">
        <v>157340015</v>
      </c>
      <c r="K103" s="106"/>
      <c r="L103" s="99">
        <v>3517774</v>
      </c>
    </row>
    <row r="104" spans="1:12" ht="18.600000000000001" customHeight="1">
      <c r="A104" s="19" t="s">
        <v>96</v>
      </c>
      <c r="B104" s="19"/>
      <c r="F104" s="150">
        <v>19324700</v>
      </c>
      <c r="H104" s="71">
        <v>27957071</v>
      </c>
      <c r="I104" s="106"/>
      <c r="J104" s="155">
        <v>7296610</v>
      </c>
      <c r="K104" s="106"/>
      <c r="L104" s="99">
        <v>18988679</v>
      </c>
    </row>
    <row r="105" spans="1:12" s="20" customFormat="1" ht="18.600000000000001" customHeight="1">
      <c r="A105" s="19" t="s">
        <v>178</v>
      </c>
      <c r="B105" s="33"/>
      <c r="D105" s="26"/>
      <c r="F105" s="150"/>
      <c r="G105" s="65"/>
      <c r="H105" s="71"/>
      <c r="I105" s="104"/>
      <c r="J105" s="163"/>
      <c r="K105" s="104"/>
      <c r="L105" s="65"/>
    </row>
    <row r="106" spans="1:12" s="20" customFormat="1" ht="18.600000000000001" customHeight="1">
      <c r="A106" s="19"/>
      <c r="B106" s="32" t="s">
        <v>214</v>
      </c>
      <c r="D106" s="26"/>
      <c r="F106" s="163">
        <v>15883439</v>
      </c>
      <c r="G106" s="65"/>
      <c r="H106" s="65">
        <v>11091021</v>
      </c>
      <c r="I106" s="104"/>
      <c r="J106" s="163">
        <v>7961348</v>
      </c>
      <c r="K106" s="104"/>
      <c r="L106" s="65">
        <v>6733852</v>
      </c>
    </row>
    <row r="107" spans="1:12" ht="18.600000000000001" customHeight="1">
      <c r="A107" s="13"/>
      <c r="B107" s="32" t="s">
        <v>215</v>
      </c>
      <c r="F107" s="151">
        <v>9980994</v>
      </c>
      <c r="H107" s="62">
        <v>9501767</v>
      </c>
      <c r="I107" s="104"/>
      <c r="J107" s="160">
        <v>4381580</v>
      </c>
      <c r="K107" s="104"/>
      <c r="L107" s="61">
        <v>4954712</v>
      </c>
    </row>
    <row r="108" spans="1:12" ht="5.0999999999999996" customHeight="1">
      <c r="A108" s="19"/>
      <c r="B108" s="19"/>
      <c r="F108" s="153"/>
      <c r="G108" s="104"/>
      <c r="H108" s="97"/>
      <c r="I108" s="104"/>
      <c r="J108" s="153"/>
      <c r="K108" s="104"/>
      <c r="L108" s="97"/>
    </row>
    <row r="109" spans="1:12" ht="18" customHeight="1">
      <c r="A109" s="18" t="s">
        <v>13</v>
      </c>
      <c r="B109" s="18"/>
      <c r="F109" s="152">
        <f>SUM(F95:F107)</f>
        <v>8734254502</v>
      </c>
      <c r="G109" s="80"/>
      <c r="H109" s="102">
        <f>SUM(H95:H107)</f>
        <v>5043194192</v>
      </c>
      <c r="I109" s="80"/>
      <c r="J109" s="152">
        <f>SUM(J95:J107)</f>
        <v>6853920226</v>
      </c>
      <c r="K109" s="106"/>
      <c r="L109" s="102">
        <f>SUM(L95:L107)</f>
        <v>4067700099</v>
      </c>
    </row>
    <row r="110" spans="1:12" ht="18" customHeight="1">
      <c r="A110" s="18"/>
      <c r="B110" s="18"/>
      <c r="F110" s="153"/>
      <c r="G110" s="80"/>
      <c r="H110" s="97"/>
      <c r="I110" s="80"/>
      <c r="J110" s="153"/>
      <c r="K110" s="106"/>
      <c r="L110" s="97"/>
    </row>
    <row r="111" spans="1:12" ht="18" customHeight="1">
      <c r="A111" s="18" t="s">
        <v>14</v>
      </c>
      <c r="B111" s="18"/>
      <c r="F111" s="153"/>
      <c r="G111" s="104"/>
      <c r="H111" s="97"/>
      <c r="I111" s="104"/>
      <c r="J111" s="153"/>
      <c r="K111" s="106"/>
      <c r="L111" s="97"/>
    </row>
    <row r="112" spans="1:12" ht="5.0999999999999996" customHeight="1">
      <c r="A112" s="18"/>
      <c r="B112" s="18"/>
      <c r="F112" s="153"/>
      <c r="G112" s="104"/>
      <c r="H112" s="97"/>
      <c r="I112" s="104"/>
      <c r="J112" s="153"/>
      <c r="K112" s="106"/>
      <c r="L112" s="97"/>
    </row>
    <row r="113" spans="1:12" ht="18.600000000000001" customHeight="1">
      <c r="A113" s="19" t="s">
        <v>71</v>
      </c>
      <c r="B113" s="19"/>
      <c r="D113" s="4">
        <v>30</v>
      </c>
      <c r="F113" s="150">
        <v>4460522519</v>
      </c>
      <c r="H113" s="71">
        <v>5905312166</v>
      </c>
      <c r="I113" s="104"/>
      <c r="J113" s="153">
        <v>4175211438</v>
      </c>
      <c r="K113" s="104"/>
      <c r="L113" s="97">
        <v>5028914206</v>
      </c>
    </row>
    <row r="114" spans="1:12" ht="18.600000000000001" customHeight="1">
      <c r="A114" s="144" t="s">
        <v>193</v>
      </c>
      <c r="B114" s="19"/>
      <c r="D114" s="4">
        <v>31</v>
      </c>
      <c r="F114" s="150">
        <v>185042500</v>
      </c>
      <c r="H114" s="71">
        <v>198614618</v>
      </c>
      <c r="I114" s="104"/>
      <c r="J114" s="153">
        <v>13905921</v>
      </c>
      <c r="K114" s="104"/>
      <c r="L114" s="97">
        <v>20154784</v>
      </c>
    </row>
    <row r="115" spans="1:12" ht="18.600000000000001" customHeight="1">
      <c r="A115" s="146" t="s">
        <v>225</v>
      </c>
      <c r="B115" s="144"/>
      <c r="C115" s="146"/>
      <c r="F115" s="150"/>
      <c r="I115" s="104"/>
      <c r="J115" s="153"/>
      <c r="K115" s="106"/>
      <c r="L115" s="97"/>
    </row>
    <row r="116" spans="1:12" ht="18.600000000000001" customHeight="1">
      <c r="A116" s="13"/>
      <c r="B116" s="144" t="s">
        <v>226</v>
      </c>
      <c r="C116" s="146"/>
      <c r="F116" s="150">
        <v>64184324</v>
      </c>
      <c r="H116" s="71">
        <v>75940328</v>
      </c>
      <c r="I116" s="104"/>
      <c r="J116" s="154" t="s">
        <v>320</v>
      </c>
      <c r="K116" s="106"/>
      <c r="L116" s="98" t="s">
        <v>320</v>
      </c>
    </row>
    <row r="117" spans="1:12" ht="18.600000000000001" customHeight="1">
      <c r="A117" s="144" t="s">
        <v>194</v>
      </c>
      <c r="B117" s="146"/>
      <c r="C117" s="146"/>
      <c r="F117" s="150"/>
      <c r="I117" s="104"/>
      <c r="J117" s="153"/>
      <c r="K117" s="104"/>
      <c r="L117" s="97"/>
    </row>
    <row r="118" spans="1:12" ht="18.600000000000001" customHeight="1">
      <c r="A118" s="146"/>
      <c r="B118" s="144" t="s">
        <v>195</v>
      </c>
      <c r="C118" s="146"/>
      <c r="F118" s="150">
        <v>6206000</v>
      </c>
      <c r="H118" s="71">
        <v>9309000</v>
      </c>
      <c r="I118" s="104"/>
      <c r="J118" s="154" t="s">
        <v>320</v>
      </c>
      <c r="K118" s="106"/>
      <c r="L118" s="98" t="s">
        <v>320</v>
      </c>
    </row>
    <row r="119" spans="1:12" ht="18.600000000000001" customHeight="1">
      <c r="A119" s="19" t="s">
        <v>118</v>
      </c>
      <c r="B119" s="19"/>
      <c r="D119" s="4">
        <v>27</v>
      </c>
      <c r="F119" s="150">
        <v>296269111</v>
      </c>
      <c r="H119" s="71">
        <v>270580402</v>
      </c>
      <c r="I119" s="104"/>
      <c r="J119" s="161">
        <v>114878355</v>
      </c>
      <c r="K119" s="104"/>
      <c r="L119" s="66">
        <v>77183108</v>
      </c>
    </row>
    <row r="120" spans="1:12" s="20" customFormat="1" ht="18.600000000000001" customHeight="1">
      <c r="A120" s="33" t="s">
        <v>41</v>
      </c>
      <c r="B120" s="33"/>
      <c r="D120" s="26">
        <v>32</v>
      </c>
      <c r="F120" s="150">
        <v>430351220</v>
      </c>
      <c r="G120" s="65"/>
      <c r="H120" s="71">
        <v>444480602</v>
      </c>
      <c r="I120" s="104"/>
      <c r="J120" s="163">
        <v>333595519</v>
      </c>
      <c r="K120" s="104"/>
      <c r="L120" s="65">
        <v>340707745</v>
      </c>
    </row>
    <row r="121" spans="1:12" s="20" customFormat="1" ht="18.600000000000001" customHeight="1">
      <c r="A121" s="19" t="s">
        <v>175</v>
      </c>
      <c r="B121" s="33"/>
      <c r="D121" s="26"/>
      <c r="F121" s="151">
        <v>3912532</v>
      </c>
      <c r="G121" s="65"/>
      <c r="H121" s="62">
        <v>1629650</v>
      </c>
      <c r="I121" s="65"/>
      <c r="J121" s="151">
        <v>172000</v>
      </c>
      <c r="K121" s="65"/>
      <c r="L121" s="62">
        <v>165000</v>
      </c>
    </row>
    <row r="122" spans="1:12" ht="5.0999999999999996" customHeight="1">
      <c r="A122" s="19"/>
      <c r="B122" s="19"/>
      <c r="F122" s="161"/>
      <c r="G122" s="104"/>
      <c r="H122" s="66"/>
      <c r="I122" s="104"/>
      <c r="J122" s="161"/>
      <c r="K122" s="104"/>
      <c r="L122" s="66"/>
    </row>
    <row r="123" spans="1:12" ht="18" customHeight="1">
      <c r="A123" s="18" t="s">
        <v>15</v>
      </c>
      <c r="B123" s="18"/>
      <c r="F123" s="160">
        <f>SUM(F113:F121)</f>
        <v>5446488206</v>
      </c>
      <c r="G123" s="65"/>
      <c r="H123" s="61">
        <f>SUM(H113:H121)</f>
        <v>6905866766</v>
      </c>
      <c r="I123" s="65"/>
      <c r="J123" s="160">
        <f>SUM(J113:J121)</f>
        <v>4637763233</v>
      </c>
      <c r="K123" s="106"/>
      <c r="L123" s="61">
        <f>SUM(L113:L121)</f>
        <v>5467124843</v>
      </c>
    </row>
    <row r="124" spans="1:12" ht="5.0999999999999996" customHeight="1">
      <c r="A124" s="18"/>
      <c r="B124" s="18"/>
      <c r="F124" s="161"/>
      <c r="G124" s="104"/>
      <c r="H124" s="66"/>
      <c r="I124" s="104"/>
      <c r="J124" s="161"/>
      <c r="K124" s="104"/>
      <c r="L124" s="66"/>
    </row>
    <row r="125" spans="1:12" ht="18.600000000000001" customHeight="1">
      <c r="A125" s="18" t="s">
        <v>16</v>
      </c>
      <c r="B125" s="18"/>
      <c r="F125" s="160">
        <f>F109+F123</f>
        <v>14180742708</v>
      </c>
      <c r="G125" s="65"/>
      <c r="H125" s="61">
        <f>H109+H123</f>
        <v>11949060958</v>
      </c>
      <c r="I125" s="65"/>
      <c r="J125" s="160">
        <f>J109+J123</f>
        <v>11491683459</v>
      </c>
      <c r="K125" s="65"/>
      <c r="L125" s="61">
        <f>L109+L123</f>
        <v>9534824942</v>
      </c>
    </row>
    <row r="126" spans="1:12" ht="18.600000000000001" customHeight="1">
      <c r="A126" s="18"/>
      <c r="B126" s="18"/>
      <c r="F126" s="66"/>
      <c r="G126" s="65"/>
      <c r="H126" s="66"/>
      <c r="I126" s="65"/>
      <c r="J126" s="66"/>
      <c r="K126" s="65"/>
      <c r="L126" s="66"/>
    </row>
    <row r="127" spans="1:12" ht="12.75" customHeight="1">
      <c r="A127" s="18"/>
      <c r="B127" s="18"/>
      <c r="F127" s="66"/>
      <c r="G127" s="65"/>
      <c r="H127" s="66"/>
      <c r="I127" s="65"/>
      <c r="J127" s="66"/>
      <c r="K127" s="65"/>
      <c r="L127" s="66"/>
    </row>
    <row r="128" spans="1:12" ht="21.75" customHeight="1">
      <c r="A128" s="34" t="str">
        <f>A40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128" s="34"/>
      <c r="C128" s="23"/>
      <c r="D128" s="10"/>
      <c r="E128" s="23"/>
      <c r="F128" s="61"/>
      <c r="G128" s="62"/>
      <c r="H128" s="61"/>
      <c r="I128" s="62"/>
      <c r="J128" s="61"/>
      <c r="K128" s="78"/>
      <c r="L128" s="61"/>
    </row>
    <row r="129" spans="1:12" ht="21.75" customHeight="1">
      <c r="A129" s="1" t="str">
        <f>A1</f>
        <v>บริษัท ธนบุรี เฮลท์แคร์ กรุ๊ป จำกัด (มหาชน)</v>
      </c>
      <c r="B129" s="2"/>
      <c r="C129" s="3"/>
      <c r="E129" s="5"/>
      <c r="F129" s="88"/>
      <c r="G129" s="88"/>
      <c r="H129" s="88"/>
      <c r="I129" s="88"/>
      <c r="J129" s="88"/>
      <c r="K129" s="88"/>
      <c r="L129" s="88"/>
    </row>
    <row r="130" spans="1:12" ht="21.75" customHeight="1">
      <c r="A130" s="1" t="s">
        <v>33</v>
      </c>
      <c r="B130" s="2"/>
      <c r="C130" s="3"/>
      <c r="E130" s="5"/>
      <c r="F130" s="88"/>
      <c r="G130" s="88"/>
      <c r="H130" s="88"/>
      <c r="I130" s="88"/>
      <c r="J130" s="89"/>
      <c r="K130" s="88"/>
      <c r="L130" s="89"/>
    </row>
    <row r="131" spans="1:12" ht="21.75" customHeight="1">
      <c r="A131" s="7" t="str">
        <f>A3</f>
        <v>ณ วันที่ 31 ธันวาคม พ.ศ. 2564</v>
      </c>
      <c r="B131" s="8"/>
      <c r="C131" s="9"/>
      <c r="D131" s="10"/>
      <c r="E131" s="11"/>
      <c r="F131" s="90"/>
      <c r="G131" s="90"/>
      <c r="H131" s="90"/>
      <c r="I131" s="90"/>
      <c r="J131" s="91"/>
      <c r="K131" s="90"/>
      <c r="L131" s="91"/>
    </row>
    <row r="132" spans="1:12" ht="21.75" customHeight="1">
      <c r="C132" s="5"/>
      <c r="E132" s="5"/>
      <c r="F132" s="88"/>
      <c r="G132" s="88"/>
      <c r="H132" s="88"/>
      <c r="I132" s="88"/>
      <c r="J132" s="88"/>
      <c r="K132" s="88"/>
      <c r="L132" s="88"/>
    </row>
    <row r="133" spans="1:12" ht="21.75" customHeight="1">
      <c r="F133" s="384" t="s">
        <v>0</v>
      </c>
      <c r="G133" s="384"/>
      <c r="H133" s="384"/>
      <c r="I133" s="92"/>
      <c r="J133" s="384" t="s">
        <v>132</v>
      </c>
      <c r="K133" s="384"/>
      <c r="L133" s="384"/>
    </row>
    <row r="134" spans="1:12" ht="21.75" customHeight="1">
      <c r="D134" s="14"/>
      <c r="E134" s="15"/>
      <c r="F134" s="93" t="s">
        <v>297</v>
      </c>
      <c r="G134" s="94"/>
      <c r="H134" s="93" t="s">
        <v>183</v>
      </c>
      <c r="I134" s="94"/>
      <c r="J134" s="93" t="s">
        <v>297</v>
      </c>
      <c r="K134" s="94"/>
      <c r="L134" s="93" t="s">
        <v>183</v>
      </c>
    </row>
    <row r="135" spans="1:12" ht="21.75" customHeight="1">
      <c r="D135" s="16" t="s">
        <v>1</v>
      </c>
      <c r="E135" s="15"/>
      <c r="F135" s="96" t="s">
        <v>2</v>
      </c>
      <c r="G135" s="94"/>
      <c r="H135" s="96" t="s">
        <v>2</v>
      </c>
      <c r="I135" s="94"/>
      <c r="J135" s="96" t="s">
        <v>2</v>
      </c>
      <c r="K135" s="92"/>
      <c r="L135" s="96" t="s">
        <v>2</v>
      </c>
    </row>
    <row r="136" spans="1:12" ht="21.75" customHeight="1">
      <c r="A136" s="18" t="s">
        <v>177</v>
      </c>
      <c r="D136" s="17"/>
      <c r="E136" s="15"/>
      <c r="F136" s="148"/>
      <c r="G136" s="94"/>
      <c r="H136" s="93"/>
      <c r="I136" s="94"/>
      <c r="J136" s="148"/>
      <c r="K136" s="92"/>
      <c r="L136" s="93"/>
    </row>
    <row r="137" spans="1:12" ht="8.1" customHeight="1">
      <c r="A137" s="35"/>
      <c r="B137" s="35"/>
      <c r="F137" s="164"/>
      <c r="G137" s="100"/>
      <c r="H137" s="100"/>
      <c r="I137" s="100"/>
      <c r="J137" s="164"/>
      <c r="L137" s="100"/>
    </row>
    <row r="138" spans="1:12" ht="21.75" customHeight="1">
      <c r="A138" s="35" t="s">
        <v>136</v>
      </c>
      <c r="B138" s="35"/>
      <c r="F138" s="164"/>
      <c r="G138" s="100"/>
      <c r="H138" s="100"/>
      <c r="I138" s="100"/>
      <c r="J138" s="164"/>
      <c r="L138" s="100"/>
    </row>
    <row r="139" spans="1:12" ht="8.1" customHeight="1">
      <c r="A139" s="35"/>
      <c r="B139" s="35"/>
      <c r="F139" s="164"/>
      <c r="G139" s="100"/>
      <c r="H139" s="100"/>
      <c r="I139" s="100"/>
      <c r="J139" s="164"/>
      <c r="L139" s="100"/>
    </row>
    <row r="140" spans="1:12" ht="21.75" customHeight="1">
      <c r="A140" s="12" t="s">
        <v>17</v>
      </c>
      <c r="F140" s="150"/>
      <c r="J140" s="150"/>
    </row>
    <row r="141" spans="1:12" ht="21.75" customHeight="1">
      <c r="A141" s="36" t="s">
        <v>18</v>
      </c>
      <c r="B141" s="36"/>
      <c r="C141" s="31"/>
      <c r="F141" s="150"/>
      <c r="J141" s="150"/>
    </row>
    <row r="142" spans="1:12" ht="21.75" customHeight="1">
      <c r="A142" s="36"/>
      <c r="B142" s="36"/>
      <c r="C142" s="36" t="s">
        <v>146</v>
      </c>
      <c r="F142" s="150"/>
      <c r="J142" s="150"/>
    </row>
    <row r="143" spans="1:12" ht="21.75" customHeight="1" thickBot="1">
      <c r="A143" s="36"/>
      <c r="B143" s="36"/>
      <c r="C143" s="36" t="s">
        <v>126</v>
      </c>
      <c r="F143" s="165">
        <v>849080000</v>
      </c>
      <c r="H143" s="107">
        <v>849080000</v>
      </c>
      <c r="J143" s="165">
        <v>849080000</v>
      </c>
      <c r="L143" s="107">
        <v>849080000</v>
      </c>
    </row>
    <row r="144" spans="1:12" ht="21.75" customHeight="1" thickTop="1">
      <c r="A144" s="36" t="s">
        <v>107</v>
      </c>
      <c r="B144" s="36"/>
      <c r="C144" s="31"/>
      <c r="F144" s="153"/>
      <c r="G144" s="100"/>
      <c r="H144" s="97"/>
      <c r="I144" s="100"/>
      <c r="J144" s="153"/>
      <c r="L144" s="97"/>
    </row>
    <row r="145" spans="1:12" ht="21.75" customHeight="1">
      <c r="A145" s="36"/>
      <c r="B145" s="36"/>
      <c r="C145" s="36" t="s">
        <v>146</v>
      </c>
      <c r="F145" s="153"/>
      <c r="G145" s="100"/>
      <c r="H145" s="97"/>
      <c r="I145" s="100"/>
      <c r="J145" s="153"/>
      <c r="L145" s="97"/>
    </row>
    <row r="146" spans="1:12" ht="21.75" customHeight="1">
      <c r="A146" s="36"/>
      <c r="B146" s="36"/>
      <c r="C146" s="36" t="s">
        <v>273</v>
      </c>
      <c r="F146" s="150">
        <v>849080000</v>
      </c>
      <c r="H146" s="71">
        <v>849080000</v>
      </c>
      <c r="I146" s="100"/>
      <c r="J146" s="153">
        <v>849080000</v>
      </c>
      <c r="K146" s="100"/>
      <c r="L146" s="97">
        <v>849080000</v>
      </c>
    </row>
    <row r="147" spans="1:12" ht="21.75" customHeight="1">
      <c r="A147" s="19" t="s">
        <v>152</v>
      </c>
      <c r="B147" s="13"/>
      <c r="C147" s="19"/>
      <c r="F147" s="150">
        <v>6861242864</v>
      </c>
      <c r="H147" s="71">
        <v>6861242864</v>
      </c>
      <c r="I147" s="100"/>
      <c r="J147" s="153">
        <v>6861242864</v>
      </c>
      <c r="K147" s="100"/>
      <c r="L147" s="97">
        <v>6861242864</v>
      </c>
    </row>
    <row r="148" spans="1:12" ht="21.75" customHeight="1">
      <c r="A148" s="19" t="s">
        <v>324</v>
      </c>
      <c r="B148" s="13"/>
      <c r="C148" s="19"/>
      <c r="D148" s="4">
        <v>33</v>
      </c>
      <c r="F148" s="150">
        <v>6345557</v>
      </c>
      <c r="H148" s="98" t="s">
        <v>320</v>
      </c>
      <c r="I148" s="100"/>
      <c r="J148" s="153">
        <v>6345557</v>
      </c>
      <c r="K148" s="100"/>
      <c r="L148" s="98" t="s">
        <v>320</v>
      </c>
    </row>
    <row r="149" spans="1:12" ht="21.75" customHeight="1">
      <c r="A149" s="19" t="s">
        <v>19</v>
      </c>
      <c r="B149" s="19"/>
      <c r="C149" s="19"/>
      <c r="F149" s="150"/>
      <c r="I149" s="100"/>
      <c r="J149" s="153"/>
      <c r="K149" s="100"/>
      <c r="L149" s="97"/>
    </row>
    <row r="150" spans="1:12" ht="21.75" customHeight="1">
      <c r="A150" s="19" t="s">
        <v>216</v>
      </c>
      <c r="B150" s="19"/>
      <c r="C150" s="19"/>
      <c r="D150" s="4">
        <v>34</v>
      </c>
      <c r="F150" s="150">
        <v>112524039</v>
      </c>
      <c r="H150" s="71">
        <v>112524039</v>
      </c>
      <c r="I150" s="100"/>
      <c r="J150" s="153">
        <v>112524039</v>
      </c>
      <c r="K150" s="100"/>
      <c r="L150" s="97">
        <v>112524039</v>
      </c>
    </row>
    <row r="151" spans="1:12" ht="21.75" customHeight="1">
      <c r="A151" s="144" t="s">
        <v>196</v>
      </c>
      <c r="B151" s="19"/>
      <c r="C151" s="19"/>
      <c r="D151" s="4">
        <v>33</v>
      </c>
      <c r="F151" s="150">
        <v>97072047</v>
      </c>
      <c r="H151" s="71">
        <v>105026490</v>
      </c>
      <c r="I151" s="100"/>
      <c r="J151" s="150">
        <v>97072047</v>
      </c>
      <c r="K151" s="100"/>
      <c r="L151" s="97">
        <v>105026490</v>
      </c>
    </row>
    <row r="152" spans="1:12" ht="21.75" customHeight="1">
      <c r="A152" s="33" t="s">
        <v>20</v>
      </c>
      <c r="B152" s="33"/>
      <c r="C152" s="20"/>
      <c r="D152" s="37"/>
      <c r="E152" s="20"/>
      <c r="F152" s="150">
        <v>1973186963</v>
      </c>
      <c r="H152" s="71">
        <f>862908228-1244212</f>
        <v>861664016</v>
      </c>
      <c r="I152" s="80"/>
      <c r="J152" s="153">
        <v>2623575348</v>
      </c>
      <c r="K152" s="80"/>
      <c r="L152" s="97">
        <v>1937641286</v>
      </c>
    </row>
    <row r="153" spans="1:12" ht="21.75" customHeight="1">
      <c r="A153" s="144" t="s">
        <v>197</v>
      </c>
      <c r="B153" s="33"/>
      <c r="C153" s="20"/>
      <c r="D153" s="4">
        <v>33</v>
      </c>
      <c r="E153" s="20"/>
      <c r="F153" s="150">
        <v>-97072047</v>
      </c>
      <c r="H153" s="71">
        <v>-105026490</v>
      </c>
      <c r="I153" s="80"/>
      <c r="J153" s="153">
        <v>-97072047</v>
      </c>
      <c r="K153" s="80"/>
      <c r="L153" s="97">
        <v>-105026490</v>
      </c>
    </row>
    <row r="154" spans="1:12" ht="21.75" customHeight="1">
      <c r="A154" s="33" t="s">
        <v>181</v>
      </c>
      <c r="D154" s="38"/>
      <c r="F154" s="163">
        <v>-1099805884</v>
      </c>
      <c r="H154" s="65">
        <v>-1099805884</v>
      </c>
      <c r="I154" s="80"/>
      <c r="J154" s="154" t="s">
        <v>320</v>
      </c>
      <c r="K154" s="80"/>
      <c r="L154" s="98" t="s">
        <v>320</v>
      </c>
    </row>
    <row r="155" spans="1:12" ht="21.75" customHeight="1">
      <c r="A155" s="33" t="s">
        <v>137</v>
      </c>
      <c r="B155" s="13"/>
      <c r="D155" s="38"/>
      <c r="F155" s="156">
        <v>444752501</v>
      </c>
      <c r="H155" s="101">
        <v>310385753</v>
      </c>
      <c r="I155" s="80"/>
      <c r="J155" s="156">
        <v>431596665</v>
      </c>
      <c r="K155" s="80"/>
      <c r="L155" s="101">
        <v>317630750</v>
      </c>
    </row>
    <row r="156" spans="1:12" ht="6" customHeight="1">
      <c r="A156" s="19"/>
      <c r="B156" s="19"/>
      <c r="C156" s="20"/>
      <c r="D156" s="38"/>
      <c r="F156" s="153"/>
      <c r="G156" s="80"/>
      <c r="H156" s="97"/>
      <c r="I156" s="80"/>
      <c r="J156" s="153"/>
      <c r="K156" s="65"/>
      <c r="L156" s="97"/>
    </row>
    <row r="157" spans="1:12" ht="21.75" customHeight="1">
      <c r="A157" s="18" t="s">
        <v>272</v>
      </c>
      <c r="B157" s="19"/>
      <c r="D157" s="38"/>
      <c r="F157" s="153">
        <f>SUM(F146:F155)</f>
        <v>9147326040</v>
      </c>
      <c r="H157" s="97">
        <f>SUM(H146:H155)</f>
        <v>7895090788</v>
      </c>
      <c r="I157" s="97"/>
      <c r="J157" s="153">
        <f>SUM(J146:J155)</f>
        <v>10884364473</v>
      </c>
      <c r="K157" s="97"/>
      <c r="L157" s="97">
        <f>SUM(L146:L155)</f>
        <v>10078118939</v>
      </c>
    </row>
    <row r="158" spans="1:12" ht="21.75" customHeight="1">
      <c r="A158" s="39" t="s">
        <v>34</v>
      </c>
      <c r="B158" s="19"/>
      <c r="C158" s="20"/>
      <c r="D158" s="4">
        <v>36</v>
      </c>
      <c r="F158" s="151">
        <v>470658888</v>
      </c>
      <c r="H158" s="62">
        <v>436060406</v>
      </c>
      <c r="I158" s="80"/>
      <c r="J158" s="156" t="s">
        <v>320</v>
      </c>
      <c r="K158" s="80"/>
      <c r="L158" s="101" t="s">
        <v>320</v>
      </c>
    </row>
    <row r="159" spans="1:12" ht="6" customHeight="1">
      <c r="A159" s="19"/>
      <c r="B159" s="19"/>
      <c r="C159" s="20"/>
      <c r="D159" s="38"/>
      <c r="F159" s="153"/>
      <c r="G159" s="80"/>
      <c r="H159" s="97"/>
      <c r="I159" s="80"/>
      <c r="J159" s="153"/>
      <c r="K159" s="65"/>
      <c r="L159" s="97"/>
    </row>
    <row r="160" spans="1:12" ht="21.75" customHeight="1">
      <c r="A160" s="40" t="s">
        <v>138</v>
      </c>
      <c r="B160" s="18"/>
      <c r="C160" s="20"/>
      <c r="D160" s="38"/>
      <c r="F160" s="152">
        <f>SUM(F157:F159)</f>
        <v>9617984928</v>
      </c>
      <c r="H160" s="102">
        <f>SUM(H157:H159)</f>
        <v>8331151194</v>
      </c>
      <c r="J160" s="152">
        <f>SUM(J157:J159)</f>
        <v>10884364473</v>
      </c>
      <c r="L160" s="102">
        <f>SUM(L157:L159)</f>
        <v>10078118939</v>
      </c>
    </row>
    <row r="161" spans="1:12" ht="6" customHeight="1">
      <c r="A161" s="18"/>
      <c r="B161" s="18"/>
      <c r="C161" s="20"/>
      <c r="D161" s="38"/>
      <c r="F161" s="153"/>
      <c r="G161" s="65"/>
      <c r="H161" s="97"/>
      <c r="I161" s="65"/>
      <c r="J161" s="153"/>
      <c r="K161" s="65"/>
      <c r="L161" s="97"/>
    </row>
    <row r="162" spans="1:12" ht="21.75" customHeight="1" thickBot="1">
      <c r="A162" s="18" t="s">
        <v>139</v>
      </c>
      <c r="B162" s="41"/>
      <c r="C162" s="42"/>
      <c r="F162" s="165">
        <f>SUM(F125,F160)</f>
        <v>23798727636</v>
      </c>
      <c r="H162" s="107">
        <f>SUM(H125,H160)</f>
        <v>20280212152</v>
      </c>
      <c r="J162" s="165">
        <f>SUM(J125,J160)</f>
        <v>22376047932</v>
      </c>
      <c r="L162" s="107">
        <f>SUM(L125,L160)</f>
        <v>19612943881</v>
      </c>
    </row>
    <row r="163" spans="1:12" ht="21.75" customHeight="1" thickTop="1">
      <c r="A163" s="18"/>
      <c r="B163" s="41"/>
      <c r="C163" s="42"/>
      <c r="F163" s="97"/>
      <c r="H163" s="97"/>
      <c r="J163" s="97"/>
      <c r="L163" s="97"/>
    </row>
    <row r="164" spans="1:12" ht="21.75" customHeight="1">
      <c r="A164" s="18"/>
      <c r="B164" s="41"/>
      <c r="C164" s="42"/>
      <c r="F164" s="97"/>
      <c r="H164" s="97"/>
      <c r="J164" s="97"/>
      <c r="L164" s="97"/>
    </row>
    <row r="165" spans="1:12" ht="21.75" customHeight="1">
      <c r="A165" s="18"/>
      <c r="B165" s="41"/>
      <c r="C165" s="42"/>
      <c r="F165" s="97"/>
      <c r="H165" s="97"/>
      <c r="J165" s="97"/>
      <c r="L165" s="97"/>
    </row>
    <row r="166" spans="1:12" ht="23.25" customHeight="1">
      <c r="A166" s="18"/>
      <c r="B166" s="41"/>
      <c r="C166" s="42"/>
      <c r="F166" s="97"/>
      <c r="H166" s="97"/>
      <c r="J166" s="97"/>
      <c r="L166" s="97"/>
    </row>
    <row r="167" spans="1:12" ht="21.75" customHeight="1">
      <c r="A167" s="21" t="str">
        <f>A128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167" s="22"/>
      <c r="C167" s="10"/>
      <c r="D167" s="10"/>
      <c r="E167" s="23"/>
      <c r="F167" s="108"/>
      <c r="G167" s="108"/>
      <c r="H167" s="108"/>
      <c r="I167" s="62"/>
      <c r="J167" s="108"/>
      <c r="K167" s="62"/>
      <c r="L167" s="108"/>
    </row>
  </sheetData>
  <customSheetViews>
    <customSheetView guid="{9B0EB865-C472-4305-A902-A000E518E140}" scale="120" showRuler="0" topLeftCell="A165">
      <selection activeCell="L173" sqref="L17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157">
      <selection activeCell="J116" sqref="J116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howRuler="0" topLeftCell="A154">
      <selection activeCell="N165" sqref="N165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>
      <selection activeCell="C13" sqref="C1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F133:H133"/>
    <mergeCell ref="J133:L133"/>
    <mergeCell ref="F5:H5"/>
    <mergeCell ref="J5:L5"/>
    <mergeCell ref="F87:H87"/>
    <mergeCell ref="J87:L87"/>
    <mergeCell ref="F45:H45"/>
    <mergeCell ref="J45:L45"/>
  </mergeCells>
  <pageMargins left="0.8" right="0.5" top="0.5" bottom="0.6" header="0.49" footer="0.4"/>
  <pageSetup paperSize="9" firstPageNumber="6" orientation="portrait" useFirstPageNumber="1" horizontalDpi="1200" verticalDpi="1200" r:id="rId5"/>
  <headerFooter>
    <oddFooter>&amp;R&amp;"Browallia New,Regular"&amp;13&amp;P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L99"/>
  <sheetViews>
    <sheetView zoomScale="130" zoomScaleNormal="130" workbookViewId="0">
      <selection activeCell="D95" sqref="D95"/>
    </sheetView>
  </sheetViews>
  <sheetFormatPr defaultColWidth="9.140625" defaultRowHeight="21" customHeight="1"/>
  <cols>
    <col min="1" max="2" width="1.42578125" style="19" customWidth="1"/>
    <col min="3" max="3" width="25.28515625" style="19" customWidth="1"/>
    <col min="4" max="4" width="7.85546875" style="19" customWidth="1"/>
    <col min="5" max="5" width="0.7109375" style="19" customWidth="1"/>
    <col min="6" max="6" width="12.7109375" style="71" customWidth="1"/>
    <col min="7" max="7" width="0.7109375" style="71" customWidth="1"/>
    <col min="8" max="8" width="12.7109375" style="71" customWidth="1"/>
    <col min="9" max="9" width="0.7109375" style="71" customWidth="1"/>
    <col min="10" max="10" width="12.7109375" style="71" customWidth="1"/>
    <col min="11" max="11" width="0.7109375" style="71" customWidth="1"/>
    <col min="12" max="12" width="12.7109375" style="71" customWidth="1"/>
    <col min="13" max="16384" width="9.140625" style="19"/>
  </cols>
  <sheetData>
    <row r="1" spans="1:12" ht="20.100000000000001" customHeight="1">
      <c r="A1" s="18" t="str">
        <f>'P 6-9'!A1</f>
        <v>บริษัท ธนบุรี เฮลท์แคร์ กรุ๊ป จำกัด (มหาชน)</v>
      </c>
    </row>
    <row r="2" spans="1:12" ht="20.100000000000001" customHeight="1">
      <c r="A2" s="51" t="s">
        <v>47</v>
      </c>
      <c r="B2" s="51"/>
      <c r="C2" s="81"/>
      <c r="D2" s="26"/>
      <c r="E2" s="82"/>
      <c r="F2" s="138"/>
      <c r="G2" s="138"/>
      <c r="H2" s="138"/>
      <c r="I2" s="138"/>
      <c r="J2" s="138"/>
      <c r="K2" s="138"/>
      <c r="L2" s="138"/>
    </row>
    <row r="3" spans="1:12" ht="20.100000000000001" customHeight="1">
      <c r="A3" s="22" t="s">
        <v>298</v>
      </c>
      <c r="B3" s="8"/>
      <c r="C3" s="9"/>
      <c r="D3" s="10"/>
      <c r="E3" s="11"/>
      <c r="F3" s="90"/>
      <c r="G3" s="90"/>
      <c r="H3" s="90"/>
      <c r="I3" s="90"/>
      <c r="J3" s="90"/>
      <c r="K3" s="90"/>
      <c r="L3" s="90"/>
    </row>
    <row r="4" spans="1:12" ht="18" customHeight="1">
      <c r="A4" s="25"/>
      <c r="B4" s="51"/>
      <c r="C4" s="81"/>
      <c r="D4" s="26"/>
      <c r="E4" s="82"/>
      <c r="F4" s="138"/>
      <c r="G4" s="138"/>
      <c r="H4" s="138"/>
      <c r="I4" s="138"/>
      <c r="J4" s="138"/>
      <c r="K4" s="138"/>
      <c r="L4" s="138"/>
    </row>
    <row r="5" spans="1:12" ht="20.100000000000001" customHeight="1">
      <c r="A5" s="25"/>
      <c r="B5" s="51"/>
      <c r="C5" s="81"/>
      <c r="D5" s="26"/>
      <c r="E5" s="82"/>
      <c r="F5" s="223"/>
      <c r="G5" s="223" t="s">
        <v>0</v>
      </c>
      <c r="H5" s="223"/>
      <c r="I5" s="92"/>
      <c r="J5" s="223"/>
      <c r="K5" s="236" t="s">
        <v>132</v>
      </c>
      <c r="L5" s="223"/>
    </row>
    <row r="6" spans="1:12" ht="20.100000000000001" customHeight="1">
      <c r="A6" s="12"/>
      <c r="B6" s="12"/>
      <c r="C6" s="13"/>
      <c r="D6" s="14"/>
      <c r="E6" s="15"/>
      <c r="F6" s="93" t="s">
        <v>297</v>
      </c>
      <c r="G6" s="94"/>
      <c r="H6" s="93" t="s">
        <v>183</v>
      </c>
      <c r="I6" s="94"/>
      <c r="J6" s="93" t="s">
        <v>297</v>
      </c>
      <c r="K6" s="94"/>
      <c r="L6" s="93" t="s">
        <v>183</v>
      </c>
    </row>
    <row r="7" spans="1:12" ht="20.100000000000001" customHeight="1">
      <c r="A7" s="12"/>
      <c r="B7" s="12"/>
      <c r="C7" s="13"/>
      <c r="D7" s="16" t="s">
        <v>1</v>
      </c>
      <c r="E7" s="15"/>
      <c r="F7" s="96" t="s">
        <v>2</v>
      </c>
      <c r="G7" s="139"/>
      <c r="H7" s="96" t="s">
        <v>2</v>
      </c>
      <c r="I7" s="139"/>
      <c r="J7" s="96" t="s">
        <v>2</v>
      </c>
      <c r="K7" s="95"/>
      <c r="L7" s="96" t="s">
        <v>2</v>
      </c>
    </row>
    <row r="8" spans="1:12" ht="20.100000000000001" customHeight="1">
      <c r="A8" s="35" t="s">
        <v>48</v>
      </c>
      <c r="B8" s="12"/>
      <c r="C8" s="13"/>
      <c r="D8" s="17"/>
      <c r="E8" s="15"/>
      <c r="F8" s="148"/>
      <c r="G8" s="139"/>
      <c r="H8" s="93"/>
      <c r="I8" s="93"/>
      <c r="J8" s="148"/>
      <c r="K8" s="93"/>
      <c r="L8" s="93"/>
    </row>
    <row r="9" spans="1:12" ht="6" customHeight="1">
      <c r="A9" s="12"/>
      <c r="B9" s="12"/>
      <c r="C9" s="13"/>
      <c r="D9" s="17"/>
      <c r="E9" s="15"/>
      <c r="F9" s="148"/>
      <c r="G9" s="139"/>
      <c r="H9" s="93"/>
      <c r="I9" s="139"/>
      <c r="J9" s="148"/>
      <c r="K9" s="95"/>
      <c r="L9" s="93"/>
    </row>
    <row r="10" spans="1:12" ht="20.100000000000001" customHeight="1">
      <c r="A10" s="83" t="s">
        <v>75</v>
      </c>
      <c r="B10" s="83"/>
      <c r="C10" s="31"/>
      <c r="D10" s="4"/>
      <c r="E10" s="13"/>
      <c r="F10" s="150">
        <v>10023013580</v>
      </c>
      <c r="H10" s="71">
        <f>6280377174-1244212</f>
        <v>6279132962</v>
      </c>
      <c r="I10" s="106"/>
      <c r="J10" s="149">
        <v>5786509947</v>
      </c>
      <c r="K10" s="106"/>
      <c r="L10" s="80">
        <v>4701548539</v>
      </c>
    </row>
    <row r="11" spans="1:12" ht="20.100000000000001" customHeight="1">
      <c r="A11" s="83" t="s">
        <v>87</v>
      </c>
      <c r="B11" s="83"/>
      <c r="C11" s="31"/>
      <c r="D11" s="4"/>
      <c r="E11" s="13"/>
      <c r="F11" s="150">
        <v>301485312</v>
      </c>
      <c r="H11" s="71">
        <v>271485193</v>
      </c>
      <c r="I11" s="104"/>
      <c r="J11" s="154">
        <v>0</v>
      </c>
      <c r="K11" s="104"/>
      <c r="L11" s="98">
        <v>0</v>
      </c>
    </row>
    <row r="12" spans="1:12" ht="20.100000000000001" customHeight="1">
      <c r="A12" s="83" t="s">
        <v>79</v>
      </c>
      <c r="B12" s="83"/>
      <c r="C12" s="31"/>
      <c r="D12" s="4"/>
      <c r="E12" s="13"/>
      <c r="F12" s="150">
        <v>425225033</v>
      </c>
      <c r="H12" s="71">
        <v>664936669</v>
      </c>
      <c r="I12" s="106"/>
      <c r="J12" s="153">
        <v>237800867</v>
      </c>
      <c r="K12" s="106"/>
      <c r="L12" s="97">
        <v>427669880</v>
      </c>
    </row>
    <row r="13" spans="1:12" ht="20.100000000000001" customHeight="1">
      <c r="A13" s="83" t="s">
        <v>170</v>
      </c>
      <c r="B13" s="83"/>
      <c r="C13" s="31"/>
      <c r="D13" s="4"/>
      <c r="E13" s="13"/>
      <c r="F13" s="150">
        <v>97767847</v>
      </c>
      <c r="H13" s="71">
        <v>99244915</v>
      </c>
      <c r="I13" s="106"/>
      <c r="J13" s="153">
        <v>0</v>
      </c>
      <c r="K13" s="65"/>
      <c r="L13" s="97">
        <v>0</v>
      </c>
    </row>
    <row r="14" spans="1:12" ht="20.100000000000001" customHeight="1">
      <c r="A14" s="83" t="s">
        <v>76</v>
      </c>
      <c r="B14" s="83"/>
      <c r="C14" s="31"/>
      <c r="D14" s="4"/>
      <c r="E14" s="13"/>
      <c r="F14" s="150">
        <v>-6686850008</v>
      </c>
      <c r="H14" s="71">
        <v>-4890263273</v>
      </c>
      <c r="I14" s="104"/>
      <c r="J14" s="153">
        <v>-3925845653</v>
      </c>
      <c r="K14" s="104"/>
      <c r="L14" s="97">
        <v>-3432239821</v>
      </c>
    </row>
    <row r="15" spans="1:12" ht="20.100000000000001" customHeight="1">
      <c r="A15" s="83" t="s">
        <v>88</v>
      </c>
      <c r="B15" s="83"/>
      <c r="C15" s="31"/>
      <c r="D15" s="4"/>
      <c r="E15" s="13"/>
      <c r="F15" s="150">
        <v>-229500894</v>
      </c>
      <c r="H15" s="71">
        <v>-188990058</v>
      </c>
      <c r="I15" s="104"/>
      <c r="J15" s="153">
        <v>0</v>
      </c>
      <c r="K15" s="104"/>
      <c r="L15" s="97">
        <v>0</v>
      </c>
    </row>
    <row r="16" spans="1:12" ht="20.100000000000001" customHeight="1">
      <c r="A16" s="83" t="s">
        <v>80</v>
      </c>
      <c r="B16" s="83"/>
      <c r="C16" s="31"/>
      <c r="D16" s="4"/>
      <c r="E16" s="13"/>
      <c r="F16" s="150">
        <v>-424809904</v>
      </c>
      <c r="H16" s="71">
        <v>-607043615</v>
      </c>
      <c r="I16" s="104"/>
      <c r="J16" s="153">
        <v>-205111831</v>
      </c>
      <c r="K16" s="104"/>
      <c r="L16" s="97">
        <v>-415195246</v>
      </c>
    </row>
    <row r="17" spans="1:12" ht="20.100000000000001" customHeight="1">
      <c r="A17" s="83" t="s">
        <v>171</v>
      </c>
      <c r="B17" s="83"/>
      <c r="C17" s="31"/>
      <c r="D17" s="4"/>
      <c r="E17" s="13"/>
      <c r="F17" s="151">
        <v>-64529100</v>
      </c>
      <c r="H17" s="62">
        <v>-61468122</v>
      </c>
      <c r="I17" s="104"/>
      <c r="J17" s="152">
        <v>0</v>
      </c>
      <c r="K17" s="65"/>
      <c r="L17" s="102">
        <v>0</v>
      </c>
    </row>
    <row r="18" spans="1:12" ht="6" customHeight="1">
      <c r="A18" s="18"/>
      <c r="B18" s="18"/>
      <c r="C18" s="13"/>
      <c r="D18" s="4"/>
      <c r="E18" s="13"/>
      <c r="F18" s="150"/>
      <c r="J18" s="150"/>
    </row>
    <row r="19" spans="1:12" ht="20.100000000000001" customHeight="1">
      <c r="A19" s="35" t="s">
        <v>51</v>
      </c>
      <c r="C19" s="13"/>
      <c r="D19" s="4"/>
      <c r="E19" s="13"/>
      <c r="F19" s="153">
        <f>SUM(F10:F18)</f>
        <v>3441801866</v>
      </c>
      <c r="G19" s="104"/>
      <c r="H19" s="97">
        <f>SUM(H10:H18)</f>
        <v>1567034671</v>
      </c>
      <c r="I19" s="104"/>
      <c r="J19" s="153">
        <f>SUM(J10:J18)</f>
        <v>1893353330</v>
      </c>
      <c r="K19" s="104"/>
      <c r="L19" s="97">
        <f>SUM(L10:L18)</f>
        <v>1281783352</v>
      </c>
    </row>
    <row r="20" spans="1:12" s="33" customFormat="1" ht="20.100000000000001" customHeight="1">
      <c r="A20" s="33" t="s">
        <v>21</v>
      </c>
      <c r="C20" s="20"/>
      <c r="D20" s="26">
        <v>37</v>
      </c>
      <c r="E20" s="20"/>
      <c r="F20" s="152">
        <v>127426971</v>
      </c>
      <c r="G20" s="104"/>
      <c r="H20" s="102">
        <v>131600283</v>
      </c>
      <c r="I20" s="104"/>
      <c r="J20" s="152">
        <v>327875306</v>
      </c>
      <c r="K20" s="104"/>
      <c r="L20" s="102">
        <v>331859843</v>
      </c>
    </row>
    <row r="21" spans="1:12" ht="6" customHeight="1">
      <c r="A21" s="18"/>
      <c r="B21" s="18"/>
      <c r="C21" s="13"/>
      <c r="D21" s="4"/>
      <c r="E21" s="13"/>
      <c r="F21" s="150"/>
      <c r="J21" s="150"/>
    </row>
    <row r="22" spans="1:12" ht="20.100000000000001" customHeight="1">
      <c r="A22" s="35" t="s">
        <v>52</v>
      </c>
      <c r="C22" s="13"/>
      <c r="D22" s="4"/>
      <c r="E22" s="13"/>
      <c r="F22" s="152">
        <f>SUM(F19:F21)</f>
        <v>3569228837</v>
      </c>
      <c r="G22" s="106"/>
      <c r="H22" s="102">
        <f>SUM(H19:H21)</f>
        <v>1698634954</v>
      </c>
      <c r="I22" s="106"/>
      <c r="J22" s="152">
        <f>SUM(J19:J21)</f>
        <v>2221228636</v>
      </c>
      <c r="K22" s="106"/>
      <c r="L22" s="102">
        <f>SUM(L19:L21)</f>
        <v>1613643195</v>
      </c>
    </row>
    <row r="23" spans="1:12" ht="6" customHeight="1">
      <c r="C23" s="13"/>
      <c r="D23" s="4"/>
      <c r="E23" s="13"/>
      <c r="F23" s="153"/>
      <c r="G23" s="106"/>
      <c r="H23" s="97"/>
      <c r="I23" s="106"/>
      <c r="J23" s="153"/>
      <c r="K23" s="106"/>
      <c r="L23" s="97"/>
    </row>
    <row r="24" spans="1:12" ht="20.100000000000001" customHeight="1">
      <c r="A24" s="19" t="s">
        <v>23</v>
      </c>
      <c r="C24" s="13"/>
      <c r="D24" s="4"/>
      <c r="E24" s="13"/>
      <c r="F24" s="150">
        <v>-182835114</v>
      </c>
      <c r="H24" s="71">
        <v>-224565446</v>
      </c>
      <c r="I24" s="100"/>
      <c r="J24" s="153">
        <v>-40590426</v>
      </c>
      <c r="K24" s="100"/>
      <c r="L24" s="97">
        <v>-68212471</v>
      </c>
    </row>
    <row r="25" spans="1:12" ht="20.100000000000001" customHeight="1">
      <c r="A25" s="19" t="s">
        <v>24</v>
      </c>
      <c r="C25" s="6"/>
      <c r="D25" s="4"/>
      <c r="E25" s="13"/>
      <c r="F25" s="150">
        <v>-1383057055</v>
      </c>
      <c r="H25" s="71">
        <v>-1180126566</v>
      </c>
      <c r="I25" s="100"/>
      <c r="J25" s="153">
        <v>-724991145</v>
      </c>
      <c r="K25" s="100"/>
      <c r="L25" s="97">
        <v>-556939909</v>
      </c>
    </row>
    <row r="26" spans="1:12" ht="20.100000000000001" customHeight="1">
      <c r="A26" s="19" t="s">
        <v>326</v>
      </c>
      <c r="C26" s="6"/>
      <c r="D26" s="4">
        <v>21</v>
      </c>
      <c r="E26" s="13"/>
      <c r="F26" s="153">
        <v>0</v>
      </c>
      <c r="H26" s="97">
        <v>0</v>
      </c>
      <c r="I26" s="100"/>
      <c r="J26" s="153">
        <v>-42000000</v>
      </c>
      <c r="K26" s="100"/>
      <c r="L26" s="98">
        <v>0</v>
      </c>
    </row>
    <row r="27" spans="1:12" ht="20.100000000000001" customHeight="1">
      <c r="A27" s="145" t="s">
        <v>274</v>
      </c>
      <c r="B27" s="145"/>
      <c r="D27" s="4"/>
      <c r="E27" s="13"/>
      <c r="F27" s="150"/>
      <c r="I27" s="80"/>
      <c r="J27" s="154"/>
      <c r="K27" s="80"/>
      <c r="L27" s="98"/>
    </row>
    <row r="28" spans="1:12" ht="20.100000000000001" customHeight="1">
      <c r="A28" s="145"/>
      <c r="B28" s="145" t="s">
        <v>275</v>
      </c>
      <c r="D28" s="4"/>
      <c r="E28" s="13"/>
      <c r="F28" s="150"/>
      <c r="I28" s="80"/>
      <c r="J28" s="154"/>
      <c r="K28" s="80"/>
      <c r="L28" s="98"/>
    </row>
    <row r="29" spans="1:12" ht="20.100000000000001" customHeight="1">
      <c r="A29" s="145"/>
      <c r="B29" s="145" t="s">
        <v>180</v>
      </c>
      <c r="D29" s="4"/>
      <c r="E29" s="13"/>
      <c r="F29" s="153">
        <v>0</v>
      </c>
      <c r="H29" s="97">
        <v>0</v>
      </c>
      <c r="I29" s="80"/>
      <c r="J29" s="154">
        <v>0</v>
      </c>
      <c r="K29" s="80"/>
      <c r="L29" s="98">
        <v>-236158221</v>
      </c>
    </row>
    <row r="30" spans="1:12" ht="20.100000000000001" customHeight="1">
      <c r="A30" s="19" t="s">
        <v>124</v>
      </c>
      <c r="C30" s="6"/>
      <c r="D30" s="4"/>
      <c r="E30" s="13"/>
      <c r="F30" s="150"/>
      <c r="I30" s="100"/>
      <c r="J30" s="153"/>
      <c r="K30" s="100"/>
      <c r="L30" s="97"/>
    </row>
    <row r="31" spans="1:12" ht="20.100000000000001" customHeight="1">
      <c r="B31" s="32" t="s">
        <v>325</v>
      </c>
      <c r="C31" s="6"/>
      <c r="D31" s="4"/>
      <c r="E31" s="13"/>
      <c r="F31" s="150">
        <v>4421985</v>
      </c>
      <c r="H31" s="71">
        <v>7627249</v>
      </c>
      <c r="I31" s="100"/>
      <c r="J31" s="153">
        <v>4406063</v>
      </c>
      <c r="K31" s="100"/>
      <c r="L31" s="97">
        <v>9009042</v>
      </c>
    </row>
    <row r="32" spans="1:12" ht="20.100000000000001" customHeight="1">
      <c r="A32" s="19" t="s">
        <v>35</v>
      </c>
      <c r="C32" s="6"/>
      <c r="D32" s="4"/>
      <c r="E32" s="13"/>
      <c r="F32" s="150">
        <v>-5575038</v>
      </c>
      <c r="H32" s="71">
        <v>-5996159</v>
      </c>
      <c r="I32" s="80"/>
      <c r="J32" s="153">
        <v>-2510892</v>
      </c>
      <c r="K32" s="80"/>
      <c r="L32" s="97">
        <v>-3924787</v>
      </c>
    </row>
    <row r="33" spans="1:12" ht="20.100000000000001" customHeight="1">
      <c r="A33" s="33" t="s">
        <v>64</v>
      </c>
      <c r="B33" s="33"/>
      <c r="C33" s="33"/>
      <c r="D33" s="4">
        <v>39</v>
      </c>
      <c r="E33" s="13"/>
      <c r="F33" s="150">
        <v>-298946910</v>
      </c>
      <c r="H33" s="71">
        <v>-280939000</v>
      </c>
      <c r="I33" s="80"/>
      <c r="J33" s="153">
        <v>-257986890</v>
      </c>
      <c r="K33" s="80"/>
      <c r="L33" s="97">
        <v>-257827029</v>
      </c>
    </row>
    <row r="34" spans="1:12" ht="20.100000000000001" customHeight="1">
      <c r="A34" s="33" t="s">
        <v>98</v>
      </c>
      <c r="B34" s="33"/>
      <c r="C34" s="33"/>
      <c r="D34" s="4" t="s">
        <v>301</v>
      </c>
      <c r="E34" s="13"/>
      <c r="F34" s="150">
        <v>94983308</v>
      </c>
      <c r="H34" s="71">
        <v>32335722</v>
      </c>
      <c r="I34" s="80"/>
      <c r="J34" s="154">
        <v>0</v>
      </c>
      <c r="K34" s="80"/>
      <c r="L34" s="98">
        <v>0</v>
      </c>
    </row>
    <row r="35" spans="1:12" ht="20.100000000000001" customHeight="1">
      <c r="A35" s="33" t="s">
        <v>280</v>
      </c>
      <c r="B35" s="33"/>
      <c r="C35" s="33"/>
      <c r="D35" s="4"/>
      <c r="E35" s="13"/>
      <c r="F35" s="150"/>
      <c r="I35" s="80"/>
      <c r="J35" s="154"/>
      <c r="K35" s="80"/>
      <c r="L35" s="98"/>
    </row>
    <row r="36" spans="1:12" ht="20.100000000000001" customHeight="1">
      <c r="B36" s="33" t="s">
        <v>276</v>
      </c>
      <c r="C36" s="33"/>
      <c r="D36" s="4" t="s">
        <v>282</v>
      </c>
      <c r="E36" s="13"/>
      <c r="F36" s="151">
        <v>-64290969</v>
      </c>
      <c r="H36" s="62">
        <v>2278490</v>
      </c>
      <c r="I36" s="80"/>
      <c r="J36" s="156">
        <v>0</v>
      </c>
      <c r="K36" s="80"/>
      <c r="L36" s="101">
        <v>0</v>
      </c>
    </row>
    <row r="37" spans="1:12" ht="6" customHeight="1">
      <c r="C37" s="6"/>
      <c r="D37" s="4"/>
      <c r="E37" s="13"/>
      <c r="F37" s="153"/>
      <c r="G37" s="100"/>
      <c r="H37" s="97"/>
      <c r="I37" s="100"/>
      <c r="J37" s="153"/>
      <c r="L37" s="97"/>
    </row>
    <row r="38" spans="1:12" ht="20.100000000000001" customHeight="1">
      <c r="A38" s="25" t="s">
        <v>54</v>
      </c>
      <c r="B38" s="33"/>
      <c r="C38" s="33"/>
      <c r="D38" s="4"/>
      <c r="E38" s="13"/>
      <c r="F38" s="153">
        <f>SUM(F24:F36,F22)</f>
        <v>1733929044</v>
      </c>
      <c r="G38" s="80"/>
      <c r="H38" s="97">
        <f>SUM(H24:H36,H22)</f>
        <v>49249244</v>
      </c>
      <c r="I38" s="80"/>
      <c r="J38" s="153">
        <f>SUM(J24:J36,J22)</f>
        <v>1157555346</v>
      </c>
      <c r="K38" s="65"/>
      <c r="L38" s="97">
        <f>SUM(L24:L36,L22)</f>
        <v>499589820</v>
      </c>
    </row>
    <row r="39" spans="1:12" ht="20.100000000000001" customHeight="1">
      <c r="A39" s="33" t="s">
        <v>55</v>
      </c>
      <c r="B39" s="33"/>
      <c r="C39" s="33"/>
      <c r="D39" s="4">
        <v>40</v>
      </c>
      <c r="E39" s="13"/>
      <c r="F39" s="151">
        <v>-377110006</v>
      </c>
      <c r="G39" s="65"/>
      <c r="H39" s="62">
        <v>-26434303</v>
      </c>
      <c r="I39" s="65"/>
      <c r="J39" s="151">
        <v>-226727298</v>
      </c>
      <c r="K39" s="65"/>
      <c r="L39" s="62">
        <v>-39531156</v>
      </c>
    </row>
    <row r="40" spans="1:12" ht="6" customHeight="1">
      <c r="C40" s="6"/>
      <c r="D40" s="4"/>
      <c r="E40" s="13"/>
      <c r="F40" s="153"/>
      <c r="G40" s="100"/>
      <c r="H40" s="97"/>
      <c r="I40" s="100"/>
      <c r="J40" s="153"/>
      <c r="L40" s="97"/>
    </row>
    <row r="41" spans="1:12" ht="20.100000000000001" customHeight="1">
      <c r="A41" s="18" t="s">
        <v>82</v>
      </c>
      <c r="B41" s="18"/>
      <c r="C41" s="6"/>
      <c r="D41" s="4"/>
      <c r="E41" s="13"/>
      <c r="F41" s="166">
        <f>SUM(F38:F39)</f>
        <v>1356819038</v>
      </c>
      <c r="G41" s="65"/>
      <c r="H41" s="78">
        <f>SUM(H38:H39)</f>
        <v>22814941</v>
      </c>
      <c r="I41" s="65"/>
      <c r="J41" s="166">
        <f>SUM(J38:J39)</f>
        <v>930828048</v>
      </c>
      <c r="K41" s="65"/>
      <c r="L41" s="78">
        <f>SUM(L38:L39)</f>
        <v>460058664</v>
      </c>
    </row>
    <row r="42" spans="1:12" ht="17.25" customHeight="1">
      <c r="A42" s="18"/>
      <c r="B42" s="18"/>
      <c r="C42" s="6"/>
      <c r="D42" s="4"/>
      <c r="E42" s="13"/>
      <c r="F42" s="80"/>
      <c r="G42" s="65"/>
      <c r="H42" s="80"/>
      <c r="I42" s="65"/>
      <c r="J42" s="80"/>
      <c r="K42" s="65"/>
      <c r="L42" s="80"/>
    </row>
    <row r="43" spans="1:12" ht="21" customHeight="1">
      <c r="A43" s="84" t="str">
        <f>'P 6-9'!A82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43" s="85"/>
      <c r="C43" s="86"/>
      <c r="D43" s="10"/>
      <c r="E43" s="23"/>
      <c r="F43" s="102"/>
      <c r="G43" s="62"/>
      <c r="H43" s="102"/>
      <c r="I43" s="62"/>
      <c r="J43" s="102"/>
      <c r="K43" s="78"/>
      <c r="L43" s="102"/>
    </row>
    <row r="44" spans="1:12" ht="21" customHeight="1">
      <c r="A44" s="2" t="str">
        <f>A1</f>
        <v>บริษัท ธนบุรี เฮลท์แคร์ กรุ๊ป จำกัด (มหาชน)</v>
      </c>
      <c r="B44" s="2"/>
      <c r="C44" s="3"/>
      <c r="D44" s="4"/>
      <c r="E44" s="5"/>
      <c r="F44" s="88"/>
      <c r="G44" s="88"/>
      <c r="H44" s="88"/>
      <c r="I44" s="88"/>
      <c r="J44" s="88"/>
      <c r="K44" s="88"/>
      <c r="L44" s="88"/>
    </row>
    <row r="45" spans="1:12" ht="21" customHeight="1">
      <c r="A45" s="51" t="str">
        <f>A2</f>
        <v>งบกำไรขาดทุนเบ็ดเสร็จ</v>
      </c>
      <c r="B45" s="51"/>
      <c r="C45" s="81"/>
      <c r="D45" s="26"/>
      <c r="E45" s="82"/>
      <c r="F45" s="138"/>
      <c r="G45" s="138"/>
      <c r="H45" s="138"/>
      <c r="I45" s="138"/>
      <c r="J45" s="138"/>
      <c r="K45" s="138"/>
      <c r="L45" s="138"/>
    </row>
    <row r="46" spans="1:12" ht="21" customHeight="1">
      <c r="A46" s="22" t="str">
        <f>A3</f>
        <v>สำหรับปีสิ้นสุดวันที่ 31 ธันวาคม พ.ศ. 2564</v>
      </c>
      <c r="B46" s="8"/>
      <c r="C46" s="9"/>
      <c r="D46" s="10"/>
      <c r="E46" s="11"/>
      <c r="F46" s="90"/>
      <c r="G46" s="90"/>
      <c r="H46" s="90"/>
      <c r="I46" s="90"/>
      <c r="J46" s="90"/>
      <c r="K46" s="90"/>
      <c r="L46" s="90"/>
    </row>
    <row r="47" spans="1:12" ht="21" customHeight="1">
      <c r="A47" s="51"/>
      <c r="B47" s="51"/>
      <c r="C47" s="81"/>
      <c r="D47" s="26"/>
      <c r="E47" s="82"/>
      <c r="F47" s="138"/>
      <c r="G47" s="138"/>
      <c r="H47" s="138"/>
      <c r="I47" s="138"/>
      <c r="J47" s="138"/>
      <c r="K47" s="138"/>
      <c r="L47" s="138"/>
    </row>
    <row r="48" spans="1:12" ht="20.100000000000001" customHeight="1">
      <c r="A48" s="51"/>
      <c r="B48" s="51"/>
      <c r="C48" s="81"/>
      <c r="D48" s="26"/>
      <c r="E48" s="82"/>
      <c r="F48" s="223"/>
      <c r="G48" s="223" t="s">
        <v>0</v>
      </c>
      <c r="H48" s="223"/>
      <c r="I48" s="95"/>
      <c r="J48" s="223"/>
      <c r="K48" s="236" t="s">
        <v>132</v>
      </c>
      <c r="L48" s="223"/>
    </row>
    <row r="49" spans="1:12" ht="20.100000000000001" customHeight="1">
      <c r="A49" s="12"/>
      <c r="B49" s="12"/>
      <c r="C49" s="13"/>
      <c r="D49" s="14"/>
      <c r="E49" s="87"/>
      <c r="F49" s="93" t="s">
        <v>297</v>
      </c>
      <c r="G49" s="94"/>
      <c r="H49" s="93" t="s">
        <v>183</v>
      </c>
      <c r="I49" s="94"/>
      <c r="J49" s="93" t="s">
        <v>297</v>
      </c>
      <c r="K49" s="94"/>
      <c r="L49" s="93" t="s">
        <v>183</v>
      </c>
    </row>
    <row r="50" spans="1:12" ht="20.100000000000001" customHeight="1">
      <c r="A50" s="12"/>
      <c r="B50" s="12"/>
      <c r="C50" s="13"/>
      <c r="D50" s="16" t="s">
        <v>1</v>
      </c>
      <c r="E50" s="87"/>
      <c r="F50" s="96" t="s">
        <v>2</v>
      </c>
      <c r="G50" s="139"/>
      <c r="H50" s="96" t="s">
        <v>2</v>
      </c>
      <c r="I50" s="139"/>
      <c r="J50" s="96" t="s">
        <v>2</v>
      </c>
      <c r="K50" s="95"/>
      <c r="L50" s="96" t="s">
        <v>2</v>
      </c>
    </row>
    <row r="51" spans="1:12" ht="18.95" customHeight="1">
      <c r="A51" s="18" t="s">
        <v>83</v>
      </c>
      <c r="C51" s="6"/>
      <c r="D51" s="4"/>
      <c r="E51" s="13"/>
      <c r="F51" s="149"/>
      <c r="G51" s="100"/>
      <c r="H51" s="80"/>
      <c r="I51" s="100"/>
      <c r="J51" s="149"/>
      <c r="L51" s="80"/>
    </row>
    <row r="52" spans="1:12" ht="18.95" customHeight="1">
      <c r="A52" s="19" t="s">
        <v>210</v>
      </c>
      <c r="C52" s="6"/>
      <c r="D52" s="4"/>
      <c r="E52" s="13"/>
      <c r="F52" s="149"/>
      <c r="G52" s="100"/>
      <c r="H52" s="80"/>
      <c r="I52" s="100"/>
      <c r="J52" s="149"/>
      <c r="L52" s="80"/>
    </row>
    <row r="53" spans="1:12" ht="18.95" customHeight="1">
      <c r="B53" s="19" t="s">
        <v>211</v>
      </c>
      <c r="C53" s="6"/>
      <c r="D53" s="4"/>
      <c r="E53" s="13"/>
      <c r="F53" s="149"/>
      <c r="G53" s="100"/>
      <c r="H53" s="80"/>
      <c r="I53" s="100"/>
      <c r="J53" s="149"/>
      <c r="L53" s="80"/>
    </row>
    <row r="54" spans="1:12" ht="18.95" customHeight="1">
      <c r="B54" s="32" t="s">
        <v>219</v>
      </c>
      <c r="C54" s="19" t="s">
        <v>220</v>
      </c>
      <c r="D54" s="4"/>
      <c r="E54" s="13"/>
      <c r="F54" s="149"/>
      <c r="G54" s="80"/>
      <c r="H54" s="80"/>
      <c r="I54" s="80"/>
      <c r="J54" s="149"/>
      <c r="K54" s="65"/>
      <c r="L54" s="80"/>
    </row>
    <row r="55" spans="1:12" ht="18.95" customHeight="1">
      <c r="C55" s="19" t="s">
        <v>85</v>
      </c>
      <c r="D55" s="4">
        <v>32</v>
      </c>
      <c r="E55" s="13"/>
      <c r="F55" s="149">
        <v>21276671</v>
      </c>
      <c r="H55" s="80">
        <v>0</v>
      </c>
      <c r="I55" s="80"/>
      <c r="J55" s="149">
        <v>1092162</v>
      </c>
      <c r="K55" s="80"/>
      <c r="L55" s="80">
        <v>0</v>
      </c>
    </row>
    <row r="56" spans="1:12" ht="18.95" customHeight="1">
      <c r="B56" s="32" t="s">
        <v>219</v>
      </c>
      <c r="C56" s="19" t="s">
        <v>315</v>
      </c>
      <c r="D56" s="4"/>
      <c r="E56" s="13"/>
      <c r="F56" s="150"/>
      <c r="I56" s="80"/>
      <c r="J56" s="149"/>
      <c r="K56" s="80"/>
      <c r="L56" s="80"/>
    </row>
    <row r="57" spans="1:12" ht="18.95" customHeight="1">
      <c r="C57" s="19" t="s">
        <v>277</v>
      </c>
      <c r="D57" s="4" t="s">
        <v>302</v>
      </c>
      <c r="E57" s="13"/>
      <c r="F57" s="150">
        <v>141729170</v>
      </c>
      <c r="H57" s="71">
        <v>-53659767</v>
      </c>
      <c r="I57" s="80"/>
      <c r="J57" s="154">
        <v>141729170</v>
      </c>
      <c r="K57" s="80"/>
      <c r="L57" s="98">
        <v>-53659767</v>
      </c>
    </row>
    <row r="58" spans="1:12" ht="18.95" customHeight="1">
      <c r="B58" s="32" t="s">
        <v>219</v>
      </c>
      <c r="C58" s="19" t="s">
        <v>221</v>
      </c>
      <c r="D58" s="4"/>
      <c r="E58" s="13"/>
      <c r="F58" s="150"/>
      <c r="I58" s="80"/>
      <c r="J58" s="154"/>
      <c r="K58" s="80"/>
      <c r="L58" s="98"/>
    </row>
    <row r="59" spans="1:12" ht="18.95" customHeight="1">
      <c r="B59" s="32"/>
      <c r="C59" s="19" t="s">
        <v>149</v>
      </c>
      <c r="D59" s="4" t="s">
        <v>282</v>
      </c>
      <c r="E59" s="13"/>
      <c r="F59" s="150">
        <v>24247606</v>
      </c>
      <c r="H59" s="71">
        <v>-59450201</v>
      </c>
      <c r="I59" s="80"/>
      <c r="J59" s="154">
        <v>0</v>
      </c>
      <c r="K59" s="80"/>
      <c r="L59" s="98">
        <v>0</v>
      </c>
    </row>
    <row r="60" spans="1:12" ht="18.95" customHeight="1">
      <c r="B60" s="32" t="s">
        <v>219</v>
      </c>
      <c r="C60" s="19" t="s">
        <v>222</v>
      </c>
      <c r="D60" s="4"/>
      <c r="E60" s="13"/>
      <c r="F60" s="150"/>
      <c r="I60" s="80"/>
      <c r="J60" s="149"/>
      <c r="K60" s="80"/>
      <c r="L60" s="80"/>
    </row>
    <row r="61" spans="1:12" ht="18.95" customHeight="1">
      <c r="C61" s="19" t="s">
        <v>83</v>
      </c>
      <c r="D61" s="4">
        <v>27</v>
      </c>
      <c r="E61" s="13"/>
      <c r="F61" s="151">
        <v>-32282213</v>
      </c>
      <c r="H61" s="62">
        <v>10731953</v>
      </c>
      <c r="I61" s="80"/>
      <c r="J61" s="166">
        <v>-28564266</v>
      </c>
      <c r="K61" s="80"/>
      <c r="L61" s="78">
        <v>10731953</v>
      </c>
    </row>
    <row r="62" spans="1:12" ht="6" customHeight="1">
      <c r="C62" s="6"/>
      <c r="D62" s="4"/>
      <c r="E62" s="13"/>
      <c r="F62" s="153"/>
      <c r="G62" s="80"/>
      <c r="H62" s="97"/>
      <c r="I62" s="80"/>
      <c r="J62" s="153"/>
      <c r="L62" s="97"/>
    </row>
    <row r="63" spans="1:12" ht="18.95" customHeight="1">
      <c r="A63" s="18" t="s">
        <v>217</v>
      </c>
      <c r="C63" s="6"/>
      <c r="D63" s="4"/>
      <c r="E63" s="13"/>
      <c r="F63" s="153"/>
      <c r="G63" s="80"/>
      <c r="H63" s="97"/>
      <c r="I63" s="80"/>
      <c r="J63" s="153"/>
      <c r="L63" s="97"/>
    </row>
    <row r="64" spans="1:12" ht="18.95" customHeight="1">
      <c r="A64" s="18" t="s">
        <v>212</v>
      </c>
      <c r="B64" s="18" t="s">
        <v>213</v>
      </c>
      <c r="C64" s="6"/>
      <c r="D64" s="4"/>
      <c r="E64" s="13"/>
      <c r="F64" s="166">
        <f>SUM(F54:F61)</f>
        <v>154971234</v>
      </c>
      <c r="G64" s="100"/>
      <c r="H64" s="78">
        <f>SUM(H54:H61)</f>
        <v>-102378015</v>
      </c>
      <c r="I64" s="100"/>
      <c r="J64" s="166">
        <f>SUM(J54:J61)</f>
        <v>114257066</v>
      </c>
      <c r="L64" s="78">
        <f>SUM(L54:L61)</f>
        <v>-42927814</v>
      </c>
    </row>
    <row r="65" spans="1:12" ht="6" customHeight="1">
      <c r="C65" s="6"/>
      <c r="D65" s="4"/>
      <c r="E65" s="13"/>
      <c r="F65" s="150"/>
      <c r="J65" s="150"/>
    </row>
    <row r="66" spans="1:12" ht="18.95" customHeight="1" thickBot="1">
      <c r="A66" s="18" t="s">
        <v>218</v>
      </c>
      <c r="C66" s="6"/>
      <c r="D66" s="4"/>
      <c r="E66" s="13"/>
      <c r="F66" s="167">
        <f>SUM(F64,F41)</f>
        <v>1511790272</v>
      </c>
      <c r="G66" s="100"/>
      <c r="H66" s="140">
        <f>SUM(H64,H41)</f>
        <v>-79563074</v>
      </c>
      <c r="I66" s="100"/>
      <c r="J66" s="167">
        <f>SUM(J41,J64)</f>
        <v>1045085114</v>
      </c>
      <c r="L66" s="140">
        <f>SUM(L41,L64)</f>
        <v>417130850</v>
      </c>
    </row>
    <row r="67" spans="1:12" ht="9.9499999999999993" customHeight="1" thickTop="1">
      <c r="A67" s="18"/>
      <c r="C67" s="6"/>
      <c r="D67" s="4"/>
      <c r="E67" s="13"/>
      <c r="F67" s="149"/>
      <c r="G67" s="100"/>
      <c r="H67" s="80"/>
      <c r="I67" s="100"/>
      <c r="J67" s="149"/>
      <c r="L67" s="80"/>
    </row>
    <row r="68" spans="1:12" ht="18.95" customHeight="1">
      <c r="A68" s="18" t="s">
        <v>198</v>
      </c>
      <c r="B68" s="18"/>
      <c r="C68" s="6"/>
      <c r="D68" s="4"/>
      <c r="E68" s="13"/>
      <c r="F68" s="153"/>
      <c r="G68" s="100"/>
      <c r="H68" s="97"/>
      <c r="I68" s="100"/>
      <c r="J68" s="153"/>
      <c r="L68" s="97"/>
    </row>
    <row r="69" spans="1:12" ht="6" customHeight="1">
      <c r="C69" s="6"/>
      <c r="D69" s="4"/>
      <c r="E69" s="13"/>
      <c r="F69" s="153"/>
      <c r="G69" s="80"/>
      <c r="H69" s="97"/>
      <c r="I69" s="80"/>
      <c r="J69" s="153"/>
      <c r="L69" s="97"/>
    </row>
    <row r="70" spans="1:12" ht="18.95" customHeight="1">
      <c r="A70" s="13"/>
      <c r="B70" s="19" t="s">
        <v>199</v>
      </c>
      <c r="C70" s="6"/>
      <c r="D70" s="4"/>
      <c r="E70" s="13"/>
      <c r="F70" s="150">
        <v>1337425244</v>
      </c>
      <c r="H70" s="71">
        <f>63671096-1244212</f>
        <v>62426884</v>
      </c>
      <c r="I70" s="80"/>
      <c r="J70" s="154">
        <v>930828048</v>
      </c>
      <c r="K70" s="80"/>
      <c r="L70" s="98">
        <v>460058664</v>
      </c>
    </row>
    <row r="71" spans="1:12" ht="18.95" customHeight="1">
      <c r="A71" s="13"/>
      <c r="B71" s="19" t="s">
        <v>179</v>
      </c>
      <c r="C71" s="6"/>
      <c r="D71" s="4"/>
      <c r="E71" s="13"/>
      <c r="F71" s="151">
        <v>19393795</v>
      </c>
      <c r="H71" s="62">
        <v>-39611943</v>
      </c>
      <c r="I71" s="80"/>
      <c r="J71" s="156">
        <v>0</v>
      </c>
      <c r="K71" s="80"/>
      <c r="L71" s="101">
        <v>0</v>
      </c>
    </row>
    <row r="72" spans="1:12" ht="6" customHeight="1">
      <c r="C72" s="6"/>
      <c r="D72" s="4"/>
      <c r="E72" s="13"/>
      <c r="F72" s="153"/>
      <c r="G72" s="80"/>
      <c r="H72" s="97"/>
      <c r="I72" s="80"/>
      <c r="J72" s="153"/>
      <c r="L72" s="97"/>
    </row>
    <row r="73" spans="1:12" ht="18.95" customHeight="1" thickBot="1">
      <c r="A73" s="13"/>
      <c r="C73" s="6"/>
      <c r="D73" s="4"/>
      <c r="E73" s="13"/>
      <c r="F73" s="168">
        <f>SUM(F70:F72)</f>
        <v>1356819039</v>
      </c>
      <c r="G73" s="80"/>
      <c r="H73" s="141">
        <f>SUM(H70:H72)</f>
        <v>22814941</v>
      </c>
      <c r="I73" s="80"/>
      <c r="J73" s="168">
        <f>SUM(J70:J72)</f>
        <v>930828048</v>
      </c>
      <c r="K73" s="65"/>
      <c r="L73" s="141">
        <f>SUM(L70:L72)</f>
        <v>460058664</v>
      </c>
    </row>
    <row r="74" spans="1:12" ht="9.9499999999999993" customHeight="1" thickTop="1">
      <c r="C74" s="6"/>
      <c r="D74" s="4"/>
      <c r="E74" s="13"/>
      <c r="F74" s="153"/>
      <c r="G74" s="100"/>
      <c r="H74" s="97"/>
      <c r="I74" s="100"/>
      <c r="J74" s="153"/>
      <c r="L74" s="97"/>
    </row>
    <row r="75" spans="1:12" ht="18.95" customHeight="1">
      <c r="A75" s="18" t="s">
        <v>200</v>
      </c>
      <c r="C75" s="6"/>
      <c r="D75" s="4"/>
      <c r="E75" s="13"/>
      <c r="F75" s="149"/>
      <c r="G75" s="100"/>
      <c r="H75" s="80"/>
      <c r="I75" s="100"/>
      <c r="J75" s="149"/>
      <c r="L75" s="80"/>
    </row>
    <row r="76" spans="1:12" ht="6" customHeight="1">
      <c r="C76" s="6"/>
      <c r="D76" s="4"/>
      <c r="E76" s="13"/>
      <c r="F76" s="153"/>
      <c r="G76" s="80"/>
      <c r="H76" s="97"/>
      <c r="I76" s="80"/>
      <c r="J76" s="153"/>
      <c r="L76" s="97"/>
    </row>
    <row r="77" spans="1:12" ht="18.95" customHeight="1">
      <c r="B77" s="19" t="s">
        <v>199</v>
      </c>
      <c r="C77" s="6"/>
      <c r="D77" s="4"/>
      <c r="E77" s="13"/>
      <c r="F77" s="150">
        <v>1491074831</v>
      </c>
      <c r="H77" s="71">
        <f>-38706919-1244212</f>
        <v>-39951131</v>
      </c>
      <c r="I77" s="80"/>
      <c r="J77" s="154">
        <v>1045085114</v>
      </c>
      <c r="K77" s="80"/>
      <c r="L77" s="98">
        <v>417130850</v>
      </c>
    </row>
    <row r="78" spans="1:12" ht="18.95" customHeight="1">
      <c r="B78" s="19" t="s">
        <v>179</v>
      </c>
      <c r="C78" s="6"/>
      <c r="D78" s="4"/>
      <c r="E78" s="13"/>
      <c r="F78" s="151">
        <v>20715441</v>
      </c>
      <c r="H78" s="62">
        <v>-39611943</v>
      </c>
      <c r="I78" s="80"/>
      <c r="J78" s="156">
        <v>0</v>
      </c>
      <c r="K78" s="80"/>
      <c r="L78" s="101">
        <v>0</v>
      </c>
    </row>
    <row r="79" spans="1:12" ht="6" customHeight="1">
      <c r="C79" s="6"/>
      <c r="D79" s="4"/>
      <c r="E79" s="13"/>
      <c r="F79" s="153"/>
      <c r="G79" s="80"/>
      <c r="H79" s="97"/>
      <c r="I79" s="80"/>
      <c r="J79" s="153"/>
      <c r="L79" s="97"/>
    </row>
    <row r="80" spans="1:12" ht="18.95" customHeight="1" thickBot="1">
      <c r="C80" s="6"/>
      <c r="D80" s="4"/>
      <c r="E80" s="13"/>
      <c r="F80" s="168">
        <f>SUM(F77:F78)</f>
        <v>1511790272</v>
      </c>
      <c r="G80" s="100"/>
      <c r="H80" s="141">
        <f>SUM(H77:H78)</f>
        <v>-79563074</v>
      </c>
      <c r="I80" s="100"/>
      <c r="J80" s="168">
        <f>SUM(J77:J78)</f>
        <v>1045085114</v>
      </c>
      <c r="L80" s="141">
        <f>SUM(L77:L78)</f>
        <v>417130850</v>
      </c>
    </row>
    <row r="81" spans="1:12" ht="9.9499999999999993" customHeight="1" thickTop="1">
      <c r="C81" s="6"/>
      <c r="D81" s="4"/>
      <c r="E81" s="13"/>
      <c r="F81" s="149"/>
      <c r="G81" s="100"/>
      <c r="H81" s="80"/>
      <c r="I81" s="100"/>
      <c r="J81" s="149"/>
      <c r="L81" s="80"/>
    </row>
    <row r="82" spans="1:12" ht="18.95" customHeight="1">
      <c r="A82" s="18" t="s">
        <v>99</v>
      </c>
      <c r="B82" s="18"/>
      <c r="C82" s="6"/>
      <c r="D82" s="4"/>
      <c r="E82" s="13"/>
      <c r="F82" s="153"/>
      <c r="G82" s="100"/>
      <c r="H82" s="97"/>
      <c r="I82" s="100"/>
      <c r="J82" s="153"/>
      <c r="L82" s="97"/>
    </row>
    <row r="83" spans="1:12" ht="6" customHeight="1">
      <c r="C83" s="6"/>
      <c r="D83" s="4"/>
      <c r="E83" s="13"/>
      <c r="F83" s="153"/>
      <c r="G83" s="80"/>
      <c r="H83" s="97"/>
      <c r="I83" s="80"/>
      <c r="J83" s="153"/>
      <c r="L83" s="97"/>
    </row>
    <row r="84" spans="1:12" ht="18.95" customHeight="1">
      <c r="B84" s="19" t="s">
        <v>141</v>
      </c>
      <c r="C84" s="6"/>
      <c r="D84" s="4"/>
      <c r="E84" s="13"/>
      <c r="F84" s="153"/>
      <c r="G84" s="80"/>
      <c r="H84" s="97"/>
      <c r="I84" s="80"/>
      <c r="J84" s="153"/>
      <c r="L84" s="97"/>
    </row>
    <row r="85" spans="1:12" ht="18.95" customHeight="1" thickBot="1">
      <c r="A85" s="13"/>
      <c r="C85" s="19" t="s">
        <v>201</v>
      </c>
      <c r="D85" s="4">
        <v>41</v>
      </c>
      <c r="E85" s="13"/>
      <c r="F85" s="176">
        <f>ROUND(F70/F87,2)</f>
        <v>1.58</v>
      </c>
      <c r="H85" s="147">
        <v>7.0000000000000007E-2</v>
      </c>
      <c r="I85" s="100"/>
      <c r="J85" s="176">
        <f>ROUND(J70/J87,2)</f>
        <v>1.1000000000000001</v>
      </c>
      <c r="K85" s="100"/>
      <c r="L85" s="147">
        <v>0.54</v>
      </c>
    </row>
    <row r="86" spans="1:12" ht="18.95" customHeight="1" thickTop="1">
      <c r="A86" s="13"/>
      <c r="C86" s="6"/>
      <c r="D86" s="4"/>
      <c r="E86" s="13"/>
      <c r="F86" s="150"/>
      <c r="I86" s="100"/>
      <c r="J86" s="149"/>
      <c r="K86" s="100"/>
      <c r="L86" s="80"/>
    </row>
    <row r="87" spans="1:12" ht="18.95" customHeight="1" thickBot="1">
      <c r="B87" s="19" t="s">
        <v>100</v>
      </c>
      <c r="C87" s="6"/>
      <c r="D87" s="4"/>
      <c r="E87" s="13"/>
      <c r="F87" s="162">
        <v>843811202.73972607</v>
      </c>
      <c r="H87" s="105">
        <v>846055999</v>
      </c>
      <c r="I87" s="100"/>
      <c r="J87" s="167">
        <v>843811202.73972607</v>
      </c>
      <c r="K87" s="100"/>
      <c r="L87" s="140">
        <v>846055999</v>
      </c>
    </row>
    <row r="88" spans="1:12" ht="24.75" customHeight="1" thickTop="1">
      <c r="C88" s="6"/>
      <c r="D88" s="4"/>
      <c r="E88" s="13"/>
      <c r="F88" s="179"/>
      <c r="H88" s="179"/>
      <c r="I88" s="100"/>
      <c r="J88" s="179"/>
      <c r="K88" s="100"/>
      <c r="L88" s="179"/>
    </row>
    <row r="89" spans="1:12" ht="21.95" customHeight="1">
      <c r="A89" s="59" t="str">
        <f>'P 6-9'!A82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89" s="34"/>
      <c r="C89" s="86"/>
      <c r="D89" s="10"/>
      <c r="E89" s="23"/>
      <c r="F89" s="78"/>
      <c r="G89" s="78"/>
      <c r="H89" s="78"/>
      <c r="I89" s="62"/>
      <c r="J89" s="78"/>
      <c r="K89" s="78"/>
      <c r="L89" s="78"/>
    </row>
    <row r="90" spans="1:12" ht="19.5" customHeight="1"/>
    <row r="91" spans="1:12" ht="19.5" customHeight="1"/>
    <row r="92" spans="1:12" ht="19.5" customHeight="1"/>
    <row r="93" spans="1:12" ht="19.5" customHeight="1"/>
    <row r="94" spans="1:12" ht="19.5" customHeight="1"/>
    <row r="95" spans="1:12" ht="19.5" customHeight="1"/>
    <row r="96" spans="1:12" ht="19.5" customHeight="1"/>
    <row r="97" ht="19.5" customHeight="1"/>
    <row r="99" ht="19.5" customHeight="1"/>
  </sheetData>
  <customSheetViews>
    <customSheetView guid="{9B0EB865-C472-4305-A902-A000E518E140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E3B4DA63-CF84-4E75-A22F-949B93BCF851}">
      <pageMargins left="0.7" right="0.7" top="0.75" bottom="0.75" header="0.3" footer="0.3"/>
    </customSheetView>
  </customSheetView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AE39"/>
  <sheetViews>
    <sheetView zoomScale="140" zoomScaleNormal="140" workbookViewId="0">
      <selection activeCell="B7" sqref="B7"/>
    </sheetView>
  </sheetViews>
  <sheetFormatPr defaultColWidth="9.140625" defaultRowHeight="17.100000000000001" customHeight="1"/>
  <cols>
    <col min="1" max="1" width="0.85546875" style="19" customWidth="1"/>
    <col min="2" max="2" width="26.28515625" style="19" customWidth="1"/>
    <col min="3" max="3" width="5.28515625" style="70" customWidth="1"/>
    <col min="4" max="4" width="0.5703125" style="19" customWidth="1"/>
    <col min="5" max="5" width="9.140625" style="71" customWidth="1"/>
    <col min="6" max="6" width="0.5703125" style="71" customWidth="1"/>
    <col min="7" max="7" width="9" style="71" customWidth="1"/>
    <col min="8" max="8" width="0.5703125" style="71" customWidth="1"/>
    <col min="9" max="9" width="8.140625" style="71" customWidth="1"/>
    <col min="10" max="10" width="0.5703125" style="71" customWidth="1"/>
    <col min="11" max="11" width="8.28515625" style="71" bestFit="1" customWidth="1"/>
    <col min="12" max="12" width="0.5703125" style="71" customWidth="1"/>
    <col min="13" max="13" width="9.140625" style="71" customWidth="1"/>
    <col min="14" max="14" width="0.5703125" style="71" customWidth="1"/>
    <col min="15" max="15" width="8.28515625" style="71" bestFit="1" customWidth="1"/>
    <col min="16" max="16" width="0.5703125" style="71" customWidth="1"/>
    <col min="17" max="17" width="9.7109375" style="71" customWidth="1"/>
    <col min="18" max="18" width="0.5703125" style="71" customWidth="1"/>
    <col min="19" max="19" width="11.42578125" style="71" customWidth="1"/>
    <col min="20" max="20" width="0.5703125" style="71" customWidth="1"/>
    <col min="21" max="21" width="11" style="71" customWidth="1"/>
    <col min="22" max="22" width="0.5703125" style="71" customWidth="1"/>
    <col min="23" max="23" width="11.42578125" style="71" customWidth="1"/>
    <col min="24" max="24" width="0.5703125" style="71" customWidth="1"/>
    <col min="25" max="25" width="10.28515625" style="71" customWidth="1"/>
    <col min="26" max="26" width="0.5703125" style="71" customWidth="1"/>
    <col min="27" max="27" width="9" style="71" customWidth="1"/>
    <col min="28" max="28" width="0.5703125" style="71" customWidth="1"/>
    <col min="29" max="29" width="8.5703125" style="71" customWidth="1"/>
    <col min="30" max="30" width="0.5703125" style="71" customWidth="1"/>
    <col min="31" max="31" width="8.85546875" style="71" bestFit="1" customWidth="1"/>
    <col min="32" max="16384" width="9.140625" style="19"/>
  </cols>
  <sheetData>
    <row r="1" spans="1:31" ht="18.95" customHeight="1">
      <c r="A1" s="69" t="str">
        <f>'P10-11'!A1</f>
        <v>บริษัท ธนบุรี เฮลท์แคร์ กรุ๊ป จำกัด (มหาชน)</v>
      </c>
    </row>
    <row r="2" spans="1:31" s="33" customFormat="1" ht="18.95" customHeight="1">
      <c r="A2" s="24" t="s">
        <v>140</v>
      </c>
      <c r="C2" s="72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</row>
    <row r="3" spans="1:31" s="33" customFormat="1" ht="18.95" customHeight="1">
      <c r="A3" s="27" t="str">
        <f>'P10-11'!A3</f>
        <v>สำหรับปีสิ้นสุดวันที่ 31 ธันวาคม พ.ศ. 2564</v>
      </c>
      <c r="B3" s="34"/>
      <c r="C3" s="73"/>
      <c r="D3" s="34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1" s="75" customFormat="1" ht="17.100000000000001" customHeight="1">
      <c r="A4" s="74"/>
      <c r="C4" s="76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</row>
    <row r="5" spans="1:31" s="111" customFormat="1" ht="17.100000000000001" customHeight="1">
      <c r="A5" s="109"/>
      <c r="B5" s="109"/>
      <c r="C5" s="110"/>
      <c r="D5" s="109"/>
      <c r="E5" s="385" t="s">
        <v>36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</row>
    <row r="6" spans="1:31" s="111" customFormat="1" ht="17.100000000000001" customHeight="1">
      <c r="A6" s="109"/>
      <c r="B6" s="109"/>
      <c r="C6" s="110"/>
      <c r="D6" s="109"/>
      <c r="E6" s="386" t="s">
        <v>142</v>
      </c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224"/>
      <c r="AC6" s="224"/>
      <c r="AD6" s="224"/>
      <c r="AE6" s="224"/>
    </row>
    <row r="7" spans="1:31" s="111" customFormat="1" ht="17.100000000000001" customHeight="1">
      <c r="A7" s="109"/>
      <c r="B7" s="109"/>
      <c r="C7" s="110"/>
      <c r="D7" s="109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385" t="s">
        <v>137</v>
      </c>
      <c r="T7" s="385"/>
      <c r="U7" s="385"/>
      <c r="V7" s="385"/>
      <c r="W7" s="385"/>
      <c r="X7" s="385"/>
      <c r="Y7" s="385"/>
      <c r="Z7" s="224"/>
      <c r="AA7" s="224"/>
      <c r="AB7" s="224"/>
      <c r="AC7" s="224"/>
      <c r="AD7" s="224"/>
      <c r="AE7" s="224"/>
    </row>
    <row r="8" spans="1:31" s="111" customFormat="1" ht="17.100000000000001" customHeight="1">
      <c r="A8" s="109"/>
      <c r="B8" s="109"/>
      <c r="C8" s="110"/>
      <c r="D8" s="112"/>
      <c r="E8" s="113"/>
      <c r="F8" s="113"/>
      <c r="G8" s="113"/>
      <c r="H8" s="113"/>
      <c r="I8" s="114"/>
      <c r="J8" s="114"/>
      <c r="K8" s="114"/>
      <c r="L8" s="114"/>
      <c r="M8" s="114"/>
      <c r="N8" s="224"/>
      <c r="O8" s="224"/>
      <c r="P8" s="224"/>
      <c r="Q8" s="113"/>
      <c r="R8" s="113"/>
      <c r="S8" s="385" t="s">
        <v>83</v>
      </c>
      <c r="T8" s="385"/>
      <c r="U8" s="385"/>
      <c r="V8" s="385"/>
      <c r="W8" s="385"/>
      <c r="X8" s="114"/>
      <c r="Y8" s="224"/>
      <c r="Z8" s="113"/>
      <c r="AA8" s="113"/>
      <c r="AB8" s="113"/>
      <c r="AC8" s="115"/>
      <c r="AD8" s="113"/>
      <c r="AE8" s="113"/>
    </row>
    <row r="9" spans="1:31" s="111" customFormat="1" ht="17.100000000000001" customHeight="1">
      <c r="A9" s="109"/>
      <c r="B9" s="109"/>
      <c r="C9" s="110"/>
      <c r="D9" s="112"/>
      <c r="E9" s="115"/>
      <c r="F9" s="113"/>
      <c r="G9" s="113"/>
      <c r="H9" s="113"/>
      <c r="I9" s="385" t="s">
        <v>19</v>
      </c>
      <c r="J9" s="385"/>
      <c r="K9" s="385"/>
      <c r="L9" s="385"/>
      <c r="M9" s="385"/>
      <c r="N9" s="113"/>
      <c r="O9" s="113"/>
      <c r="P9" s="113"/>
      <c r="Q9" s="115"/>
      <c r="R9" s="116"/>
      <c r="S9" s="117" t="s">
        <v>94</v>
      </c>
      <c r="T9" s="115"/>
      <c r="U9" s="117" t="s">
        <v>156</v>
      </c>
      <c r="V9" s="115"/>
      <c r="W9" s="115"/>
      <c r="X9" s="115"/>
      <c r="Y9" s="115"/>
      <c r="Z9" s="113"/>
      <c r="AA9" s="115"/>
      <c r="AB9" s="113"/>
      <c r="AC9" s="115"/>
      <c r="AD9" s="113"/>
      <c r="AE9" s="115"/>
    </row>
    <row r="10" spans="1:31" s="111" customFormat="1" ht="17.100000000000001" customHeight="1">
      <c r="A10" s="109"/>
      <c r="B10" s="109"/>
      <c r="C10" s="110"/>
      <c r="D10" s="112"/>
      <c r="E10" s="113" t="s">
        <v>40</v>
      </c>
      <c r="F10" s="113"/>
      <c r="G10" s="113"/>
      <c r="H10" s="113"/>
      <c r="I10" s="113" t="s">
        <v>44</v>
      </c>
      <c r="J10" s="224"/>
      <c r="K10" s="113" t="s">
        <v>44</v>
      </c>
      <c r="L10" s="224"/>
      <c r="M10" s="113"/>
      <c r="N10" s="113"/>
      <c r="O10" s="113"/>
      <c r="P10" s="113"/>
      <c r="Q10" s="113" t="s">
        <v>92</v>
      </c>
      <c r="R10" s="113"/>
      <c r="S10" s="117" t="s">
        <v>109</v>
      </c>
      <c r="T10" s="113"/>
      <c r="U10" s="117" t="s">
        <v>155</v>
      </c>
      <c r="V10" s="113"/>
      <c r="W10" s="117" t="s">
        <v>91</v>
      </c>
      <c r="X10" s="113"/>
      <c r="Y10" s="117" t="s">
        <v>30</v>
      </c>
      <c r="Z10" s="113"/>
      <c r="AA10" s="117" t="s">
        <v>28</v>
      </c>
      <c r="AB10" s="113"/>
      <c r="AC10" s="117"/>
      <c r="AD10" s="113"/>
      <c r="AE10" s="115"/>
    </row>
    <row r="11" spans="1:31" s="111" customFormat="1" ht="17.100000000000001" customHeight="1">
      <c r="A11" s="109"/>
      <c r="B11" s="109"/>
      <c r="C11" s="110"/>
      <c r="D11" s="112"/>
      <c r="E11" s="113" t="s">
        <v>63</v>
      </c>
      <c r="F11" s="113"/>
      <c r="G11" s="113" t="s">
        <v>131</v>
      </c>
      <c r="H11" s="113"/>
      <c r="I11" s="119" t="s">
        <v>46</v>
      </c>
      <c r="J11" s="224"/>
      <c r="K11" s="119" t="s">
        <v>46</v>
      </c>
      <c r="L11" s="224"/>
      <c r="M11" s="113"/>
      <c r="N11" s="113"/>
      <c r="O11" s="113"/>
      <c r="P11" s="113"/>
      <c r="Q11" s="113" t="s">
        <v>108</v>
      </c>
      <c r="R11" s="113"/>
      <c r="S11" s="117" t="s">
        <v>110</v>
      </c>
      <c r="T11" s="113"/>
      <c r="U11" s="117" t="s">
        <v>154</v>
      </c>
      <c r="V11" s="113"/>
      <c r="W11" s="117" t="s">
        <v>89</v>
      </c>
      <c r="X11" s="113"/>
      <c r="Y11" s="117" t="s">
        <v>128</v>
      </c>
      <c r="Z11" s="113"/>
      <c r="AA11" s="117" t="s">
        <v>143</v>
      </c>
      <c r="AB11" s="113"/>
      <c r="AC11" s="117" t="s">
        <v>129</v>
      </c>
      <c r="AD11" s="113"/>
      <c r="AE11" s="113" t="s">
        <v>28</v>
      </c>
    </row>
    <row r="12" spans="1:31" s="111" customFormat="1" ht="17.100000000000001" customHeight="1">
      <c r="A12" s="109"/>
      <c r="B12" s="109"/>
      <c r="C12" s="120" t="s">
        <v>1</v>
      </c>
      <c r="D12" s="112"/>
      <c r="E12" s="121" t="s">
        <v>62</v>
      </c>
      <c r="F12" s="113"/>
      <c r="G12" s="121" t="s">
        <v>130</v>
      </c>
      <c r="H12" s="113"/>
      <c r="I12" s="121" t="s">
        <v>45</v>
      </c>
      <c r="J12" s="113"/>
      <c r="K12" s="121" t="s">
        <v>197</v>
      </c>
      <c r="L12" s="113"/>
      <c r="M12" s="121" t="s">
        <v>29</v>
      </c>
      <c r="N12" s="113"/>
      <c r="O12" s="121" t="s">
        <v>197</v>
      </c>
      <c r="P12" s="113"/>
      <c r="Q12" s="121" t="s">
        <v>93</v>
      </c>
      <c r="R12" s="113"/>
      <c r="S12" s="122" t="s">
        <v>202</v>
      </c>
      <c r="T12" s="113"/>
      <c r="U12" s="122" t="s">
        <v>153</v>
      </c>
      <c r="V12" s="113"/>
      <c r="W12" s="122" t="s">
        <v>90</v>
      </c>
      <c r="X12" s="113"/>
      <c r="Y12" s="122" t="s">
        <v>136</v>
      </c>
      <c r="Z12" s="113"/>
      <c r="AA12" s="122" t="s">
        <v>144</v>
      </c>
      <c r="AB12" s="113"/>
      <c r="AC12" s="122" t="s">
        <v>58</v>
      </c>
      <c r="AD12" s="113"/>
      <c r="AE12" s="121" t="s">
        <v>145</v>
      </c>
    </row>
    <row r="13" spans="1:31" s="111" customFormat="1" ht="6" customHeight="1">
      <c r="B13" s="109"/>
      <c r="C13" s="110"/>
      <c r="D13" s="109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</row>
    <row r="14" spans="1:31" s="129" customFormat="1" ht="17.100000000000001" customHeight="1">
      <c r="A14" s="124" t="s">
        <v>184</v>
      </c>
      <c r="B14" s="124"/>
      <c r="C14" s="180"/>
      <c r="D14" s="126"/>
      <c r="E14" s="127">
        <v>849080000</v>
      </c>
      <c r="F14" s="127"/>
      <c r="G14" s="127">
        <v>6861242864</v>
      </c>
      <c r="H14" s="127"/>
      <c r="I14" s="127">
        <v>112524039</v>
      </c>
      <c r="J14" s="127"/>
      <c r="K14" s="128">
        <v>0</v>
      </c>
      <c r="L14" s="127"/>
      <c r="M14" s="127">
        <v>1159725044</v>
      </c>
      <c r="N14" s="127"/>
      <c r="O14" s="128">
        <v>0</v>
      </c>
      <c r="P14" s="127"/>
      <c r="Q14" s="128">
        <v>-1099805884</v>
      </c>
      <c r="R14" s="127"/>
      <c r="S14" s="127">
        <v>433611550</v>
      </c>
      <c r="T14" s="127"/>
      <c r="U14" s="127">
        <v>49958469</v>
      </c>
      <c r="V14" s="127"/>
      <c r="W14" s="127">
        <v>-70708874</v>
      </c>
      <c r="X14" s="127"/>
      <c r="Y14" s="127">
        <f>SUM(S14:W14)</f>
        <v>412861145</v>
      </c>
      <c r="Z14" s="127"/>
      <c r="AA14" s="127">
        <f>SUM(E14:Q14)+Y14</f>
        <v>8295627208</v>
      </c>
      <c r="AB14" s="127"/>
      <c r="AC14" s="127">
        <v>485861477</v>
      </c>
      <c r="AD14" s="127"/>
      <c r="AE14" s="127">
        <f>AA14+AC14</f>
        <v>8781488685</v>
      </c>
    </row>
    <row r="15" spans="1:31" s="111" customFormat="1" ht="17.100000000000001" customHeight="1">
      <c r="A15" s="124" t="s">
        <v>303</v>
      </c>
      <c r="B15" s="130"/>
      <c r="C15" s="110"/>
      <c r="D15" s="109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D15" s="127"/>
      <c r="AE15" s="127"/>
    </row>
    <row r="16" spans="1:31" s="111" customFormat="1" ht="17.100000000000001" customHeight="1">
      <c r="B16" s="131" t="s">
        <v>207</v>
      </c>
      <c r="C16" s="110"/>
      <c r="D16" s="109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</row>
    <row r="17" spans="1:31" s="111" customFormat="1" ht="17.100000000000001" customHeight="1">
      <c r="A17" s="111" t="s">
        <v>56</v>
      </c>
      <c r="B17" s="132"/>
      <c r="C17" s="133">
        <v>35</v>
      </c>
      <c r="D17" s="109"/>
      <c r="E17" s="127">
        <v>0</v>
      </c>
      <c r="F17" s="127"/>
      <c r="G17" s="127">
        <v>0</v>
      </c>
      <c r="H17" s="127"/>
      <c r="I17" s="127">
        <v>0</v>
      </c>
      <c r="J17" s="127"/>
      <c r="K17" s="127">
        <v>0</v>
      </c>
      <c r="L17" s="127"/>
      <c r="M17" s="128">
        <v>-254724000</v>
      </c>
      <c r="N17" s="127"/>
      <c r="O17" s="127">
        <v>0</v>
      </c>
      <c r="P17" s="127"/>
      <c r="Q17" s="127">
        <v>0</v>
      </c>
      <c r="R17" s="181"/>
      <c r="S17" s="181">
        <v>0</v>
      </c>
      <c r="T17" s="178"/>
      <c r="U17" s="127">
        <v>0</v>
      </c>
      <c r="V17" s="178"/>
      <c r="W17" s="127">
        <v>0</v>
      </c>
      <c r="X17" s="127"/>
      <c r="Y17" s="128">
        <v>0</v>
      </c>
      <c r="Z17" s="127"/>
      <c r="AA17" s="127">
        <f>SUM(E17:Z17)</f>
        <v>-254724000</v>
      </c>
      <c r="AB17" s="127"/>
      <c r="AC17" s="128">
        <v>0</v>
      </c>
      <c r="AD17" s="127"/>
      <c r="AE17" s="127">
        <f>SUM(AA17:AD17)</f>
        <v>-254724000</v>
      </c>
    </row>
    <row r="18" spans="1:31" s="111" customFormat="1" ht="17.100000000000001" customHeight="1">
      <c r="A18" s="111" t="s">
        <v>197</v>
      </c>
      <c r="C18" s="133">
        <v>33</v>
      </c>
      <c r="D18" s="109"/>
      <c r="E18" s="127">
        <v>0</v>
      </c>
      <c r="F18" s="127"/>
      <c r="G18" s="127">
        <v>0</v>
      </c>
      <c r="H18" s="127"/>
      <c r="I18" s="127">
        <v>0</v>
      </c>
      <c r="J18" s="127"/>
      <c r="K18" s="127">
        <v>0</v>
      </c>
      <c r="L18" s="127"/>
      <c r="M18" s="127">
        <v>0</v>
      </c>
      <c r="N18" s="127"/>
      <c r="O18" s="127">
        <v>-105026490</v>
      </c>
      <c r="P18" s="127"/>
      <c r="Q18" s="127">
        <v>0</v>
      </c>
      <c r="R18" s="181"/>
      <c r="S18" s="181">
        <v>0</v>
      </c>
      <c r="T18" s="178"/>
      <c r="U18" s="127">
        <v>0</v>
      </c>
      <c r="V18" s="178"/>
      <c r="W18" s="127">
        <v>0</v>
      </c>
      <c r="X18" s="127"/>
      <c r="Y18" s="128">
        <v>0</v>
      </c>
      <c r="Z18" s="127"/>
      <c r="AA18" s="127">
        <f>SUM(E18:Z18)</f>
        <v>-105026490</v>
      </c>
      <c r="AB18" s="127"/>
      <c r="AC18" s="128">
        <v>0</v>
      </c>
      <c r="AD18" s="127"/>
      <c r="AE18" s="127">
        <f>SUM(AA18:AD18)</f>
        <v>-105026490</v>
      </c>
    </row>
    <row r="19" spans="1:31" s="111" customFormat="1" ht="17.100000000000001" customHeight="1">
      <c r="A19" s="111" t="s">
        <v>205</v>
      </c>
      <c r="C19" s="133">
        <v>33</v>
      </c>
      <c r="D19" s="109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105026490</v>
      </c>
      <c r="L19" s="127"/>
      <c r="M19" s="127">
        <v>-105026490</v>
      </c>
      <c r="N19" s="127"/>
      <c r="O19" s="127">
        <v>0</v>
      </c>
      <c r="P19" s="127"/>
      <c r="Q19" s="127">
        <v>0</v>
      </c>
      <c r="R19" s="181"/>
      <c r="S19" s="181">
        <v>0</v>
      </c>
      <c r="T19" s="178"/>
      <c r="U19" s="127">
        <v>0</v>
      </c>
      <c r="V19" s="178"/>
      <c r="W19" s="127">
        <v>0</v>
      </c>
      <c r="X19" s="127"/>
      <c r="Y19" s="128">
        <v>0</v>
      </c>
      <c r="Z19" s="127"/>
      <c r="AA19" s="127">
        <f>SUM(E19:Z19)</f>
        <v>0</v>
      </c>
      <c r="AB19" s="127"/>
      <c r="AC19" s="128">
        <v>0</v>
      </c>
      <c r="AD19" s="127"/>
      <c r="AE19" s="127">
        <f>SUM(AA19:AD19)</f>
        <v>0</v>
      </c>
    </row>
    <row r="20" spans="1:31" s="111" customFormat="1" ht="17.100000000000001" customHeight="1">
      <c r="A20" s="111" t="s">
        <v>203</v>
      </c>
      <c r="C20" s="133"/>
      <c r="D20" s="109"/>
      <c r="E20" s="128"/>
      <c r="F20" s="127"/>
      <c r="G20" s="128"/>
      <c r="H20" s="127"/>
      <c r="I20" s="128"/>
      <c r="J20" s="127"/>
      <c r="K20" s="127"/>
      <c r="L20" s="127"/>
      <c r="M20" s="128"/>
      <c r="N20" s="127"/>
      <c r="O20" s="127"/>
      <c r="P20" s="127"/>
      <c r="Q20" s="128"/>
      <c r="R20" s="127"/>
      <c r="S20" s="128"/>
      <c r="T20" s="127"/>
      <c r="U20" s="128"/>
      <c r="V20" s="127"/>
      <c r="W20" s="128"/>
      <c r="X20" s="127"/>
      <c r="Y20" s="128"/>
      <c r="Z20" s="127"/>
      <c r="AA20" s="127"/>
      <c r="AB20" s="127"/>
      <c r="AC20" s="128"/>
      <c r="AD20" s="127"/>
      <c r="AE20" s="127"/>
    </row>
    <row r="21" spans="1:31" s="111" customFormat="1" ht="17.100000000000001" customHeight="1">
      <c r="B21" s="111" t="s">
        <v>204</v>
      </c>
      <c r="C21" s="133"/>
      <c r="D21" s="109"/>
      <c r="E21" s="127">
        <v>0</v>
      </c>
      <c r="F21" s="127"/>
      <c r="G21" s="127">
        <v>0</v>
      </c>
      <c r="H21" s="127"/>
      <c r="I21" s="127">
        <v>0</v>
      </c>
      <c r="J21" s="127"/>
      <c r="K21" s="127">
        <v>0</v>
      </c>
      <c r="L21" s="127"/>
      <c r="M21" s="128">
        <v>195408</v>
      </c>
      <c r="N21" s="127"/>
      <c r="O21" s="127">
        <v>0</v>
      </c>
      <c r="P21" s="127"/>
      <c r="Q21" s="127">
        <v>0</v>
      </c>
      <c r="R21" s="127"/>
      <c r="S21" s="128">
        <v>-121721.25</v>
      </c>
      <c r="T21" s="127"/>
      <c r="U21" s="127">
        <v>0</v>
      </c>
      <c r="V21" s="127"/>
      <c r="W21" s="128">
        <v>24344.25</v>
      </c>
      <c r="X21" s="127"/>
      <c r="Y21" s="127">
        <f>SUM(S21:X21)</f>
        <v>-97377</v>
      </c>
      <c r="Z21" s="127"/>
      <c r="AA21" s="127">
        <f>SUM(Y21,Q21,M21,I21,G21,E21)</f>
        <v>98031</v>
      </c>
      <c r="AB21" s="127"/>
      <c r="AC21" s="127">
        <v>0</v>
      </c>
      <c r="AD21" s="127"/>
      <c r="AE21" s="127">
        <f>SUM(AA21:AC21)</f>
        <v>98031</v>
      </c>
    </row>
    <row r="22" spans="1:31" s="111" customFormat="1" ht="17.100000000000001" customHeight="1">
      <c r="A22" s="111" t="s">
        <v>168</v>
      </c>
      <c r="B22" s="132"/>
      <c r="C22" s="133"/>
      <c r="D22" s="109"/>
      <c r="E22" s="128"/>
      <c r="F22" s="127"/>
      <c r="G22" s="128"/>
      <c r="H22" s="127"/>
      <c r="I22" s="128"/>
      <c r="J22" s="127"/>
      <c r="K22" s="127"/>
      <c r="L22" s="127"/>
      <c r="M22" s="128"/>
      <c r="N22" s="127"/>
      <c r="O22" s="127"/>
      <c r="P22" s="127"/>
      <c r="Q22" s="128"/>
      <c r="R22" s="127"/>
      <c r="S22" s="128"/>
      <c r="T22" s="127"/>
      <c r="U22" s="128"/>
      <c r="V22" s="127"/>
      <c r="W22" s="128"/>
      <c r="X22" s="127"/>
      <c r="Y22" s="128"/>
      <c r="Z22" s="127"/>
      <c r="AA22" s="128"/>
      <c r="AB22" s="127"/>
      <c r="AC22" s="128"/>
      <c r="AD22" s="127"/>
      <c r="AE22" s="127"/>
    </row>
    <row r="23" spans="1:31" s="111" customFormat="1" ht="17.100000000000001" customHeight="1">
      <c r="B23" s="134" t="s">
        <v>169</v>
      </c>
      <c r="C23" s="133">
        <v>36</v>
      </c>
      <c r="D23" s="109"/>
      <c r="E23" s="127">
        <v>0</v>
      </c>
      <c r="F23" s="127"/>
      <c r="G23" s="127">
        <v>0</v>
      </c>
      <c r="H23" s="127"/>
      <c r="I23" s="127">
        <v>0</v>
      </c>
      <c r="J23" s="127"/>
      <c r="K23" s="127">
        <v>0</v>
      </c>
      <c r="L23" s="127"/>
      <c r="M23" s="127">
        <v>0</v>
      </c>
      <c r="N23" s="127"/>
      <c r="O23" s="127">
        <v>0</v>
      </c>
      <c r="P23" s="127"/>
      <c r="Q23" s="127">
        <v>0</v>
      </c>
      <c r="R23" s="127"/>
      <c r="S23" s="127">
        <v>0</v>
      </c>
      <c r="T23" s="127"/>
      <c r="U23" s="127">
        <v>0</v>
      </c>
      <c r="V23" s="127"/>
      <c r="W23" s="127">
        <v>0</v>
      </c>
      <c r="X23" s="127"/>
      <c r="Y23" s="128">
        <v>0</v>
      </c>
      <c r="Z23" s="127"/>
      <c r="AA23" s="127">
        <f>SUM(Y23,Q23,M23,I23,G23,E23)</f>
        <v>0</v>
      </c>
      <c r="AB23" s="127"/>
      <c r="AC23" s="128">
        <v>-11121958</v>
      </c>
      <c r="AD23" s="127"/>
      <c r="AE23" s="127">
        <f>SUM(AA23:AD23)</f>
        <v>-11121958</v>
      </c>
    </row>
    <row r="24" spans="1:31" s="111" customFormat="1" ht="17.100000000000001" customHeight="1">
      <c r="B24" s="134" t="s">
        <v>228</v>
      </c>
      <c r="C24" s="133">
        <v>36</v>
      </c>
      <c r="D24" s="109"/>
      <c r="E24" s="127">
        <v>0</v>
      </c>
      <c r="F24" s="127"/>
      <c r="G24" s="127">
        <v>0</v>
      </c>
      <c r="H24" s="127"/>
      <c r="I24" s="127">
        <v>0</v>
      </c>
      <c r="J24" s="127"/>
      <c r="K24" s="127">
        <v>0</v>
      </c>
      <c r="L24" s="127"/>
      <c r="M24" s="128">
        <v>-932830</v>
      </c>
      <c r="N24" s="127"/>
      <c r="O24" s="127">
        <v>0</v>
      </c>
      <c r="P24" s="127"/>
      <c r="Q24" s="127">
        <v>0</v>
      </c>
      <c r="R24" s="127"/>
      <c r="S24" s="127">
        <v>0</v>
      </c>
      <c r="T24" s="127"/>
      <c r="U24" s="127">
        <v>0</v>
      </c>
      <c r="V24" s="127"/>
      <c r="W24" s="127">
        <v>0</v>
      </c>
      <c r="X24" s="127"/>
      <c r="Y24" s="128">
        <v>0</v>
      </c>
      <c r="Z24" s="127"/>
      <c r="AA24" s="127">
        <f>SUM(Y24,Q24,M24,I24,G24,E24)</f>
        <v>-932830</v>
      </c>
      <c r="AB24" s="127"/>
      <c r="AC24" s="128">
        <v>932830</v>
      </c>
      <c r="AD24" s="127"/>
      <c r="AE24" s="127">
        <f>SUM(AA24:AD24)</f>
        <v>0</v>
      </c>
    </row>
    <row r="25" spans="1:31" s="111" customFormat="1" ht="17.100000000000001" customHeight="1">
      <c r="A25" s="132" t="s">
        <v>278</v>
      </c>
      <c r="C25" s="110"/>
      <c r="D25" s="109"/>
      <c r="E25" s="136">
        <v>0</v>
      </c>
      <c r="F25" s="127"/>
      <c r="G25" s="136">
        <v>0</v>
      </c>
      <c r="H25" s="127"/>
      <c r="I25" s="136">
        <v>0</v>
      </c>
      <c r="J25" s="127"/>
      <c r="K25" s="136">
        <v>0</v>
      </c>
      <c r="L25" s="127"/>
      <c r="M25" s="136">
        <v>62426884</v>
      </c>
      <c r="N25" s="127"/>
      <c r="O25" s="136">
        <v>0</v>
      </c>
      <c r="P25" s="127"/>
      <c r="Q25" s="136">
        <v>0</v>
      </c>
      <c r="R25" s="127"/>
      <c r="S25" s="135">
        <v>-53659767</v>
      </c>
      <c r="T25" s="127"/>
      <c r="U25" s="135">
        <v>-59450201</v>
      </c>
      <c r="V25" s="127"/>
      <c r="W25" s="135">
        <v>10731953</v>
      </c>
      <c r="X25" s="127"/>
      <c r="Y25" s="136">
        <f>SUM(S25:X25)</f>
        <v>-102378015</v>
      </c>
      <c r="Z25" s="127"/>
      <c r="AA25" s="136">
        <f>SUM(Y25,Q25,M25,I25,G25,E25)</f>
        <v>-39951131</v>
      </c>
      <c r="AB25" s="127"/>
      <c r="AC25" s="136">
        <v>-39611943</v>
      </c>
      <c r="AD25" s="127"/>
      <c r="AE25" s="136">
        <f>SUM(AA25:AD25)</f>
        <v>-79563074</v>
      </c>
    </row>
    <row r="26" spans="1:31" s="111" customFormat="1" ht="6" customHeight="1">
      <c r="B26" s="109"/>
      <c r="C26" s="110"/>
      <c r="D26" s="109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</row>
    <row r="27" spans="1:31" s="111" customFormat="1" ht="17.100000000000001" customHeight="1" thickBot="1">
      <c r="A27" s="124" t="s">
        <v>185</v>
      </c>
      <c r="B27" s="124"/>
      <c r="C27" s="110"/>
      <c r="D27" s="109"/>
      <c r="E27" s="137">
        <f>SUM(E14:E26)</f>
        <v>849080000</v>
      </c>
      <c r="F27" s="127"/>
      <c r="G27" s="137">
        <f>SUM(G14:G26)</f>
        <v>6861242864</v>
      </c>
      <c r="H27" s="127"/>
      <c r="I27" s="137">
        <f>SUM(I14:I26)</f>
        <v>112524039</v>
      </c>
      <c r="J27" s="127"/>
      <c r="K27" s="137">
        <f>SUM(K14:K25)</f>
        <v>105026490</v>
      </c>
      <c r="L27" s="127"/>
      <c r="M27" s="137">
        <f>SUM(M14:M26)</f>
        <v>861664016</v>
      </c>
      <c r="N27" s="127"/>
      <c r="O27" s="137">
        <f>SUM(O14:O25)</f>
        <v>-105026490</v>
      </c>
      <c r="P27" s="127"/>
      <c r="Q27" s="137">
        <f>SUM(Q14:Q26)</f>
        <v>-1099805884</v>
      </c>
      <c r="R27" s="127"/>
      <c r="S27" s="137">
        <f>SUM(S14:S26)</f>
        <v>379830061.75</v>
      </c>
      <c r="T27" s="127"/>
      <c r="U27" s="137">
        <f>SUM(U14:U26)</f>
        <v>-9491732</v>
      </c>
      <c r="V27" s="127"/>
      <c r="W27" s="137">
        <f>SUM(W14:W26)</f>
        <v>-59952576.75</v>
      </c>
      <c r="X27" s="127"/>
      <c r="Y27" s="137">
        <f>SUM(Y14:Y26)</f>
        <v>310385753</v>
      </c>
      <c r="Z27" s="127"/>
      <c r="AA27" s="137">
        <f>SUM(AA14:AA26)</f>
        <v>7895090788</v>
      </c>
      <c r="AB27" s="127"/>
      <c r="AC27" s="137">
        <f>SUM(AC14:AC26)</f>
        <v>436060406</v>
      </c>
      <c r="AD27" s="127"/>
      <c r="AE27" s="137">
        <f>SUM(AE14:AE26)</f>
        <v>8331151194</v>
      </c>
    </row>
    <row r="28" spans="1:31" s="111" customFormat="1" ht="17.100000000000001" customHeight="1" thickTop="1">
      <c r="A28" s="124"/>
      <c r="B28" s="124"/>
      <c r="C28" s="110"/>
      <c r="D28" s="109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</row>
    <row r="29" spans="1:31" s="111" customFormat="1" ht="17.100000000000001" customHeight="1">
      <c r="A29" s="124"/>
      <c r="B29" s="124"/>
      <c r="C29" s="110"/>
      <c r="D29" s="109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</row>
    <row r="30" spans="1:31" s="111" customFormat="1" ht="17.100000000000001" customHeight="1">
      <c r="A30" s="124"/>
      <c r="B30" s="124"/>
      <c r="C30" s="110"/>
      <c r="D30" s="109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</row>
    <row r="31" spans="1:31" s="111" customFormat="1" ht="17.100000000000001" customHeight="1">
      <c r="A31" s="124"/>
      <c r="B31" s="124"/>
      <c r="C31" s="110"/>
      <c r="D31" s="109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</row>
    <row r="32" spans="1:31" s="111" customFormat="1" ht="17.100000000000001" customHeight="1">
      <c r="A32" s="124"/>
      <c r="B32" s="124"/>
      <c r="C32" s="110"/>
      <c r="D32" s="109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</row>
    <row r="33" spans="1:31" s="111" customFormat="1" ht="17.100000000000001" customHeight="1">
      <c r="A33" s="124"/>
      <c r="B33" s="124"/>
      <c r="C33" s="110"/>
      <c r="D33" s="109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</row>
    <row r="34" spans="1:31" s="111" customFormat="1" ht="17.100000000000001" customHeight="1">
      <c r="A34" s="124"/>
      <c r="B34" s="124"/>
      <c r="C34" s="110"/>
      <c r="D34" s="109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</row>
    <row r="35" spans="1:31" s="111" customFormat="1" ht="17.100000000000001" customHeight="1">
      <c r="A35" s="124"/>
      <c r="B35" s="124"/>
      <c r="C35" s="110"/>
      <c r="D35" s="109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</row>
    <row r="36" spans="1:31" s="111" customFormat="1" ht="17.100000000000001" customHeight="1">
      <c r="A36" s="124"/>
      <c r="B36" s="124"/>
      <c r="C36" s="110"/>
      <c r="D36" s="109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</row>
    <row r="37" spans="1:31" s="111" customFormat="1" ht="12" customHeight="1">
      <c r="A37" s="124"/>
      <c r="B37" s="124"/>
      <c r="C37" s="110"/>
      <c r="D37" s="109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</row>
    <row r="38" spans="1:31" ht="21.95" customHeight="1">
      <c r="A38" s="34" t="str">
        <f>'P 6-9'!A40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38" s="23"/>
      <c r="C38" s="60"/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</row>
    <row r="39" spans="1:31" s="33" customFormat="1" ht="17.100000000000001" customHeight="1">
      <c r="A39" s="28"/>
      <c r="B39" s="20"/>
      <c r="C39" s="79"/>
      <c r="D39" s="2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</row>
  </sheetData>
  <customSheetViews>
    <customSheetView guid="{9B0EB865-C472-4305-A902-A000E518E140}" scale="120" showPageBreaks="1" topLeftCell="A34">
      <selection activeCell="B10" sqref="B10"/>
      <pageMargins left="0.3" right="0.3" top="0.5" bottom="0.4" header="0.49" footer="0.4"/>
      <pageSetup paperSize="9" firstPageNumber="2" orientation="landscape" horizontalDpi="1200" verticalDpi="1200" r:id="rId1"/>
      <headerFooter alignWithMargins="0"/>
    </customSheetView>
    <customSheetView guid="{30BE53D6-358F-4507-8547-3F9DEFB0F9B7}" scale="120" showPageBreaks="1" printArea="1" topLeftCell="A4">
      <selection activeCell="B10" sqref="B10"/>
      <pageMargins left="0.3" right="0.3" top="0.5" bottom="0.4" header="0.49" footer="0.4"/>
      <pageSetup paperSize="9" firstPageNumber="2" orientation="landscape" horizontalDpi="1200" verticalDpi="1200" r:id="rId2"/>
      <headerFooter alignWithMargins="0"/>
    </customSheetView>
    <customSheetView guid="{5B931486-9772-4EB9-8BDC-4E9231AF05FB}" scale="120" showPageBreaks="1" topLeftCell="A13">
      <selection activeCell="A30" sqref="A30"/>
      <pageMargins left="0.3" right="0.3" top="0.5" bottom="0.4" header="0.49" footer="0.4"/>
      <pageSetup paperSize="9" firstPageNumber="2" orientation="landscape" horizontalDpi="1200" verticalDpi="1200" r:id="rId3"/>
      <headerFooter alignWithMargins="0"/>
    </customSheetView>
    <customSheetView guid="{E3B4DA63-CF84-4E75-A22F-949B93BCF851}" scale="120" showPageBreaks="1" topLeftCell="D31">
      <selection activeCell="AG41" sqref="AG41"/>
      <pageMargins left="0.3" right="0.3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5">
    <mergeCell ref="I9:M9"/>
    <mergeCell ref="E5:AE5"/>
    <mergeCell ref="E6:AA6"/>
    <mergeCell ref="S7:Y7"/>
    <mergeCell ref="S8:W8"/>
  </mergeCells>
  <pageMargins left="0.3" right="0.3" top="0.5" bottom="0.6" header="0.49" footer="0.4"/>
  <pageSetup paperSize="9" scale="83" firstPageNumber="12" orientation="landscape" useFirstPageNumber="1" horizontalDpi="1200" verticalDpi="1200" r:id="rId5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H41"/>
  <sheetViews>
    <sheetView zoomScale="90" zoomScaleNormal="90" workbookViewId="0">
      <selection activeCell="B9" sqref="B9"/>
    </sheetView>
  </sheetViews>
  <sheetFormatPr defaultColWidth="9.140625" defaultRowHeight="18.95" customHeight="1"/>
  <cols>
    <col min="1" max="1" width="0.85546875" style="19" customWidth="1"/>
    <col min="2" max="2" width="25.28515625" style="19" customWidth="1"/>
    <col min="3" max="3" width="5.140625" style="70" customWidth="1"/>
    <col min="4" max="4" width="0.5703125" style="19" customWidth="1"/>
    <col min="5" max="5" width="9.5703125" style="71" bestFit="1" customWidth="1"/>
    <col min="6" max="6" width="0.5703125" style="71" customWidth="1"/>
    <col min="7" max="7" width="9" style="71" bestFit="1" customWidth="1"/>
    <col min="8" max="8" width="0.5703125" style="71" customWidth="1"/>
    <col min="9" max="9" width="9" style="71" customWidth="1"/>
    <col min="10" max="10" width="0.5703125" style="71" customWidth="1"/>
    <col min="11" max="11" width="8.140625" style="71" customWidth="1"/>
    <col min="12" max="12" width="0.5703125" style="71" customWidth="1"/>
    <col min="13" max="13" width="8.28515625" style="71" bestFit="1" customWidth="1"/>
    <col min="14" max="14" width="0.5703125" style="71" customWidth="1"/>
    <col min="15" max="15" width="8.7109375" style="71" customWidth="1"/>
    <col min="16" max="16" width="0.5703125" style="71" customWidth="1"/>
    <col min="17" max="17" width="8.28515625" style="71" bestFit="1" customWidth="1"/>
    <col min="18" max="18" width="0.5703125" style="71" customWidth="1"/>
    <col min="19" max="19" width="9.7109375" style="71" customWidth="1"/>
    <col min="20" max="20" width="0.5703125" style="71" customWidth="1"/>
    <col min="21" max="21" width="11.28515625" style="71" customWidth="1"/>
    <col min="22" max="22" width="0.5703125" style="71" customWidth="1"/>
    <col min="23" max="23" width="11" style="71" customWidth="1"/>
    <col min="24" max="24" width="0.5703125" style="71" customWidth="1"/>
    <col min="25" max="25" width="11.28515625" style="71" customWidth="1"/>
    <col min="26" max="26" width="0.5703125" style="71" customWidth="1"/>
    <col min="27" max="27" width="10.7109375" style="71" customWidth="1"/>
    <col min="28" max="28" width="0.5703125" style="71" customWidth="1"/>
    <col min="29" max="29" width="9" style="71" customWidth="1"/>
    <col min="30" max="30" width="0.5703125" style="71" customWidth="1"/>
    <col min="31" max="31" width="8.5703125" style="71" customWidth="1"/>
    <col min="32" max="32" width="0.5703125" style="71" customWidth="1"/>
    <col min="33" max="33" width="8.85546875" style="71" bestFit="1" customWidth="1"/>
    <col min="34" max="16384" width="9.140625" style="19"/>
  </cols>
  <sheetData>
    <row r="1" spans="1:34" ht="18.95" customHeight="1">
      <c r="A1" s="69" t="str">
        <f>'P10-11'!A1</f>
        <v>บริษัท ธนบุรี เฮลท์แคร์ กรุ๊ป จำกัด (มหาชน)</v>
      </c>
    </row>
    <row r="2" spans="1:34" s="33" customFormat="1" ht="18.95" customHeight="1">
      <c r="A2" s="24" t="s">
        <v>140</v>
      </c>
      <c r="C2" s="72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</row>
    <row r="3" spans="1:34" s="33" customFormat="1" ht="18.95" customHeight="1">
      <c r="A3" s="27" t="str">
        <f>'P10-11'!A3</f>
        <v>สำหรับปีสิ้นสุดวันที่ 31 ธันวาคม พ.ศ. 2564</v>
      </c>
      <c r="B3" s="34"/>
      <c r="C3" s="73"/>
      <c r="D3" s="34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1:34" s="75" customFormat="1" ht="18.75" customHeight="1">
      <c r="A4" s="225"/>
      <c r="B4" s="129"/>
      <c r="C4" s="226"/>
      <c r="D4" s="129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</row>
    <row r="5" spans="1:34" s="111" customFormat="1" ht="17.100000000000001" customHeight="1">
      <c r="A5" s="109"/>
      <c r="B5" s="109"/>
      <c r="C5" s="110"/>
      <c r="D5" s="109"/>
      <c r="E5" s="385" t="s">
        <v>36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  <c r="AF5" s="385"/>
      <c r="AG5" s="385"/>
    </row>
    <row r="6" spans="1:34" s="111" customFormat="1" ht="17.100000000000001" customHeight="1">
      <c r="A6" s="109"/>
      <c r="B6" s="109"/>
      <c r="C6" s="110"/>
      <c r="D6" s="109"/>
      <c r="E6" s="386" t="s">
        <v>142</v>
      </c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224"/>
      <c r="AE6" s="224"/>
      <c r="AF6" s="224"/>
      <c r="AG6" s="224"/>
    </row>
    <row r="7" spans="1:34" s="111" customFormat="1" ht="17.100000000000001" customHeight="1">
      <c r="A7" s="109"/>
      <c r="B7" s="109"/>
      <c r="C7" s="110"/>
      <c r="D7" s="109"/>
      <c r="E7" s="224"/>
      <c r="F7" s="224"/>
      <c r="G7" s="224"/>
      <c r="H7" s="377"/>
      <c r="I7" s="377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385" t="s">
        <v>137</v>
      </c>
      <c r="V7" s="385"/>
      <c r="W7" s="385"/>
      <c r="X7" s="385"/>
      <c r="Y7" s="385"/>
      <c r="Z7" s="385"/>
      <c r="AA7" s="385"/>
      <c r="AB7" s="224"/>
      <c r="AC7" s="224"/>
      <c r="AD7" s="224"/>
      <c r="AE7" s="224"/>
      <c r="AF7" s="224"/>
      <c r="AG7" s="224"/>
    </row>
    <row r="8" spans="1:34" s="111" customFormat="1" ht="17.100000000000001" customHeight="1">
      <c r="A8" s="109"/>
      <c r="B8" s="109"/>
      <c r="C8" s="110"/>
      <c r="D8" s="112"/>
      <c r="E8" s="113"/>
      <c r="F8" s="113"/>
      <c r="G8" s="113"/>
      <c r="H8" s="113"/>
      <c r="I8" s="113"/>
      <c r="J8" s="113"/>
      <c r="K8" s="387"/>
      <c r="L8" s="387"/>
      <c r="M8" s="387"/>
      <c r="N8" s="387"/>
      <c r="O8" s="387"/>
      <c r="P8" s="224"/>
      <c r="Q8" s="224"/>
      <c r="R8" s="224"/>
      <c r="S8" s="113"/>
      <c r="T8" s="113"/>
      <c r="U8" s="385" t="s">
        <v>83</v>
      </c>
      <c r="V8" s="385"/>
      <c r="W8" s="385"/>
      <c r="X8" s="385"/>
      <c r="Y8" s="385"/>
      <c r="Z8" s="114"/>
      <c r="AA8" s="224"/>
      <c r="AB8" s="113"/>
      <c r="AC8" s="113"/>
      <c r="AD8" s="113"/>
      <c r="AE8" s="115"/>
      <c r="AF8" s="113"/>
      <c r="AG8" s="113"/>
    </row>
    <row r="9" spans="1:34" s="111" customFormat="1" ht="17.100000000000001" customHeight="1">
      <c r="A9" s="109"/>
      <c r="B9" s="109"/>
      <c r="C9" s="110"/>
      <c r="D9" s="112"/>
      <c r="E9" s="115"/>
      <c r="F9" s="113"/>
      <c r="G9" s="113"/>
      <c r="H9" s="113"/>
      <c r="I9" s="113"/>
      <c r="J9" s="113"/>
      <c r="K9" s="385" t="s">
        <v>19</v>
      </c>
      <c r="L9" s="385"/>
      <c r="M9" s="385"/>
      <c r="N9" s="385"/>
      <c r="O9" s="385"/>
      <c r="P9" s="113"/>
      <c r="Q9" s="113"/>
      <c r="R9" s="113"/>
      <c r="S9" s="115"/>
      <c r="T9" s="116"/>
      <c r="U9" s="117" t="s">
        <v>94</v>
      </c>
      <c r="V9" s="115"/>
      <c r="W9" s="117" t="s">
        <v>156</v>
      </c>
      <c r="X9" s="115"/>
      <c r="Y9" s="115"/>
      <c r="Z9" s="115"/>
      <c r="AA9" s="115"/>
      <c r="AB9" s="113"/>
      <c r="AC9" s="115"/>
      <c r="AD9" s="113"/>
      <c r="AE9" s="115"/>
      <c r="AF9" s="113"/>
      <c r="AG9" s="115"/>
      <c r="AH9" s="118"/>
    </row>
    <row r="10" spans="1:34" s="111" customFormat="1" ht="17.100000000000001" customHeight="1">
      <c r="A10" s="109"/>
      <c r="B10" s="109"/>
      <c r="C10" s="110"/>
      <c r="D10" s="112"/>
      <c r="E10" s="113" t="s">
        <v>40</v>
      </c>
      <c r="F10" s="113"/>
      <c r="G10" s="113"/>
      <c r="H10" s="113"/>
      <c r="I10" s="113"/>
      <c r="J10" s="113"/>
      <c r="K10" s="113" t="s">
        <v>44</v>
      </c>
      <c r="L10" s="224"/>
      <c r="M10" s="113" t="s">
        <v>44</v>
      </c>
      <c r="N10" s="224"/>
      <c r="O10" s="113"/>
      <c r="P10" s="113"/>
      <c r="Q10" s="113"/>
      <c r="R10" s="113"/>
      <c r="S10" s="113" t="s">
        <v>92</v>
      </c>
      <c r="T10" s="113"/>
      <c r="U10" s="117" t="s">
        <v>109</v>
      </c>
      <c r="V10" s="113"/>
      <c r="W10" s="117" t="s">
        <v>155</v>
      </c>
      <c r="X10" s="113"/>
      <c r="Y10" s="117" t="s">
        <v>91</v>
      </c>
      <c r="Z10" s="113"/>
      <c r="AA10" s="117" t="s">
        <v>30</v>
      </c>
      <c r="AB10" s="113"/>
      <c r="AC10" s="117" t="s">
        <v>28</v>
      </c>
      <c r="AD10" s="113"/>
      <c r="AE10" s="117"/>
      <c r="AF10" s="113"/>
      <c r="AG10" s="115"/>
    </row>
    <row r="11" spans="1:34" s="111" customFormat="1" ht="17.100000000000001" customHeight="1">
      <c r="A11" s="109"/>
      <c r="B11" s="109"/>
      <c r="C11" s="110"/>
      <c r="D11" s="112"/>
      <c r="E11" s="113" t="s">
        <v>63</v>
      </c>
      <c r="F11" s="113"/>
      <c r="G11" s="113" t="s">
        <v>131</v>
      </c>
      <c r="H11" s="113"/>
      <c r="I11" s="113" t="s">
        <v>131</v>
      </c>
      <c r="J11" s="113"/>
      <c r="K11" s="119" t="s">
        <v>46</v>
      </c>
      <c r="L11" s="224"/>
      <c r="M11" s="119" t="s">
        <v>46</v>
      </c>
      <c r="N11" s="224"/>
      <c r="O11" s="113"/>
      <c r="P11" s="113"/>
      <c r="Q11" s="113"/>
      <c r="R11" s="113"/>
      <c r="S11" s="113" t="s">
        <v>108</v>
      </c>
      <c r="T11" s="113"/>
      <c r="U11" s="117" t="s">
        <v>110</v>
      </c>
      <c r="V11" s="113"/>
      <c r="W11" s="117" t="s">
        <v>154</v>
      </c>
      <c r="X11" s="113"/>
      <c r="Y11" s="117" t="s">
        <v>89</v>
      </c>
      <c r="Z11" s="113"/>
      <c r="AA11" s="117" t="s">
        <v>128</v>
      </c>
      <c r="AB11" s="113"/>
      <c r="AC11" s="117" t="s">
        <v>143</v>
      </c>
      <c r="AD11" s="113"/>
      <c r="AE11" s="117" t="s">
        <v>129</v>
      </c>
      <c r="AF11" s="113"/>
      <c r="AG11" s="113" t="s">
        <v>28</v>
      </c>
    </row>
    <row r="12" spans="1:34" s="111" customFormat="1" ht="17.100000000000001" customHeight="1">
      <c r="A12" s="109"/>
      <c r="B12" s="109"/>
      <c r="C12" s="120" t="s">
        <v>1</v>
      </c>
      <c r="D12" s="112"/>
      <c r="E12" s="121" t="s">
        <v>62</v>
      </c>
      <c r="F12" s="113"/>
      <c r="G12" s="121" t="s">
        <v>130</v>
      </c>
      <c r="H12" s="113"/>
      <c r="I12" s="121" t="s">
        <v>197</v>
      </c>
      <c r="J12" s="113"/>
      <c r="K12" s="121" t="s">
        <v>45</v>
      </c>
      <c r="L12" s="113"/>
      <c r="M12" s="121" t="s">
        <v>197</v>
      </c>
      <c r="N12" s="113"/>
      <c r="O12" s="121" t="s">
        <v>29</v>
      </c>
      <c r="P12" s="113"/>
      <c r="Q12" s="121" t="s">
        <v>197</v>
      </c>
      <c r="R12" s="113"/>
      <c r="S12" s="121" t="s">
        <v>93</v>
      </c>
      <c r="T12" s="113"/>
      <c r="U12" s="122" t="s">
        <v>202</v>
      </c>
      <c r="V12" s="113"/>
      <c r="W12" s="122" t="s">
        <v>153</v>
      </c>
      <c r="X12" s="113"/>
      <c r="Y12" s="122" t="s">
        <v>90</v>
      </c>
      <c r="Z12" s="113"/>
      <c r="AA12" s="122" t="s">
        <v>136</v>
      </c>
      <c r="AB12" s="113"/>
      <c r="AC12" s="122" t="s">
        <v>144</v>
      </c>
      <c r="AD12" s="113"/>
      <c r="AE12" s="122" t="s">
        <v>58</v>
      </c>
      <c r="AF12" s="113"/>
      <c r="AG12" s="121" t="s">
        <v>145</v>
      </c>
    </row>
    <row r="13" spans="1:34" s="111" customFormat="1" ht="8.1" customHeight="1">
      <c r="B13" s="109"/>
      <c r="C13" s="110"/>
      <c r="D13" s="109"/>
      <c r="E13" s="169"/>
      <c r="F13" s="123"/>
      <c r="G13" s="169"/>
      <c r="H13" s="123"/>
      <c r="I13" s="169"/>
      <c r="J13" s="123"/>
      <c r="K13" s="169"/>
      <c r="L13" s="123"/>
      <c r="M13" s="169"/>
      <c r="N13" s="123"/>
      <c r="O13" s="169"/>
      <c r="P13" s="123"/>
      <c r="Q13" s="169"/>
      <c r="R13" s="123"/>
      <c r="S13" s="169"/>
      <c r="T13" s="123"/>
      <c r="U13" s="169"/>
      <c r="V13" s="123"/>
      <c r="W13" s="169"/>
      <c r="X13" s="123"/>
      <c r="Y13" s="169"/>
      <c r="Z13" s="123"/>
      <c r="AA13" s="169"/>
      <c r="AB13" s="123"/>
      <c r="AC13" s="169"/>
      <c r="AD13" s="123"/>
      <c r="AE13" s="169"/>
      <c r="AF13" s="123"/>
      <c r="AG13" s="169"/>
    </row>
    <row r="14" spans="1:34" s="129" customFormat="1" ht="17.100000000000001" customHeight="1">
      <c r="A14" s="124" t="s">
        <v>294</v>
      </c>
      <c r="B14" s="125"/>
      <c r="C14" s="112"/>
      <c r="D14" s="126"/>
      <c r="E14" s="170">
        <v>849080000</v>
      </c>
      <c r="F14" s="127"/>
      <c r="G14" s="170">
        <v>6861242864</v>
      </c>
      <c r="H14" s="127"/>
      <c r="I14" s="171">
        <v>0</v>
      </c>
      <c r="J14" s="127"/>
      <c r="K14" s="170">
        <v>112524039</v>
      </c>
      <c r="L14" s="127"/>
      <c r="M14" s="171">
        <v>105026490</v>
      </c>
      <c r="N14" s="127"/>
      <c r="O14" s="170">
        <v>861664016</v>
      </c>
      <c r="P14" s="127"/>
      <c r="Q14" s="171">
        <v>-105026490</v>
      </c>
      <c r="R14" s="127"/>
      <c r="S14" s="171">
        <v>-1099805884</v>
      </c>
      <c r="T14" s="127"/>
      <c r="U14" s="170">
        <v>379830061.75</v>
      </c>
      <c r="V14" s="127"/>
      <c r="W14" s="170">
        <v>-9491732</v>
      </c>
      <c r="X14" s="127"/>
      <c r="Y14" s="170">
        <v>-59952576.75</v>
      </c>
      <c r="Z14" s="127"/>
      <c r="AA14" s="170">
        <v>310385753</v>
      </c>
      <c r="AB14" s="127"/>
      <c r="AC14" s="170">
        <v>7895090788</v>
      </c>
      <c r="AD14" s="127"/>
      <c r="AE14" s="170">
        <v>436060406</v>
      </c>
      <c r="AF14" s="127"/>
      <c r="AG14" s="170">
        <v>8331151194</v>
      </c>
    </row>
    <row r="15" spans="1:34" s="111" customFormat="1" ht="17.100000000000001" customHeight="1">
      <c r="A15" s="124" t="s">
        <v>303</v>
      </c>
      <c r="B15" s="130"/>
      <c r="C15" s="110"/>
      <c r="D15" s="109"/>
      <c r="E15" s="170"/>
      <c r="F15" s="127"/>
      <c r="G15" s="170"/>
      <c r="H15" s="127"/>
      <c r="I15" s="170"/>
      <c r="J15" s="127"/>
      <c r="K15" s="170"/>
      <c r="L15" s="127"/>
      <c r="M15" s="170"/>
      <c r="N15" s="127"/>
      <c r="O15" s="170"/>
      <c r="P15" s="127"/>
      <c r="Q15" s="170"/>
      <c r="R15" s="127"/>
      <c r="S15" s="170"/>
      <c r="T15" s="127"/>
      <c r="U15" s="170"/>
      <c r="V15" s="127"/>
      <c r="W15" s="170"/>
      <c r="X15" s="127"/>
      <c r="Y15" s="170"/>
      <c r="Z15" s="127"/>
      <c r="AA15" s="170"/>
      <c r="AB15" s="127"/>
      <c r="AC15" s="170"/>
      <c r="AD15" s="127"/>
      <c r="AE15" s="175"/>
      <c r="AF15" s="127"/>
      <c r="AG15" s="170"/>
    </row>
    <row r="16" spans="1:34" s="111" customFormat="1" ht="17.100000000000001" customHeight="1">
      <c r="B16" s="131" t="s">
        <v>304</v>
      </c>
      <c r="C16" s="110"/>
      <c r="D16" s="109"/>
      <c r="E16" s="170"/>
      <c r="F16" s="127"/>
      <c r="G16" s="170"/>
      <c r="H16" s="127"/>
      <c r="I16" s="170"/>
      <c r="J16" s="127"/>
      <c r="K16" s="170"/>
      <c r="L16" s="127"/>
      <c r="M16" s="170"/>
      <c r="N16" s="127"/>
      <c r="O16" s="170"/>
      <c r="P16" s="127"/>
      <c r="Q16" s="170"/>
      <c r="R16" s="127"/>
      <c r="S16" s="170"/>
      <c r="T16" s="127"/>
      <c r="U16" s="170"/>
      <c r="V16" s="127"/>
      <c r="W16" s="170"/>
      <c r="X16" s="127"/>
      <c r="Y16" s="170"/>
      <c r="Z16" s="127"/>
      <c r="AA16" s="170"/>
      <c r="AB16" s="127"/>
      <c r="AC16" s="170"/>
      <c r="AD16" s="127"/>
      <c r="AE16" s="170"/>
      <c r="AF16" s="127"/>
      <c r="AG16" s="170"/>
    </row>
    <row r="17" spans="1:33" s="111" customFormat="1" ht="17.100000000000001" customHeight="1">
      <c r="A17" s="111" t="s">
        <v>56</v>
      </c>
      <c r="B17" s="132"/>
      <c r="C17" s="133">
        <v>35</v>
      </c>
      <c r="D17" s="109"/>
      <c r="E17" s="170">
        <v>0</v>
      </c>
      <c r="F17" s="127"/>
      <c r="G17" s="170">
        <v>0</v>
      </c>
      <c r="H17" s="127"/>
      <c r="I17" s="170">
        <v>0</v>
      </c>
      <c r="J17" s="127"/>
      <c r="K17" s="170">
        <v>0</v>
      </c>
      <c r="L17" s="127"/>
      <c r="M17" s="170">
        <v>0</v>
      </c>
      <c r="N17" s="127"/>
      <c r="O17" s="171">
        <v>-253139580</v>
      </c>
      <c r="P17" s="127"/>
      <c r="Q17" s="170">
        <v>0</v>
      </c>
      <c r="R17" s="127"/>
      <c r="S17" s="170">
        <v>0</v>
      </c>
      <c r="T17" s="228"/>
      <c r="U17" s="229">
        <v>0</v>
      </c>
      <c r="V17" s="230"/>
      <c r="W17" s="170">
        <v>0</v>
      </c>
      <c r="X17" s="230"/>
      <c r="Y17" s="170">
        <v>0</v>
      </c>
      <c r="Z17" s="127"/>
      <c r="AA17" s="171">
        <v>0</v>
      </c>
      <c r="AB17" s="127"/>
      <c r="AC17" s="170">
        <f>SUM(E17:AB17)</f>
        <v>-253139580</v>
      </c>
      <c r="AD17" s="127"/>
      <c r="AE17" s="171">
        <v>0</v>
      </c>
      <c r="AF17" s="127"/>
      <c r="AG17" s="170">
        <f>SUM(AC17:AF17)</f>
        <v>-253139580</v>
      </c>
    </row>
    <row r="18" spans="1:33" s="111" customFormat="1" ht="17.100000000000001" customHeight="1">
      <c r="A18" s="111" t="s">
        <v>314</v>
      </c>
      <c r="B18" s="132"/>
      <c r="C18" s="133">
        <v>33</v>
      </c>
      <c r="D18" s="109"/>
      <c r="E18" s="170">
        <v>0</v>
      </c>
      <c r="F18" s="127"/>
      <c r="G18" s="170">
        <v>0</v>
      </c>
      <c r="H18" s="127"/>
      <c r="I18" s="170">
        <v>6345557</v>
      </c>
      <c r="J18" s="127"/>
      <c r="K18" s="170">
        <v>0</v>
      </c>
      <c r="L18" s="127"/>
      <c r="M18" s="170">
        <v>0</v>
      </c>
      <c r="N18" s="127"/>
      <c r="O18" s="171">
        <v>0</v>
      </c>
      <c r="P18" s="127"/>
      <c r="Q18" s="170">
        <v>7954443</v>
      </c>
      <c r="R18" s="127"/>
      <c r="S18" s="170">
        <v>0</v>
      </c>
      <c r="T18" s="228"/>
      <c r="U18" s="229">
        <v>0</v>
      </c>
      <c r="V18" s="230"/>
      <c r="W18" s="170">
        <v>0</v>
      </c>
      <c r="X18" s="230"/>
      <c r="Y18" s="170">
        <v>0</v>
      </c>
      <c r="Z18" s="127"/>
      <c r="AA18" s="171">
        <v>0</v>
      </c>
      <c r="AB18" s="127"/>
      <c r="AC18" s="170">
        <f>SUM(E18:AB18)</f>
        <v>14300000</v>
      </c>
      <c r="AD18" s="127"/>
      <c r="AE18" s="171">
        <v>0</v>
      </c>
      <c r="AF18" s="127"/>
      <c r="AG18" s="170">
        <f>SUM(AC18:AF18)</f>
        <v>14300000</v>
      </c>
    </row>
    <row r="19" spans="1:33" s="111" customFormat="1" ht="17.100000000000001" customHeight="1">
      <c r="A19" s="111" t="s">
        <v>205</v>
      </c>
      <c r="C19" s="133">
        <v>33</v>
      </c>
      <c r="D19" s="109"/>
      <c r="E19" s="170">
        <v>0</v>
      </c>
      <c r="F19" s="127"/>
      <c r="G19" s="170">
        <v>0</v>
      </c>
      <c r="H19" s="127"/>
      <c r="I19" s="170">
        <v>0</v>
      </c>
      <c r="J19" s="127"/>
      <c r="K19" s="170">
        <v>0</v>
      </c>
      <c r="L19" s="127"/>
      <c r="M19" s="170">
        <v>-7954443</v>
      </c>
      <c r="N19" s="127"/>
      <c r="O19" s="170">
        <v>7954443</v>
      </c>
      <c r="P19" s="127"/>
      <c r="Q19" s="170">
        <v>0</v>
      </c>
      <c r="R19" s="127"/>
      <c r="S19" s="170">
        <v>0</v>
      </c>
      <c r="T19" s="228"/>
      <c r="U19" s="229">
        <v>0</v>
      </c>
      <c r="V19" s="230"/>
      <c r="W19" s="170">
        <v>0</v>
      </c>
      <c r="X19" s="230"/>
      <c r="Y19" s="170">
        <v>0</v>
      </c>
      <c r="Z19" s="127"/>
      <c r="AA19" s="171">
        <v>0</v>
      </c>
      <c r="AB19" s="127"/>
      <c r="AC19" s="170">
        <f>SUM(E19:AB19)</f>
        <v>0</v>
      </c>
      <c r="AD19" s="127"/>
      <c r="AE19" s="171">
        <v>0</v>
      </c>
      <c r="AF19" s="127"/>
      <c r="AG19" s="170">
        <f>SUM(AC19:AF19)</f>
        <v>0</v>
      </c>
    </row>
    <row r="20" spans="1:33" s="111" customFormat="1" ht="17.100000000000001" customHeight="1">
      <c r="A20" s="111" t="s">
        <v>312</v>
      </c>
      <c r="C20" s="133">
        <v>32</v>
      </c>
      <c r="D20" s="109"/>
      <c r="E20" s="170">
        <v>0</v>
      </c>
      <c r="F20" s="127"/>
      <c r="G20" s="170">
        <v>0</v>
      </c>
      <c r="H20" s="127"/>
      <c r="I20" s="170">
        <v>0</v>
      </c>
      <c r="J20" s="127"/>
      <c r="K20" s="170">
        <v>0</v>
      </c>
      <c r="L20" s="127"/>
      <c r="M20" s="170">
        <v>0</v>
      </c>
      <c r="N20" s="127"/>
      <c r="O20" s="171">
        <v>-461383</v>
      </c>
      <c r="P20" s="127"/>
      <c r="Q20" s="170">
        <v>0</v>
      </c>
      <c r="R20" s="127"/>
      <c r="S20" s="170">
        <v>0</v>
      </c>
      <c r="T20" s="127"/>
      <c r="U20" s="171">
        <v>0</v>
      </c>
      <c r="V20" s="127"/>
      <c r="W20" s="170">
        <v>0</v>
      </c>
      <c r="X20" s="127"/>
      <c r="Y20" s="171">
        <v>461383</v>
      </c>
      <c r="Z20" s="127"/>
      <c r="AA20" s="171">
        <v>461383</v>
      </c>
      <c r="AB20" s="127"/>
      <c r="AC20" s="170">
        <f>SUM(AA20,S20,O20,K20,G20,E20)</f>
        <v>0</v>
      </c>
      <c r="AD20" s="127"/>
      <c r="AE20" s="170">
        <v>0</v>
      </c>
      <c r="AF20" s="127"/>
      <c r="AG20" s="170">
        <f>SUM(AC20:AE20)</f>
        <v>0</v>
      </c>
    </row>
    <row r="21" spans="1:33" s="111" customFormat="1" ht="17.100000000000001" customHeight="1">
      <c r="A21" s="111" t="s">
        <v>168</v>
      </c>
      <c r="B21" s="132"/>
      <c r="C21" s="133"/>
      <c r="D21" s="109"/>
      <c r="E21" s="171"/>
      <c r="F21" s="127"/>
      <c r="G21" s="171"/>
      <c r="H21" s="128"/>
      <c r="I21" s="170"/>
      <c r="J21" s="127"/>
      <c r="K21" s="171"/>
      <c r="L21" s="127"/>
      <c r="M21" s="170"/>
      <c r="N21" s="127"/>
      <c r="O21" s="171"/>
      <c r="P21" s="127"/>
      <c r="Q21" s="170"/>
      <c r="R21" s="127"/>
      <c r="S21" s="171"/>
      <c r="T21" s="127"/>
      <c r="U21" s="171"/>
      <c r="V21" s="127"/>
      <c r="W21" s="171"/>
      <c r="X21" s="127"/>
      <c r="Y21" s="171"/>
      <c r="Z21" s="127"/>
      <c r="AA21" s="171"/>
      <c r="AB21" s="127"/>
      <c r="AC21" s="171"/>
      <c r="AD21" s="127"/>
      <c r="AE21" s="171"/>
      <c r="AF21" s="127"/>
      <c r="AG21" s="170"/>
    </row>
    <row r="22" spans="1:33" s="111" customFormat="1" ht="17.100000000000001" customHeight="1">
      <c r="B22" s="134" t="s">
        <v>169</v>
      </c>
      <c r="C22" s="133">
        <v>36</v>
      </c>
      <c r="D22" s="109"/>
      <c r="E22" s="170">
        <v>0</v>
      </c>
      <c r="F22" s="127"/>
      <c r="G22" s="170">
        <v>0</v>
      </c>
      <c r="H22" s="127"/>
      <c r="I22" s="170">
        <v>0</v>
      </c>
      <c r="J22" s="127"/>
      <c r="K22" s="170">
        <v>0</v>
      </c>
      <c r="L22" s="127"/>
      <c r="M22" s="170">
        <v>0</v>
      </c>
      <c r="N22" s="127"/>
      <c r="O22" s="170">
        <v>0</v>
      </c>
      <c r="P22" s="127"/>
      <c r="Q22" s="170">
        <v>0</v>
      </c>
      <c r="R22" s="127"/>
      <c r="S22" s="170">
        <v>0</v>
      </c>
      <c r="T22" s="127"/>
      <c r="U22" s="170">
        <v>0</v>
      </c>
      <c r="V22" s="127"/>
      <c r="W22" s="170">
        <v>0</v>
      </c>
      <c r="X22" s="127"/>
      <c r="Y22" s="170">
        <v>0</v>
      </c>
      <c r="Z22" s="127"/>
      <c r="AA22" s="171">
        <v>0</v>
      </c>
      <c r="AB22" s="127"/>
      <c r="AC22" s="170">
        <f>SUM(AA22,S22,O22,K22,G22,E22)</f>
        <v>0</v>
      </c>
      <c r="AD22" s="127"/>
      <c r="AE22" s="171">
        <v>-11116958</v>
      </c>
      <c r="AF22" s="127"/>
      <c r="AG22" s="170">
        <f>SUM(AC22:AF22)</f>
        <v>-11116958</v>
      </c>
    </row>
    <row r="23" spans="1:33" s="111" customFormat="1" ht="17.100000000000001" customHeight="1">
      <c r="B23" s="134" t="s">
        <v>228</v>
      </c>
      <c r="C23" s="133">
        <v>36</v>
      </c>
      <c r="D23" s="109"/>
      <c r="E23" s="170">
        <v>0</v>
      </c>
      <c r="F23" s="127"/>
      <c r="G23" s="170">
        <v>0</v>
      </c>
      <c r="H23" s="127"/>
      <c r="I23" s="170">
        <v>0</v>
      </c>
      <c r="J23" s="127"/>
      <c r="K23" s="170">
        <v>0</v>
      </c>
      <c r="L23" s="127"/>
      <c r="M23" s="170">
        <v>0</v>
      </c>
      <c r="N23" s="127"/>
      <c r="O23" s="171">
        <v>0</v>
      </c>
      <c r="P23" s="127"/>
      <c r="Q23" s="170">
        <v>0</v>
      </c>
      <c r="R23" s="127"/>
      <c r="S23" s="170">
        <v>0</v>
      </c>
      <c r="T23" s="127"/>
      <c r="U23" s="170">
        <v>0</v>
      </c>
      <c r="V23" s="127"/>
      <c r="W23" s="170">
        <v>0</v>
      </c>
      <c r="X23" s="127"/>
      <c r="Y23" s="170">
        <v>0</v>
      </c>
      <c r="Z23" s="127"/>
      <c r="AA23" s="171">
        <v>0</v>
      </c>
      <c r="AB23" s="127"/>
      <c r="AC23" s="170">
        <f>SUM(AA23,S23,O23,K23,G23,E23)</f>
        <v>0</v>
      </c>
      <c r="AD23" s="127"/>
      <c r="AE23" s="171">
        <v>25000000</v>
      </c>
      <c r="AF23" s="127"/>
      <c r="AG23" s="170">
        <f>SUM(AC23:AF23)</f>
        <v>25000000</v>
      </c>
    </row>
    <row r="24" spans="1:33" s="111" customFormat="1" ht="17.100000000000001" customHeight="1">
      <c r="A24" s="132" t="s">
        <v>57</v>
      </c>
      <c r="C24" s="110"/>
      <c r="D24" s="109"/>
      <c r="E24" s="174">
        <v>0</v>
      </c>
      <c r="F24" s="127"/>
      <c r="G24" s="174">
        <v>0</v>
      </c>
      <c r="H24" s="127"/>
      <c r="I24" s="174">
        <v>0</v>
      </c>
      <c r="J24" s="127"/>
      <c r="K24" s="174">
        <v>0</v>
      </c>
      <c r="L24" s="127"/>
      <c r="M24" s="174">
        <v>0</v>
      </c>
      <c r="N24" s="127"/>
      <c r="O24" s="174">
        <v>1357169467</v>
      </c>
      <c r="P24" s="127"/>
      <c r="Q24" s="174">
        <v>0</v>
      </c>
      <c r="R24" s="127"/>
      <c r="S24" s="174">
        <v>0</v>
      </c>
      <c r="T24" s="127"/>
      <c r="U24" s="172">
        <v>141729170</v>
      </c>
      <c r="V24" s="127"/>
      <c r="W24" s="172">
        <v>24247606</v>
      </c>
      <c r="X24" s="127"/>
      <c r="Y24" s="172">
        <v>-32071411</v>
      </c>
      <c r="Z24" s="127"/>
      <c r="AA24" s="174">
        <f>SUM(U24:Z24)</f>
        <v>133905365</v>
      </c>
      <c r="AB24" s="127"/>
      <c r="AC24" s="174">
        <f>SUM(AA24,S24,O24,K24,G24,E24)</f>
        <v>1491074832</v>
      </c>
      <c r="AD24" s="127"/>
      <c r="AE24" s="174">
        <v>20715440</v>
      </c>
      <c r="AF24" s="127"/>
      <c r="AG24" s="174">
        <f>SUM(AC24:AF24)</f>
        <v>1511790272</v>
      </c>
    </row>
    <row r="25" spans="1:33" s="111" customFormat="1" ht="6" customHeight="1">
      <c r="B25" s="109"/>
      <c r="C25" s="110"/>
      <c r="D25" s="109"/>
      <c r="E25" s="169"/>
      <c r="F25" s="123"/>
      <c r="G25" s="169"/>
      <c r="H25" s="123"/>
      <c r="I25" s="169"/>
      <c r="J25" s="123"/>
      <c r="K25" s="169"/>
      <c r="L25" s="123"/>
      <c r="M25" s="169"/>
      <c r="N25" s="123"/>
      <c r="O25" s="169"/>
      <c r="P25" s="123"/>
      <c r="Q25" s="169"/>
      <c r="R25" s="123"/>
      <c r="S25" s="169"/>
      <c r="T25" s="123"/>
      <c r="U25" s="169"/>
      <c r="V25" s="123"/>
      <c r="W25" s="169"/>
      <c r="X25" s="123"/>
      <c r="Y25" s="169"/>
      <c r="Z25" s="123"/>
      <c r="AA25" s="169"/>
      <c r="AB25" s="123"/>
      <c r="AC25" s="169"/>
      <c r="AD25" s="123"/>
      <c r="AE25" s="169"/>
      <c r="AF25" s="123"/>
      <c r="AG25" s="169"/>
    </row>
    <row r="26" spans="1:33" s="111" customFormat="1" ht="15.75" customHeight="1" thickBot="1">
      <c r="A26" s="124" t="s">
        <v>295</v>
      </c>
      <c r="B26" s="124"/>
      <c r="C26" s="110"/>
      <c r="D26" s="109"/>
      <c r="E26" s="173">
        <f>SUM(E14:E24)</f>
        <v>849080000</v>
      </c>
      <c r="F26" s="127"/>
      <c r="G26" s="173">
        <f>SUM(G14:G24)</f>
        <v>6861242864</v>
      </c>
      <c r="H26" s="127"/>
      <c r="I26" s="173">
        <f>SUM(I14:I24)</f>
        <v>6345557</v>
      </c>
      <c r="J26" s="127"/>
      <c r="K26" s="173">
        <f>SUM(K14:K24)</f>
        <v>112524039</v>
      </c>
      <c r="L26" s="127"/>
      <c r="M26" s="173">
        <f>SUM(M14:M24)</f>
        <v>97072047</v>
      </c>
      <c r="N26" s="127"/>
      <c r="O26" s="173">
        <f>SUM(O14:O24)</f>
        <v>1973186963</v>
      </c>
      <c r="P26" s="127"/>
      <c r="Q26" s="173">
        <f>SUM(Q14:Q24)</f>
        <v>-97072047</v>
      </c>
      <c r="R26" s="127"/>
      <c r="S26" s="173">
        <f>SUM(S14:S24)</f>
        <v>-1099805884</v>
      </c>
      <c r="T26" s="127"/>
      <c r="U26" s="173">
        <f>SUM(U14:U24)</f>
        <v>521559231.75</v>
      </c>
      <c r="V26" s="127"/>
      <c r="W26" s="173">
        <f>SUM(W14:W24)</f>
        <v>14755874</v>
      </c>
      <c r="X26" s="127"/>
      <c r="Y26" s="173">
        <f>SUM(Y14:Y24)</f>
        <v>-91562604.75</v>
      </c>
      <c r="Z26" s="127"/>
      <c r="AA26" s="173">
        <f>SUM(AA14:AA24)</f>
        <v>444752501</v>
      </c>
      <c r="AB26" s="127"/>
      <c r="AC26" s="173">
        <f>SUM(AC14:AC24)</f>
        <v>9147326040</v>
      </c>
      <c r="AD26" s="127"/>
      <c r="AE26" s="173">
        <f>SUM(AE14:AE24)</f>
        <v>470658888</v>
      </c>
      <c r="AF26" s="127"/>
      <c r="AG26" s="173">
        <f>SUM(AG14:AG24)</f>
        <v>9617984928</v>
      </c>
    </row>
    <row r="27" spans="1:33" s="111" customFormat="1" ht="15.75" customHeight="1" thickTop="1">
      <c r="A27" s="124"/>
      <c r="B27" s="124"/>
      <c r="C27" s="110"/>
      <c r="D27" s="109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</row>
    <row r="28" spans="1:33" s="111" customFormat="1" ht="15.75" customHeight="1">
      <c r="A28" s="124"/>
      <c r="B28" s="124"/>
      <c r="C28" s="110"/>
      <c r="D28" s="109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</row>
    <row r="29" spans="1:33" s="111" customFormat="1" ht="15.75" customHeight="1">
      <c r="A29" s="124"/>
      <c r="B29" s="124"/>
      <c r="C29" s="110"/>
      <c r="D29" s="109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</row>
    <row r="30" spans="1:33" s="111" customFormat="1" ht="15.75" customHeight="1">
      <c r="A30" s="124"/>
      <c r="B30" s="124"/>
      <c r="C30" s="110"/>
      <c r="D30" s="109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</row>
    <row r="31" spans="1:33" s="111" customFormat="1" ht="15.75" customHeight="1">
      <c r="A31" s="124"/>
      <c r="B31" s="124"/>
      <c r="C31" s="110"/>
      <c r="D31" s="109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</row>
    <row r="32" spans="1:33" s="111" customFormat="1" ht="15.75" customHeight="1">
      <c r="A32" s="124"/>
      <c r="B32" s="124"/>
      <c r="C32" s="110"/>
      <c r="D32" s="109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</row>
    <row r="33" spans="1:34" s="111" customFormat="1" ht="15.75" customHeight="1">
      <c r="A33" s="124"/>
      <c r="B33" s="124"/>
      <c r="C33" s="110"/>
      <c r="D33" s="109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</row>
    <row r="34" spans="1:34" s="111" customFormat="1" ht="15.75" customHeight="1">
      <c r="A34" s="124"/>
      <c r="B34" s="124"/>
      <c r="C34" s="110"/>
      <c r="D34" s="109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</row>
    <row r="35" spans="1:34" s="111" customFormat="1" ht="15.75" customHeight="1">
      <c r="A35" s="124"/>
      <c r="B35" s="124"/>
      <c r="C35" s="110"/>
      <c r="D35" s="109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</row>
    <row r="36" spans="1:34" s="111" customFormat="1" ht="15.75" customHeight="1">
      <c r="A36" s="124"/>
      <c r="B36" s="124"/>
      <c r="C36" s="110"/>
      <c r="D36" s="109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</row>
    <row r="37" spans="1:34" s="111" customFormat="1" ht="15.75" customHeight="1">
      <c r="A37" s="124"/>
      <c r="B37" s="124"/>
      <c r="C37" s="110"/>
      <c r="D37" s="109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</row>
    <row r="38" spans="1:34" s="111" customFormat="1" ht="15.75" customHeight="1">
      <c r="A38" s="124"/>
      <c r="B38" s="124"/>
      <c r="C38" s="110"/>
      <c r="D38" s="109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</row>
    <row r="39" spans="1:34" s="111" customFormat="1" ht="15.75" customHeight="1">
      <c r="A39" s="124"/>
      <c r="B39" s="124"/>
      <c r="C39" s="110"/>
      <c r="D39" s="109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</row>
    <row r="40" spans="1:34" ht="21" customHeight="1">
      <c r="A40" s="34" t="str">
        <f>'P 6-9'!A40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40" s="23"/>
      <c r="C40" s="60"/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33"/>
    </row>
    <row r="41" spans="1:34" s="33" customFormat="1" ht="18.95" customHeight="1">
      <c r="A41" s="28"/>
      <c r="B41" s="20"/>
      <c r="C41" s="79"/>
      <c r="D41" s="2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</row>
  </sheetData>
  <mergeCells count="6">
    <mergeCell ref="K9:O9"/>
    <mergeCell ref="E5:AG5"/>
    <mergeCell ref="E6:AC6"/>
    <mergeCell ref="U7:AA7"/>
    <mergeCell ref="K8:O8"/>
    <mergeCell ref="U8:Y8"/>
  </mergeCells>
  <pageMargins left="0.25" right="0.2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Y36"/>
  <sheetViews>
    <sheetView zoomScale="130" zoomScaleNormal="130" workbookViewId="0">
      <selection activeCell="B6" sqref="B6"/>
    </sheetView>
  </sheetViews>
  <sheetFormatPr defaultColWidth="9.140625" defaultRowHeight="18.75"/>
  <cols>
    <col min="1" max="1" width="0.85546875" style="49" customWidth="1"/>
    <col min="2" max="2" width="33.28515625" style="49" customWidth="1"/>
    <col min="3" max="3" width="5.85546875" style="67" customWidth="1"/>
    <col min="4" max="4" width="0.5703125" style="49" customWidth="1"/>
    <col min="5" max="5" width="10.140625" style="68" customWidth="1"/>
    <col min="6" max="6" width="0.5703125" style="68" customWidth="1"/>
    <col min="7" max="7" width="10.42578125" style="68" customWidth="1"/>
    <col min="8" max="8" width="0.5703125" style="68" customWidth="1"/>
    <col min="9" max="9" width="10.42578125" style="68" customWidth="1"/>
    <col min="10" max="10" width="0.5703125" style="44" customWidth="1"/>
    <col min="11" max="11" width="8.7109375" style="68" customWidth="1"/>
    <col min="12" max="12" width="0.5703125" style="68" customWidth="1"/>
    <col min="13" max="13" width="9.42578125" style="68" bestFit="1" customWidth="1"/>
    <col min="14" max="14" width="0.5703125" style="68" customWidth="1"/>
    <col min="15" max="15" width="9.7109375" style="68" customWidth="1"/>
    <col min="16" max="16" width="0.5703125" style="68" customWidth="1"/>
    <col min="17" max="17" width="9.7109375" style="68" customWidth="1"/>
    <col min="18" max="18" width="0.5703125" style="68" customWidth="1"/>
    <col min="19" max="19" width="12.7109375" style="68" customWidth="1"/>
    <col min="20" max="20" width="0.5703125" style="68" customWidth="1"/>
    <col min="21" max="21" width="12.7109375" style="68" customWidth="1"/>
    <col min="22" max="22" width="0.5703125" style="68" customWidth="1"/>
    <col min="23" max="23" width="11.7109375" style="68" customWidth="1"/>
    <col min="24" max="24" width="0.5703125" style="68" customWidth="1"/>
    <col min="25" max="25" width="10.28515625" style="68" customWidth="1"/>
    <col min="26" max="16384" width="9.140625" style="49"/>
  </cols>
  <sheetData>
    <row r="1" spans="1:25" ht="21.75" customHeight="1">
      <c r="A1" s="2" t="str">
        <f>'12'!A1</f>
        <v>บริษัท ธนบุรี เฮลท์แคร์ กรุ๊ป จำกัด (มหาชน)</v>
      </c>
      <c r="B1" s="2"/>
      <c r="C1" s="45"/>
      <c r="D1" s="2"/>
      <c r="E1" s="46"/>
      <c r="F1" s="46"/>
      <c r="G1" s="46"/>
      <c r="H1" s="46"/>
      <c r="I1" s="46"/>
      <c r="J1" s="47"/>
      <c r="K1" s="48"/>
      <c r="L1" s="48"/>
      <c r="M1" s="48"/>
      <c r="N1" s="48"/>
      <c r="O1" s="46"/>
      <c r="P1" s="46"/>
      <c r="Q1" s="46"/>
      <c r="R1" s="46"/>
      <c r="S1" s="48"/>
      <c r="T1" s="48"/>
      <c r="U1" s="46"/>
      <c r="V1" s="48"/>
      <c r="W1" s="46"/>
      <c r="X1" s="48"/>
      <c r="Y1" s="46"/>
    </row>
    <row r="2" spans="1:25" s="53" customFormat="1" ht="21.75" customHeight="1">
      <c r="A2" s="50" t="s">
        <v>140</v>
      </c>
      <c r="B2" s="51"/>
      <c r="C2" s="52"/>
      <c r="D2" s="51"/>
      <c r="E2" s="48"/>
      <c r="F2" s="48"/>
      <c r="G2" s="48"/>
      <c r="H2" s="48"/>
      <c r="I2" s="48"/>
      <c r="J2" s="47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1:25" s="43" customFormat="1" ht="21.75" customHeight="1">
      <c r="A3" s="7" t="str">
        <f>'12'!A3</f>
        <v>สำหรับปีสิ้นสุดวันที่ 31 ธันวาคม พ.ศ. 2564</v>
      </c>
      <c r="B3" s="54"/>
      <c r="C3" s="55"/>
      <c r="D3" s="54"/>
      <c r="E3" s="56"/>
      <c r="F3" s="56"/>
      <c r="G3" s="56"/>
      <c r="H3" s="56"/>
      <c r="I3" s="56"/>
      <c r="J3" s="57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</row>
    <row r="4" spans="1:25" s="43" customFormat="1" ht="18" customHeight="1">
      <c r="A4" s="231"/>
      <c r="B4" s="232"/>
      <c r="C4" s="233"/>
      <c r="D4" s="232"/>
      <c r="E4" s="201"/>
      <c r="F4" s="201"/>
      <c r="G4" s="201"/>
      <c r="H4" s="201"/>
      <c r="I4" s="201"/>
      <c r="J4" s="234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s="58" customFormat="1" ht="18" customHeight="1">
      <c r="A5" s="182"/>
      <c r="B5" s="182"/>
      <c r="C5" s="182"/>
      <c r="D5" s="183"/>
      <c r="E5" s="388" t="s">
        <v>133</v>
      </c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</row>
    <row r="6" spans="1:25" s="58" customFormat="1" ht="18" customHeight="1">
      <c r="A6" s="182"/>
      <c r="B6" s="182"/>
      <c r="C6" s="182"/>
      <c r="D6" s="183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391" t="s">
        <v>137</v>
      </c>
      <c r="T6" s="391"/>
      <c r="U6" s="391"/>
      <c r="V6" s="391"/>
      <c r="W6" s="391"/>
      <c r="X6" s="184"/>
      <c r="Y6" s="184"/>
    </row>
    <row r="7" spans="1:25" s="58" customFormat="1" ht="18" customHeight="1">
      <c r="A7" s="182"/>
      <c r="B7" s="182"/>
      <c r="C7" s="182"/>
      <c r="D7" s="185"/>
      <c r="E7" s="186"/>
      <c r="F7" s="186"/>
      <c r="G7" s="186"/>
      <c r="H7" s="186"/>
      <c r="I7" s="186"/>
      <c r="J7" s="187"/>
      <c r="K7" s="188"/>
      <c r="L7" s="188"/>
      <c r="M7" s="188"/>
      <c r="N7" s="188"/>
      <c r="O7" s="188"/>
      <c r="P7" s="189"/>
      <c r="Q7" s="189"/>
      <c r="R7" s="189"/>
      <c r="S7" s="390" t="s">
        <v>83</v>
      </c>
      <c r="T7" s="390"/>
      <c r="U7" s="390"/>
      <c r="V7" s="188"/>
      <c r="W7" s="188"/>
      <c r="X7" s="189"/>
      <c r="Y7" s="189"/>
    </row>
    <row r="8" spans="1:25" s="58" customFormat="1" ht="18" customHeight="1">
      <c r="A8" s="182"/>
      <c r="B8" s="182"/>
      <c r="C8" s="182"/>
      <c r="D8" s="185"/>
      <c r="E8" s="188"/>
      <c r="F8" s="188"/>
      <c r="G8" s="188"/>
      <c r="H8" s="188"/>
      <c r="I8" s="188"/>
      <c r="J8" s="188"/>
      <c r="K8" s="389" t="s">
        <v>19</v>
      </c>
      <c r="L8" s="389"/>
      <c r="M8" s="389"/>
      <c r="N8" s="389"/>
      <c r="O8" s="389"/>
      <c r="P8" s="189"/>
      <c r="Q8" s="189"/>
      <c r="R8" s="189"/>
      <c r="S8" s="189" t="s">
        <v>94</v>
      </c>
      <c r="T8" s="188"/>
      <c r="U8" s="188"/>
      <c r="V8" s="189"/>
      <c r="W8" s="190"/>
      <c r="X8" s="189"/>
      <c r="Y8" s="189"/>
    </row>
    <row r="9" spans="1:25" s="58" customFormat="1" ht="18" customHeight="1">
      <c r="A9" s="182"/>
      <c r="B9" s="182"/>
      <c r="C9" s="182"/>
      <c r="D9" s="185"/>
      <c r="E9" s="189" t="s">
        <v>40</v>
      </c>
      <c r="F9" s="189"/>
      <c r="G9" s="188"/>
      <c r="H9" s="188"/>
      <c r="I9" s="188"/>
      <c r="J9" s="187"/>
      <c r="K9" s="189" t="s">
        <v>44</v>
      </c>
      <c r="L9" s="189"/>
      <c r="M9" s="189" t="s">
        <v>44</v>
      </c>
      <c r="N9" s="189"/>
      <c r="O9" s="191"/>
      <c r="P9" s="189"/>
      <c r="Q9" s="189"/>
      <c r="R9" s="189"/>
      <c r="S9" s="189" t="s">
        <v>109</v>
      </c>
      <c r="T9" s="189"/>
      <c r="U9" s="192" t="s">
        <v>91</v>
      </c>
      <c r="V9" s="189"/>
      <c r="W9" s="192" t="s">
        <v>30</v>
      </c>
      <c r="X9" s="189"/>
      <c r="Y9" s="189"/>
    </row>
    <row r="10" spans="1:25" s="58" customFormat="1" ht="18" customHeight="1">
      <c r="A10" s="182"/>
      <c r="B10" s="182"/>
      <c r="C10" s="182"/>
      <c r="D10" s="185"/>
      <c r="E10" s="189" t="s">
        <v>63</v>
      </c>
      <c r="F10" s="189"/>
      <c r="G10" s="189" t="s">
        <v>84</v>
      </c>
      <c r="H10" s="189"/>
      <c r="I10" s="189" t="s">
        <v>131</v>
      </c>
      <c r="J10" s="187"/>
      <c r="K10" s="193" t="s">
        <v>46</v>
      </c>
      <c r="L10" s="189"/>
      <c r="M10" s="193" t="s">
        <v>46</v>
      </c>
      <c r="N10" s="189"/>
      <c r="O10" s="189"/>
      <c r="P10" s="189"/>
      <c r="Q10" s="189"/>
      <c r="R10" s="189"/>
      <c r="S10" s="192" t="s">
        <v>110</v>
      </c>
      <c r="T10" s="189"/>
      <c r="U10" s="192" t="s">
        <v>89</v>
      </c>
      <c r="V10" s="189"/>
      <c r="W10" s="192" t="s">
        <v>128</v>
      </c>
      <c r="X10" s="189"/>
      <c r="Y10" s="192" t="s">
        <v>28</v>
      </c>
    </row>
    <row r="11" spans="1:25" s="58" customFormat="1" ht="18" customHeight="1">
      <c r="A11" s="182"/>
      <c r="B11" s="182"/>
      <c r="C11" s="194" t="s">
        <v>1</v>
      </c>
      <c r="D11" s="185"/>
      <c r="E11" s="195" t="s">
        <v>62</v>
      </c>
      <c r="F11" s="189"/>
      <c r="G11" s="195" t="s">
        <v>127</v>
      </c>
      <c r="H11" s="189"/>
      <c r="I11" s="195" t="s">
        <v>313</v>
      </c>
      <c r="J11" s="187"/>
      <c r="K11" s="195" t="s">
        <v>45</v>
      </c>
      <c r="L11" s="189"/>
      <c r="M11" s="195" t="s">
        <v>197</v>
      </c>
      <c r="N11" s="189"/>
      <c r="O11" s="195" t="s">
        <v>29</v>
      </c>
      <c r="P11" s="189"/>
      <c r="Q11" s="195" t="s">
        <v>197</v>
      </c>
      <c r="R11" s="189"/>
      <c r="S11" s="195" t="s">
        <v>202</v>
      </c>
      <c r="T11" s="189"/>
      <c r="U11" s="195" t="s">
        <v>90</v>
      </c>
      <c r="V11" s="189"/>
      <c r="W11" s="195" t="s">
        <v>136</v>
      </c>
      <c r="X11" s="189"/>
      <c r="Y11" s="195" t="s">
        <v>145</v>
      </c>
    </row>
    <row r="12" spans="1:25" s="58" customFormat="1" ht="3.95" customHeight="1">
      <c r="A12" s="182"/>
      <c r="B12" s="182"/>
      <c r="C12" s="196"/>
      <c r="D12" s="185"/>
      <c r="E12" s="189"/>
      <c r="F12" s="189"/>
      <c r="G12" s="189"/>
      <c r="H12" s="189"/>
      <c r="I12" s="189"/>
      <c r="J12" s="187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</row>
    <row r="13" spans="1:25" s="58" customFormat="1" ht="18" customHeight="1">
      <c r="A13" s="197" t="s">
        <v>184</v>
      </c>
      <c r="B13" s="183"/>
      <c r="C13" s="198"/>
      <c r="D13" s="183"/>
      <c r="E13" s="199">
        <v>849080000</v>
      </c>
      <c r="F13" s="199"/>
      <c r="G13" s="199">
        <v>6861242864</v>
      </c>
      <c r="H13" s="199"/>
      <c r="I13" s="201" t="s">
        <v>319</v>
      </c>
      <c r="J13" s="200"/>
      <c r="K13" s="199">
        <v>112524039</v>
      </c>
      <c r="L13" s="200"/>
      <c r="M13" s="201" t="s">
        <v>323</v>
      </c>
      <c r="N13" s="200"/>
      <c r="O13" s="199">
        <v>1837137704</v>
      </c>
      <c r="P13" s="200"/>
      <c r="Q13" s="202">
        <v>0</v>
      </c>
      <c r="R13" s="200"/>
      <c r="S13" s="199">
        <v>433581238</v>
      </c>
      <c r="T13" s="200"/>
      <c r="U13" s="199">
        <v>-72925297</v>
      </c>
      <c r="V13" s="200"/>
      <c r="W13" s="199">
        <v>360655941</v>
      </c>
      <c r="X13" s="200"/>
      <c r="Y13" s="188">
        <v>10020640548</v>
      </c>
    </row>
    <row r="14" spans="1:25" s="58" customFormat="1" ht="18" customHeight="1">
      <c r="A14" s="203" t="s">
        <v>305</v>
      </c>
      <c r="B14" s="183"/>
      <c r="C14" s="198"/>
      <c r="D14" s="183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</row>
    <row r="15" spans="1:25" s="58" customFormat="1" ht="18" customHeight="1">
      <c r="A15" s="204" t="s">
        <v>56</v>
      </c>
      <c r="B15" s="183"/>
      <c r="C15" s="198">
        <v>35</v>
      </c>
      <c r="D15" s="183"/>
      <c r="E15" s="201" t="s">
        <v>321</v>
      </c>
      <c r="F15" s="200"/>
      <c r="G15" s="200">
        <v>0</v>
      </c>
      <c r="H15" s="200"/>
      <c r="I15" s="201" t="s">
        <v>319</v>
      </c>
      <c r="J15" s="200"/>
      <c r="K15" s="201" t="s">
        <v>322</v>
      </c>
      <c r="L15" s="200"/>
      <c r="M15" s="201" t="s">
        <v>323</v>
      </c>
      <c r="N15" s="200"/>
      <c r="O15" s="201">
        <v>-254724000</v>
      </c>
      <c r="P15" s="200"/>
      <c r="Q15" s="201">
        <v>0</v>
      </c>
      <c r="R15" s="200"/>
      <c r="S15" s="201">
        <v>0</v>
      </c>
      <c r="T15" s="200"/>
      <c r="U15" s="201">
        <v>0</v>
      </c>
      <c r="V15" s="200"/>
      <c r="W15" s="199">
        <v>0</v>
      </c>
      <c r="X15" s="200"/>
      <c r="Y15" s="188">
        <v>-254724000</v>
      </c>
    </row>
    <row r="16" spans="1:25" s="58" customFormat="1" ht="18" customHeight="1">
      <c r="A16" s="204" t="s">
        <v>197</v>
      </c>
      <c r="B16" s="183"/>
      <c r="C16" s="198">
        <v>33</v>
      </c>
      <c r="D16" s="183"/>
      <c r="E16" s="201" t="s">
        <v>321</v>
      </c>
      <c r="F16" s="200"/>
      <c r="G16" s="200">
        <v>0</v>
      </c>
      <c r="H16" s="200"/>
      <c r="I16" s="201" t="s">
        <v>319</v>
      </c>
      <c r="J16" s="200"/>
      <c r="K16" s="201" t="s">
        <v>322</v>
      </c>
      <c r="L16" s="200"/>
      <c r="M16" s="201" t="s">
        <v>323</v>
      </c>
      <c r="N16" s="200"/>
      <c r="O16" s="201">
        <v>0</v>
      </c>
      <c r="P16" s="200"/>
      <c r="Q16" s="201">
        <v>-105026490</v>
      </c>
      <c r="R16" s="200"/>
      <c r="S16" s="201">
        <v>0</v>
      </c>
      <c r="T16" s="200"/>
      <c r="U16" s="201">
        <v>0</v>
      </c>
      <c r="V16" s="200"/>
      <c r="W16" s="199">
        <v>0</v>
      </c>
      <c r="X16" s="200"/>
      <c r="Y16" s="188">
        <v>-105026490</v>
      </c>
    </row>
    <row r="17" spans="1:25" s="58" customFormat="1" ht="18" customHeight="1">
      <c r="A17" s="204" t="s">
        <v>206</v>
      </c>
      <c r="B17" s="183"/>
      <c r="C17" s="198">
        <v>33</v>
      </c>
      <c r="D17" s="183"/>
      <c r="E17" s="201" t="s">
        <v>321</v>
      </c>
      <c r="F17" s="200"/>
      <c r="G17" s="200">
        <v>0</v>
      </c>
      <c r="H17" s="200"/>
      <c r="I17" s="201" t="s">
        <v>319</v>
      </c>
      <c r="J17" s="200"/>
      <c r="K17" s="201" t="s">
        <v>322</v>
      </c>
      <c r="L17" s="200"/>
      <c r="M17" s="201">
        <v>105026490</v>
      </c>
      <c r="N17" s="200"/>
      <c r="O17" s="201">
        <v>-105026490</v>
      </c>
      <c r="P17" s="200"/>
      <c r="Q17" s="201">
        <v>0</v>
      </c>
      <c r="R17" s="200"/>
      <c r="S17" s="201">
        <v>0</v>
      </c>
      <c r="T17" s="200"/>
      <c r="U17" s="201">
        <v>0</v>
      </c>
      <c r="V17" s="200"/>
      <c r="W17" s="199">
        <v>0</v>
      </c>
      <c r="X17" s="200"/>
      <c r="Y17" s="240" t="s">
        <v>321</v>
      </c>
    </row>
    <row r="18" spans="1:25" s="58" customFormat="1" ht="18" customHeight="1">
      <c r="A18" s="204" t="s">
        <v>224</v>
      </c>
      <c r="B18" s="183"/>
      <c r="C18" s="198"/>
      <c r="D18" s="183"/>
      <c r="E18" s="200"/>
      <c r="F18" s="200"/>
      <c r="G18" s="200"/>
      <c r="H18" s="200"/>
      <c r="I18" s="201"/>
      <c r="J18" s="200"/>
      <c r="K18" s="201"/>
      <c r="L18" s="200"/>
      <c r="M18" s="201"/>
      <c r="N18" s="200"/>
      <c r="O18" s="201"/>
      <c r="P18" s="200"/>
      <c r="Q18" s="201"/>
      <c r="R18" s="200"/>
      <c r="S18" s="201"/>
      <c r="T18" s="200"/>
      <c r="U18" s="201"/>
      <c r="V18" s="200"/>
      <c r="W18" s="199"/>
      <c r="X18" s="200"/>
      <c r="Y18" s="188"/>
    </row>
    <row r="19" spans="1:25" s="58" customFormat="1" ht="18" customHeight="1">
      <c r="B19" s="204" t="s">
        <v>223</v>
      </c>
      <c r="C19" s="198"/>
      <c r="D19" s="183"/>
      <c r="E19" s="201" t="s">
        <v>321</v>
      </c>
      <c r="F19" s="200"/>
      <c r="G19" s="200">
        <v>0</v>
      </c>
      <c r="H19" s="200"/>
      <c r="I19" s="201" t="s">
        <v>319</v>
      </c>
      <c r="J19" s="200"/>
      <c r="K19" s="201" t="s">
        <v>322</v>
      </c>
      <c r="L19" s="200"/>
      <c r="M19" s="201" t="s">
        <v>323</v>
      </c>
      <c r="N19" s="200"/>
      <c r="O19" s="201">
        <v>195408</v>
      </c>
      <c r="P19" s="200"/>
      <c r="Q19" s="201">
        <v>0</v>
      </c>
      <c r="R19" s="200"/>
      <c r="S19" s="201">
        <v>-121721</v>
      </c>
      <c r="T19" s="200"/>
      <c r="U19" s="201">
        <v>24344</v>
      </c>
      <c r="V19" s="200"/>
      <c r="W19" s="199">
        <v>-97377</v>
      </c>
      <c r="X19" s="200"/>
      <c r="Y19" s="188">
        <v>98031</v>
      </c>
    </row>
    <row r="20" spans="1:25" s="58" customFormat="1" ht="18" customHeight="1">
      <c r="A20" s="205" t="s">
        <v>57</v>
      </c>
      <c r="B20" s="183"/>
      <c r="C20" s="206"/>
      <c r="D20" s="183"/>
      <c r="E20" s="207" t="s">
        <v>321</v>
      </c>
      <c r="F20" s="201"/>
      <c r="G20" s="207">
        <v>0</v>
      </c>
      <c r="H20" s="201"/>
      <c r="I20" s="207" t="s">
        <v>319</v>
      </c>
      <c r="J20" s="200"/>
      <c r="K20" s="207" t="s">
        <v>322</v>
      </c>
      <c r="L20" s="200"/>
      <c r="M20" s="207" t="s">
        <v>323</v>
      </c>
      <c r="N20" s="200"/>
      <c r="O20" s="208">
        <v>460058664</v>
      </c>
      <c r="P20" s="200"/>
      <c r="Q20" s="207">
        <v>0</v>
      </c>
      <c r="R20" s="200"/>
      <c r="S20" s="207">
        <v>-53659767</v>
      </c>
      <c r="T20" s="200"/>
      <c r="U20" s="207">
        <v>10731953</v>
      </c>
      <c r="V20" s="200"/>
      <c r="W20" s="209">
        <v>-42927814</v>
      </c>
      <c r="X20" s="200"/>
      <c r="Y20" s="210">
        <v>417130850</v>
      </c>
    </row>
    <row r="21" spans="1:25" s="58" customFormat="1" ht="5.0999999999999996" customHeight="1">
      <c r="A21" s="205"/>
      <c r="B21" s="183"/>
      <c r="C21" s="198"/>
      <c r="D21" s="183"/>
      <c r="E21" s="191"/>
      <c r="F21" s="191"/>
      <c r="G21" s="191"/>
      <c r="H21" s="191"/>
      <c r="I21" s="191"/>
      <c r="J21" s="21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</row>
    <row r="22" spans="1:25" s="58" customFormat="1" ht="18" customHeight="1" thickBot="1">
      <c r="A22" s="197" t="s">
        <v>185</v>
      </c>
      <c r="B22" s="183"/>
      <c r="C22" s="198"/>
      <c r="D22" s="183"/>
      <c r="E22" s="212">
        <f>SUM(E13:E20)</f>
        <v>849080000</v>
      </c>
      <c r="F22" s="199"/>
      <c r="G22" s="212">
        <f>SUM(G13:G20)</f>
        <v>6861242864</v>
      </c>
      <c r="H22" s="199"/>
      <c r="I22" s="239" t="s">
        <v>319</v>
      </c>
      <c r="J22" s="200"/>
      <c r="K22" s="212">
        <f>SUM(K13:K20)</f>
        <v>112524039</v>
      </c>
      <c r="L22" s="200"/>
      <c r="M22" s="212">
        <f>SUM(M13:M20)</f>
        <v>105026490</v>
      </c>
      <c r="N22" s="200"/>
      <c r="O22" s="212">
        <f>SUM(O13:O20)</f>
        <v>1937641286</v>
      </c>
      <c r="P22" s="200"/>
      <c r="Q22" s="212">
        <f>SUM(Q13:Q20)</f>
        <v>-105026490</v>
      </c>
      <c r="R22" s="200"/>
      <c r="S22" s="212">
        <f>SUM(S13:S20)</f>
        <v>379799750</v>
      </c>
      <c r="T22" s="200"/>
      <c r="U22" s="212">
        <f>SUM(U13:U20)</f>
        <v>-62169000</v>
      </c>
      <c r="V22" s="200"/>
      <c r="W22" s="212">
        <f>SUM(W13:W20)</f>
        <v>317630750</v>
      </c>
      <c r="X22" s="200"/>
      <c r="Y22" s="212">
        <f>SUM(Y13:Y20)</f>
        <v>10078118939</v>
      </c>
    </row>
    <row r="23" spans="1:25" s="58" customFormat="1" ht="18" customHeight="1" thickTop="1">
      <c r="A23" s="197"/>
      <c r="B23" s="183"/>
      <c r="C23" s="198"/>
      <c r="D23" s="183"/>
      <c r="E23" s="199"/>
      <c r="F23" s="199"/>
      <c r="G23" s="199"/>
      <c r="H23" s="199"/>
      <c r="I23" s="200"/>
      <c r="J23" s="200"/>
      <c r="K23" s="199"/>
      <c r="L23" s="200"/>
      <c r="M23" s="200"/>
      <c r="N23" s="200"/>
      <c r="O23" s="199"/>
      <c r="P23" s="200"/>
      <c r="Q23" s="200"/>
      <c r="R23" s="200"/>
      <c r="S23" s="199"/>
      <c r="T23" s="200"/>
      <c r="U23" s="199"/>
      <c r="V23" s="200"/>
      <c r="W23" s="199"/>
      <c r="X23" s="200"/>
      <c r="Y23" s="199"/>
    </row>
    <row r="24" spans="1:25" s="58" customFormat="1" ht="18" customHeight="1">
      <c r="A24" s="197" t="s">
        <v>294</v>
      </c>
      <c r="B24" s="183"/>
      <c r="C24" s="198"/>
      <c r="D24" s="183"/>
      <c r="E24" s="213">
        <f>E22</f>
        <v>849080000</v>
      </c>
      <c r="F24" s="199"/>
      <c r="G24" s="213">
        <f>G22</f>
        <v>6861242864</v>
      </c>
      <c r="H24" s="199"/>
      <c r="I24" s="215" t="s">
        <v>319</v>
      </c>
      <c r="J24" s="200"/>
      <c r="K24" s="213">
        <f>K22</f>
        <v>112524039</v>
      </c>
      <c r="L24" s="200"/>
      <c r="M24" s="213">
        <f>M22</f>
        <v>105026490</v>
      </c>
      <c r="N24" s="200"/>
      <c r="O24" s="213">
        <f>O22</f>
        <v>1937641286</v>
      </c>
      <c r="P24" s="200"/>
      <c r="Q24" s="213">
        <f>Q22</f>
        <v>-105026490</v>
      </c>
      <c r="R24" s="200"/>
      <c r="S24" s="213">
        <f>S22</f>
        <v>379799750</v>
      </c>
      <c r="T24" s="200"/>
      <c r="U24" s="213">
        <f>U22</f>
        <v>-62169000</v>
      </c>
      <c r="V24" s="200"/>
      <c r="W24" s="213">
        <f>W22</f>
        <v>317630750</v>
      </c>
      <c r="X24" s="200"/>
      <c r="Y24" s="213">
        <f>Y22</f>
        <v>10078118939</v>
      </c>
    </row>
    <row r="25" spans="1:25" s="58" customFormat="1" ht="18" customHeight="1">
      <c r="A25" s="203" t="s">
        <v>306</v>
      </c>
      <c r="B25" s="183"/>
      <c r="C25" s="198"/>
      <c r="D25" s="183"/>
      <c r="E25" s="214"/>
      <c r="F25" s="200"/>
      <c r="G25" s="214"/>
      <c r="H25" s="200"/>
      <c r="I25" s="214"/>
      <c r="J25" s="200"/>
      <c r="K25" s="214"/>
      <c r="L25" s="200"/>
      <c r="M25" s="214"/>
      <c r="N25" s="200"/>
      <c r="O25" s="214"/>
      <c r="P25" s="200"/>
      <c r="Q25" s="214"/>
      <c r="R25" s="200"/>
      <c r="S25" s="214"/>
      <c r="T25" s="200"/>
      <c r="U25" s="214"/>
      <c r="V25" s="200"/>
      <c r="W25" s="214"/>
      <c r="X25" s="200"/>
      <c r="Y25" s="214"/>
    </row>
    <row r="26" spans="1:25" s="58" customFormat="1" ht="18" customHeight="1">
      <c r="A26" s="204" t="s">
        <v>56</v>
      </c>
      <c r="B26" s="183"/>
      <c r="C26" s="198">
        <v>35</v>
      </c>
      <c r="D26" s="183"/>
      <c r="E26" s="215" t="s">
        <v>321</v>
      </c>
      <c r="F26" s="200"/>
      <c r="G26" s="214">
        <v>0</v>
      </c>
      <c r="H26" s="200"/>
      <c r="I26" s="215" t="s">
        <v>319</v>
      </c>
      <c r="J26" s="200"/>
      <c r="K26" s="215" t="s">
        <v>322</v>
      </c>
      <c r="L26" s="200"/>
      <c r="M26" s="215" t="s">
        <v>323</v>
      </c>
      <c r="N26" s="200"/>
      <c r="O26" s="215">
        <v>-253139580</v>
      </c>
      <c r="P26" s="200"/>
      <c r="Q26" s="237">
        <v>0</v>
      </c>
      <c r="R26" s="200"/>
      <c r="S26" s="215">
        <v>0</v>
      </c>
      <c r="T26" s="200"/>
      <c r="U26" s="215">
        <v>0</v>
      </c>
      <c r="V26" s="200"/>
      <c r="W26" s="215">
        <v>0</v>
      </c>
      <c r="X26" s="200"/>
      <c r="Y26" s="216">
        <f>SUM(E26:R26,W26)</f>
        <v>-253139580</v>
      </c>
    </row>
    <row r="27" spans="1:25" s="58" customFormat="1" ht="18" customHeight="1">
      <c r="A27" s="204" t="s">
        <v>314</v>
      </c>
      <c r="B27" s="183"/>
      <c r="C27" s="198">
        <v>33</v>
      </c>
      <c r="D27" s="183"/>
      <c r="E27" s="215" t="s">
        <v>321</v>
      </c>
      <c r="F27" s="200"/>
      <c r="G27" s="214">
        <v>0</v>
      </c>
      <c r="H27" s="200"/>
      <c r="I27" s="214">
        <v>6345557</v>
      </c>
      <c r="J27" s="200"/>
      <c r="K27" s="215" t="s">
        <v>322</v>
      </c>
      <c r="L27" s="200"/>
      <c r="M27" s="215" t="s">
        <v>323</v>
      </c>
      <c r="N27" s="200"/>
      <c r="O27" s="215">
        <v>0</v>
      </c>
      <c r="P27" s="200"/>
      <c r="Q27" s="214">
        <v>7954443</v>
      </c>
      <c r="R27" s="200"/>
      <c r="S27" s="215">
        <v>0</v>
      </c>
      <c r="T27" s="200"/>
      <c r="U27" s="215">
        <v>0</v>
      </c>
      <c r="V27" s="200"/>
      <c r="W27" s="213">
        <f>SUM(S27:U27)</f>
        <v>0</v>
      </c>
      <c r="X27" s="200"/>
      <c r="Y27" s="216">
        <f>SUM(E27:R27,W27)</f>
        <v>14300000</v>
      </c>
    </row>
    <row r="28" spans="1:25" s="58" customFormat="1" ht="18" customHeight="1">
      <c r="A28" s="204" t="s">
        <v>206</v>
      </c>
      <c r="B28" s="183"/>
      <c r="C28" s="198">
        <v>33</v>
      </c>
      <c r="D28" s="183"/>
      <c r="E28" s="215" t="s">
        <v>321</v>
      </c>
      <c r="F28" s="200"/>
      <c r="G28" s="214">
        <v>0</v>
      </c>
      <c r="H28" s="200"/>
      <c r="I28" s="215" t="s">
        <v>319</v>
      </c>
      <c r="J28" s="200"/>
      <c r="K28" s="215" t="s">
        <v>322</v>
      </c>
      <c r="L28" s="200"/>
      <c r="M28" s="215">
        <v>-7954443</v>
      </c>
      <c r="N28" s="200"/>
      <c r="O28" s="214">
        <v>7954443</v>
      </c>
      <c r="P28" s="200"/>
      <c r="Q28" s="237">
        <v>0</v>
      </c>
      <c r="R28" s="200"/>
      <c r="S28" s="215">
        <v>0</v>
      </c>
      <c r="T28" s="200"/>
      <c r="U28" s="215">
        <v>0</v>
      </c>
      <c r="V28" s="200"/>
      <c r="W28" s="215">
        <v>0</v>
      </c>
      <c r="X28" s="200"/>
      <c r="Y28" s="241" t="s">
        <v>321</v>
      </c>
    </row>
    <row r="29" spans="1:25" s="58" customFormat="1" ht="18" customHeight="1">
      <c r="A29" s="204" t="s">
        <v>312</v>
      </c>
      <c r="B29" s="183"/>
      <c r="C29" s="198">
        <v>32</v>
      </c>
      <c r="D29" s="183"/>
      <c r="E29" s="215" t="s">
        <v>321</v>
      </c>
      <c r="F29" s="200"/>
      <c r="G29" s="214">
        <v>0</v>
      </c>
      <c r="H29" s="200"/>
      <c r="I29" s="215" t="s">
        <v>319</v>
      </c>
      <c r="J29" s="200"/>
      <c r="K29" s="215" t="s">
        <v>322</v>
      </c>
      <c r="L29" s="200"/>
      <c r="M29" s="215" t="s">
        <v>323</v>
      </c>
      <c r="N29" s="200"/>
      <c r="O29" s="214">
        <v>-801011</v>
      </c>
      <c r="P29" s="200"/>
      <c r="Q29" s="237">
        <v>0</v>
      </c>
      <c r="R29" s="200"/>
      <c r="S29" s="215">
        <v>0</v>
      </c>
      <c r="T29" s="200"/>
      <c r="U29" s="215">
        <v>801011</v>
      </c>
      <c r="V29" s="200"/>
      <c r="W29" s="215">
        <v>801011</v>
      </c>
      <c r="X29" s="200"/>
      <c r="Y29" s="241" t="s">
        <v>321</v>
      </c>
    </row>
    <row r="30" spans="1:25" s="58" customFormat="1" ht="18" customHeight="1">
      <c r="A30" s="205" t="s">
        <v>57</v>
      </c>
      <c r="B30" s="183"/>
      <c r="C30" s="206"/>
      <c r="D30" s="183"/>
      <c r="E30" s="217" t="s">
        <v>321</v>
      </c>
      <c r="F30" s="201"/>
      <c r="G30" s="218">
        <v>0</v>
      </c>
      <c r="H30" s="200"/>
      <c r="I30" s="217" t="s">
        <v>319</v>
      </c>
      <c r="J30" s="200"/>
      <c r="K30" s="217" t="s">
        <v>322</v>
      </c>
      <c r="L30" s="200"/>
      <c r="M30" s="217" t="s">
        <v>323</v>
      </c>
      <c r="N30" s="200"/>
      <c r="O30" s="218">
        <v>931920210</v>
      </c>
      <c r="P30" s="200"/>
      <c r="Q30" s="238">
        <v>0</v>
      </c>
      <c r="R30" s="200"/>
      <c r="S30" s="217">
        <v>141729170</v>
      </c>
      <c r="T30" s="200"/>
      <c r="U30" s="217">
        <v>-28564266</v>
      </c>
      <c r="V30" s="200"/>
      <c r="W30" s="219">
        <f>SUM(S30:U30)</f>
        <v>113164904</v>
      </c>
      <c r="X30" s="200"/>
      <c r="Y30" s="220">
        <f>SUM(E30:R30,W30)</f>
        <v>1045085114</v>
      </c>
    </row>
    <row r="31" spans="1:25" s="58" customFormat="1" ht="5.0999999999999996" customHeight="1">
      <c r="A31" s="205"/>
      <c r="B31" s="183"/>
      <c r="C31" s="198"/>
      <c r="D31" s="183"/>
      <c r="E31" s="221"/>
      <c r="F31" s="191"/>
      <c r="G31" s="221"/>
      <c r="H31" s="191"/>
      <c r="I31" s="221"/>
      <c r="J31" s="211"/>
      <c r="K31" s="221"/>
      <c r="L31" s="191"/>
      <c r="M31" s="221"/>
      <c r="N31" s="191"/>
      <c r="O31" s="221"/>
      <c r="P31" s="191"/>
      <c r="Q31" s="221"/>
      <c r="R31" s="191"/>
      <c r="S31" s="221"/>
      <c r="T31" s="191"/>
      <c r="U31" s="221"/>
      <c r="V31" s="191"/>
      <c r="W31" s="221"/>
      <c r="X31" s="191"/>
      <c r="Y31" s="221"/>
    </row>
    <row r="32" spans="1:25" s="58" customFormat="1" ht="18" customHeight="1" thickBot="1">
      <c r="A32" s="197" t="s">
        <v>295</v>
      </c>
      <c r="B32" s="183"/>
      <c r="C32" s="198"/>
      <c r="D32" s="183"/>
      <c r="E32" s="222">
        <f>SUM(E24:E31)</f>
        <v>849080000</v>
      </c>
      <c r="F32" s="199"/>
      <c r="G32" s="222">
        <f>SUM(G24:G31)</f>
        <v>6861242864</v>
      </c>
      <c r="H32" s="199"/>
      <c r="I32" s="222">
        <f>SUM(I24:I31)</f>
        <v>6345557</v>
      </c>
      <c r="J32" s="200"/>
      <c r="K32" s="222">
        <f>SUM(K24:K31)</f>
        <v>112524039</v>
      </c>
      <c r="L32" s="200"/>
      <c r="M32" s="222">
        <f>SUM(M24:M31)</f>
        <v>97072047</v>
      </c>
      <c r="N32" s="200"/>
      <c r="O32" s="222">
        <f>SUM(O24:O31)</f>
        <v>2623575348</v>
      </c>
      <c r="P32" s="200"/>
      <c r="Q32" s="222">
        <f>SUM(Q24:Q31)</f>
        <v>-97072047</v>
      </c>
      <c r="R32" s="200"/>
      <c r="S32" s="222">
        <f>SUM(S24:S31)</f>
        <v>521528920</v>
      </c>
      <c r="T32" s="200"/>
      <c r="U32" s="222">
        <f>SUM(U24:U31)</f>
        <v>-89932255</v>
      </c>
      <c r="V32" s="200"/>
      <c r="W32" s="222">
        <f>SUM(W24:W31)</f>
        <v>431596665</v>
      </c>
      <c r="X32" s="200"/>
      <c r="Y32" s="222">
        <f>SUM(Y24:Y31)</f>
        <v>10884364473</v>
      </c>
    </row>
    <row r="33" spans="1:25" s="58" customFormat="1" ht="24" customHeight="1" thickTop="1">
      <c r="A33" s="197"/>
      <c r="B33" s="183"/>
      <c r="C33" s="198"/>
      <c r="D33" s="183"/>
      <c r="E33" s="199"/>
      <c r="F33" s="199"/>
      <c r="G33" s="199"/>
      <c r="H33" s="199"/>
      <c r="I33" s="199"/>
      <c r="J33" s="200"/>
      <c r="K33" s="199"/>
      <c r="L33" s="200"/>
      <c r="M33" s="200"/>
      <c r="N33" s="200"/>
      <c r="O33" s="199"/>
      <c r="P33" s="200"/>
      <c r="Q33" s="200"/>
      <c r="R33" s="200"/>
      <c r="S33" s="199"/>
      <c r="T33" s="200"/>
      <c r="U33" s="199"/>
      <c r="V33" s="200"/>
      <c r="W33" s="199"/>
      <c r="X33" s="200"/>
      <c r="Y33" s="199"/>
    </row>
    <row r="34" spans="1:25" s="58" customFormat="1" ht="20.100000000000001" customHeight="1">
      <c r="A34" s="197"/>
      <c r="B34" s="183"/>
      <c r="C34" s="198"/>
      <c r="D34" s="183"/>
      <c r="E34" s="199"/>
      <c r="F34" s="199"/>
      <c r="G34" s="199"/>
      <c r="H34" s="199"/>
      <c r="I34" s="199"/>
      <c r="J34" s="200"/>
      <c r="K34" s="199"/>
      <c r="L34" s="200"/>
      <c r="M34" s="200"/>
      <c r="N34" s="200"/>
      <c r="O34" s="199"/>
      <c r="P34" s="200"/>
      <c r="Q34" s="200"/>
      <c r="R34" s="200"/>
      <c r="S34" s="199"/>
      <c r="T34" s="200"/>
      <c r="U34" s="199"/>
      <c r="V34" s="200"/>
      <c r="W34" s="199"/>
      <c r="X34" s="200"/>
      <c r="Y34" s="199"/>
    </row>
    <row r="35" spans="1:25" ht="21" customHeight="1">
      <c r="A35" s="59" t="str">
        <f>'P 6-9'!A82</f>
        <v>หมายเหตุประกอบงบการเงินรวมและงบการเงินเฉพาะกิจการในหน้า 20 ถึง 120 เป็นส่วนหนึ่งของงบการเงินนี้</v>
      </c>
      <c r="B35" s="23"/>
      <c r="C35" s="60"/>
      <c r="D35" s="23"/>
      <c r="E35" s="61"/>
      <c r="F35" s="61"/>
      <c r="G35" s="61"/>
      <c r="H35" s="61"/>
      <c r="I35" s="61"/>
      <c r="J35" s="62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</row>
    <row r="36" spans="1:25">
      <c r="A36" s="13"/>
      <c r="B36" s="13"/>
      <c r="C36" s="63"/>
      <c r="D36" s="13"/>
      <c r="E36" s="64"/>
      <c r="F36" s="64"/>
      <c r="G36" s="64"/>
      <c r="H36" s="64"/>
      <c r="I36" s="64"/>
      <c r="J36" s="65"/>
      <c r="K36" s="66"/>
      <c r="L36" s="66"/>
      <c r="M36" s="66"/>
      <c r="N36" s="66"/>
      <c r="O36" s="64"/>
      <c r="P36" s="64"/>
      <c r="Q36" s="64"/>
      <c r="R36" s="64"/>
      <c r="S36" s="66"/>
      <c r="T36" s="66"/>
      <c r="U36" s="64"/>
      <c r="V36" s="66"/>
      <c r="W36" s="64"/>
      <c r="X36" s="66"/>
      <c r="Y36" s="64"/>
    </row>
  </sheetData>
  <customSheetViews>
    <customSheetView guid="{9B0EB865-C472-4305-A902-A000E518E140}" scale="120" showPageBreaks="1" topLeftCell="A10">
      <selection activeCell="K24" sqref="K24"/>
      <pageMargins left="0.5" right="0.5" top="0.5" bottom="0.4" header="0.49" footer="0.4"/>
      <pageSetup paperSize="9" firstPageNumber="2" orientation="landscape" horizontalDpi="1200" verticalDpi="1200" r:id="rId1"/>
      <headerFooter alignWithMargins="0"/>
    </customSheetView>
    <customSheetView guid="{30BE53D6-358F-4507-8547-3F9DEFB0F9B7}" scale="120" showPageBreaks="1" printArea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2"/>
      <headerFooter alignWithMargins="0"/>
    </customSheetView>
    <customSheetView guid="{5B931486-9772-4EB9-8BDC-4E9231AF05FB}" scale="120" showPageBreaks="1">
      <selection activeCell="I15" sqref="I15"/>
      <pageMargins left="0.5" right="0.5" top="0.5" bottom="0.4" header="0.49" footer="0.4"/>
      <pageSetup paperSize="9" firstPageNumber="2" orientation="landscape" horizontalDpi="1200" verticalDpi="1200" r:id="rId3"/>
      <headerFooter alignWithMargins="0"/>
    </customSheetView>
    <customSheetView guid="{E3B4DA63-CF84-4E75-A22F-949B93BCF851}" scale="120" showPageBreaks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4">
    <mergeCell ref="E5:Y5"/>
    <mergeCell ref="K8:O8"/>
    <mergeCell ref="S7:U7"/>
    <mergeCell ref="S6:W6"/>
  </mergeCells>
  <pageMargins left="0.5" right="0.5" top="0.5" bottom="0.6" header="0.49" footer="0.4"/>
  <pageSetup paperSize="9" scale="85" firstPageNumber="14" orientation="landscape" useFirstPageNumber="1" horizontalDpi="1200" verticalDpi="1200" r:id="rId5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1F83A-FD3E-4943-A2F9-CA89A8352CA4}">
  <dimension ref="A1:O263"/>
  <sheetViews>
    <sheetView tabSelected="1" zoomScale="110" zoomScaleNormal="110" workbookViewId="0">
      <selection activeCell="F15" sqref="F15"/>
    </sheetView>
  </sheetViews>
  <sheetFormatPr defaultRowHeight="20.100000000000001" customHeight="1"/>
  <cols>
    <col min="1" max="2" width="1.42578125" customWidth="1"/>
    <col min="3" max="3" width="11.7109375" customWidth="1"/>
    <col min="4" max="4" width="7.85546875" style="249" customWidth="1"/>
    <col min="5" max="5" width="7.5703125" style="249" customWidth="1"/>
    <col min="6" max="6" width="20.85546875" style="249" customWidth="1"/>
    <col min="7" max="7" width="14.28515625" customWidth="1"/>
    <col min="8" max="8" width="0.7109375" customWidth="1"/>
    <col min="9" max="9" width="12.7109375" style="353" customWidth="1"/>
    <col min="10" max="10" width="0.7109375" style="353" customWidth="1"/>
    <col min="11" max="11" width="12.7109375" style="353" customWidth="1"/>
    <col min="12" max="12" width="0.7109375" style="353" customWidth="1"/>
    <col min="13" max="13" width="12.7109375" style="353" customWidth="1"/>
    <col min="14" max="14" width="0.7109375" style="353" customWidth="1"/>
    <col min="15" max="15" width="12.7109375" style="353" customWidth="1"/>
  </cols>
  <sheetData>
    <row r="1" spans="1:15" ht="20.100000000000001" customHeight="1">
      <c r="A1" s="250" t="s">
        <v>117</v>
      </c>
      <c r="B1" s="250"/>
      <c r="C1" s="251"/>
      <c r="D1" s="251"/>
      <c r="E1" s="251"/>
      <c r="F1" s="251"/>
      <c r="G1" s="252"/>
      <c r="H1" s="253"/>
      <c r="I1" s="254"/>
      <c r="J1" s="254"/>
      <c r="K1" s="254"/>
      <c r="L1" s="254"/>
      <c r="M1" s="245"/>
      <c r="N1" s="254"/>
      <c r="O1" s="254"/>
    </row>
    <row r="2" spans="1:15" ht="20.100000000000001" customHeight="1">
      <c r="A2" s="255" t="s">
        <v>25</v>
      </c>
      <c r="B2" s="255"/>
      <c r="C2" s="253"/>
      <c r="D2" s="253"/>
      <c r="E2" s="253"/>
      <c r="F2" s="253"/>
      <c r="G2" s="252"/>
      <c r="H2" s="253"/>
      <c r="I2" s="254"/>
      <c r="J2" s="254"/>
      <c r="K2" s="254"/>
      <c r="L2" s="254"/>
      <c r="M2" s="244"/>
      <c r="N2" s="254"/>
      <c r="O2" s="254"/>
    </row>
    <row r="3" spans="1:15" ht="20.100000000000001" customHeight="1">
      <c r="A3" s="256" t="s">
        <v>298</v>
      </c>
      <c r="B3" s="257"/>
      <c r="C3" s="258"/>
      <c r="D3" s="258"/>
      <c r="E3" s="258"/>
      <c r="F3" s="258"/>
      <c r="G3" s="259"/>
      <c r="H3" s="258"/>
      <c r="I3" s="260"/>
      <c r="J3" s="260"/>
      <c r="K3" s="260"/>
      <c r="L3" s="260"/>
      <c r="M3" s="247"/>
      <c r="N3" s="260"/>
      <c r="O3" s="260"/>
    </row>
    <row r="4" spans="1:15" ht="18.95" customHeight="1">
      <c r="A4" s="261"/>
      <c r="B4" s="262"/>
      <c r="C4" s="263"/>
      <c r="D4" s="263"/>
      <c r="E4" s="263"/>
      <c r="F4" s="263"/>
      <c r="G4" s="264"/>
      <c r="H4" s="263"/>
      <c r="I4" s="265"/>
      <c r="J4" s="265"/>
      <c r="K4" s="265"/>
      <c r="L4" s="265"/>
      <c r="M4" s="246"/>
      <c r="N4" s="265"/>
      <c r="O4" s="265"/>
    </row>
    <row r="5" spans="1:15" ht="18.95" customHeight="1">
      <c r="A5" s="262"/>
      <c r="B5" s="262"/>
      <c r="C5" s="263"/>
      <c r="D5" s="263"/>
      <c r="E5" s="263"/>
      <c r="F5" s="263"/>
      <c r="G5" s="264"/>
      <c r="H5" s="263"/>
      <c r="I5" s="266"/>
      <c r="J5" s="266" t="s">
        <v>0</v>
      </c>
      <c r="K5" s="266"/>
      <c r="L5" s="267"/>
      <c r="M5" s="242"/>
      <c r="N5" s="266" t="s">
        <v>132</v>
      </c>
      <c r="O5" s="266"/>
    </row>
    <row r="6" spans="1:15" ht="18.95" customHeight="1">
      <c r="A6" s="249"/>
      <c r="B6" s="249"/>
      <c r="C6" s="249"/>
      <c r="G6" s="270"/>
      <c r="H6" s="271"/>
      <c r="I6" s="272" t="s">
        <v>297</v>
      </c>
      <c r="J6" s="273"/>
      <c r="K6" s="272" t="s">
        <v>183</v>
      </c>
      <c r="L6" s="273"/>
      <c r="M6" s="248" t="s">
        <v>297</v>
      </c>
      <c r="N6" s="273"/>
      <c r="O6" s="272" t="s">
        <v>183</v>
      </c>
    </row>
    <row r="7" spans="1:15" ht="18.95" customHeight="1">
      <c r="A7" s="249"/>
      <c r="B7" s="249"/>
      <c r="C7" s="249"/>
      <c r="G7" s="274" t="s">
        <v>1</v>
      </c>
      <c r="H7" s="271"/>
      <c r="I7" s="275" t="s">
        <v>2</v>
      </c>
      <c r="J7" s="276"/>
      <c r="K7" s="275" t="s">
        <v>2</v>
      </c>
      <c r="L7" s="276"/>
      <c r="M7" s="243" t="s">
        <v>2</v>
      </c>
      <c r="N7" s="267"/>
      <c r="O7" s="275" t="s">
        <v>2</v>
      </c>
    </row>
    <row r="8" spans="1:15" ht="18.95" customHeight="1">
      <c r="A8" s="277" t="s">
        <v>122</v>
      </c>
      <c r="B8" s="277"/>
      <c r="C8" s="278"/>
      <c r="D8" s="278"/>
      <c r="E8" s="278"/>
      <c r="F8" s="278"/>
      <c r="G8" s="249"/>
      <c r="H8" s="249"/>
      <c r="I8" s="279"/>
      <c r="J8" s="280"/>
      <c r="K8" s="280"/>
      <c r="L8" s="280"/>
      <c r="M8" s="352"/>
      <c r="O8" s="280"/>
    </row>
    <row r="9" spans="1:15" ht="18.95" customHeight="1">
      <c r="A9" s="282" t="s">
        <v>54</v>
      </c>
      <c r="B9" s="282"/>
      <c r="C9" s="249"/>
      <c r="G9" s="249"/>
      <c r="H9" s="249"/>
      <c r="I9" s="283">
        <v>1733929044</v>
      </c>
      <c r="J9" s="281"/>
      <c r="K9" s="284">
        <v>49249244</v>
      </c>
      <c r="L9" s="280"/>
      <c r="M9" s="354">
        <v>1157555346</v>
      </c>
      <c r="N9" s="280"/>
      <c r="O9" s="284">
        <v>499589820</v>
      </c>
    </row>
    <row r="10" spans="1:15" ht="18.95" customHeight="1">
      <c r="A10" s="282" t="s">
        <v>37</v>
      </c>
      <c r="B10" s="282"/>
      <c r="C10" s="249"/>
      <c r="G10" s="249"/>
      <c r="H10" s="249"/>
      <c r="I10" s="283"/>
      <c r="J10" s="281"/>
      <c r="K10" s="284"/>
      <c r="L10" s="280"/>
      <c r="M10" s="354"/>
      <c r="N10" s="280"/>
      <c r="O10" s="284"/>
    </row>
    <row r="11" spans="1:15" ht="18.95" customHeight="1">
      <c r="A11" s="282"/>
      <c r="B11" s="282" t="s">
        <v>111</v>
      </c>
      <c r="C11" s="249"/>
      <c r="G11" s="249"/>
      <c r="H11" s="249"/>
      <c r="I11" s="283"/>
      <c r="J11" s="281"/>
      <c r="K11" s="284"/>
      <c r="L11" s="280"/>
      <c r="M11" s="354"/>
      <c r="N11" s="280"/>
      <c r="O11" s="284"/>
    </row>
    <row r="12" spans="1:15" ht="18.95" customHeight="1">
      <c r="A12" s="249"/>
      <c r="B12" s="269"/>
      <c r="C12" s="285" t="s">
        <v>284</v>
      </c>
      <c r="D12" s="285"/>
      <c r="E12" s="285"/>
      <c r="F12" s="285"/>
      <c r="G12" s="249"/>
      <c r="H12" s="249"/>
      <c r="I12" s="283"/>
      <c r="J12" s="281"/>
      <c r="K12" s="284"/>
      <c r="L12" s="280"/>
      <c r="M12" s="354"/>
      <c r="N12" s="280"/>
      <c r="O12" s="284"/>
    </row>
    <row r="13" spans="1:15" ht="18.95" customHeight="1">
      <c r="A13" s="249"/>
      <c r="B13" s="269"/>
      <c r="C13" s="285" t="s">
        <v>307</v>
      </c>
      <c r="D13" s="285"/>
      <c r="E13" s="285"/>
      <c r="F13" s="285"/>
      <c r="G13" s="264">
        <v>13</v>
      </c>
      <c r="H13" s="249"/>
      <c r="I13" s="283">
        <v>16010526</v>
      </c>
      <c r="J13" s="281"/>
      <c r="K13" s="284">
        <v>34795523</v>
      </c>
      <c r="L13" s="280"/>
      <c r="M13" s="354">
        <v>10453296</v>
      </c>
      <c r="N13" s="280"/>
      <c r="O13" s="284">
        <v>19115037</v>
      </c>
    </row>
    <row r="14" spans="1:15" ht="18.95" customHeight="1">
      <c r="A14" s="249"/>
      <c r="B14" s="269"/>
      <c r="C14" s="285" t="s">
        <v>327</v>
      </c>
      <c r="D14" s="285"/>
      <c r="E14" s="285"/>
      <c r="F14" s="285"/>
      <c r="G14" s="249"/>
      <c r="H14" s="249"/>
      <c r="I14" s="283">
        <v>18963750</v>
      </c>
      <c r="J14" s="281"/>
      <c r="K14" s="284">
        <v>0</v>
      </c>
      <c r="L14" s="280"/>
      <c r="M14" s="354">
        <v>18963750</v>
      </c>
      <c r="N14" s="280"/>
      <c r="O14" s="284">
        <v>0</v>
      </c>
    </row>
    <row r="15" spans="1:15" ht="18.95" customHeight="1">
      <c r="A15" s="249"/>
      <c r="B15" s="269"/>
      <c r="C15" s="285" t="s">
        <v>328</v>
      </c>
      <c r="D15" s="285"/>
      <c r="E15" s="285"/>
      <c r="F15" s="285"/>
      <c r="G15" s="249"/>
      <c r="H15" s="249"/>
      <c r="I15" s="283">
        <v>0</v>
      </c>
      <c r="J15" s="281"/>
      <c r="K15" s="284">
        <v>0</v>
      </c>
      <c r="L15" s="280"/>
      <c r="M15" s="354">
        <v>37000000</v>
      </c>
      <c r="N15" s="280"/>
      <c r="O15" s="286">
        <v>0</v>
      </c>
    </row>
    <row r="16" spans="1:15" ht="18.95" customHeight="1">
      <c r="A16" s="249"/>
      <c r="B16" s="269"/>
      <c r="C16" s="285" t="s">
        <v>317</v>
      </c>
      <c r="D16" s="285"/>
      <c r="E16" s="285"/>
      <c r="F16" s="285"/>
      <c r="G16" s="264">
        <v>13</v>
      </c>
      <c r="H16" s="249"/>
      <c r="I16" s="287">
        <v>0</v>
      </c>
      <c r="J16" s="281"/>
      <c r="K16" s="286">
        <v>0</v>
      </c>
      <c r="L16" s="280"/>
      <c r="M16" s="287">
        <v>0</v>
      </c>
      <c r="N16" s="280"/>
      <c r="O16" s="284">
        <v>-44661690</v>
      </c>
    </row>
    <row r="17" spans="1:15" ht="18.95" customHeight="1">
      <c r="A17" s="288"/>
      <c r="B17" s="269"/>
      <c r="C17" s="285" t="s">
        <v>166</v>
      </c>
      <c r="D17" s="285"/>
      <c r="E17" s="285"/>
      <c r="F17" s="285"/>
      <c r="G17" s="264">
        <v>15</v>
      </c>
      <c r="H17" s="249"/>
      <c r="I17" s="287">
        <v>18096356</v>
      </c>
      <c r="J17" s="281"/>
      <c r="K17" s="286">
        <v>-280669</v>
      </c>
      <c r="L17" s="280"/>
      <c r="M17" s="355">
        <v>9997967</v>
      </c>
      <c r="N17" s="280"/>
      <c r="O17" s="286">
        <v>-5003</v>
      </c>
    </row>
    <row r="18" spans="1:15" ht="18.95" customHeight="1">
      <c r="A18" s="288"/>
      <c r="B18" s="269"/>
      <c r="C18" s="285" t="s">
        <v>150</v>
      </c>
      <c r="D18" s="285"/>
      <c r="E18" s="285"/>
      <c r="F18" s="285"/>
      <c r="G18" s="264">
        <v>24</v>
      </c>
      <c r="H18" s="249"/>
      <c r="I18" s="287">
        <v>7642250</v>
      </c>
      <c r="J18" s="281"/>
      <c r="K18" s="286">
        <v>724053</v>
      </c>
      <c r="L18" s="280"/>
      <c r="M18" s="287">
        <v>0</v>
      </c>
      <c r="N18" s="280"/>
      <c r="O18" s="286">
        <v>0</v>
      </c>
    </row>
    <row r="19" spans="1:15" ht="18.95" customHeight="1">
      <c r="A19" s="288"/>
      <c r="B19" s="269"/>
      <c r="C19" s="285" t="s">
        <v>316</v>
      </c>
      <c r="D19" s="285"/>
      <c r="E19" s="285"/>
      <c r="F19" s="285"/>
      <c r="G19" s="264">
        <v>21</v>
      </c>
      <c r="H19" s="249"/>
      <c r="I19" s="287">
        <v>0</v>
      </c>
      <c r="J19" s="281"/>
      <c r="K19" s="286">
        <v>0</v>
      </c>
      <c r="L19" s="280"/>
      <c r="M19" s="355">
        <v>42000000</v>
      </c>
      <c r="N19" s="280"/>
      <c r="O19" s="286">
        <v>0</v>
      </c>
    </row>
    <row r="20" spans="1:15" ht="18.95" customHeight="1">
      <c r="A20" s="288"/>
      <c r="B20" s="269"/>
      <c r="C20" s="285" t="s">
        <v>229</v>
      </c>
      <c r="D20" s="285"/>
      <c r="E20" s="285"/>
      <c r="F20" s="285"/>
      <c r="G20" s="264">
        <v>26</v>
      </c>
      <c r="H20" s="249"/>
      <c r="I20" s="287">
        <v>0</v>
      </c>
      <c r="J20" s="281"/>
      <c r="K20" s="286">
        <v>18186</v>
      </c>
      <c r="L20" s="280"/>
      <c r="M20" s="287">
        <v>0</v>
      </c>
      <c r="N20" s="280"/>
      <c r="O20" s="286">
        <v>0</v>
      </c>
    </row>
    <row r="21" spans="1:15" ht="18.95" customHeight="1">
      <c r="A21" s="288"/>
      <c r="B21" s="269"/>
      <c r="C21" s="285" t="s">
        <v>230</v>
      </c>
      <c r="D21" s="285"/>
      <c r="E21" s="285"/>
      <c r="F21" s="285"/>
      <c r="G21" s="249"/>
      <c r="H21" s="249"/>
      <c r="I21" s="287"/>
      <c r="J21" s="281"/>
      <c r="K21" s="286"/>
      <c r="L21" s="280"/>
      <c r="M21" s="355"/>
      <c r="N21" s="280"/>
      <c r="O21" s="286"/>
    </row>
    <row r="22" spans="1:15" ht="18.95" customHeight="1">
      <c r="A22" s="288"/>
      <c r="B22" s="269"/>
      <c r="C22" s="285" t="s">
        <v>231</v>
      </c>
      <c r="D22" s="285"/>
      <c r="E22" s="285"/>
      <c r="F22" s="285"/>
      <c r="G22" s="264" t="s">
        <v>282</v>
      </c>
      <c r="H22" s="249"/>
      <c r="I22" s="287">
        <v>0</v>
      </c>
      <c r="J22" s="281"/>
      <c r="K22" s="286">
        <v>0</v>
      </c>
      <c r="L22" s="280"/>
      <c r="M22" s="287">
        <v>0</v>
      </c>
      <c r="N22" s="280"/>
      <c r="O22" s="286">
        <v>236158221</v>
      </c>
    </row>
    <row r="23" spans="1:15" ht="18.95" customHeight="1">
      <c r="A23" s="249"/>
      <c r="B23" s="269" t="s">
        <v>232</v>
      </c>
      <c r="C23" s="285"/>
      <c r="D23" s="285"/>
      <c r="E23" s="285"/>
      <c r="F23" s="285"/>
      <c r="G23" s="249"/>
      <c r="H23" s="249"/>
      <c r="I23" s="287">
        <v>0</v>
      </c>
      <c r="J23" s="281"/>
      <c r="K23" s="286">
        <v>1384652</v>
      </c>
      <c r="L23" s="280"/>
      <c r="M23" s="287">
        <v>0</v>
      </c>
      <c r="N23" s="280"/>
      <c r="O23" s="286">
        <v>0</v>
      </c>
    </row>
    <row r="24" spans="1:15" ht="18.95" customHeight="1">
      <c r="A24" s="249"/>
      <c r="B24" s="269" t="s">
        <v>233</v>
      </c>
      <c r="C24" s="285"/>
      <c r="D24" s="285"/>
      <c r="E24" s="285"/>
      <c r="F24" s="285"/>
      <c r="G24" s="249"/>
      <c r="H24" s="249"/>
      <c r="I24" s="287"/>
      <c r="J24" s="281"/>
      <c r="K24" s="286"/>
      <c r="L24" s="280"/>
      <c r="M24" s="355"/>
      <c r="N24" s="280"/>
      <c r="O24" s="286"/>
    </row>
    <row r="25" spans="1:15" ht="18.95" customHeight="1">
      <c r="A25" s="249"/>
      <c r="B25" s="269"/>
      <c r="C25" s="285" t="s">
        <v>234</v>
      </c>
      <c r="D25" s="285"/>
      <c r="E25" s="285"/>
      <c r="F25" s="285"/>
      <c r="G25" s="264">
        <v>12</v>
      </c>
      <c r="H25" s="249"/>
      <c r="I25" s="287">
        <v>-6696</v>
      </c>
      <c r="J25" s="281"/>
      <c r="K25" s="286">
        <v>-191412</v>
      </c>
      <c r="L25" s="280"/>
      <c r="M25" s="287">
        <v>0</v>
      </c>
      <c r="N25" s="280"/>
      <c r="O25" s="286">
        <v>0</v>
      </c>
    </row>
    <row r="26" spans="1:15" ht="18.95" customHeight="1">
      <c r="A26" s="249"/>
      <c r="B26" s="269" t="s">
        <v>235</v>
      </c>
      <c r="C26" s="285"/>
      <c r="D26" s="285"/>
      <c r="E26" s="285"/>
      <c r="F26" s="285"/>
      <c r="G26" s="264" t="s">
        <v>282</v>
      </c>
      <c r="H26" s="249"/>
      <c r="I26" s="287">
        <v>0</v>
      </c>
      <c r="J26" s="281"/>
      <c r="K26" s="286">
        <v>-18641497</v>
      </c>
      <c r="L26" s="280"/>
      <c r="M26" s="287">
        <v>0</v>
      </c>
      <c r="N26" s="280"/>
      <c r="O26" s="286">
        <v>0</v>
      </c>
    </row>
    <row r="27" spans="1:15" ht="18.95" customHeight="1">
      <c r="A27" s="249"/>
      <c r="B27" s="269" t="s">
        <v>236</v>
      </c>
      <c r="C27" s="285"/>
      <c r="D27" s="285"/>
      <c r="E27" s="285"/>
      <c r="F27" s="285"/>
      <c r="G27" s="249"/>
      <c r="H27" s="249"/>
      <c r="I27" s="287"/>
      <c r="J27" s="281"/>
      <c r="K27" s="286"/>
      <c r="L27" s="280"/>
      <c r="M27" s="355"/>
      <c r="N27" s="280"/>
      <c r="O27" s="286"/>
    </row>
    <row r="28" spans="1:15" ht="18.95" customHeight="1">
      <c r="A28" s="249"/>
      <c r="B28" s="269"/>
      <c r="C28" s="285" t="s">
        <v>318</v>
      </c>
      <c r="D28" s="285"/>
      <c r="E28" s="285"/>
      <c r="F28" s="285"/>
      <c r="G28" s="264">
        <v>12</v>
      </c>
      <c r="H28" s="249"/>
      <c r="I28" s="287">
        <v>-127544</v>
      </c>
      <c r="J28" s="281"/>
      <c r="K28" s="286">
        <v>-101974</v>
      </c>
      <c r="L28" s="280"/>
      <c r="M28" s="355">
        <v>-30296</v>
      </c>
      <c r="N28" s="280"/>
      <c r="O28" s="286">
        <v>-66322</v>
      </c>
    </row>
    <row r="29" spans="1:15" ht="18.95" customHeight="1">
      <c r="A29" s="249"/>
      <c r="B29" s="269" t="s">
        <v>237</v>
      </c>
      <c r="C29" s="285"/>
      <c r="D29" s="285"/>
      <c r="E29" s="285"/>
      <c r="F29" s="285"/>
      <c r="G29" s="249"/>
      <c r="H29" s="249"/>
      <c r="I29" s="287"/>
      <c r="J29" s="281"/>
      <c r="K29" s="286"/>
      <c r="L29" s="280"/>
      <c r="M29" s="355"/>
      <c r="N29" s="280"/>
      <c r="O29" s="286"/>
    </row>
    <row r="30" spans="1:15" ht="18.95" customHeight="1">
      <c r="A30" s="249"/>
      <c r="B30" s="269"/>
      <c r="C30" s="285" t="s">
        <v>238</v>
      </c>
      <c r="D30" s="285"/>
      <c r="E30" s="285"/>
      <c r="F30" s="285"/>
      <c r="G30" s="249"/>
      <c r="H30" s="249"/>
      <c r="I30" s="287">
        <v>-3851449</v>
      </c>
      <c r="J30" s="281"/>
      <c r="K30" s="286">
        <v>-11956</v>
      </c>
      <c r="L30" s="280"/>
      <c r="M30" s="355">
        <v>-3851449</v>
      </c>
      <c r="N30" s="280"/>
      <c r="O30" s="286">
        <v>-11956</v>
      </c>
    </row>
    <row r="31" spans="1:15" ht="18.95" customHeight="1">
      <c r="A31" s="249"/>
      <c r="B31" s="268" t="s">
        <v>239</v>
      </c>
      <c r="C31" s="285"/>
      <c r="D31" s="285"/>
      <c r="E31" s="285"/>
      <c r="F31" s="285"/>
      <c r="G31" s="249"/>
      <c r="H31" s="249"/>
      <c r="I31" s="287"/>
      <c r="J31" s="281"/>
      <c r="K31" s="286"/>
      <c r="L31" s="280"/>
      <c r="M31" s="355"/>
      <c r="N31" s="280"/>
      <c r="O31" s="286"/>
    </row>
    <row r="32" spans="1:15" ht="18.95" customHeight="1">
      <c r="A32" s="249"/>
      <c r="B32" s="249"/>
      <c r="C32" s="285" t="s">
        <v>103</v>
      </c>
      <c r="D32" s="285"/>
      <c r="E32" s="285"/>
      <c r="F32" s="285"/>
      <c r="G32" s="264" t="s">
        <v>299</v>
      </c>
      <c r="H32" s="249"/>
      <c r="I32" s="287">
        <v>0</v>
      </c>
      <c r="J32" s="281"/>
      <c r="K32" s="286">
        <v>-3003119</v>
      </c>
      <c r="L32" s="280"/>
      <c r="M32" s="287">
        <v>0</v>
      </c>
      <c r="N32" s="280"/>
      <c r="O32" s="286">
        <v>-3003119</v>
      </c>
    </row>
    <row r="33" spans="2:15" ht="18.95" customHeight="1">
      <c r="B33" s="268" t="s">
        <v>240</v>
      </c>
      <c r="C33" s="285"/>
      <c r="D33" s="285"/>
      <c r="E33" s="285"/>
      <c r="F33" s="285"/>
      <c r="G33" s="249"/>
      <c r="H33" s="249"/>
      <c r="I33" s="287"/>
      <c r="J33" s="281"/>
      <c r="K33" s="286"/>
      <c r="L33" s="280"/>
      <c r="M33" s="355"/>
      <c r="N33" s="280"/>
      <c r="O33" s="286"/>
    </row>
    <row r="34" spans="2:15" ht="18.95" customHeight="1">
      <c r="B34" s="249"/>
      <c r="C34" s="285" t="s">
        <v>241</v>
      </c>
      <c r="D34" s="285"/>
      <c r="E34" s="285"/>
      <c r="F34" s="285"/>
      <c r="G34" s="249"/>
      <c r="H34" s="249"/>
      <c r="I34" s="287">
        <v>0</v>
      </c>
      <c r="J34" s="281"/>
      <c r="K34" s="286">
        <v>11962001</v>
      </c>
      <c r="L34" s="280"/>
      <c r="M34" s="287">
        <v>0</v>
      </c>
      <c r="N34" s="280"/>
      <c r="O34" s="286">
        <v>11962001</v>
      </c>
    </row>
    <row r="35" spans="2:15" ht="18.95" customHeight="1">
      <c r="B35" s="268" t="s">
        <v>98</v>
      </c>
      <c r="C35" s="268"/>
      <c r="D35" s="268"/>
      <c r="E35" s="268"/>
      <c r="F35" s="268"/>
      <c r="G35" s="264" t="s">
        <v>301</v>
      </c>
      <c r="H35" s="249"/>
      <c r="I35" s="287">
        <v>-94983308</v>
      </c>
      <c r="J35" s="281"/>
      <c r="K35" s="286">
        <v>-32335722</v>
      </c>
      <c r="L35" s="280"/>
      <c r="M35" s="287">
        <v>0</v>
      </c>
      <c r="N35" s="280"/>
      <c r="O35" s="286">
        <v>0</v>
      </c>
    </row>
    <row r="36" spans="2:15" ht="18.95" customHeight="1">
      <c r="B36" s="268" t="s">
        <v>242</v>
      </c>
      <c r="C36" s="268"/>
      <c r="D36" s="268"/>
      <c r="E36" s="268"/>
      <c r="F36" s="268"/>
      <c r="G36" s="264" t="s">
        <v>282</v>
      </c>
      <c r="H36" s="249"/>
      <c r="I36" s="287">
        <v>64290969</v>
      </c>
      <c r="J36" s="281"/>
      <c r="K36" s="286">
        <v>-2278490</v>
      </c>
      <c r="L36" s="280"/>
      <c r="M36" s="287">
        <v>0</v>
      </c>
      <c r="N36" s="280"/>
      <c r="O36" s="286">
        <v>0</v>
      </c>
    </row>
    <row r="37" spans="2:15" ht="18.95" customHeight="1">
      <c r="B37" s="268" t="s">
        <v>182</v>
      </c>
      <c r="C37" s="268"/>
      <c r="D37" s="268"/>
      <c r="E37" s="268"/>
      <c r="F37" s="268"/>
      <c r="G37" s="249"/>
      <c r="H37" s="249"/>
      <c r="I37" s="289">
        <v>0</v>
      </c>
      <c r="J37" s="281"/>
      <c r="K37" s="290">
        <v>230344</v>
      </c>
      <c r="L37" s="280"/>
      <c r="M37" s="287">
        <v>0</v>
      </c>
      <c r="N37" s="280"/>
      <c r="O37" s="290">
        <v>213500</v>
      </c>
    </row>
    <row r="38" spans="2:15" ht="18.95" customHeight="1">
      <c r="B38" s="268" t="s">
        <v>31</v>
      </c>
      <c r="C38" s="262"/>
      <c r="D38" s="262"/>
      <c r="E38" s="262"/>
      <c r="F38" s="262"/>
      <c r="G38" s="264" t="s">
        <v>308</v>
      </c>
      <c r="H38" s="249"/>
      <c r="I38" s="289">
        <v>903946218</v>
      </c>
      <c r="J38" s="281"/>
      <c r="K38" s="290">
        <v>799336746</v>
      </c>
      <c r="L38" s="280"/>
      <c r="M38" s="356">
        <v>352724923</v>
      </c>
      <c r="N38" s="280"/>
      <c r="O38" s="290">
        <v>304881986</v>
      </c>
    </row>
    <row r="39" spans="2:15" ht="18.95" customHeight="1">
      <c r="B39" s="268" t="s">
        <v>38</v>
      </c>
      <c r="C39" s="268"/>
      <c r="D39" s="268"/>
      <c r="E39" s="268"/>
      <c r="F39" s="268"/>
      <c r="G39" s="264">
        <v>26</v>
      </c>
      <c r="H39" s="249"/>
      <c r="I39" s="289">
        <v>39713497</v>
      </c>
      <c r="J39" s="281"/>
      <c r="K39" s="290">
        <v>27240617</v>
      </c>
      <c r="L39" s="280"/>
      <c r="M39" s="356">
        <v>13848188</v>
      </c>
      <c r="N39" s="280"/>
      <c r="O39" s="290">
        <v>12609302</v>
      </c>
    </row>
    <row r="40" spans="2:15" ht="18.95" customHeight="1">
      <c r="B40" s="268" t="s">
        <v>329</v>
      </c>
      <c r="C40" s="268"/>
      <c r="D40" s="268"/>
      <c r="E40" s="268"/>
      <c r="F40" s="268"/>
      <c r="G40" s="264">
        <v>37</v>
      </c>
      <c r="H40" s="249"/>
      <c r="I40" s="287">
        <v>-2923793</v>
      </c>
      <c r="J40" s="281"/>
      <c r="K40" s="286">
        <v>-355484</v>
      </c>
      <c r="L40" s="280"/>
      <c r="M40" s="357">
        <v>-1394409</v>
      </c>
      <c r="N40" s="280"/>
      <c r="O40" s="281">
        <v>-227222</v>
      </c>
    </row>
    <row r="41" spans="2:15" ht="18.95" customHeight="1">
      <c r="B41" s="268" t="s">
        <v>330</v>
      </c>
      <c r="C41" s="268"/>
      <c r="D41" s="268"/>
      <c r="E41" s="268"/>
      <c r="F41" s="268"/>
      <c r="G41" s="264">
        <v>37</v>
      </c>
      <c r="H41" s="249"/>
      <c r="I41" s="287">
        <v>-658342</v>
      </c>
      <c r="J41" s="281"/>
      <c r="K41" s="286">
        <v>0</v>
      </c>
      <c r="L41" s="280"/>
      <c r="M41" s="357">
        <v>0</v>
      </c>
      <c r="N41" s="280"/>
      <c r="O41" s="281">
        <v>0</v>
      </c>
    </row>
    <row r="42" spans="2:15" ht="18.95" customHeight="1">
      <c r="B42" s="268" t="s">
        <v>243</v>
      </c>
      <c r="C42" s="268"/>
      <c r="D42" s="268"/>
      <c r="E42" s="268"/>
      <c r="F42" s="268"/>
      <c r="G42" s="264">
        <v>24</v>
      </c>
      <c r="H42" s="249"/>
      <c r="I42" s="291">
        <v>2867155</v>
      </c>
      <c r="J42" s="281"/>
      <c r="K42" s="281">
        <v>5973078</v>
      </c>
      <c r="L42" s="280"/>
      <c r="M42" s="357">
        <v>71289</v>
      </c>
      <c r="N42" s="280"/>
      <c r="O42" s="281">
        <v>3924781</v>
      </c>
    </row>
    <row r="43" spans="2:15" ht="18.95" customHeight="1">
      <c r="B43" s="268" t="s">
        <v>331</v>
      </c>
      <c r="C43" s="268"/>
      <c r="D43" s="268"/>
      <c r="E43" s="268"/>
      <c r="F43" s="268"/>
      <c r="G43" s="249"/>
      <c r="H43" s="249"/>
      <c r="I43" s="291">
        <v>-31293</v>
      </c>
      <c r="J43" s="281"/>
      <c r="K43" s="281">
        <v>0</v>
      </c>
      <c r="L43" s="280"/>
      <c r="M43" s="357">
        <v>0</v>
      </c>
      <c r="N43" s="280"/>
      <c r="O43" s="281">
        <v>0</v>
      </c>
    </row>
    <row r="44" spans="2:15" ht="18.95" customHeight="1">
      <c r="B44" s="268" t="s">
        <v>332</v>
      </c>
      <c r="C44" s="268"/>
      <c r="D44" s="268"/>
      <c r="E44" s="268"/>
      <c r="F44" s="268"/>
      <c r="G44" s="249"/>
      <c r="H44" s="249"/>
      <c r="I44" s="291">
        <v>2212014</v>
      </c>
      <c r="J44" s="281"/>
      <c r="K44" s="281">
        <v>0</v>
      </c>
      <c r="L44" s="280"/>
      <c r="M44" s="357">
        <v>0</v>
      </c>
      <c r="N44" s="280"/>
      <c r="O44" s="281">
        <v>0</v>
      </c>
    </row>
    <row r="45" spans="2:15" ht="18.95" customHeight="1">
      <c r="B45" s="268" t="s">
        <v>281</v>
      </c>
      <c r="C45" s="268"/>
      <c r="D45" s="268"/>
      <c r="E45" s="268"/>
      <c r="F45" s="268"/>
      <c r="G45" s="249"/>
      <c r="H45" s="249"/>
      <c r="I45" s="291">
        <v>0</v>
      </c>
      <c r="J45" s="281"/>
      <c r="K45" s="281">
        <v>2012</v>
      </c>
      <c r="L45" s="280"/>
      <c r="M45" s="287">
        <v>0</v>
      </c>
      <c r="N45" s="280"/>
      <c r="O45" s="286">
        <v>0</v>
      </c>
    </row>
    <row r="46" spans="2:15" ht="18.95" customHeight="1">
      <c r="B46" s="268" t="s">
        <v>244</v>
      </c>
      <c r="C46" s="268"/>
      <c r="D46" s="268"/>
      <c r="E46" s="268"/>
      <c r="F46" s="268"/>
      <c r="G46" s="264">
        <v>26</v>
      </c>
      <c r="H46" s="249"/>
      <c r="I46" s="287">
        <v>2670720</v>
      </c>
      <c r="J46" s="281"/>
      <c r="K46" s="286">
        <v>33300</v>
      </c>
      <c r="L46" s="280"/>
      <c r="M46" s="355">
        <v>2478120</v>
      </c>
      <c r="N46" s="280"/>
      <c r="O46" s="286">
        <v>0</v>
      </c>
    </row>
    <row r="47" spans="2:15" ht="18.95" customHeight="1">
      <c r="B47" s="268" t="s">
        <v>333</v>
      </c>
      <c r="C47" s="268"/>
      <c r="D47" s="268"/>
      <c r="E47" s="268"/>
      <c r="F47" s="268"/>
      <c r="G47" s="264"/>
      <c r="H47" s="249"/>
      <c r="I47" s="287">
        <v>30854</v>
      </c>
      <c r="J47" s="281"/>
      <c r="K47" s="286">
        <v>0</v>
      </c>
      <c r="L47" s="280"/>
      <c r="M47" s="355">
        <v>0</v>
      </c>
      <c r="N47" s="280"/>
      <c r="O47" s="286">
        <v>0</v>
      </c>
    </row>
    <row r="48" spans="2:15" ht="18.95" customHeight="1">
      <c r="B48" s="268" t="s">
        <v>245</v>
      </c>
      <c r="C48" s="268"/>
      <c r="D48" s="268"/>
      <c r="E48" s="268"/>
      <c r="F48" s="268"/>
      <c r="G48" s="264"/>
      <c r="H48" s="249"/>
      <c r="I48" s="287">
        <v>-2142622</v>
      </c>
      <c r="J48" s="281"/>
      <c r="K48" s="286">
        <v>-3068577</v>
      </c>
      <c r="L48" s="280"/>
      <c r="M48" s="287">
        <v>0</v>
      </c>
      <c r="N48" s="280"/>
      <c r="O48" s="286">
        <v>0</v>
      </c>
    </row>
    <row r="49" spans="1:15" ht="18.95" customHeight="1">
      <c r="A49" s="249"/>
      <c r="B49" s="268" t="s">
        <v>41</v>
      </c>
      <c r="C49" s="249"/>
      <c r="G49" s="264">
        <v>32</v>
      </c>
      <c r="H49" s="249"/>
      <c r="I49" s="289">
        <v>46959904</v>
      </c>
      <c r="J49" s="281"/>
      <c r="K49" s="290">
        <v>44801405</v>
      </c>
      <c r="L49" s="280"/>
      <c r="M49" s="356">
        <v>29345784</v>
      </c>
      <c r="N49" s="280"/>
      <c r="O49" s="290">
        <v>22993053</v>
      </c>
    </row>
    <row r="50" spans="1:15" ht="18.95" customHeight="1">
      <c r="A50" s="249"/>
      <c r="B50" s="268" t="s">
        <v>22</v>
      </c>
      <c r="C50" s="249"/>
      <c r="G50" s="264" t="s">
        <v>309</v>
      </c>
      <c r="H50" s="249"/>
      <c r="I50" s="289">
        <v>-47369069</v>
      </c>
      <c r="J50" s="281"/>
      <c r="K50" s="290">
        <v>-26351439</v>
      </c>
      <c r="L50" s="280"/>
      <c r="M50" s="356">
        <v>-88803599</v>
      </c>
      <c r="N50" s="280"/>
      <c r="O50" s="290">
        <v>-85143036</v>
      </c>
    </row>
    <row r="51" spans="1:15" ht="18.95" customHeight="1">
      <c r="A51" s="249"/>
      <c r="B51" s="268" t="s">
        <v>106</v>
      </c>
      <c r="C51" s="292"/>
      <c r="D51" s="292"/>
      <c r="E51" s="292"/>
      <c r="F51" s="292"/>
      <c r="G51" s="264">
        <v>37</v>
      </c>
      <c r="H51" s="249"/>
      <c r="I51" s="289">
        <v>-3561216</v>
      </c>
      <c r="J51" s="281"/>
      <c r="K51" s="290">
        <v>-8907528</v>
      </c>
      <c r="L51" s="280"/>
      <c r="M51" s="356">
        <v>-182271525</v>
      </c>
      <c r="N51" s="280"/>
      <c r="O51" s="290">
        <v>-195095319</v>
      </c>
    </row>
    <row r="52" spans="1:15" ht="18.95" customHeight="1">
      <c r="A52" s="249"/>
      <c r="B52" s="268" t="s">
        <v>42</v>
      </c>
      <c r="C52" s="292"/>
      <c r="D52" s="292"/>
      <c r="E52" s="292"/>
      <c r="F52" s="292"/>
      <c r="G52" s="264">
        <v>39</v>
      </c>
      <c r="H52" s="249"/>
      <c r="I52" s="293">
        <v>298946910</v>
      </c>
      <c r="J52" s="281"/>
      <c r="K52" s="294">
        <v>280939000</v>
      </c>
      <c r="L52" s="280"/>
      <c r="M52" s="358">
        <v>257986890</v>
      </c>
      <c r="N52" s="280"/>
      <c r="O52" s="294">
        <v>257827029</v>
      </c>
    </row>
    <row r="53" spans="1:15" ht="8.1" customHeight="1">
      <c r="A53" s="282"/>
      <c r="B53" s="282"/>
      <c r="C53" s="292"/>
      <c r="D53" s="292"/>
      <c r="E53" s="292"/>
      <c r="F53" s="292"/>
      <c r="G53" s="249"/>
      <c r="H53" s="249"/>
      <c r="I53" s="289"/>
      <c r="J53" s="280"/>
      <c r="K53" s="290"/>
      <c r="L53" s="280"/>
      <c r="M53" s="356"/>
      <c r="N53" s="280"/>
      <c r="O53" s="290"/>
    </row>
    <row r="54" spans="1:15" ht="18.95" customHeight="1">
      <c r="A54" s="282"/>
      <c r="B54" s="282"/>
      <c r="C54" s="292"/>
      <c r="D54" s="292"/>
      <c r="E54" s="292"/>
      <c r="F54" s="292"/>
      <c r="G54" s="249"/>
      <c r="H54" s="249"/>
      <c r="I54" s="293">
        <v>3000624835</v>
      </c>
      <c r="J54" s="280"/>
      <c r="K54" s="294">
        <v>1161162294</v>
      </c>
      <c r="L54" s="280"/>
      <c r="M54" s="358">
        <v>1656074275</v>
      </c>
      <c r="N54" s="280"/>
      <c r="O54" s="294">
        <v>1041061063</v>
      </c>
    </row>
    <row r="55" spans="1:15" ht="3.75" customHeight="1">
      <c r="A55" s="282"/>
      <c r="B55" s="282"/>
      <c r="C55" s="292"/>
      <c r="D55" s="292"/>
      <c r="E55" s="292"/>
      <c r="F55" s="292"/>
      <c r="G55" s="249"/>
      <c r="H55" s="249"/>
      <c r="I55" s="290"/>
      <c r="J55" s="280"/>
      <c r="K55" s="290"/>
      <c r="L55" s="280"/>
      <c r="M55" s="359"/>
      <c r="N55" s="280"/>
      <c r="O55" s="290"/>
    </row>
    <row r="56" spans="1:15" ht="21.95" customHeight="1">
      <c r="A56" s="295" t="s">
        <v>311</v>
      </c>
      <c r="B56" s="296"/>
      <c r="C56" s="297"/>
      <c r="D56" s="297"/>
      <c r="E56" s="297"/>
      <c r="F56" s="297"/>
      <c r="G56" s="259"/>
      <c r="H56" s="297"/>
      <c r="I56" s="298"/>
      <c r="J56" s="298"/>
      <c r="K56" s="298"/>
      <c r="L56" s="299"/>
      <c r="M56" s="360"/>
      <c r="N56" s="298"/>
      <c r="O56" s="298"/>
    </row>
    <row r="57" spans="1:15" ht="20.100000000000001" customHeight="1">
      <c r="A57" s="250" t="s">
        <v>117</v>
      </c>
      <c r="B57" s="250"/>
      <c r="C57" s="251"/>
      <c r="D57" s="251"/>
      <c r="E57" s="251"/>
      <c r="F57" s="251"/>
      <c r="G57" s="252"/>
      <c r="H57" s="253"/>
      <c r="I57" s="254"/>
      <c r="J57" s="254"/>
      <c r="K57" s="254"/>
      <c r="L57" s="254"/>
      <c r="M57" s="245"/>
      <c r="N57" s="254"/>
      <c r="O57" s="254"/>
    </row>
    <row r="58" spans="1:15" ht="20.100000000000001" customHeight="1">
      <c r="A58" s="255" t="s">
        <v>43</v>
      </c>
      <c r="B58" s="255"/>
      <c r="C58" s="253"/>
      <c r="D58" s="253"/>
      <c r="E58" s="253"/>
      <c r="F58" s="253"/>
      <c r="G58" s="252"/>
      <c r="H58" s="253"/>
      <c r="I58" s="254"/>
      <c r="J58" s="254"/>
      <c r="K58" s="254"/>
      <c r="L58" s="254"/>
      <c r="M58" s="244"/>
      <c r="N58" s="254"/>
      <c r="O58" s="254"/>
    </row>
    <row r="59" spans="1:15" ht="20.100000000000001" customHeight="1">
      <c r="A59" s="256" t="s">
        <v>298</v>
      </c>
      <c r="B59" s="257"/>
      <c r="C59" s="258"/>
      <c r="D59" s="258"/>
      <c r="E59" s="258"/>
      <c r="F59" s="258"/>
      <c r="G59" s="259"/>
      <c r="H59" s="258"/>
      <c r="I59" s="260"/>
      <c r="J59" s="260"/>
      <c r="K59" s="260"/>
      <c r="L59" s="260"/>
      <c r="M59" s="247"/>
      <c r="N59" s="260"/>
      <c r="O59" s="260"/>
    </row>
    <row r="60" spans="1:15" ht="20.100000000000001" customHeight="1">
      <c r="A60" s="262"/>
      <c r="B60" s="262"/>
      <c r="C60" s="263"/>
      <c r="D60" s="263"/>
      <c r="E60" s="263"/>
      <c r="F60" s="263"/>
      <c r="G60" s="264"/>
      <c r="H60" s="263"/>
      <c r="I60" s="265"/>
      <c r="J60" s="265"/>
      <c r="K60" s="265"/>
      <c r="L60" s="265"/>
      <c r="M60" s="361"/>
      <c r="N60" s="265"/>
      <c r="O60" s="265"/>
    </row>
    <row r="61" spans="1:15" ht="20.100000000000001" customHeight="1">
      <c r="A61" s="249"/>
      <c r="B61" s="249"/>
      <c r="C61" s="249"/>
      <c r="G61" s="249"/>
      <c r="H61" s="263"/>
      <c r="I61" s="266"/>
      <c r="J61" s="266" t="s">
        <v>0</v>
      </c>
      <c r="K61" s="266"/>
      <c r="L61" s="267"/>
      <c r="M61" s="242"/>
      <c r="N61" s="266" t="s">
        <v>132</v>
      </c>
      <c r="O61" s="266"/>
    </row>
    <row r="62" spans="1:15" ht="20.100000000000001" customHeight="1">
      <c r="A62" s="249"/>
      <c r="B62" s="249"/>
      <c r="C62" s="249"/>
      <c r="G62" s="270"/>
      <c r="H62" s="271"/>
      <c r="I62" s="272" t="s">
        <v>297</v>
      </c>
      <c r="J62" s="273"/>
      <c r="K62" s="272" t="s">
        <v>183</v>
      </c>
      <c r="L62" s="273"/>
      <c r="M62" s="248" t="s">
        <v>297</v>
      </c>
      <c r="N62" s="273"/>
      <c r="O62" s="272" t="s">
        <v>183</v>
      </c>
    </row>
    <row r="63" spans="1:15" ht="20.100000000000001" customHeight="1">
      <c r="A63" s="249"/>
      <c r="B63" s="249"/>
      <c r="C63" s="249"/>
      <c r="G63" s="274" t="s">
        <v>1</v>
      </c>
      <c r="H63" s="271"/>
      <c r="I63" s="275" t="s">
        <v>2</v>
      </c>
      <c r="J63" s="276"/>
      <c r="K63" s="275" t="s">
        <v>2</v>
      </c>
      <c r="L63" s="276"/>
      <c r="M63" s="243" t="s">
        <v>2</v>
      </c>
      <c r="N63" s="267"/>
      <c r="O63" s="275" t="s">
        <v>2</v>
      </c>
    </row>
    <row r="64" spans="1:15" ht="20.100000000000001" customHeight="1">
      <c r="A64" s="268" t="s">
        <v>121</v>
      </c>
      <c r="B64" s="249"/>
      <c r="C64" s="249"/>
      <c r="G64" s="301"/>
      <c r="H64" s="271"/>
      <c r="I64" s="302"/>
      <c r="J64" s="276"/>
      <c r="K64" s="272"/>
      <c r="L64" s="276"/>
      <c r="M64" s="362"/>
      <c r="N64" s="267"/>
      <c r="O64" s="272"/>
    </row>
    <row r="65" spans="1:15" ht="20.100000000000001" customHeight="1">
      <c r="A65" s="249"/>
      <c r="B65" s="268" t="s">
        <v>112</v>
      </c>
      <c r="C65" s="249"/>
      <c r="G65" s="301"/>
      <c r="H65" s="271"/>
      <c r="I65" s="303"/>
      <c r="J65" s="280"/>
      <c r="K65" s="304"/>
      <c r="L65" s="280"/>
      <c r="M65" s="356"/>
      <c r="O65" s="304"/>
    </row>
    <row r="66" spans="1:15" ht="20.100000000000001" customHeight="1">
      <c r="A66" s="249"/>
      <c r="B66" s="269"/>
      <c r="C66" s="268" t="s">
        <v>113</v>
      </c>
      <c r="D66" s="268"/>
      <c r="E66" s="268"/>
      <c r="F66" s="268"/>
      <c r="G66" s="249"/>
      <c r="H66" s="305"/>
      <c r="I66" s="306">
        <v>-1863818745</v>
      </c>
      <c r="J66" s="307"/>
      <c r="K66" s="308">
        <v>-56263838</v>
      </c>
      <c r="L66" s="307"/>
      <c r="M66" s="354">
        <v>-1117664727</v>
      </c>
      <c r="O66" s="308">
        <v>-59732887</v>
      </c>
    </row>
    <row r="67" spans="1:15" ht="20.100000000000001" customHeight="1">
      <c r="A67" s="249"/>
      <c r="B67" s="269"/>
      <c r="C67" s="268" t="s">
        <v>114</v>
      </c>
      <c r="D67" s="268"/>
      <c r="E67" s="268"/>
      <c r="F67" s="268"/>
      <c r="G67" s="249"/>
      <c r="H67" s="305"/>
      <c r="I67" s="306">
        <v>-84363286</v>
      </c>
      <c r="J67" s="307"/>
      <c r="K67" s="308">
        <v>28826526</v>
      </c>
      <c r="L67" s="307"/>
      <c r="M67" s="354">
        <v>-100491863</v>
      </c>
      <c r="O67" s="308">
        <v>-7071830</v>
      </c>
    </row>
    <row r="68" spans="1:15" ht="20.100000000000001" customHeight="1">
      <c r="A68" s="249"/>
      <c r="B68" s="269"/>
      <c r="C68" s="268" t="s">
        <v>151</v>
      </c>
      <c r="D68" s="268"/>
      <c r="E68" s="268"/>
      <c r="F68" s="268"/>
      <c r="G68" s="249"/>
      <c r="H68" s="305"/>
      <c r="I68" s="287">
        <v>-140033103</v>
      </c>
      <c r="J68" s="307"/>
      <c r="K68" s="286">
        <v>-116535952</v>
      </c>
      <c r="L68" s="307"/>
      <c r="M68" s="287">
        <v>0</v>
      </c>
      <c r="N68" s="280"/>
      <c r="O68" s="286">
        <v>0</v>
      </c>
    </row>
    <row r="69" spans="1:15" ht="20.100000000000001" customHeight="1">
      <c r="A69" s="249"/>
      <c r="B69" s="269"/>
      <c r="C69" s="268" t="s">
        <v>53</v>
      </c>
      <c r="D69" s="268"/>
      <c r="E69" s="268"/>
      <c r="F69" s="268"/>
      <c r="G69" s="249"/>
      <c r="H69" s="305"/>
      <c r="I69" s="306">
        <v>-4053617</v>
      </c>
      <c r="J69" s="307"/>
      <c r="K69" s="308">
        <v>6967634</v>
      </c>
      <c r="L69" s="307"/>
      <c r="M69" s="354">
        <v>-1681623</v>
      </c>
      <c r="O69" s="308">
        <v>-3246358</v>
      </c>
    </row>
    <row r="70" spans="1:15" ht="20.100000000000001" customHeight="1">
      <c r="A70" s="249"/>
      <c r="B70" s="269"/>
      <c r="C70" s="268" t="s">
        <v>7</v>
      </c>
      <c r="D70" s="268"/>
      <c r="E70" s="268"/>
      <c r="F70" s="268"/>
      <c r="G70" s="249"/>
      <c r="H70" s="305"/>
      <c r="I70" s="306">
        <v>3826666</v>
      </c>
      <c r="J70" s="307"/>
      <c r="K70" s="308">
        <v>3160758</v>
      </c>
      <c r="L70" s="307"/>
      <c r="M70" s="354">
        <v>126500</v>
      </c>
      <c r="O70" s="308">
        <v>-1500</v>
      </c>
    </row>
    <row r="71" spans="1:15" ht="20.100000000000001" customHeight="1">
      <c r="A71" s="249"/>
      <c r="B71" s="269"/>
      <c r="C71" s="268" t="s">
        <v>49</v>
      </c>
      <c r="D71" s="268"/>
      <c r="E71" s="268"/>
      <c r="F71" s="268"/>
      <c r="G71" s="249"/>
      <c r="H71" s="305"/>
      <c r="I71" s="306">
        <v>1540937218</v>
      </c>
      <c r="J71" s="307"/>
      <c r="K71" s="308">
        <v>-149391764</v>
      </c>
      <c r="L71" s="307"/>
      <c r="M71" s="354">
        <v>1380517026</v>
      </c>
      <c r="O71" s="308">
        <v>-136732044</v>
      </c>
    </row>
    <row r="72" spans="1:15" ht="20.100000000000001" customHeight="1">
      <c r="A72" s="249"/>
      <c r="B72" s="269"/>
      <c r="C72" s="268" t="s">
        <v>65</v>
      </c>
      <c r="D72" s="268"/>
      <c r="E72" s="268"/>
      <c r="F72" s="268"/>
      <c r="G72" s="249"/>
      <c r="H72" s="305"/>
      <c r="I72" s="306">
        <v>-4820203</v>
      </c>
      <c r="J72" s="307"/>
      <c r="K72" s="308">
        <v>-1414431</v>
      </c>
      <c r="L72" s="307"/>
      <c r="M72" s="354">
        <v>-11692069</v>
      </c>
      <c r="O72" s="308">
        <v>6147225</v>
      </c>
    </row>
    <row r="73" spans="1:15" ht="20.100000000000001" customHeight="1">
      <c r="A73" s="249"/>
      <c r="B73" s="269"/>
      <c r="C73" s="268" t="s">
        <v>12</v>
      </c>
      <c r="D73" s="268"/>
      <c r="E73" s="268"/>
      <c r="F73" s="268"/>
      <c r="G73" s="249"/>
      <c r="H73" s="305"/>
      <c r="I73" s="306">
        <v>5271645</v>
      </c>
      <c r="J73" s="307"/>
      <c r="K73" s="308">
        <v>-16998998</v>
      </c>
      <c r="L73" s="307"/>
      <c r="M73" s="356">
        <v>654364</v>
      </c>
      <c r="O73" s="308">
        <v>-1438911</v>
      </c>
    </row>
    <row r="74" spans="1:15" ht="20.100000000000001" customHeight="1">
      <c r="A74" s="249"/>
      <c r="B74" s="269"/>
      <c r="C74" s="268" t="s">
        <v>86</v>
      </c>
      <c r="D74" s="268"/>
      <c r="E74" s="268"/>
      <c r="F74" s="268"/>
      <c r="G74" s="249"/>
      <c r="H74" s="305"/>
      <c r="I74" s="306">
        <v>1254431</v>
      </c>
      <c r="J74" s="307"/>
      <c r="K74" s="308">
        <v>-4789652</v>
      </c>
      <c r="L74" s="307"/>
      <c r="M74" s="356">
        <v>7000</v>
      </c>
      <c r="O74" s="308">
        <v>5000</v>
      </c>
    </row>
    <row r="75" spans="1:15" ht="20.100000000000001" customHeight="1">
      <c r="A75" s="249"/>
      <c r="B75" s="269"/>
      <c r="C75" s="268" t="s">
        <v>115</v>
      </c>
      <c r="D75" s="268"/>
      <c r="E75" s="268"/>
      <c r="F75" s="268"/>
      <c r="G75" s="264">
        <v>32</v>
      </c>
      <c r="H75" s="305"/>
      <c r="I75" s="309">
        <v>-39812615</v>
      </c>
      <c r="J75" s="307"/>
      <c r="K75" s="310">
        <v>-47882893</v>
      </c>
      <c r="L75" s="307"/>
      <c r="M75" s="358">
        <v>-35365848</v>
      </c>
      <c r="O75" s="310">
        <v>-30458000</v>
      </c>
    </row>
    <row r="76" spans="1:15" ht="20.100000000000001" customHeight="1">
      <c r="A76" s="249"/>
      <c r="B76" s="269"/>
      <c r="C76" s="282"/>
      <c r="D76" s="282"/>
      <c r="E76" s="282"/>
      <c r="F76" s="282"/>
      <c r="G76" s="249"/>
      <c r="H76" s="305"/>
      <c r="I76" s="306"/>
      <c r="J76" s="307"/>
      <c r="K76" s="308"/>
      <c r="L76" s="307"/>
      <c r="M76" s="356"/>
      <c r="O76" s="308"/>
    </row>
    <row r="77" spans="1:15" ht="20.100000000000001" customHeight="1">
      <c r="A77" s="249"/>
      <c r="B77" s="282" t="s">
        <v>105</v>
      </c>
      <c r="C77" s="282"/>
      <c r="D77" s="282"/>
      <c r="E77" s="282"/>
      <c r="F77" s="282"/>
      <c r="G77" s="249"/>
      <c r="H77" s="282"/>
      <c r="I77" s="306">
        <v>2415013226</v>
      </c>
      <c r="J77" s="307"/>
      <c r="K77" s="308">
        <v>806839684</v>
      </c>
      <c r="L77" s="307"/>
      <c r="M77" s="356">
        <v>1770483035</v>
      </c>
      <c r="O77" s="308">
        <v>808531758</v>
      </c>
    </row>
    <row r="78" spans="1:15" ht="20.100000000000001" customHeight="1">
      <c r="A78" s="249"/>
      <c r="B78" s="282"/>
      <c r="C78" s="282" t="s">
        <v>246</v>
      </c>
      <c r="D78" s="282"/>
      <c r="E78" s="282"/>
      <c r="F78" s="282"/>
      <c r="G78" s="282"/>
      <c r="H78" s="282"/>
      <c r="I78" s="306">
        <v>9170125</v>
      </c>
      <c r="J78" s="307"/>
      <c r="K78" s="308">
        <v>6935486</v>
      </c>
      <c r="L78" s="307"/>
      <c r="M78" s="356">
        <v>221312969</v>
      </c>
      <c r="O78" s="308">
        <v>521931949</v>
      </c>
    </row>
    <row r="79" spans="1:15" ht="20.100000000000001" customHeight="1">
      <c r="A79" s="249"/>
      <c r="B79" s="282" t="s">
        <v>26</v>
      </c>
      <c r="C79" s="282" t="s">
        <v>104</v>
      </c>
      <c r="D79" s="282"/>
      <c r="E79" s="282"/>
      <c r="F79" s="282"/>
      <c r="G79" s="282"/>
      <c r="H79" s="282"/>
      <c r="I79" s="306">
        <v>-290575754</v>
      </c>
      <c r="J79" s="311"/>
      <c r="K79" s="308">
        <v>-268405994</v>
      </c>
      <c r="L79" s="311"/>
      <c r="M79" s="354">
        <v>-260708754</v>
      </c>
      <c r="N79" s="280"/>
      <c r="O79" s="308">
        <v>-258326610</v>
      </c>
    </row>
    <row r="80" spans="1:15" ht="20.100000000000001" customHeight="1">
      <c r="A80" s="249"/>
      <c r="B80" s="282" t="s">
        <v>27</v>
      </c>
      <c r="C80" s="282" t="s">
        <v>116</v>
      </c>
      <c r="D80" s="282"/>
      <c r="E80" s="282"/>
      <c r="F80" s="282"/>
      <c r="G80" s="282"/>
      <c r="H80" s="282"/>
      <c r="I80" s="309">
        <v>-100057957</v>
      </c>
      <c r="J80" s="307"/>
      <c r="K80" s="310">
        <v>-104412677</v>
      </c>
      <c r="L80" s="307"/>
      <c r="M80" s="358">
        <v>-63774076</v>
      </c>
      <c r="O80" s="310">
        <v>-87533246</v>
      </c>
    </row>
    <row r="81" spans="1:15" ht="20.100000000000001" customHeight="1">
      <c r="A81" s="249"/>
      <c r="B81" s="282"/>
      <c r="C81" s="282"/>
      <c r="D81" s="282"/>
      <c r="E81" s="282"/>
      <c r="F81" s="282"/>
      <c r="G81" s="282"/>
      <c r="H81" s="282"/>
      <c r="I81" s="312"/>
      <c r="J81" s="311"/>
      <c r="K81" s="311"/>
      <c r="L81" s="311"/>
      <c r="M81" s="357"/>
      <c r="N81" s="280"/>
      <c r="O81" s="311"/>
    </row>
    <row r="82" spans="1:15" ht="20.100000000000001" customHeight="1">
      <c r="A82" s="261" t="s">
        <v>334</v>
      </c>
      <c r="B82" s="249"/>
      <c r="C82" s="249"/>
      <c r="G82" s="249"/>
      <c r="H82" s="249"/>
      <c r="I82" s="309">
        <v>2033549640</v>
      </c>
      <c r="J82" s="280"/>
      <c r="K82" s="310">
        <v>440956499</v>
      </c>
      <c r="L82" s="280"/>
      <c r="M82" s="358">
        <v>1667313174</v>
      </c>
      <c r="N82" s="280"/>
      <c r="O82" s="310">
        <v>984603851</v>
      </c>
    </row>
    <row r="83" spans="1:15" ht="20.100000000000001" customHeight="1">
      <c r="A83" s="261"/>
      <c r="B83" s="249"/>
      <c r="C83" s="249"/>
      <c r="G83" s="249"/>
      <c r="H83" s="249"/>
      <c r="I83" s="308"/>
      <c r="J83" s="280"/>
      <c r="K83" s="308"/>
      <c r="L83" s="280"/>
      <c r="M83" s="359"/>
      <c r="N83" s="280"/>
      <c r="O83" s="308"/>
    </row>
    <row r="84" spans="1:15" ht="20.100000000000001" customHeight="1">
      <c r="A84" s="261"/>
      <c r="B84" s="249"/>
      <c r="C84" s="249"/>
      <c r="G84" s="249"/>
      <c r="H84" s="249"/>
      <c r="I84" s="308"/>
      <c r="J84" s="280"/>
      <c r="K84" s="308"/>
      <c r="L84" s="280"/>
      <c r="M84" s="359"/>
      <c r="N84" s="280"/>
      <c r="O84" s="308"/>
    </row>
    <row r="85" spans="1:15" ht="20.100000000000001" customHeight="1">
      <c r="A85" s="261"/>
      <c r="B85" s="249"/>
      <c r="C85" s="249"/>
      <c r="G85" s="249"/>
      <c r="H85" s="249"/>
      <c r="I85" s="308"/>
      <c r="J85" s="280"/>
      <c r="K85" s="308"/>
      <c r="L85" s="280"/>
      <c r="M85" s="359"/>
      <c r="N85" s="280"/>
      <c r="O85" s="308"/>
    </row>
    <row r="86" spans="1:15" ht="20.100000000000001" customHeight="1">
      <c r="A86" s="261"/>
      <c r="B86" s="249"/>
      <c r="C86" s="249"/>
      <c r="G86" s="249"/>
      <c r="H86" s="249"/>
      <c r="I86" s="308"/>
      <c r="J86" s="280"/>
      <c r="K86" s="308"/>
      <c r="L86" s="280"/>
      <c r="M86" s="359"/>
      <c r="N86" s="280"/>
      <c r="O86" s="308"/>
    </row>
    <row r="87" spans="1:15" ht="20.100000000000001" customHeight="1">
      <c r="A87" s="261"/>
      <c r="B87" s="249"/>
      <c r="C87" s="249"/>
      <c r="G87" s="249"/>
      <c r="H87" s="249"/>
      <c r="I87" s="308"/>
      <c r="J87" s="280"/>
      <c r="K87" s="308"/>
      <c r="L87" s="280"/>
      <c r="M87" s="359"/>
      <c r="N87" s="280"/>
      <c r="O87" s="308"/>
    </row>
    <row r="88" spans="1:15" ht="20.100000000000001" customHeight="1">
      <c r="A88" s="261"/>
      <c r="B88" s="249"/>
      <c r="C88" s="249"/>
      <c r="G88" s="249"/>
      <c r="H88" s="249"/>
      <c r="I88" s="308"/>
      <c r="J88" s="280"/>
      <c r="K88" s="308"/>
      <c r="L88" s="280"/>
      <c r="M88" s="359"/>
      <c r="N88" s="280"/>
      <c r="O88" s="308"/>
    </row>
    <row r="89" spans="1:15" ht="20.100000000000001" customHeight="1">
      <c r="A89" s="261"/>
      <c r="B89" s="249"/>
      <c r="C89" s="249"/>
      <c r="G89" s="249"/>
      <c r="H89" s="249"/>
      <c r="I89" s="308"/>
      <c r="J89" s="280"/>
      <c r="K89" s="308"/>
      <c r="L89" s="280"/>
      <c r="M89" s="359"/>
      <c r="N89" s="280"/>
      <c r="O89" s="308"/>
    </row>
    <row r="90" spans="1:15" ht="20.100000000000001" customHeight="1">
      <c r="A90" s="261"/>
      <c r="B90" s="249"/>
      <c r="C90" s="249"/>
      <c r="G90" s="249"/>
      <c r="H90" s="249"/>
      <c r="I90" s="308"/>
      <c r="J90" s="280"/>
      <c r="K90" s="308"/>
      <c r="L90" s="280"/>
      <c r="M90" s="359"/>
      <c r="N90" s="280"/>
      <c r="O90" s="308"/>
    </row>
    <row r="91" spans="1:15" ht="20.100000000000001" customHeight="1">
      <c r="A91" s="261"/>
      <c r="B91" s="249"/>
      <c r="C91" s="249"/>
      <c r="G91" s="249"/>
      <c r="H91" s="249"/>
      <c r="I91" s="308"/>
      <c r="J91" s="280"/>
      <c r="K91" s="308"/>
      <c r="L91" s="280"/>
      <c r="M91" s="359"/>
      <c r="N91" s="280"/>
      <c r="O91" s="308"/>
    </row>
    <row r="92" spans="1:15" ht="20.100000000000001" customHeight="1">
      <c r="A92" s="261"/>
      <c r="B92" s="249"/>
      <c r="C92" s="249"/>
      <c r="G92" s="249"/>
      <c r="H92" s="249"/>
      <c r="I92" s="308"/>
      <c r="J92" s="280"/>
      <c r="K92" s="308"/>
      <c r="L92" s="280"/>
      <c r="M92" s="359"/>
      <c r="N92" s="280"/>
      <c r="O92" s="308"/>
    </row>
    <row r="93" spans="1:15" ht="20.100000000000001" customHeight="1">
      <c r="A93" s="261"/>
      <c r="B93" s="249"/>
      <c r="C93" s="249"/>
      <c r="G93" s="249"/>
      <c r="H93" s="249"/>
      <c r="I93" s="308"/>
      <c r="J93" s="280"/>
      <c r="K93" s="308"/>
      <c r="L93" s="280"/>
      <c r="M93" s="359"/>
      <c r="N93" s="280"/>
      <c r="O93" s="308"/>
    </row>
    <row r="94" spans="1:15" ht="20.100000000000001" customHeight="1">
      <c r="A94" s="261"/>
      <c r="B94" s="249"/>
      <c r="C94" s="249"/>
      <c r="G94" s="249"/>
      <c r="H94" s="249"/>
      <c r="I94" s="308"/>
      <c r="J94" s="280"/>
      <c r="K94" s="308"/>
      <c r="L94" s="280"/>
      <c r="M94" s="359"/>
      <c r="N94" s="280"/>
      <c r="O94" s="308"/>
    </row>
    <row r="95" spans="1:15" ht="20.100000000000001" customHeight="1">
      <c r="A95" s="261"/>
      <c r="B95" s="249"/>
      <c r="C95" s="249"/>
      <c r="G95" s="249"/>
      <c r="H95" s="249"/>
      <c r="I95" s="308"/>
      <c r="J95" s="280"/>
      <c r="K95" s="308"/>
      <c r="L95" s="280"/>
      <c r="M95" s="359"/>
      <c r="N95" s="280"/>
      <c r="O95" s="308"/>
    </row>
    <row r="96" spans="1:15" ht="20.100000000000001" customHeight="1">
      <c r="A96" s="261"/>
      <c r="B96" s="249"/>
      <c r="C96" s="249"/>
      <c r="G96" s="249"/>
      <c r="H96" s="249"/>
      <c r="I96" s="308"/>
      <c r="J96" s="280"/>
      <c r="K96" s="308"/>
      <c r="L96" s="280"/>
      <c r="M96" s="359"/>
      <c r="N96" s="280"/>
      <c r="O96" s="308"/>
    </row>
    <row r="97" spans="1:15" s="249" customFormat="1" ht="20.100000000000001" customHeight="1">
      <c r="A97" s="261"/>
      <c r="I97" s="308"/>
      <c r="J97" s="280"/>
      <c r="K97" s="308"/>
      <c r="L97" s="280"/>
      <c r="M97" s="359"/>
      <c r="N97" s="280"/>
      <c r="O97" s="308"/>
    </row>
    <row r="98" spans="1:15" s="249" customFormat="1" ht="17.25" customHeight="1">
      <c r="A98" s="261"/>
      <c r="I98" s="308"/>
      <c r="J98" s="280"/>
      <c r="K98" s="308"/>
      <c r="L98" s="280"/>
      <c r="M98" s="359"/>
      <c r="N98" s="280"/>
      <c r="O98" s="308"/>
    </row>
    <row r="99" spans="1:15" s="249" customFormat="1" ht="20.25" customHeight="1">
      <c r="A99" s="261"/>
      <c r="I99" s="308"/>
      <c r="J99" s="280"/>
      <c r="K99" s="308"/>
      <c r="L99" s="280"/>
      <c r="M99" s="359"/>
      <c r="N99" s="280"/>
      <c r="O99" s="308"/>
    </row>
    <row r="100" spans="1:15" s="249" customFormat="1" ht="20.100000000000001" customHeight="1">
      <c r="A100" s="261"/>
      <c r="I100" s="308"/>
      <c r="J100" s="280"/>
      <c r="K100" s="308"/>
      <c r="L100" s="280"/>
      <c r="M100" s="359"/>
      <c r="N100" s="280"/>
      <c r="O100" s="308"/>
    </row>
    <row r="101" spans="1:15" ht="20.25" customHeight="1">
      <c r="A101" s="261"/>
      <c r="B101" s="249"/>
      <c r="C101" s="249"/>
      <c r="G101" s="249"/>
      <c r="H101" s="249"/>
      <c r="I101" s="308"/>
      <c r="J101" s="280"/>
      <c r="K101" s="308"/>
      <c r="L101" s="280"/>
      <c r="M101" s="359"/>
      <c r="N101" s="280"/>
      <c r="O101" s="308"/>
    </row>
    <row r="102" spans="1:15" ht="20.100000000000001" customHeight="1">
      <c r="A102" s="261"/>
      <c r="B102" s="249"/>
      <c r="C102" s="249"/>
      <c r="G102" s="249"/>
      <c r="H102" s="249"/>
      <c r="I102" s="308"/>
      <c r="J102" s="280"/>
      <c r="K102" s="308"/>
      <c r="L102" s="280"/>
      <c r="M102" s="359"/>
      <c r="N102" s="280"/>
      <c r="O102" s="308"/>
    </row>
    <row r="103" spans="1:15" ht="20.100000000000001" customHeight="1">
      <c r="A103" s="261"/>
      <c r="B103" s="249"/>
      <c r="C103" s="249"/>
      <c r="G103" s="249"/>
      <c r="H103" s="249"/>
      <c r="I103" s="308"/>
      <c r="J103" s="280"/>
      <c r="K103" s="308"/>
      <c r="L103" s="280"/>
      <c r="M103" s="359"/>
      <c r="N103" s="280"/>
      <c r="O103" s="308"/>
    </row>
    <row r="104" spans="1:15" ht="20.100000000000001" customHeight="1">
      <c r="A104" s="261"/>
      <c r="B104" s="249"/>
      <c r="C104" s="249"/>
      <c r="G104" s="249"/>
      <c r="H104" s="249"/>
      <c r="I104" s="308"/>
      <c r="J104" s="280"/>
      <c r="K104" s="308"/>
      <c r="L104" s="280"/>
      <c r="M104" s="359"/>
      <c r="N104" s="280"/>
      <c r="O104" s="308"/>
    </row>
    <row r="105" spans="1:15" ht="20.100000000000001" customHeight="1">
      <c r="A105" s="261"/>
      <c r="B105" s="249"/>
      <c r="C105" s="249"/>
      <c r="G105" s="249"/>
      <c r="H105" s="249"/>
      <c r="I105" s="308"/>
      <c r="J105" s="280"/>
      <c r="K105" s="308"/>
      <c r="L105" s="280"/>
      <c r="M105" s="359"/>
      <c r="N105" s="280"/>
      <c r="O105" s="308"/>
    </row>
    <row r="106" spans="1:15" ht="20.100000000000001" customHeight="1">
      <c r="A106" s="261"/>
      <c r="B106" s="249"/>
      <c r="C106" s="249"/>
      <c r="G106" s="249"/>
      <c r="H106" s="249"/>
      <c r="I106" s="308"/>
      <c r="J106" s="280"/>
      <c r="K106" s="308"/>
      <c r="L106" s="280"/>
      <c r="M106" s="359"/>
      <c r="N106" s="280"/>
      <c r="O106" s="308"/>
    </row>
    <row r="107" spans="1:15" ht="17.25" customHeight="1">
      <c r="A107" s="261"/>
      <c r="B107" s="249"/>
      <c r="C107" s="249"/>
      <c r="G107" s="249"/>
      <c r="H107" s="249"/>
      <c r="I107" s="308"/>
      <c r="J107" s="280"/>
      <c r="K107" s="308"/>
      <c r="L107" s="280"/>
      <c r="M107" s="359"/>
      <c r="N107" s="280"/>
      <c r="O107" s="308"/>
    </row>
    <row r="108" spans="1:15" ht="21.95" customHeight="1">
      <c r="A108" s="313" t="s">
        <v>311</v>
      </c>
      <c r="B108" s="296"/>
      <c r="C108" s="297"/>
      <c r="D108" s="297"/>
      <c r="E108" s="297"/>
      <c r="F108" s="297"/>
      <c r="G108" s="259"/>
      <c r="H108" s="297"/>
      <c r="I108" s="314"/>
      <c r="J108" s="315"/>
      <c r="K108" s="314"/>
      <c r="L108" s="315"/>
      <c r="M108" s="360"/>
      <c r="N108" s="315"/>
      <c r="O108" s="314"/>
    </row>
    <row r="109" spans="1:15" ht="20.100000000000001" customHeight="1">
      <c r="A109" s="250" t="s">
        <v>117</v>
      </c>
      <c r="B109" s="250"/>
      <c r="C109" s="251"/>
      <c r="D109" s="251"/>
      <c r="E109" s="251"/>
      <c r="F109" s="251"/>
      <c r="G109" s="252"/>
      <c r="H109" s="253"/>
      <c r="I109" s="254"/>
      <c r="J109" s="254"/>
      <c r="K109" s="254"/>
      <c r="L109" s="254"/>
      <c r="M109" s="245"/>
      <c r="N109" s="254"/>
      <c r="O109" s="254"/>
    </row>
    <row r="110" spans="1:15" ht="20.100000000000001" customHeight="1">
      <c r="A110" s="255" t="s">
        <v>25</v>
      </c>
      <c r="B110" s="255"/>
      <c r="C110" s="253"/>
      <c r="D110" s="253"/>
      <c r="E110" s="253"/>
      <c r="F110" s="253"/>
      <c r="G110" s="252"/>
      <c r="H110" s="253"/>
      <c r="I110" s="254"/>
      <c r="J110" s="254"/>
      <c r="K110" s="254"/>
      <c r="L110" s="254"/>
      <c r="M110" s="244"/>
      <c r="N110" s="254"/>
      <c r="O110" s="254"/>
    </row>
    <row r="111" spans="1:15" ht="20.100000000000001" customHeight="1">
      <c r="A111" s="256" t="s">
        <v>298</v>
      </c>
      <c r="B111" s="256"/>
      <c r="C111" s="258"/>
      <c r="D111" s="258"/>
      <c r="E111" s="258"/>
      <c r="F111" s="258"/>
      <c r="G111" s="259"/>
      <c r="H111" s="258"/>
      <c r="I111" s="260"/>
      <c r="J111" s="260"/>
      <c r="K111" s="260"/>
      <c r="L111" s="260"/>
      <c r="M111" s="247"/>
      <c r="N111" s="260"/>
      <c r="O111" s="260"/>
    </row>
    <row r="112" spans="1:15" ht="20.100000000000001" customHeight="1">
      <c r="A112" s="249"/>
      <c r="B112" s="249"/>
      <c r="C112" s="249"/>
      <c r="G112" s="270"/>
      <c r="H112" s="271"/>
      <c r="I112" s="272"/>
      <c r="J112" s="273"/>
      <c r="K112" s="272"/>
      <c r="L112" s="273"/>
      <c r="M112" s="248"/>
      <c r="N112" s="273"/>
      <c r="O112" s="272"/>
    </row>
    <row r="113" spans="1:15" ht="20.100000000000001" customHeight="1">
      <c r="A113" s="249"/>
      <c r="B113" s="249"/>
      <c r="C113" s="249"/>
      <c r="G113" s="249"/>
      <c r="H113" s="263"/>
      <c r="I113" s="266"/>
      <c r="J113" s="266" t="s">
        <v>0</v>
      </c>
      <c r="K113" s="266"/>
      <c r="L113" s="267"/>
      <c r="M113" s="242"/>
      <c r="N113" s="266" t="s">
        <v>132</v>
      </c>
      <c r="O113" s="266"/>
    </row>
    <row r="114" spans="1:15" ht="20.100000000000001" customHeight="1">
      <c r="A114" s="249"/>
      <c r="B114" s="249"/>
      <c r="C114" s="249"/>
      <c r="G114" s="270"/>
      <c r="H114" s="271"/>
      <c r="I114" s="272" t="s">
        <v>297</v>
      </c>
      <c r="J114" s="273"/>
      <c r="K114" s="272" t="s">
        <v>183</v>
      </c>
      <c r="L114" s="273"/>
      <c r="M114" s="248" t="s">
        <v>297</v>
      </c>
      <c r="N114" s="273"/>
      <c r="O114" s="272" t="s">
        <v>183</v>
      </c>
    </row>
    <row r="115" spans="1:15" ht="20.100000000000001" customHeight="1">
      <c r="A115" s="249"/>
      <c r="B115" s="249"/>
      <c r="C115" s="249"/>
      <c r="G115" s="274" t="s">
        <v>1</v>
      </c>
      <c r="H115" s="271"/>
      <c r="I115" s="275" t="s">
        <v>2</v>
      </c>
      <c r="J115" s="276"/>
      <c r="K115" s="275" t="s">
        <v>2</v>
      </c>
      <c r="L115" s="276"/>
      <c r="M115" s="243" t="s">
        <v>2</v>
      </c>
      <c r="N115" s="267"/>
      <c r="O115" s="275" t="s">
        <v>2</v>
      </c>
    </row>
    <row r="116" spans="1:15" ht="20.100000000000001" customHeight="1">
      <c r="A116" s="316" t="s">
        <v>59</v>
      </c>
      <c r="B116" s="316"/>
      <c r="C116" s="278"/>
      <c r="D116" s="278"/>
      <c r="E116" s="278"/>
      <c r="F116" s="278"/>
      <c r="G116" s="249"/>
      <c r="H116" s="249"/>
      <c r="I116" s="303"/>
      <c r="J116" s="304"/>
      <c r="K116" s="304"/>
      <c r="L116" s="304"/>
      <c r="M116" s="356"/>
      <c r="O116" s="304"/>
    </row>
    <row r="117" spans="1:15" ht="20.100000000000001" customHeight="1">
      <c r="A117" s="268" t="s">
        <v>285</v>
      </c>
      <c r="B117" s="316"/>
      <c r="C117" s="278"/>
      <c r="D117" s="278"/>
      <c r="E117" s="278"/>
      <c r="F117" s="278"/>
      <c r="G117" s="249"/>
      <c r="H117" s="249"/>
      <c r="I117" s="287">
        <v>-11769</v>
      </c>
      <c r="J117" s="304"/>
      <c r="K117" s="286">
        <v>-145807</v>
      </c>
      <c r="L117" s="304"/>
      <c r="M117" s="287">
        <v>0</v>
      </c>
      <c r="O117" s="286">
        <v>0</v>
      </c>
    </row>
    <row r="118" spans="1:15" ht="20.100000000000001" customHeight="1">
      <c r="A118" s="268" t="s">
        <v>248</v>
      </c>
      <c r="B118" s="316"/>
      <c r="C118" s="278"/>
      <c r="D118" s="278"/>
      <c r="E118" s="278"/>
      <c r="F118" s="278"/>
      <c r="G118" s="249"/>
      <c r="H118" s="249"/>
      <c r="I118" s="287">
        <v>324611</v>
      </c>
      <c r="J118" s="304"/>
      <c r="K118" s="286">
        <v>-6770811</v>
      </c>
      <c r="L118" s="307"/>
      <c r="M118" s="287">
        <v>0</v>
      </c>
      <c r="O118" s="286">
        <v>0</v>
      </c>
    </row>
    <row r="119" spans="1:15" ht="20.100000000000001" customHeight="1">
      <c r="A119" s="378" t="s">
        <v>247</v>
      </c>
      <c r="B119" s="379"/>
      <c r="C119" s="380"/>
      <c r="D119" s="380"/>
      <c r="E119" s="380"/>
      <c r="F119" s="380"/>
      <c r="G119" s="249"/>
      <c r="H119" s="249"/>
      <c r="I119" s="303"/>
      <c r="J119" s="304"/>
      <c r="K119" s="304"/>
      <c r="L119" s="304"/>
      <c r="M119" s="356"/>
      <c r="O119" s="304"/>
    </row>
    <row r="120" spans="1:15" ht="20.100000000000001" customHeight="1">
      <c r="A120" s="381"/>
      <c r="B120" s="378" t="s">
        <v>344</v>
      </c>
      <c r="C120" s="380"/>
      <c r="D120" s="383" t="s">
        <v>101</v>
      </c>
      <c r="F120" s="383"/>
      <c r="G120" s="249"/>
      <c r="H120" s="249"/>
      <c r="I120" s="287">
        <v>15000000</v>
      </c>
      <c r="J120" s="304"/>
      <c r="K120" s="286">
        <v>55960880</v>
      </c>
      <c r="L120" s="304"/>
      <c r="M120" s="287">
        <v>0</v>
      </c>
      <c r="O120" s="286">
        <v>0</v>
      </c>
    </row>
    <row r="121" spans="1:15" ht="20.100000000000001" customHeight="1">
      <c r="A121" s="381"/>
      <c r="B121" s="382"/>
      <c r="C121" s="381"/>
      <c r="D121" s="383" t="s">
        <v>102</v>
      </c>
      <c r="F121" s="383"/>
      <c r="G121" s="249"/>
      <c r="H121" s="249"/>
      <c r="I121" s="287">
        <v>-28000000</v>
      </c>
      <c r="J121" s="304"/>
      <c r="K121" s="286">
        <v>-20000000</v>
      </c>
      <c r="L121" s="304"/>
      <c r="M121" s="287">
        <v>0</v>
      </c>
      <c r="O121" s="286">
        <v>0</v>
      </c>
    </row>
    <row r="122" spans="1:15" ht="20.100000000000001" customHeight="1">
      <c r="A122" s="268" t="s">
        <v>247</v>
      </c>
      <c r="B122" s="269"/>
      <c r="C122" s="249"/>
      <c r="G122" s="249"/>
      <c r="H122" s="249"/>
      <c r="I122" s="287"/>
      <c r="J122" s="304"/>
      <c r="K122" s="286"/>
      <c r="L122" s="304"/>
      <c r="M122" s="355"/>
      <c r="O122" s="286"/>
    </row>
    <row r="123" spans="1:15" ht="20.100000000000001" customHeight="1">
      <c r="A123" s="249"/>
      <c r="B123" s="269" t="s">
        <v>249</v>
      </c>
      <c r="C123" s="249"/>
      <c r="G123" s="249"/>
      <c r="H123" s="249"/>
      <c r="I123" s="287"/>
      <c r="J123" s="304"/>
      <c r="K123" s="286"/>
      <c r="L123" s="304"/>
      <c r="M123" s="355"/>
      <c r="O123" s="286"/>
    </row>
    <row r="124" spans="1:15" ht="20.100000000000001" customHeight="1">
      <c r="A124" s="249"/>
      <c r="B124" s="269" t="s">
        <v>102</v>
      </c>
      <c r="C124" s="249"/>
      <c r="G124" s="264">
        <v>19</v>
      </c>
      <c r="H124" s="249"/>
      <c r="I124" s="287">
        <v>-364848482</v>
      </c>
      <c r="J124" s="304"/>
      <c r="K124" s="286">
        <v>-23853</v>
      </c>
      <c r="L124" s="304"/>
      <c r="M124" s="355">
        <v>-364848482</v>
      </c>
      <c r="O124" s="286">
        <v>-23853</v>
      </c>
    </row>
    <row r="125" spans="1:15" ht="20.100000000000001" customHeight="1">
      <c r="A125" s="249"/>
      <c r="B125" s="269" t="s">
        <v>101</v>
      </c>
      <c r="C125" s="249"/>
      <c r="G125" s="249"/>
      <c r="H125" s="249"/>
      <c r="I125" s="287">
        <v>0</v>
      </c>
      <c r="J125" s="304"/>
      <c r="K125" s="286">
        <v>534525</v>
      </c>
      <c r="L125" s="304"/>
      <c r="M125" s="287">
        <v>0</v>
      </c>
      <c r="O125" s="286">
        <v>534525</v>
      </c>
    </row>
    <row r="126" spans="1:15" ht="20.100000000000001" customHeight="1">
      <c r="A126" s="268" t="s">
        <v>173</v>
      </c>
      <c r="B126" s="269"/>
      <c r="C126" s="249"/>
      <c r="G126" s="249"/>
      <c r="H126" s="249"/>
      <c r="I126" s="287">
        <v>-51797802</v>
      </c>
      <c r="J126" s="304"/>
      <c r="K126" s="286">
        <v>0</v>
      </c>
      <c r="L126" s="304"/>
      <c r="M126" s="355">
        <v>-51797802</v>
      </c>
      <c r="O126" s="286">
        <v>0</v>
      </c>
    </row>
    <row r="127" spans="1:15" ht="20.100000000000001" customHeight="1">
      <c r="A127" s="268" t="s">
        <v>172</v>
      </c>
      <c r="B127" s="269"/>
      <c r="C127" s="249"/>
      <c r="G127" s="264" t="s">
        <v>209</v>
      </c>
      <c r="H127" s="249"/>
      <c r="I127" s="287">
        <v>0</v>
      </c>
      <c r="J127" s="304"/>
      <c r="K127" s="286">
        <v>0</v>
      </c>
      <c r="L127" s="304"/>
      <c r="M127" s="355">
        <v>-276000000</v>
      </c>
      <c r="O127" s="286">
        <v>-1730000000</v>
      </c>
    </row>
    <row r="128" spans="1:15" ht="20.100000000000001" customHeight="1">
      <c r="A128" s="268" t="s">
        <v>250</v>
      </c>
      <c r="B128" s="269"/>
      <c r="C128" s="249"/>
      <c r="G128" s="249"/>
      <c r="H128" s="249"/>
      <c r="I128" s="287">
        <v>0</v>
      </c>
      <c r="J128" s="304"/>
      <c r="K128" s="286">
        <v>-1000000</v>
      </c>
      <c r="L128" s="304"/>
      <c r="M128" s="287">
        <v>0</v>
      </c>
      <c r="O128" s="286">
        <v>0</v>
      </c>
    </row>
    <row r="129" spans="1:15" ht="20.100000000000001" customHeight="1">
      <c r="A129" s="268" t="s">
        <v>270</v>
      </c>
      <c r="B129" s="269"/>
      <c r="C129" s="249"/>
      <c r="G129" s="249"/>
      <c r="H129" s="249"/>
      <c r="I129" s="287">
        <v>0</v>
      </c>
      <c r="J129" s="304"/>
      <c r="K129" s="286">
        <v>-1000000</v>
      </c>
      <c r="L129" s="304"/>
      <c r="M129" s="287">
        <v>0</v>
      </c>
      <c r="O129" s="286">
        <v>0</v>
      </c>
    </row>
    <row r="130" spans="1:15" ht="20.100000000000001" customHeight="1">
      <c r="A130" s="268" t="s">
        <v>161</v>
      </c>
      <c r="B130" s="249"/>
      <c r="C130" s="278"/>
      <c r="D130" s="278"/>
      <c r="E130" s="278"/>
      <c r="F130" s="278"/>
      <c r="G130" s="249"/>
      <c r="H130" s="249"/>
      <c r="I130" s="291"/>
      <c r="M130" s="357"/>
    </row>
    <row r="131" spans="1:15" ht="20.100000000000001" customHeight="1">
      <c r="A131" s="249"/>
      <c r="B131" s="285" t="s">
        <v>162</v>
      </c>
      <c r="C131" s="317"/>
      <c r="D131" s="317"/>
      <c r="E131" s="317"/>
      <c r="F131" s="317"/>
      <c r="G131" s="249"/>
      <c r="H131" s="249"/>
      <c r="I131" s="287">
        <v>-650141765</v>
      </c>
      <c r="J131" s="280"/>
      <c r="K131" s="286">
        <v>-1536047785</v>
      </c>
      <c r="L131" s="280"/>
      <c r="M131" s="355">
        <v>-409885379</v>
      </c>
      <c r="N131" s="280"/>
      <c r="O131" s="286">
        <v>-573261703</v>
      </c>
    </row>
    <row r="132" spans="1:15" ht="20.100000000000001" customHeight="1">
      <c r="A132" s="269"/>
      <c r="B132" s="285" t="s">
        <v>174</v>
      </c>
      <c r="C132" s="278"/>
      <c r="D132" s="278"/>
      <c r="E132" s="278"/>
      <c r="F132" s="278"/>
      <c r="G132" s="249"/>
      <c r="H132" s="249"/>
      <c r="I132" s="287">
        <v>-78421102</v>
      </c>
      <c r="J132" s="280"/>
      <c r="K132" s="286">
        <v>-48002105</v>
      </c>
      <c r="L132" s="280"/>
      <c r="M132" s="355">
        <v>-14604076</v>
      </c>
      <c r="N132" s="280"/>
      <c r="O132" s="286">
        <v>-15051180</v>
      </c>
    </row>
    <row r="133" spans="1:15" ht="20.100000000000001" customHeight="1">
      <c r="A133" s="269" t="s">
        <v>251</v>
      </c>
      <c r="B133" s="285"/>
      <c r="C133" s="278"/>
      <c r="D133" s="278"/>
      <c r="E133" s="278"/>
      <c r="F133" s="278"/>
      <c r="G133" s="249"/>
      <c r="H133" s="249"/>
      <c r="I133" s="287"/>
      <c r="J133" s="280"/>
      <c r="K133" s="286"/>
      <c r="L133" s="280"/>
      <c r="M133" s="355"/>
      <c r="O133" s="286"/>
    </row>
    <row r="134" spans="1:15" ht="20.100000000000001" customHeight="1">
      <c r="A134" s="269"/>
      <c r="B134" s="285" t="s">
        <v>252</v>
      </c>
      <c r="C134" s="278"/>
      <c r="D134" s="278"/>
      <c r="E134" s="278"/>
      <c r="F134" s="278"/>
      <c r="G134" s="249"/>
      <c r="H134" s="249"/>
      <c r="I134" s="287">
        <v>10835181</v>
      </c>
      <c r="J134" s="280"/>
      <c r="K134" s="286">
        <v>3807563</v>
      </c>
      <c r="L134" s="280"/>
      <c r="M134" s="287">
        <v>0</v>
      </c>
      <c r="O134" s="286">
        <v>0</v>
      </c>
    </row>
    <row r="135" spans="1:15" ht="20.100000000000001" customHeight="1">
      <c r="A135" s="269" t="s">
        <v>253</v>
      </c>
      <c r="B135" s="285"/>
      <c r="C135" s="278"/>
      <c r="D135" s="278"/>
      <c r="E135" s="278"/>
      <c r="F135" s="278"/>
      <c r="G135" s="249"/>
      <c r="H135" s="249"/>
      <c r="I135" s="287"/>
      <c r="J135" s="280"/>
      <c r="K135" s="286"/>
      <c r="L135" s="280"/>
      <c r="M135" s="355"/>
      <c r="O135" s="286"/>
    </row>
    <row r="136" spans="1:15" ht="20.100000000000001" customHeight="1">
      <c r="A136" s="269"/>
      <c r="B136" s="285" t="s">
        <v>180</v>
      </c>
      <c r="C136" s="278"/>
      <c r="D136" s="278"/>
      <c r="E136" s="278"/>
      <c r="F136" s="278"/>
      <c r="G136" s="249"/>
      <c r="H136" s="249"/>
      <c r="I136" s="287">
        <v>0</v>
      </c>
      <c r="J136" s="280"/>
      <c r="K136" s="286">
        <v>434530982</v>
      </c>
      <c r="L136" s="280"/>
      <c r="M136" s="287">
        <v>0</v>
      </c>
      <c r="O136" s="286">
        <v>434530982</v>
      </c>
    </row>
    <row r="137" spans="1:15" ht="20.100000000000001" customHeight="1">
      <c r="A137" s="268" t="s">
        <v>159</v>
      </c>
      <c r="B137" s="249"/>
      <c r="C137" s="278"/>
      <c r="D137" s="278"/>
      <c r="E137" s="278"/>
      <c r="F137" s="278"/>
      <c r="G137" s="249"/>
      <c r="H137" s="249"/>
      <c r="I137" s="318"/>
      <c r="J137" s="280"/>
      <c r="K137" s="319"/>
      <c r="L137" s="280"/>
      <c r="M137" s="352"/>
      <c r="N137" s="280"/>
      <c r="O137" s="319"/>
    </row>
    <row r="138" spans="1:15" ht="20.100000000000001" customHeight="1">
      <c r="A138" s="249"/>
      <c r="B138" s="268" t="s">
        <v>343</v>
      </c>
      <c r="C138" s="278"/>
      <c r="D138" s="278"/>
      <c r="E138" s="278"/>
      <c r="F138" s="278"/>
      <c r="G138" s="249"/>
      <c r="H138" s="249"/>
      <c r="I138" s="318">
        <v>4435321</v>
      </c>
      <c r="J138" s="280"/>
      <c r="K138" s="319">
        <v>15773890</v>
      </c>
      <c r="L138" s="280"/>
      <c r="M138" s="352">
        <v>1913952</v>
      </c>
      <c r="N138" s="280"/>
      <c r="O138" s="319">
        <v>4358982</v>
      </c>
    </row>
    <row r="139" spans="1:15" ht="20.100000000000001" customHeight="1">
      <c r="A139" s="268" t="s">
        <v>103</v>
      </c>
      <c r="B139" s="249"/>
      <c r="C139" s="278"/>
      <c r="D139" s="278"/>
      <c r="E139" s="278"/>
      <c r="F139" s="278"/>
      <c r="G139" s="249"/>
      <c r="H139" s="249"/>
      <c r="I139" s="318"/>
      <c r="J139" s="280"/>
      <c r="K139" s="319"/>
      <c r="L139" s="280"/>
      <c r="M139" s="352"/>
      <c r="N139" s="280"/>
      <c r="O139" s="319"/>
    </row>
    <row r="140" spans="1:15" ht="20.100000000000001" customHeight="1">
      <c r="A140" s="249"/>
      <c r="B140" s="285" t="s">
        <v>101</v>
      </c>
      <c r="C140" s="278"/>
      <c r="D140" s="278"/>
      <c r="E140" s="278"/>
      <c r="F140" s="278"/>
      <c r="G140" s="264" t="s">
        <v>299</v>
      </c>
      <c r="H140" s="249"/>
      <c r="I140" s="287">
        <v>6000000</v>
      </c>
      <c r="J140" s="311"/>
      <c r="K140" s="286">
        <v>50603000</v>
      </c>
      <c r="L140" s="311"/>
      <c r="M140" s="355">
        <v>624200000</v>
      </c>
      <c r="O140" s="286">
        <v>1367167337</v>
      </c>
    </row>
    <row r="141" spans="1:15" ht="20.100000000000001" customHeight="1">
      <c r="A141" s="249"/>
      <c r="B141" s="285" t="s">
        <v>102</v>
      </c>
      <c r="C141" s="278"/>
      <c r="D141" s="278"/>
      <c r="E141" s="278"/>
      <c r="F141" s="278"/>
      <c r="G141" s="264" t="s">
        <v>299</v>
      </c>
      <c r="H141" s="249"/>
      <c r="I141" s="287">
        <v>-6000000</v>
      </c>
      <c r="J141" s="280"/>
      <c r="K141" s="286">
        <v>-11000000</v>
      </c>
      <c r="L141" s="280"/>
      <c r="M141" s="355">
        <v>-576765992</v>
      </c>
      <c r="N141" s="280"/>
      <c r="O141" s="286">
        <v>-971000000</v>
      </c>
    </row>
    <row r="142" spans="1:15" ht="20.100000000000001" customHeight="1">
      <c r="A142" s="268" t="s">
        <v>163</v>
      </c>
      <c r="B142" s="249"/>
      <c r="C142" s="278"/>
      <c r="D142" s="278"/>
      <c r="E142" s="278"/>
      <c r="F142" s="278"/>
      <c r="G142" s="249"/>
      <c r="H142" s="249"/>
      <c r="I142" s="287"/>
      <c r="J142" s="311"/>
      <c r="K142" s="286"/>
      <c r="L142" s="311"/>
      <c r="M142" s="355"/>
      <c r="O142" s="286"/>
    </row>
    <row r="143" spans="1:15" ht="20.100000000000001" customHeight="1">
      <c r="A143" s="249"/>
      <c r="B143" s="268" t="s">
        <v>286</v>
      </c>
      <c r="C143" s="278"/>
      <c r="D143" s="278"/>
      <c r="E143" s="278"/>
      <c r="F143" s="278"/>
      <c r="G143" s="249"/>
      <c r="H143" s="249"/>
      <c r="I143" s="320">
        <v>64166157</v>
      </c>
      <c r="J143" s="311"/>
      <c r="K143" s="321">
        <v>41356786</v>
      </c>
      <c r="L143" s="311"/>
      <c r="M143" s="358">
        <v>83849199</v>
      </c>
      <c r="O143" s="321">
        <v>86034828</v>
      </c>
    </row>
    <row r="144" spans="1:15" ht="20.100000000000001" customHeight="1">
      <c r="A144" s="282"/>
      <c r="B144" s="282"/>
      <c r="C144" s="278"/>
      <c r="D144" s="278"/>
      <c r="E144" s="278"/>
      <c r="F144" s="278"/>
      <c r="G144" s="249"/>
      <c r="H144" s="249"/>
      <c r="I144" s="283"/>
      <c r="J144" s="304"/>
      <c r="K144" s="284"/>
      <c r="L144" s="304"/>
      <c r="M144" s="354"/>
      <c r="O144" s="284"/>
    </row>
    <row r="145" spans="1:15" ht="20.100000000000001" customHeight="1">
      <c r="A145" s="316" t="s">
        <v>164</v>
      </c>
      <c r="B145" s="282"/>
      <c r="C145" s="278"/>
      <c r="D145" s="278"/>
      <c r="E145" s="278"/>
      <c r="F145" s="278"/>
      <c r="G145" s="249"/>
      <c r="H145" s="249"/>
      <c r="I145" s="293">
        <v>-1078459650</v>
      </c>
      <c r="J145" s="304"/>
      <c r="K145" s="294">
        <v>-1021422735</v>
      </c>
      <c r="L145" s="304"/>
      <c r="M145" s="358">
        <v>-983938580</v>
      </c>
      <c r="O145" s="294">
        <v>-1396710082</v>
      </c>
    </row>
    <row r="146" spans="1:15" ht="20.100000000000001" customHeight="1">
      <c r="A146" s="316"/>
      <c r="B146" s="282"/>
      <c r="C146" s="278"/>
      <c r="D146" s="278"/>
      <c r="E146" s="278"/>
      <c r="F146" s="278"/>
      <c r="G146" s="249"/>
      <c r="H146" s="249"/>
      <c r="I146" s="290"/>
      <c r="J146" s="304"/>
      <c r="K146" s="290"/>
      <c r="L146" s="304"/>
      <c r="M146" s="359"/>
      <c r="O146" s="290"/>
    </row>
    <row r="147" spans="1:15" ht="20.100000000000001" customHeight="1">
      <c r="A147" s="316"/>
      <c r="B147" s="282"/>
      <c r="C147" s="278"/>
      <c r="D147" s="278"/>
      <c r="E147" s="278"/>
      <c r="F147" s="278"/>
      <c r="G147" s="249"/>
      <c r="H147" s="249"/>
      <c r="I147" s="290"/>
      <c r="J147" s="304"/>
      <c r="K147" s="290"/>
      <c r="L147" s="304"/>
      <c r="M147" s="359"/>
      <c r="O147" s="290"/>
    </row>
    <row r="148" spans="1:15" ht="20.100000000000001" customHeight="1">
      <c r="A148" s="316"/>
      <c r="B148" s="282"/>
      <c r="C148" s="278"/>
      <c r="D148" s="278"/>
      <c r="E148" s="278"/>
      <c r="F148" s="278"/>
      <c r="G148" s="249"/>
      <c r="H148" s="249"/>
      <c r="I148" s="290"/>
      <c r="J148" s="304"/>
      <c r="K148" s="290"/>
      <c r="L148" s="304"/>
      <c r="M148" s="359"/>
      <c r="O148" s="290"/>
    </row>
    <row r="149" spans="1:15" s="249" customFormat="1" ht="20.100000000000001" customHeight="1">
      <c r="A149" s="316"/>
      <c r="B149" s="282"/>
      <c r="C149" s="278"/>
      <c r="D149" s="278"/>
      <c r="E149" s="278"/>
      <c r="F149" s="278"/>
      <c r="I149" s="290"/>
      <c r="J149" s="304"/>
      <c r="K149" s="290"/>
      <c r="L149" s="304"/>
      <c r="M149" s="359"/>
      <c r="N149" s="353"/>
      <c r="O149" s="290"/>
    </row>
    <row r="150" spans="1:15" s="249" customFormat="1" ht="20.100000000000001" customHeight="1">
      <c r="A150" s="316"/>
      <c r="B150" s="282"/>
      <c r="C150" s="278"/>
      <c r="D150" s="278"/>
      <c r="E150" s="278"/>
      <c r="F150" s="278"/>
      <c r="I150" s="290"/>
      <c r="J150" s="304"/>
      <c r="K150" s="290"/>
      <c r="L150" s="304"/>
      <c r="M150" s="359"/>
      <c r="N150" s="353"/>
      <c r="O150" s="290"/>
    </row>
    <row r="151" spans="1:15" s="249" customFormat="1" ht="20.100000000000001" customHeight="1">
      <c r="A151" s="316"/>
      <c r="B151" s="282"/>
      <c r="C151" s="278"/>
      <c r="D151" s="278"/>
      <c r="E151" s="278"/>
      <c r="F151" s="278"/>
      <c r="I151" s="290"/>
      <c r="J151" s="304"/>
      <c r="K151" s="290"/>
      <c r="L151" s="304"/>
      <c r="M151" s="359"/>
      <c r="N151" s="353"/>
      <c r="O151" s="290"/>
    </row>
    <row r="152" spans="1:15" s="249" customFormat="1" ht="20.100000000000001" customHeight="1">
      <c r="A152" s="316"/>
      <c r="B152" s="282"/>
      <c r="C152" s="278"/>
      <c r="D152" s="278"/>
      <c r="E152" s="278"/>
      <c r="F152" s="278"/>
      <c r="I152" s="290"/>
      <c r="J152" s="304"/>
      <c r="K152" s="290"/>
      <c r="L152" s="304"/>
      <c r="M152" s="359"/>
      <c r="N152" s="353"/>
      <c r="O152" s="290"/>
    </row>
    <row r="153" spans="1:15" ht="20.100000000000001" customHeight="1">
      <c r="A153" s="316"/>
      <c r="B153" s="282"/>
      <c r="C153" s="278"/>
      <c r="D153" s="278"/>
      <c r="E153" s="278"/>
      <c r="F153" s="278"/>
      <c r="G153" s="249"/>
      <c r="H153" s="249"/>
      <c r="I153" s="290"/>
      <c r="J153" s="304"/>
      <c r="K153" s="290"/>
      <c r="L153" s="304"/>
      <c r="M153" s="359"/>
      <c r="O153" s="290"/>
    </row>
    <row r="154" spans="1:15" ht="20.100000000000001" customHeight="1">
      <c r="A154" s="316"/>
      <c r="B154" s="282"/>
      <c r="C154" s="278"/>
      <c r="D154" s="278"/>
      <c r="E154" s="278"/>
      <c r="F154" s="278"/>
      <c r="G154" s="249"/>
      <c r="H154" s="249"/>
      <c r="I154" s="290"/>
      <c r="J154" s="304"/>
      <c r="K154" s="290"/>
      <c r="L154" s="304"/>
      <c r="M154" s="359"/>
      <c r="O154" s="290"/>
    </row>
    <row r="155" spans="1:15" s="249" customFormat="1" ht="20.100000000000001" customHeight="1">
      <c r="A155" s="316"/>
      <c r="B155" s="282"/>
      <c r="C155" s="278"/>
      <c r="D155" s="278"/>
      <c r="E155" s="278"/>
      <c r="F155" s="278"/>
      <c r="I155" s="290"/>
      <c r="J155" s="304"/>
      <c r="K155" s="290"/>
      <c r="L155" s="304"/>
      <c r="M155" s="359"/>
      <c r="N155" s="353"/>
      <c r="O155" s="290"/>
    </row>
    <row r="156" spans="1:15" ht="20.100000000000001" customHeight="1">
      <c r="A156" s="316"/>
      <c r="B156" s="282"/>
      <c r="C156" s="278"/>
      <c r="D156" s="278"/>
      <c r="E156" s="278"/>
      <c r="F156" s="278"/>
      <c r="G156" s="249"/>
      <c r="H156" s="249"/>
      <c r="I156" s="290"/>
      <c r="J156" s="304"/>
      <c r="K156" s="290"/>
      <c r="L156" s="304"/>
      <c r="M156" s="359"/>
      <c r="O156" s="290"/>
    </row>
    <row r="157" spans="1:15" ht="20.100000000000001" customHeight="1">
      <c r="A157" s="316"/>
      <c r="B157" s="282"/>
      <c r="C157" s="278"/>
      <c r="D157" s="278"/>
      <c r="E157" s="278"/>
      <c r="F157" s="278"/>
      <c r="G157" s="249"/>
      <c r="H157" s="249"/>
      <c r="I157" s="290"/>
      <c r="J157" s="304"/>
      <c r="K157" s="290"/>
      <c r="L157" s="304"/>
      <c r="M157" s="359"/>
      <c r="O157" s="290"/>
    </row>
    <row r="158" spans="1:15" ht="16.5" customHeight="1">
      <c r="A158" s="249"/>
      <c r="B158" s="249"/>
      <c r="C158" s="278"/>
      <c r="D158" s="278"/>
      <c r="E158" s="278"/>
      <c r="F158" s="278"/>
      <c r="G158" s="249"/>
      <c r="H158" s="249"/>
      <c r="I158" s="286"/>
      <c r="J158" s="311"/>
      <c r="K158" s="286"/>
      <c r="L158" s="311"/>
      <c r="M158" s="363"/>
      <c r="O158" s="286"/>
    </row>
    <row r="159" spans="1:15" ht="20.100000000000001" customHeight="1">
      <c r="A159" s="316"/>
      <c r="B159" s="282"/>
      <c r="C159" s="278"/>
      <c r="D159" s="278"/>
      <c r="E159" s="278"/>
      <c r="F159" s="278"/>
      <c r="G159" s="249"/>
      <c r="H159" s="249"/>
      <c r="I159" s="290"/>
      <c r="J159" s="304"/>
      <c r="K159" s="290"/>
      <c r="M159" s="359"/>
      <c r="N159" s="304"/>
      <c r="O159" s="290"/>
    </row>
    <row r="160" spans="1:15" ht="21.95" customHeight="1">
      <c r="A160" s="322" t="s">
        <v>311</v>
      </c>
      <c r="B160" s="322"/>
      <c r="C160" s="323"/>
      <c r="D160" s="323"/>
      <c r="E160" s="323"/>
      <c r="F160" s="323"/>
      <c r="G160" s="259"/>
      <c r="H160" s="297"/>
      <c r="I160" s="324"/>
      <c r="J160" s="298"/>
      <c r="K160" s="324"/>
      <c r="L160" s="299"/>
      <c r="M160" s="360"/>
      <c r="N160" s="298"/>
      <c r="O160" s="324"/>
    </row>
    <row r="161" spans="1:15" ht="20.100000000000001" customHeight="1">
      <c r="A161" s="250" t="s">
        <v>117</v>
      </c>
      <c r="B161" s="250"/>
      <c r="C161" s="251"/>
      <c r="D161" s="251"/>
      <c r="E161" s="251"/>
      <c r="F161" s="251"/>
      <c r="G161" s="252"/>
      <c r="H161" s="253"/>
      <c r="I161" s="254"/>
      <c r="J161" s="254"/>
      <c r="K161" s="254"/>
      <c r="L161" s="254"/>
      <c r="M161" s="245"/>
      <c r="N161" s="254"/>
      <c r="O161" s="254"/>
    </row>
    <row r="162" spans="1:15" ht="20.100000000000001" customHeight="1">
      <c r="A162" s="255" t="s">
        <v>25</v>
      </c>
      <c r="B162" s="255"/>
      <c r="C162" s="253"/>
      <c r="D162" s="253"/>
      <c r="E162" s="253"/>
      <c r="F162" s="253"/>
      <c r="G162" s="252"/>
      <c r="H162" s="253"/>
      <c r="I162" s="254"/>
      <c r="J162" s="254"/>
      <c r="K162" s="254"/>
      <c r="L162" s="254"/>
      <c r="M162" s="244"/>
      <c r="N162" s="254"/>
      <c r="O162" s="254"/>
    </row>
    <row r="163" spans="1:15" ht="20.100000000000001" customHeight="1">
      <c r="A163" s="256" t="s">
        <v>298</v>
      </c>
      <c r="B163" s="256"/>
      <c r="C163" s="258"/>
      <c r="D163" s="258"/>
      <c r="E163" s="258"/>
      <c r="F163" s="258"/>
      <c r="G163" s="259"/>
      <c r="H163" s="258"/>
      <c r="I163" s="260"/>
      <c r="J163" s="260"/>
      <c r="K163" s="260"/>
      <c r="L163" s="260"/>
      <c r="M163" s="247"/>
      <c r="N163" s="260"/>
      <c r="O163" s="260"/>
    </row>
    <row r="164" spans="1:15" ht="20.100000000000001" customHeight="1">
      <c r="A164" s="262"/>
      <c r="B164" s="262"/>
      <c r="C164" s="263"/>
      <c r="D164" s="263"/>
      <c r="E164" s="263"/>
      <c r="F164" s="263"/>
      <c r="G164" s="264"/>
      <c r="H164" s="263"/>
      <c r="I164" s="265"/>
      <c r="J164" s="265"/>
      <c r="K164" s="265"/>
      <c r="L164" s="265"/>
      <c r="M164" s="361"/>
      <c r="N164" s="265"/>
      <c r="O164" s="265"/>
    </row>
    <row r="165" spans="1:15" ht="20.100000000000001" customHeight="1">
      <c r="A165" s="325"/>
      <c r="B165" s="325"/>
      <c r="C165" s="326"/>
      <c r="D165" s="326"/>
      <c r="E165" s="326"/>
      <c r="F165" s="326"/>
      <c r="G165" s="327"/>
      <c r="H165" s="328"/>
      <c r="I165" s="329"/>
      <c r="J165" s="329" t="s">
        <v>0</v>
      </c>
      <c r="K165" s="329"/>
      <c r="L165" s="330"/>
      <c r="M165" s="364"/>
      <c r="N165" s="329" t="s">
        <v>132</v>
      </c>
      <c r="O165" s="329"/>
    </row>
    <row r="166" spans="1:15" ht="20.100000000000001" customHeight="1">
      <c r="A166" s="325"/>
      <c r="B166" s="325"/>
      <c r="C166" s="326"/>
      <c r="D166" s="326"/>
      <c r="E166" s="326"/>
      <c r="F166" s="326"/>
      <c r="G166" s="331"/>
      <c r="H166" s="332"/>
      <c r="I166" s="272" t="s">
        <v>297</v>
      </c>
      <c r="J166" s="273"/>
      <c r="K166" s="272" t="s">
        <v>183</v>
      </c>
      <c r="L166" s="273"/>
      <c r="M166" s="248" t="s">
        <v>297</v>
      </c>
      <c r="N166" s="273"/>
      <c r="O166" s="272" t="s">
        <v>183</v>
      </c>
    </row>
    <row r="167" spans="1:15" ht="20.100000000000001" customHeight="1">
      <c r="A167" s="249"/>
      <c r="B167" s="249"/>
      <c r="C167" s="249"/>
      <c r="G167" s="333" t="s">
        <v>1</v>
      </c>
      <c r="H167" s="271"/>
      <c r="I167" s="275" t="s">
        <v>2</v>
      </c>
      <c r="J167" s="276"/>
      <c r="K167" s="275" t="s">
        <v>2</v>
      </c>
      <c r="L167" s="276"/>
      <c r="M167" s="243" t="s">
        <v>2</v>
      </c>
      <c r="N167" s="267"/>
      <c r="O167" s="275" t="s">
        <v>2</v>
      </c>
    </row>
    <row r="168" spans="1:15" ht="20.100000000000001" customHeight="1">
      <c r="A168" s="316" t="s">
        <v>60</v>
      </c>
      <c r="B168" s="316"/>
      <c r="C168" s="278"/>
      <c r="D168" s="278"/>
      <c r="E168" s="278"/>
      <c r="F168" s="278"/>
      <c r="G168" s="249"/>
      <c r="H168" s="249"/>
      <c r="I168" s="279"/>
      <c r="J168" s="280"/>
      <c r="K168" s="280"/>
      <c r="L168" s="280"/>
      <c r="M168" s="352"/>
      <c r="N168" s="280"/>
      <c r="O168" s="280"/>
    </row>
    <row r="169" spans="1:15" ht="20.100000000000001" customHeight="1">
      <c r="A169" s="268" t="s">
        <v>11</v>
      </c>
      <c r="B169" s="316"/>
      <c r="C169" s="278"/>
      <c r="D169" s="278"/>
      <c r="E169" s="278"/>
      <c r="F169" s="278"/>
      <c r="G169" s="249"/>
      <c r="H169" s="249"/>
      <c r="I169" s="279"/>
      <c r="J169" s="280"/>
      <c r="K169" s="280"/>
      <c r="L169" s="280"/>
      <c r="M169" s="352"/>
      <c r="N169" s="280"/>
      <c r="O169" s="280"/>
    </row>
    <row r="170" spans="1:15" ht="20.100000000000001" customHeight="1">
      <c r="A170" s="249"/>
      <c r="B170" s="268" t="s">
        <v>120</v>
      </c>
      <c r="C170" s="278"/>
      <c r="D170" s="278"/>
      <c r="E170" s="278"/>
      <c r="F170" s="278"/>
      <c r="G170" s="264">
        <v>27</v>
      </c>
      <c r="H170" s="249"/>
      <c r="I170" s="283">
        <v>1113597832</v>
      </c>
      <c r="J170" s="280"/>
      <c r="K170" s="284">
        <v>156984341</v>
      </c>
      <c r="L170" s="280"/>
      <c r="M170" s="354">
        <v>1140291400</v>
      </c>
      <c r="N170" s="280"/>
      <c r="O170" s="284">
        <v>49708600</v>
      </c>
    </row>
    <row r="171" spans="1:15" ht="20.100000000000001" customHeight="1">
      <c r="A171" s="268" t="s">
        <v>254</v>
      </c>
      <c r="B171" s="249"/>
      <c r="C171" s="278"/>
      <c r="D171" s="278"/>
      <c r="E171" s="278"/>
      <c r="F171" s="278"/>
      <c r="G171" s="249"/>
      <c r="H171" s="249"/>
      <c r="I171" s="283"/>
      <c r="J171" s="280"/>
      <c r="K171" s="284"/>
      <c r="L171" s="280"/>
      <c r="M171" s="354"/>
      <c r="N171" s="280"/>
      <c r="O171" s="284"/>
    </row>
    <row r="172" spans="1:15" ht="20.100000000000001" customHeight="1">
      <c r="A172" s="249"/>
      <c r="B172" s="268" t="s">
        <v>101</v>
      </c>
      <c r="C172" s="278"/>
      <c r="D172" s="278"/>
      <c r="E172" s="278"/>
      <c r="F172" s="278"/>
      <c r="G172" s="264" t="s">
        <v>300</v>
      </c>
      <c r="H172" s="249"/>
      <c r="I172" s="287">
        <v>0</v>
      </c>
      <c r="J172" s="280"/>
      <c r="K172" s="286">
        <v>0</v>
      </c>
      <c r="L172" s="280"/>
      <c r="M172" s="354">
        <v>54500000</v>
      </c>
      <c r="N172" s="280"/>
      <c r="O172" s="284">
        <v>175200000</v>
      </c>
    </row>
    <row r="173" spans="1:15" ht="20.100000000000001" customHeight="1">
      <c r="A173" s="249"/>
      <c r="B173" s="268" t="s">
        <v>102</v>
      </c>
      <c r="C173" s="278"/>
      <c r="D173" s="278"/>
      <c r="E173" s="278"/>
      <c r="F173" s="278"/>
      <c r="G173" s="264" t="s">
        <v>300</v>
      </c>
      <c r="H173" s="249"/>
      <c r="I173" s="287">
        <v>0</v>
      </c>
      <c r="J173" s="280"/>
      <c r="K173" s="286">
        <v>0</v>
      </c>
      <c r="L173" s="280"/>
      <c r="M173" s="354">
        <v>-69700000</v>
      </c>
      <c r="N173" s="280"/>
      <c r="O173" s="284">
        <v>-114000000</v>
      </c>
    </row>
    <row r="174" spans="1:15" ht="20.100000000000001" customHeight="1">
      <c r="A174" s="268" t="s">
        <v>71</v>
      </c>
      <c r="B174" s="249"/>
      <c r="C174" s="278"/>
      <c r="D174" s="278"/>
      <c r="E174" s="278"/>
      <c r="F174" s="278"/>
      <c r="G174" s="249"/>
      <c r="H174" s="249"/>
      <c r="I174" s="283"/>
      <c r="J174" s="280"/>
      <c r="K174" s="284"/>
      <c r="L174" s="280"/>
      <c r="M174" s="354"/>
      <c r="N174" s="280"/>
      <c r="O174" s="284"/>
    </row>
    <row r="175" spans="1:15" ht="20.100000000000001" customHeight="1">
      <c r="A175" s="249"/>
      <c r="B175" s="268" t="s">
        <v>101</v>
      </c>
      <c r="C175" s="249"/>
      <c r="G175" s="264">
        <v>30</v>
      </c>
      <c r="H175" s="249"/>
      <c r="I175" s="306">
        <v>79470000</v>
      </c>
      <c r="J175" s="280"/>
      <c r="K175" s="308">
        <v>1163700000</v>
      </c>
      <c r="L175" s="280"/>
      <c r="M175" s="354">
        <v>50000000</v>
      </c>
      <c r="N175" s="280"/>
      <c r="O175" s="308">
        <v>900000000</v>
      </c>
    </row>
    <row r="176" spans="1:15" ht="20.100000000000001" customHeight="1">
      <c r="A176" s="249"/>
      <c r="B176" s="268" t="s">
        <v>102</v>
      </c>
      <c r="C176" s="285"/>
      <c r="D176" s="285"/>
      <c r="E176" s="285"/>
      <c r="F176" s="285"/>
      <c r="G176" s="264">
        <v>30</v>
      </c>
      <c r="H176" s="249"/>
      <c r="I176" s="287">
        <v>-854199383</v>
      </c>
      <c r="J176" s="280"/>
      <c r="K176" s="286">
        <v>-438280524</v>
      </c>
      <c r="L176" s="280"/>
      <c r="M176" s="355">
        <v>-745000000</v>
      </c>
      <c r="N176" s="280"/>
      <c r="O176" s="286">
        <v>-345000000</v>
      </c>
    </row>
    <row r="177" spans="1:15" ht="20.100000000000001" customHeight="1">
      <c r="A177" s="268" t="s">
        <v>255</v>
      </c>
      <c r="B177" s="249"/>
      <c r="C177" s="285"/>
      <c r="D177" s="285"/>
      <c r="E177" s="285"/>
      <c r="F177" s="285"/>
      <c r="G177" s="249"/>
      <c r="H177" s="249"/>
      <c r="I177" s="287">
        <v>-990000</v>
      </c>
      <c r="J177" s="280"/>
      <c r="K177" s="286">
        <v>-460000</v>
      </c>
      <c r="L177" s="280"/>
      <c r="M177" s="355">
        <v>-990000</v>
      </c>
      <c r="N177" s="280"/>
      <c r="O177" s="286">
        <v>0</v>
      </c>
    </row>
    <row r="178" spans="1:15" ht="20.100000000000001" customHeight="1">
      <c r="A178" s="268" t="s">
        <v>345</v>
      </c>
      <c r="B178" s="249"/>
      <c r="C178" s="285"/>
      <c r="D178" s="285"/>
      <c r="E178" s="285" t="s">
        <v>346</v>
      </c>
      <c r="G178" s="249"/>
      <c r="H178" s="249"/>
      <c r="I178" s="306">
        <v>-43375344</v>
      </c>
      <c r="J178" s="280"/>
      <c r="K178" s="308">
        <v>-52726081</v>
      </c>
      <c r="L178" s="280"/>
      <c r="M178" s="354">
        <v>-10699701</v>
      </c>
      <c r="N178" s="280"/>
      <c r="O178" s="308">
        <v>-9514466</v>
      </c>
    </row>
    <row r="179" spans="1:15" ht="20.100000000000001" customHeight="1">
      <c r="A179" s="268"/>
      <c r="B179" s="249"/>
      <c r="C179" s="249"/>
      <c r="E179" s="285" t="s">
        <v>347</v>
      </c>
      <c r="G179" s="249"/>
      <c r="H179" s="249"/>
      <c r="I179" s="287">
        <v>-9059362</v>
      </c>
      <c r="J179" s="280"/>
      <c r="K179" s="286">
        <v>-14911467</v>
      </c>
      <c r="L179" s="280"/>
      <c r="M179" s="355">
        <v>-928096</v>
      </c>
      <c r="N179" s="280"/>
      <c r="O179" s="286">
        <v>-1173125</v>
      </c>
    </row>
    <row r="180" spans="1:15" ht="20.100000000000001" customHeight="1">
      <c r="A180" s="268" t="s">
        <v>293</v>
      </c>
      <c r="B180" s="249"/>
      <c r="C180" s="249"/>
      <c r="G180" s="249"/>
      <c r="H180" s="249"/>
      <c r="I180" s="287">
        <v>-33848981</v>
      </c>
      <c r="J180" s="280"/>
      <c r="K180" s="286">
        <v>-29900328</v>
      </c>
      <c r="L180" s="280"/>
      <c r="M180" s="287">
        <v>0</v>
      </c>
      <c r="N180" s="280"/>
      <c r="O180" s="286">
        <v>0</v>
      </c>
    </row>
    <row r="181" spans="1:15" ht="20.100000000000001" customHeight="1">
      <c r="A181" s="268" t="s">
        <v>335</v>
      </c>
      <c r="B181" s="249"/>
      <c r="C181" s="249"/>
      <c r="G181" s="264">
        <v>33</v>
      </c>
      <c r="H181" s="249"/>
      <c r="I181" s="287">
        <v>14300000</v>
      </c>
      <c r="J181" s="280"/>
      <c r="K181" s="286">
        <v>0</v>
      </c>
      <c r="L181" s="280"/>
      <c r="M181" s="355">
        <v>14300000</v>
      </c>
      <c r="N181" s="280"/>
      <c r="O181" s="286">
        <v>0</v>
      </c>
    </row>
    <row r="182" spans="1:15" ht="20.100000000000001" customHeight="1">
      <c r="A182" s="268" t="s">
        <v>256</v>
      </c>
      <c r="B182" s="249"/>
      <c r="C182" s="249"/>
      <c r="G182" s="264">
        <v>33</v>
      </c>
      <c r="H182" s="249"/>
      <c r="I182" s="287">
        <v>0</v>
      </c>
      <c r="J182" s="280"/>
      <c r="K182" s="286">
        <v>-105026490</v>
      </c>
      <c r="L182" s="280"/>
      <c r="M182" s="287">
        <v>0</v>
      </c>
      <c r="N182" s="280"/>
      <c r="O182" s="286">
        <v>-105026490</v>
      </c>
    </row>
    <row r="183" spans="1:15" ht="20.100000000000001" customHeight="1">
      <c r="A183" s="268" t="s">
        <v>336</v>
      </c>
      <c r="B183" s="249"/>
      <c r="C183" s="249"/>
      <c r="G183" s="249"/>
      <c r="H183" s="249"/>
      <c r="I183" s="287">
        <v>25000000</v>
      </c>
      <c r="J183" s="280"/>
      <c r="K183" s="286">
        <v>0</v>
      </c>
      <c r="L183" s="280"/>
      <c r="M183" s="287">
        <v>0</v>
      </c>
      <c r="N183" s="280"/>
      <c r="O183" s="286">
        <v>0</v>
      </c>
    </row>
    <row r="184" spans="1:15" ht="20.100000000000001" customHeight="1">
      <c r="A184" s="268" t="s">
        <v>72</v>
      </c>
      <c r="B184" s="249"/>
      <c r="C184" s="278"/>
      <c r="D184" s="278"/>
      <c r="E184" s="278"/>
      <c r="F184" s="278"/>
      <c r="G184" s="249"/>
      <c r="H184" s="249"/>
      <c r="I184" s="287">
        <v>-251995890</v>
      </c>
      <c r="J184" s="280"/>
      <c r="K184" s="286">
        <v>-254517550</v>
      </c>
      <c r="L184" s="280"/>
      <c r="M184" s="355">
        <v>-251995890</v>
      </c>
      <c r="N184" s="280"/>
      <c r="O184" s="286">
        <v>-254517550</v>
      </c>
    </row>
    <row r="185" spans="1:15" ht="20.100000000000001" customHeight="1">
      <c r="A185" s="268" t="s">
        <v>157</v>
      </c>
      <c r="B185" s="249"/>
      <c r="C185" s="278"/>
      <c r="D185" s="278"/>
      <c r="E185" s="278"/>
      <c r="F185" s="278"/>
      <c r="G185" s="249"/>
      <c r="H185" s="249"/>
      <c r="I185" s="291"/>
      <c r="M185" s="357"/>
    </row>
    <row r="186" spans="1:15" ht="20.100000000000001" customHeight="1">
      <c r="A186" s="249"/>
      <c r="B186" s="268" t="s">
        <v>158</v>
      </c>
      <c r="C186" s="278"/>
      <c r="D186" s="278"/>
      <c r="E186" s="278"/>
      <c r="F186" s="278"/>
      <c r="G186" s="249"/>
      <c r="H186" s="249"/>
      <c r="I186" s="334">
        <v>-10930745</v>
      </c>
      <c r="J186" s="280"/>
      <c r="K186" s="335">
        <v>-11504142</v>
      </c>
      <c r="L186" s="280"/>
      <c r="M186" s="334">
        <v>0</v>
      </c>
      <c r="N186" s="280"/>
      <c r="O186" s="335">
        <v>0</v>
      </c>
    </row>
    <row r="187" spans="1:15" ht="20.100000000000001" customHeight="1">
      <c r="A187" s="282"/>
      <c r="B187" s="282"/>
      <c r="C187" s="278"/>
      <c r="D187" s="278"/>
      <c r="E187" s="278"/>
      <c r="F187" s="278"/>
      <c r="G187" s="249"/>
      <c r="H187" s="249"/>
      <c r="I187" s="306"/>
      <c r="J187" s="280"/>
      <c r="K187" s="308"/>
      <c r="L187" s="280"/>
      <c r="M187" s="356"/>
      <c r="N187" s="280"/>
      <c r="O187" s="308"/>
    </row>
    <row r="188" spans="1:15" ht="20.100000000000001" customHeight="1">
      <c r="A188" s="316" t="s">
        <v>165</v>
      </c>
      <c r="B188" s="316"/>
      <c r="C188" s="249"/>
      <c r="G188" s="249"/>
      <c r="H188" s="249"/>
      <c r="I188" s="309">
        <v>27968127</v>
      </c>
      <c r="J188" s="280"/>
      <c r="K188" s="310">
        <v>413357759</v>
      </c>
      <c r="L188" s="280"/>
      <c r="M188" s="358">
        <v>179777713</v>
      </c>
      <c r="N188" s="280"/>
      <c r="O188" s="310">
        <v>295676969</v>
      </c>
    </row>
    <row r="189" spans="1:15" ht="20.100000000000001" customHeight="1">
      <c r="A189" s="316"/>
      <c r="B189" s="316"/>
      <c r="C189" s="249"/>
      <c r="G189" s="249"/>
      <c r="H189" s="249"/>
      <c r="I189" s="306"/>
      <c r="J189" s="280"/>
      <c r="K189" s="308"/>
      <c r="L189" s="280"/>
      <c r="M189" s="356"/>
      <c r="N189" s="280"/>
      <c r="O189" s="308"/>
    </row>
    <row r="190" spans="1:15" ht="20.100000000000001" customHeight="1">
      <c r="A190" s="316" t="s">
        <v>39</v>
      </c>
      <c r="B190" s="316"/>
      <c r="C190" s="249"/>
      <c r="G190" s="249"/>
      <c r="H190" s="249"/>
      <c r="I190" s="287">
        <v>983058117</v>
      </c>
      <c r="J190" s="280"/>
      <c r="K190" s="286">
        <v>-167108477</v>
      </c>
      <c r="L190" s="280"/>
      <c r="M190" s="355">
        <v>863152307</v>
      </c>
      <c r="N190" s="280"/>
      <c r="O190" s="286">
        <v>-116429262</v>
      </c>
    </row>
    <row r="191" spans="1:15" ht="20.100000000000001" customHeight="1">
      <c r="A191" s="336" t="s">
        <v>289</v>
      </c>
      <c r="B191" s="336"/>
      <c r="C191" s="262"/>
      <c r="D191" s="262"/>
      <c r="E191" s="262"/>
      <c r="F191" s="262"/>
      <c r="G191" s="249"/>
      <c r="H191" s="249"/>
      <c r="I191" s="287">
        <v>495381393</v>
      </c>
      <c r="J191" s="280"/>
      <c r="K191" s="286">
        <v>662477914</v>
      </c>
      <c r="L191" s="280"/>
      <c r="M191" s="355">
        <v>304192411</v>
      </c>
      <c r="N191" s="280"/>
      <c r="O191" s="286">
        <v>420609717</v>
      </c>
    </row>
    <row r="192" spans="1:15" ht="20.100000000000001" customHeight="1">
      <c r="A192" s="336" t="s">
        <v>237</v>
      </c>
      <c r="B192" s="336"/>
      <c r="C192" s="262"/>
      <c r="D192" s="262"/>
      <c r="E192" s="262"/>
      <c r="F192" s="262"/>
      <c r="G192" s="249"/>
      <c r="H192" s="249"/>
      <c r="I192" s="365"/>
      <c r="J192" s="366"/>
      <c r="K192" s="366"/>
      <c r="L192" s="366"/>
      <c r="M192" s="367"/>
      <c r="N192" s="366"/>
      <c r="O192" s="366"/>
    </row>
    <row r="193" spans="1:15" ht="20.100000000000001" customHeight="1">
      <c r="A193" s="336"/>
      <c r="B193" s="336" t="s">
        <v>238</v>
      </c>
      <c r="C193" s="262"/>
      <c r="D193" s="262"/>
      <c r="E193" s="262"/>
      <c r="F193" s="262"/>
      <c r="G193" s="249"/>
      <c r="H193" s="249"/>
      <c r="I193" s="334">
        <v>3851449</v>
      </c>
      <c r="J193" s="366"/>
      <c r="K193" s="335">
        <v>11956</v>
      </c>
      <c r="L193" s="366"/>
      <c r="M193" s="368">
        <v>3851449</v>
      </c>
      <c r="N193" s="366"/>
      <c r="O193" s="369">
        <v>11956</v>
      </c>
    </row>
    <row r="194" spans="1:15" ht="20.100000000000001" customHeight="1">
      <c r="A194" s="336"/>
      <c r="B194" s="336"/>
      <c r="C194" s="262"/>
      <c r="D194" s="262"/>
      <c r="E194" s="262"/>
      <c r="F194" s="262"/>
      <c r="G194" s="249"/>
      <c r="H194" s="249"/>
      <c r="I194" s="279"/>
      <c r="J194" s="280"/>
      <c r="K194" s="280"/>
      <c r="L194" s="280"/>
      <c r="M194" s="355"/>
      <c r="N194" s="280"/>
      <c r="O194" s="280"/>
    </row>
    <row r="195" spans="1:15" ht="20.100000000000001" customHeight="1" thickBot="1">
      <c r="A195" s="337" t="s">
        <v>61</v>
      </c>
      <c r="B195" s="337"/>
      <c r="C195" s="292"/>
      <c r="D195" s="292"/>
      <c r="E195" s="292"/>
      <c r="F195" s="292"/>
      <c r="G195" s="249"/>
      <c r="H195" s="249"/>
      <c r="I195" s="338">
        <v>1482290959</v>
      </c>
      <c r="J195" s="280"/>
      <c r="K195" s="339">
        <v>495381393</v>
      </c>
      <c r="L195" s="280"/>
      <c r="M195" s="370">
        <v>1171196167</v>
      </c>
      <c r="N195" s="280"/>
      <c r="O195" s="339">
        <v>304192411</v>
      </c>
    </row>
    <row r="196" spans="1:15" ht="20.100000000000001" customHeight="1" thickTop="1">
      <c r="A196" s="337"/>
      <c r="B196" s="337"/>
      <c r="C196" s="292"/>
      <c r="D196" s="292"/>
      <c r="E196" s="292"/>
      <c r="F196" s="292"/>
      <c r="G196" s="249"/>
      <c r="H196" s="249"/>
      <c r="I196" s="280"/>
      <c r="J196" s="280"/>
      <c r="K196" s="280"/>
      <c r="L196" s="280"/>
      <c r="M196" s="363"/>
      <c r="N196" s="280"/>
      <c r="O196" s="280"/>
    </row>
    <row r="197" spans="1:15" ht="20.100000000000001" customHeight="1">
      <c r="A197" s="337"/>
      <c r="B197" s="337"/>
      <c r="C197" s="292"/>
      <c r="D197" s="292"/>
      <c r="E197" s="292"/>
      <c r="F197" s="292"/>
      <c r="G197" s="249"/>
      <c r="H197" s="249"/>
      <c r="I197" s="280"/>
      <c r="J197" s="280"/>
      <c r="K197" s="280"/>
      <c r="L197" s="280"/>
      <c r="M197" s="363"/>
      <c r="N197" s="280"/>
      <c r="O197" s="280"/>
    </row>
    <row r="198" spans="1:15" ht="20.100000000000001" customHeight="1">
      <c r="A198" s="337"/>
      <c r="B198" s="337"/>
      <c r="C198" s="292"/>
      <c r="D198" s="292"/>
      <c r="E198" s="292"/>
      <c r="F198" s="292"/>
      <c r="G198" s="249"/>
      <c r="H198" s="249"/>
      <c r="I198" s="280"/>
      <c r="J198" s="280"/>
      <c r="K198" s="280"/>
      <c r="L198" s="280"/>
      <c r="M198" s="363"/>
      <c r="N198" s="280"/>
      <c r="O198" s="280"/>
    </row>
    <row r="199" spans="1:15" ht="20.100000000000001" customHeight="1">
      <c r="A199" s="337"/>
      <c r="B199" s="337"/>
      <c r="C199" s="292"/>
      <c r="D199" s="292"/>
      <c r="E199" s="292"/>
      <c r="F199" s="292"/>
      <c r="G199" s="249"/>
      <c r="H199" s="249"/>
      <c r="I199" s="280"/>
      <c r="J199" s="280"/>
      <c r="K199" s="280"/>
      <c r="L199" s="280"/>
      <c r="M199" s="363"/>
      <c r="N199" s="280"/>
      <c r="O199" s="280"/>
    </row>
    <row r="200" spans="1:15" ht="20.100000000000001" customHeight="1">
      <c r="A200" s="337"/>
      <c r="B200" s="337"/>
      <c r="C200" s="292"/>
      <c r="D200" s="292"/>
      <c r="E200" s="292"/>
      <c r="F200" s="292"/>
      <c r="G200" s="249"/>
      <c r="H200" s="249"/>
      <c r="I200" s="280"/>
      <c r="J200" s="280"/>
      <c r="K200" s="280"/>
      <c r="L200" s="280"/>
      <c r="M200" s="363"/>
      <c r="N200" s="280"/>
      <c r="O200" s="280"/>
    </row>
    <row r="201" spans="1:15" ht="20.100000000000001" customHeight="1">
      <c r="A201" s="337"/>
      <c r="B201" s="337"/>
      <c r="C201" s="292"/>
      <c r="D201" s="292"/>
      <c r="E201" s="292"/>
      <c r="F201" s="292"/>
      <c r="G201" s="249"/>
      <c r="H201" s="249"/>
      <c r="I201" s="280"/>
      <c r="J201" s="280"/>
      <c r="K201" s="280"/>
      <c r="L201" s="280"/>
      <c r="M201" s="363"/>
      <c r="N201" s="280"/>
      <c r="O201" s="280"/>
    </row>
    <row r="202" spans="1:15" ht="20.100000000000001" customHeight="1">
      <c r="A202" s="337"/>
      <c r="B202" s="337"/>
      <c r="C202" s="292"/>
      <c r="D202" s="292"/>
      <c r="E202" s="292"/>
      <c r="F202" s="292"/>
      <c r="G202" s="249"/>
      <c r="H202" s="249"/>
      <c r="I202" s="280"/>
      <c r="J202" s="280"/>
      <c r="K202" s="280"/>
      <c r="L202" s="280"/>
      <c r="M202" s="363"/>
      <c r="N202" s="280"/>
      <c r="O202" s="280"/>
    </row>
    <row r="203" spans="1:15" ht="20.100000000000001" customHeight="1">
      <c r="A203" s="337"/>
      <c r="B203" s="337"/>
      <c r="C203" s="292"/>
      <c r="D203" s="292"/>
      <c r="E203" s="292"/>
      <c r="F203" s="292"/>
      <c r="G203" s="249"/>
      <c r="H203" s="249"/>
      <c r="I203" s="280"/>
      <c r="J203" s="280"/>
      <c r="K203" s="280"/>
      <c r="L203" s="280"/>
      <c r="M203" s="363"/>
      <c r="N203" s="280"/>
      <c r="O203" s="280"/>
    </row>
    <row r="204" spans="1:15" ht="20.100000000000001" customHeight="1">
      <c r="A204" s="337"/>
      <c r="B204" s="337"/>
      <c r="C204" s="292"/>
      <c r="D204" s="292"/>
      <c r="E204" s="292"/>
      <c r="F204" s="292"/>
      <c r="G204" s="249"/>
      <c r="H204" s="249"/>
      <c r="I204" s="280"/>
      <c r="J204" s="280"/>
      <c r="K204" s="280"/>
      <c r="L204" s="280"/>
      <c r="M204" s="363"/>
      <c r="N204" s="280"/>
      <c r="O204" s="280"/>
    </row>
    <row r="205" spans="1:15" ht="20.100000000000001" customHeight="1">
      <c r="A205" s="337"/>
      <c r="B205" s="337"/>
      <c r="C205" s="292"/>
      <c r="D205" s="292"/>
      <c r="E205" s="292"/>
      <c r="F205" s="292"/>
      <c r="G205" s="249"/>
      <c r="H205" s="249"/>
      <c r="I205" s="280"/>
      <c r="J205" s="280"/>
      <c r="K205" s="280"/>
      <c r="L205" s="280"/>
      <c r="M205" s="363"/>
      <c r="N205" s="280"/>
      <c r="O205" s="280"/>
    </row>
    <row r="206" spans="1:15" ht="20.100000000000001" customHeight="1">
      <c r="A206" s="337"/>
      <c r="B206" s="337"/>
      <c r="C206" s="292"/>
      <c r="D206" s="292"/>
      <c r="E206" s="292"/>
      <c r="F206" s="292"/>
      <c r="G206" s="249"/>
      <c r="H206" s="249"/>
      <c r="I206" s="280"/>
      <c r="J206" s="280"/>
      <c r="K206" s="280"/>
      <c r="L206" s="280"/>
      <c r="M206" s="363"/>
      <c r="N206" s="280"/>
      <c r="O206" s="280"/>
    </row>
    <row r="207" spans="1:15" ht="20.100000000000001" customHeight="1">
      <c r="A207" s="337"/>
      <c r="B207" s="337"/>
      <c r="C207" s="292"/>
      <c r="D207" s="292"/>
      <c r="E207" s="292"/>
      <c r="F207" s="292"/>
      <c r="G207" s="249"/>
      <c r="H207" s="249"/>
      <c r="I207" s="280"/>
      <c r="J207" s="280"/>
      <c r="K207" s="280"/>
      <c r="L207" s="280"/>
      <c r="M207" s="363"/>
      <c r="N207" s="280"/>
      <c r="O207" s="280"/>
    </row>
    <row r="208" spans="1:15" ht="16.5" customHeight="1">
      <c r="A208" s="337"/>
      <c r="B208" s="337"/>
      <c r="C208" s="292"/>
      <c r="D208" s="292"/>
      <c r="E208" s="292"/>
      <c r="F208" s="292"/>
      <c r="G208" s="249"/>
      <c r="H208" s="249"/>
      <c r="I208" s="280"/>
      <c r="J208" s="280"/>
      <c r="K208" s="280"/>
      <c r="L208" s="280"/>
      <c r="M208" s="363"/>
      <c r="N208" s="280"/>
      <c r="O208" s="280"/>
    </row>
    <row r="209" spans="1:15" s="249" customFormat="1" ht="16.5" customHeight="1">
      <c r="A209" s="337"/>
      <c r="B209" s="337"/>
      <c r="C209" s="292"/>
      <c r="D209" s="292"/>
      <c r="E209" s="292"/>
      <c r="F209" s="292"/>
      <c r="I209" s="280"/>
      <c r="J209" s="280"/>
      <c r="K209" s="280"/>
      <c r="L209" s="280"/>
      <c r="M209" s="363"/>
      <c r="N209" s="280"/>
      <c r="O209" s="280"/>
    </row>
    <row r="210" spans="1:15" ht="20.100000000000001" customHeight="1">
      <c r="A210" s="337"/>
      <c r="B210" s="337"/>
      <c r="C210" s="292"/>
      <c r="D210" s="292"/>
      <c r="E210" s="292"/>
      <c r="F210" s="292"/>
      <c r="G210" s="249"/>
      <c r="H210" s="249"/>
      <c r="I210" s="280"/>
      <c r="J210" s="280"/>
      <c r="K210" s="280"/>
      <c r="L210" s="280"/>
      <c r="M210" s="363"/>
      <c r="N210" s="280"/>
      <c r="O210" s="280"/>
    </row>
    <row r="211" spans="1:15" ht="20.100000000000001" customHeight="1">
      <c r="A211" s="269"/>
      <c r="B211" s="269"/>
      <c r="C211" s="249"/>
      <c r="G211" s="249"/>
      <c r="H211" s="249"/>
      <c r="I211" s="280"/>
      <c r="J211" s="280"/>
      <c r="K211" s="280"/>
      <c r="L211" s="280"/>
      <c r="M211" s="363"/>
      <c r="N211" s="280"/>
      <c r="O211" s="280"/>
    </row>
    <row r="212" spans="1:15" ht="21.95" customHeight="1">
      <c r="A212" s="313" t="s">
        <v>311</v>
      </c>
      <c r="B212" s="296"/>
      <c r="C212" s="297"/>
      <c r="D212" s="297"/>
      <c r="E212" s="297"/>
      <c r="F212" s="297"/>
      <c r="G212" s="259"/>
      <c r="H212" s="297"/>
      <c r="I212" s="298"/>
      <c r="J212" s="298"/>
      <c r="K212" s="298"/>
      <c r="L212" s="299"/>
      <c r="M212" s="371"/>
      <c r="N212" s="299"/>
      <c r="O212" s="299"/>
    </row>
    <row r="213" spans="1:15" ht="20.100000000000001" customHeight="1">
      <c r="A213" s="340" t="s">
        <v>117</v>
      </c>
      <c r="B213" s="340"/>
      <c r="C213" s="341"/>
      <c r="D213" s="341"/>
      <c r="E213" s="341"/>
      <c r="F213" s="341"/>
      <c r="G213" s="252"/>
      <c r="H213" s="300"/>
      <c r="I213" s="342"/>
      <c r="J213" s="342"/>
      <c r="K213" s="342"/>
      <c r="L213" s="342"/>
      <c r="M213" s="372"/>
      <c r="N213" s="342"/>
      <c r="O213" s="342"/>
    </row>
    <row r="214" spans="1:15" ht="20.100000000000001" customHeight="1">
      <c r="A214" s="340" t="s">
        <v>25</v>
      </c>
      <c r="B214" s="340"/>
      <c r="C214" s="341"/>
      <c r="D214" s="341"/>
      <c r="E214" s="341"/>
      <c r="F214" s="341"/>
      <c r="G214" s="252"/>
      <c r="H214" s="300"/>
      <c r="I214" s="342"/>
      <c r="J214" s="342"/>
      <c r="K214" s="342"/>
      <c r="L214" s="342"/>
      <c r="M214" s="372"/>
      <c r="N214" s="342"/>
      <c r="O214" s="342"/>
    </row>
    <row r="215" spans="1:15" ht="20.100000000000001" customHeight="1">
      <c r="A215" s="343" t="s">
        <v>298</v>
      </c>
      <c r="B215" s="343"/>
      <c r="C215" s="323"/>
      <c r="D215" s="323"/>
      <c r="E215" s="323"/>
      <c r="F215" s="323"/>
      <c r="G215" s="259"/>
      <c r="H215" s="297"/>
      <c r="I215" s="299"/>
      <c r="J215" s="299"/>
      <c r="K215" s="299"/>
      <c r="L215" s="299"/>
      <c r="M215" s="371"/>
      <c r="N215" s="299"/>
      <c r="O215" s="299"/>
    </row>
    <row r="216" spans="1:15" ht="20.100000000000001" customHeight="1">
      <c r="A216" s="249"/>
      <c r="B216" s="249"/>
      <c r="C216" s="249"/>
      <c r="G216" s="249"/>
      <c r="H216" s="249"/>
    </row>
    <row r="217" spans="1:15" ht="20.100000000000001" customHeight="1">
      <c r="A217" s="249"/>
      <c r="B217" s="249"/>
      <c r="C217" s="249"/>
      <c r="G217" s="327"/>
      <c r="H217" s="328"/>
      <c r="I217" s="329"/>
      <c r="J217" s="329" t="s">
        <v>0</v>
      </c>
      <c r="K217" s="329"/>
      <c r="L217" s="330"/>
      <c r="M217" s="364"/>
      <c r="N217" s="329" t="s">
        <v>132</v>
      </c>
      <c r="O217" s="329"/>
    </row>
    <row r="218" spans="1:15" ht="20.100000000000001" customHeight="1">
      <c r="A218" s="249"/>
      <c r="B218" s="249"/>
      <c r="C218" s="249"/>
      <c r="G218" s="331"/>
      <c r="H218" s="332"/>
      <c r="I218" s="272" t="s">
        <v>297</v>
      </c>
      <c r="J218" s="273"/>
      <c r="K218" s="272" t="s">
        <v>183</v>
      </c>
      <c r="L218" s="273"/>
      <c r="M218" s="248" t="s">
        <v>297</v>
      </c>
      <c r="N218" s="273"/>
      <c r="O218" s="272" t="s">
        <v>183</v>
      </c>
    </row>
    <row r="219" spans="1:15" ht="20.100000000000001" customHeight="1">
      <c r="A219" s="249"/>
      <c r="B219" s="249"/>
      <c r="C219" s="249"/>
      <c r="G219" s="333" t="s">
        <v>1</v>
      </c>
      <c r="H219" s="271"/>
      <c r="I219" s="275" t="s">
        <v>2</v>
      </c>
      <c r="J219" s="276"/>
      <c r="K219" s="275" t="s">
        <v>2</v>
      </c>
      <c r="L219" s="276"/>
      <c r="M219" s="243" t="s">
        <v>2</v>
      </c>
      <c r="N219" s="267"/>
      <c r="O219" s="275" t="s">
        <v>2</v>
      </c>
    </row>
    <row r="220" spans="1:15" ht="20.100000000000001" customHeight="1">
      <c r="A220" s="316" t="s">
        <v>123</v>
      </c>
      <c r="B220" s="249"/>
      <c r="C220" s="249"/>
      <c r="G220" s="249"/>
      <c r="H220" s="249"/>
      <c r="I220" s="291"/>
      <c r="M220" s="357"/>
    </row>
    <row r="221" spans="1:15" ht="20.100000000000001" customHeight="1">
      <c r="A221" s="336"/>
      <c r="B221" s="336"/>
      <c r="C221" s="262"/>
      <c r="D221" s="262"/>
      <c r="E221" s="262"/>
      <c r="F221" s="262"/>
      <c r="G221" s="249"/>
      <c r="H221" s="249"/>
      <c r="I221" s="291"/>
      <c r="M221" s="357"/>
    </row>
    <row r="222" spans="1:15" ht="20.100000000000001" customHeight="1">
      <c r="A222" s="336" t="s">
        <v>257</v>
      </c>
      <c r="B222" s="336"/>
      <c r="C222" s="336"/>
      <c r="D222" s="336"/>
      <c r="E222" s="336"/>
      <c r="F222" s="336"/>
      <c r="G222" s="249"/>
      <c r="H222" s="249"/>
      <c r="I222" s="287">
        <v>22500</v>
      </c>
      <c r="K222" s="286">
        <v>22500</v>
      </c>
      <c r="M222" s="287">
        <v>0</v>
      </c>
      <c r="O222" s="286">
        <v>0</v>
      </c>
    </row>
    <row r="223" spans="1:15" ht="20.100000000000001" customHeight="1">
      <c r="A223" s="336" t="s">
        <v>287</v>
      </c>
      <c r="B223" s="336"/>
      <c r="C223" s="336"/>
      <c r="D223" s="336"/>
      <c r="E223" s="336"/>
      <c r="F223" s="336"/>
      <c r="G223" s="249"/>
      <c r="H223" s="249"/>
      <c r="I223" s="287">
        <v>0</v>
      </c>
      <c r="K223" s="286">
        <v>1484255</v>
      </c>
      <c r="M223" s="287">
        <v>0</v>
      </c>
      <c r="O223" s="286">
        <v>0</v>
      </c>
    </row>
    <row r="224" spans="1:15" ht="20.100000000000001" customHeight="1">
      <c r="A224" s="336" t="s">
        <v>290</v>
      </c>
      <c r="B224" s="336"/>
      <c r="C224" s="336"/>
      <c r="D224" s="336"/>
      <c r="E224" s="336"/>
      <c r="F224" s="336"/>
      <c r="G224" s="264">
        <v>29</v>
      </c>
      <c r="H224" s="249"/>
      <c r="I224" s="291">
        <v>314789032</v>
      </c>
      <c r="K224" s="281">
        <v>103433305</v>
      </c>
      <c r="M224" s="357">
        <v>57614063</v>
      </c>
      <c r="O224" s="281">
        <v>68508859</v>
      </c>
    </row>
    <row r="225" spans="1:15" ht="20.100000000000001" customHeight="1">
      <c r="A225" s="336" t="s">
        <v>291</v>
      </c>
      <c r="B225" s="336"/>
      <c r="C225" s="336"/>
      <c r="D225" s="336"/>
      <c r="E225" s="336"/>
      <c r="F225" s="336"/>
      <c r="G225" s="264">
        <v>29</v>
      </c>
      <c r="H225" s="249"/>
      <c r="I225" s="291">
        <v>16854350</v>
      </c>
      <c r="K225" s="281">
        <v>38548231</v>
      </c>
      <c r="M225" s="357">
        <v>2621500</v>
      </c>
      <c r="O225" s="281">
        <v>5414735</v>
      </c>
    </row>
    <row r="226" spans="1:15" ht="20.100000000000001" customHeight="1">
      <c r="A226" s="336" t="s">
        <v>258</v>
      </c>
      <c r="B226" s="336"/>
      <c r="C226" s="336"/>
      <c r="D226" s="336"/>
      <c r="E226" s="336"/>
      <c r="F226" s="336"/>
      <c r="G226" s="264">
        <v>29</v>
      </c>
      <c r="H226" s="249"/>
      <c r="I226" s="291">
        <v>15969093</v>
      </c>
      <c r="K226" s="281">
        <v>14639190</v>
      </c>
      <c r="M226" s="357">
        <v>15768419</v>
      </c>
      <c r="O226" s="281">
        <v>14624729</v>
      </c>
    </row>
    <row r="227" spans="1:15" ht="20.100000000000001" customHeight="1">
      <c r="A227" s="336" t="s">
        <v>119</v>
      </c>
      <c r="B227" s="336"/>
      <c r="C227" s="336"/>
      <c r="D227" s="336"/>
      <c r="E227" s="336"/>
      <c r="F227" s="336"/>
      <c r="G227" s="264">
        <v>29</v>
      </c>
      <c r="H227" s="249"/>
      <c r="I227" s="291">
        <v>128142226</v>
      </c>
      <c r="K227" s="281">
        <v>140550177</v>
      </c>
      <c r="M227" s="357">
        <v>11887627</v>
      </c>
      <c r="O227" s="281">
        <v>12833471</v>
      </c>
    </row>
    <row r="228" spans="1:15" ht="20.100000000000001" customHeight="1">
      <c r="A228" s="336" t="s">
        <v>337</v>
      </c>
      <c r="B228" s="336"/>
      <c r="C228" s="336"/>
      <c r="D228" s="336"/>
      <c r="E228" s="336"/>
      <c r="F228" s="336"/>
      <c r="G228" s="249"/>
      <c r="H228" s="249"/>
      <c r="I228" s="291"/>
      <c r="M228" s="357"/>
    </row>
    <row r="229" spans="1:15" ht="20.100000000000001" customHeight="1">
      <c r="A229" s="336"/>
      <c r="B229" s="336" t="s">
        <v>338</v>
      </c>
      <c r="C229" s="336"/>
      <c r="D229" s="336"/>
      <c r="E229" s="336"/>
      <c r="F229" s="336"/>
      <c r="G229" s="249"/>
      <c r="H229" s="249"/>
      <c r="I229" s="291">
        <v>74307441</v>
      </c>
      <c r="K229" s="281">
        <v>0</v>
      </c>
      <c r="M229" s="357">
        <v>0</v>
      </c>
      <c r="O229" s="281">
        <v>0</v>
      </c>
    </row>
    <row r="230" spans="1:15" ht="20.100000000000001" customHeight="1">
      <c r="A230" s="268" t="s">
        <v>268</v>
      </c>
      <c r="B230" s="249"/>
      <c r="C230" s="268"/>
      <c r="D230" s="268"/>
      <c r="E230" s="268"/>
      <c r="F230" s="268"/>
      <c r="G230" s="264" t="s">
        <v>283</v>
      </c>
      <c r="H230" s="249"/>
      <c r="I230" s="287">
        <v>0</v>
      </c>
      <c r="K230" s="286">
        <v>24270</v>
      </c>
      <c r="M230" s="287">
        <v>0</v>
      </c>
      <c r="O230" s="286">
        <v>0</v>
      </c>
    </row>
    <row r="231" spans="1:15" ht="20.100000000000001" customHeight="1">
      <c r="A231" s="268" t="s">
        <v>269</v>
      </c>
      <c r="B231" s="249"/>
      <c r="C231" s="268"/>
      <c r="D231" s="268"/>
      <c r="E231" s="268"/>
      <c r="F231" s="268"/>
      <c r="G231" s="264" t="s">
        <v>310</v>
      </c>
      <c r="H231" s="249"/>
      <c r="I231" s="287">
        <v>829086230</v>
      </c>
      <c r="K231" s="286">
        <v>10079163</v>
      </c>
      <c r="M231" s="287">
        <v>0</v>
      </c>
      <c r="O231" s="286">
        <v>0</v>
      </c>
    </row>
    <row r="232" spans="1:15" ht="20.100000000000001" customHeight="1">
      <c r="A232" s="268" t="s">
        <v>259</v>
      </c>
      <c r="B232" s="269"/>
      <c r="C232" s="268"/>
      <c r="D232" s="268"/>
      <c r="E232" s="268"/>
      <c r="F232" s="268"/>
      <c r="G232" s="249"/>
      <c r="H232" s="249"/>
      <c r="I232" s="287"/>
      <c r="K232" s="286"/>
      <c r="M232" s="355"/>
      <c r="O232" s="286"/>
    </row>
    <row r="233" spans="1:15" ht="20.100000000000001" customHeight="1">
      <c r="A233" s="249"/>
      <c r="B233" s="269" t="s">
        <v>260</v>
      </c>
      <c r="C233" s="268"/>
      <c r="D233" s="268"/>
      <c r="E233" s="268"/>
      <c r="F233" s="268"/>
      <c r="G233" s="264">
        <v>24</v>
      </c>
      <c r="H233" s="249"/>
      <c r="I233" s="287">
        <v>0</v>
      </c>
      <c r="K233" s="286">
        <v>38706519</v>
      </c>
      <c r="M233" s="287">
        <v>0</v>
      </c>
      <c r="O233" s="286">
        <v>14156955</v>
      </c>
    </row>
    <row r="234" spans="1:15" ht="20.100000000000001" customHeight="1">
      <c r="A234" s="268" t="s">
        <v>261</v>
      </c>
      <c r="B234" s="269"/>
      <c r="C234" s="268"/>
      <c r="D234" s="268"/>
      <c r="E234" s="268"/>
      <c r="F234" s="268"/>
      <c r="G234" s="249"/>
      <c r="H234" s="249"/>
      <c r="I234" s="287"/>
      <c r="K234" s="286"/>
      <c r="M234" s="355"/>
      <c r="O234" s="286"/>
    </row>
    <row r="235" spans="1:15" ht="20.100000000000001" customHeight="1">
      <c r="A235" s="249"/>
      <c r="B235" s="269" t="s">
        <v>174</v>
      </c>
      <c r="C235" s="268"/>
      <c r="D235" s="268"/>
      <c r="E235" s="268"/>
      <c r="F235" s="268"/>
      <c r="G235" s="264">
        <v>23</v>
      </c>
      <c r="H235" s="249"/>
      <c r="I235" s="287">
        <v>0</v>
      </c>
      <c r="K235" s="286">
        <v>853860</v>
      </c>
      <c r="M235" s="355">
        <v>0</v>
      </c>
      <c r="O235" s="286">
        <v>417300</v>
      </c>
    </row>
    <row r="236" spans="1:15" ht="20.100000000000001" customHeight="1">
      <c r="A236" s="249"/>
      <c r="B236" s="269" t="s">
        <v>162</v>
      </c>
      <c r="C236" s="268"/>
      <c r="D236" s="268"/>
      <c r="E236" s="268"/>
      <c r="F236" s="268"/>
      <c r="G236" s="264">
        <v>24</v>
      </c>
      <c r="H236" s="249"/>
      <c r="I236" s="287">
        <v>129844954</v>
      </c>
      <c r="K236" s="286">
        <v>114133426</v>
      </c>
      <c r="M236" s="287">
        <v>9676728</v>
      </c>
      <c r="O236" s="286">
        <v>7567006</v>
      </c>
    </row>
    <row r="237" spans="1:15" ht="20.100000000000001" customHeight="1">
      <c r="A237" s="268" t="s">
        <v>340</v>
      </c>
      <c r="B237" s="269"/>
      <c r="C237" s="268"/>
      <c r="D237" s="268"/>
      <c r="E237" s="268"/>
      <c r="F237" s="268"/>
      <c r="G237" s="249"/>
      <c r="H237" s="249"/>
      <c r="I237" s="287">
        <v>22240726</v>
      </c>
      <c r="K237" s="286">
        <v>39357500</v>
      </c>
      <c r="M237" s="355">
        <v>0</v>
      </c>
      <c r="O237" s="286">
        <v>0</v>
      </c>
    </row>
    <row r="238" spans="1:15" ht="20.100000000000001" customHeight="1">
      <c r="A238" s="249"/>
      <c r="B238" s="269"/>
      <c r="C238" s="268"/>
      <c r="D238" s="268"/>
      <c r="E238" s="268"/>
      <c r="F238" s="268"/>
      <c r="G238" s="249"/>
      <c r="H238" s="249"/>
      <c r="I238" s="287"/>
      <c r="K238" s="286"/>
      <c r="M238" s="355"/>
      <c r="O238" s="286"/>
    </row>
    <row r="239" spans="1:15" ht="20.100000000000001" customHeight="1">
      <c r="A239" s="344" t="s">
        <v>262</v>
      </c>
      <c r="B239" s="345"/>
      <c r="C239" s="346"/>
      <c r="D239" s="346"/>
      <c r="E239" s="346"/>
      <c r="F239" s="346"/>
      <c r="G239" s="345"/>
      <c r="H239" s="347"/>
      <c r="I239" s="373"/>
      <c r="J239" s="374"/>
      <c r="K239" s="374"/>
      <c r="L239" s="374"/>
      <c r="M239" s="375"/>
      <c r="N239" s="374"/>
      <c r="O239" s="376"/>
    </row>
    <row r="240" spans="1:15" ht="20.100000000000001" customHeight="1">
      <c r="A240" s="349" t="s">
        <v>193</v>
      </c>
      <c r="B240" s="345"/>
      <c r="C240" s="346"/>
      <c r="D240" s="346"/>
      <c r="E240" s="346"/>
      <c r="F240" s="346"/>
      <c r="G240" s="345"/>
      <c r="H240" s="347"/>
      <c r="I240" s="373"/>
      <c r="J240" s="374"/>
      <c r="K240" s="374"/>
      <c r="L240" s="374"/>
      <c r="M240" s="375"/>
      <c r="N240" s="374"/>
      <c r="O240" s="376"/>
    </row>
    <row r="241" spans="1:15" ht="20.100000000000001" customHeight="1">
      <c r="A241" s="349"/>
      <c r="B241" s="346" t="s">
        <v>263</v>
      </c>
      <c r="C241" s="346"/>
      <c r="D241" s="346"/>
      <c r="E241" s="346"/>
      <c r="F241" s="346"/>
      <c r="G241" s="350">
        <v>31</v>
      </c>
      <c r="H241" s="347"/>
      <c r="I241" s="373">
        <v>244567253</v>
      </c>
      <c r="J241" s="374"/>
      <c r="K241" s="374">
        <v>41270564</v>
      </c>
      <c r="L241" s="374"/>
      <c r="M241" s="355">
        <v>30121131</v>
      </c>
      <c r="N241" s="374"/>
      <c r="O241" s="286">
        <v>14818316</v>
      </c>
    </row>
    <row r="242" spans="1:15" ht="20.100000000000001" customHeight="1">
      <c r="A242" s="349"/>
      <c r="B242" s="346" t="s">
        <v>292</v>
      </c>
      <c r="C242" s="348"/>
      <c r="D242" s="348"/>
      <c r="E242" s="348"/>
      <c r="F242" s="348"/>
      <c r="G242" s="350">
        <v>25</v>
      </c>
      <c r="H242" s="347"/>
      <c r="I242" s="373">
        <v>0</v>
      </c>
      <c r="J242" s="374"/>
      <c r="K242" s="374">
        <v>152126319</v>
      </c>
      <c r="L242" s="374"/>
      <c r="M242" s="287">
        <v>0</v>
      </c>
      <c r="N242" s="374"/>
      <c r="O242" s="286">
        <v>22253404</v>
      </c>
    </row>
    <row r="243" spans="1:15" ht="20.100000000000001" customHeight="1">
      <c r="A243" s="349"/>
      <c r="B243" s="346" t="s">
        <v>341</v>
      </c>
      <c r="C243" s="346"/>
      <c r="D243" s="346"/>
      <c r="E243" s="346"/>
      <c r="F243" s="346"/>
      <c r="G243" s="350">
        <v>25</v>
      </c>
      <c r="H243" s="347"/>
      <c r="I243" s="375">
        <v>21390307</v>
      </c>
      <c r="J243" s="374"/>
      <c r="K243" s="376">
        <v>49068204</v>
      </c>
      <c r="L243" s="374"/>
      <c r="M243" s="355">
        <v>1875565</v>
      </c>
      <c r="N243" s="374"/>
      <c r="O243" s="286">
        <v>2563877</v>
      </c>
    </row>
    <row r="244" spans="1:15" ht="20.100000000000001" customHeight="1">
      <c r="A244" s="349"/>
      <c r="B244" s="346" t="s">
        <v>288</v>
      </c>
      <c r="C244" s="346"/>
      <c r="D244" s="346"/>
      <c r="E244" s="346"/>
      <c r="F244" s="346"/>
      <c r="G244" s="350">
        <v>25</v>
      </c>
      <c r="H244" s="347"/>
      <c r="I244" s="375">
        <v>-2829829</v>
      </c>
      <c r="J244" s="374"/>
      <c r="K244" s="376">
        <v>-11829245</v>
      </c>
      <c r="L244" s="374"/>
      <c r="M244" s="355">
        <v>-170185</v>
      </c>
      <c r="N244" s="374"/>
      <c r="O244" s="286">
        <v>0</v>
      </c>
    </row>
    <row r="245" spans="1:15" ht="20.100000000000001" customHeight="1">
      <c r="A245" s="349"/>
      <c r="B245" s="346" t="s">
        <v>342</v>
      </c>
      <c r="C245" s="346"/>
      <c r="D245" s="346"/>
      <c r="E245" s="346"/>
      <c r="F245" s="346"/>
      <c r="G245" s="350"/>
      <c r="H245" s="347"/>
      <c r="I245" s="375">
        <v>-7337163.8275175756</v>
      </c>
      <c r="J245" s="374"/>
      <c r="K245" s="376">
        <v>0</v>
      </c>
      <c r="L245" s="374"/>
      <c r="M245" s="355">
        <v>0</v>
      </c>
      <c r="N245" s="374"/>
      <c r="O245" s="286">
        <v>0</v>
      </c>
    </row>
    <row r="246" spans="1:15" ht="20.100000000000001" customHeight="1">
      <c r="A246" s="349"/>
      <c r="B246" s="346" t="s">
        <v>264</v>
      </c>
      <c r="C246" s="346"/>
      <c r="D246" s="346"/>
      <c r="E246" s="346"/>
      <c r="F246" s="346"/>
      <c r="G246" s="350"/>
      <c r="H246" s="347"/>
      <c r="I246" s="373">
        <v>0</v>
      </c>
      <c r="J246" s="374"/>
      <c r="K246" s="374">
        <v>5457492</v>
      </c>
      <c r="L246" s="374"/>
      <c r="M246" s="287">
        <v>0</v>
      </c>
      <c r="N246" s="374"/>
      <c r="O246" s="286">
        <v>0</v>
      </c>
    </row>
    <row r="247" spans="1:15" ht="20.100000000000001" customHeight="1">
      <c r="A247" s="349"/>
      <c r="B247" s="346" t="s">
        <v>265</v>
      </c>
      <c r="C247" s="346"/>
      <c r="D247" s="346"/>
      <c r="E247" s="346"/>
      <c r="F247" s="346"/>
      <c r="G247" s="350"/>
      <c r="H247" s="347"/>
      <c r="I247" s="373">
        <v>0</v>
      </c>
      <c r="J247" s="374"/>
      <c r="K247" s="374">
        <v>61200000</v>
      </c>
      <c r="L247" s="374"/>
      <c r="M247" s="287">
        <v>0</v>
      </c>
      <c r="N247" s="374"/>
      <c r="O247" s="286">
        <v>0</v>
      </c>
    </row>
    <row r="248" spans="1:15" ht="20.100000000000001" customHeight="1">
      <c r="A248" s="349"/>
      <c r="B248" s="351" t="s">
        <v>339</v>
      </c>
      <c r="C248" s="346"/>
      <c r="D248" s="346"/>
      <c r="E248" s="346"/>
      <c r="F248" s="346"/>
      <c r="G248" s="350"/>
      <c r="H248" s="347"/>
      <c r="I248" s="373">
        <v>9059362</v>
      </c>
      <c r="J248" s="374"/>
      <c r="K248" s="374">
        <v>14911467</v>
      </c>
      <c r="L248" s="374"/>
      <c r="M248" s="287">
        <v>928096</v>
      </c>
      <c r="N248" s="374"/>
      <c r="O248" s="286">
        <v>1173125</v>
      </c>
    </row>
    <row r="249" spans="1:15" ht="20.100000000000001" customHeight="1">
      <c r="A249" s="349"/>
      <c r="B249" s="346" t="s">
        <v>266</v>
      </c>
      <c r="C249" s="346"/>
      <c r="D249" s="346"/>
      <c r="E249" s="346"/>
      <c r="F249" s="346"/>
      <c r="G249" s="345"/>
      <c r="H249" s="347"/>
      <c r="I249" s="287">
        <v>-52434706</v>
      </c>
      <c r="J249" s="374"/>
      <c r="K249" s="286">
        <v>-57637548</v>
      </c>
      <c r="L249" s="374"/>
      <c r="M249" s="355">
        <v>-11627797</v>
      </c>
      <c r="N249" s="374"/>
      <c r="O249" s="286">
        <v>-10687591</v>
      </c>
    </row>
    <row r="250" spans="1:15" ht="20.100000000000001" customHeight="1">
      <c r="A250" s="349"/>
      <c r="B250" s="346" t="s">
        <v>267</v>
      </c>
      <c r="C250" s="346"/>
      <c r="D250" s="346"/>
      <c r="E250" s="346"/>
      <c r="F250" s="346"/>
      <c r="G250" s="350">
        <v>31</v>
      </c>
      <c r="H250" s="347"/>
      <c r="I250" s="375">
        <v>212415223</v>
      </c>
      <c r="J250" s="374"/>
      <c r="K250" s="376">
        <v>244567253</v>
      </c>
      <c r="L250" s="374"/>
      <c r="M250" s="355">
        <v>21126810</v>
      </c>
      <c r="N250" s="374"/>
      <c r="O250" s="286">
        <v>30121131</v>
      </c>
    </row>
    <row r="251" spans="1:15" ht="20.100000000000001" customHeight="1">
      <c r="A251" s="249"/>
      <c r="B251" s="269"/>
      <c r="C251" s="268"/>
      <c r="D251" s="268"/>
      <c r="E251" s="268"/>
      <c r="F251" s="268"/>
      <c r="G251" s="249"/>
      <c r="H251" s="249"/>
      <c r="I251" s="286"/>
      <c r="K251" s="286"/>
      <c r="M251" s="286"/>
      <c r="O251" s="286"/>
    </row>
    <row r="252" spans="1:15" ht="24.75" customHeight="1">
      <c r="A252" s="249"/>
      <c r="B252" s="269"/>
      <c r="C252" s="268"/>
      <c r="D252" s="268"/>
      <c r="E252" s="268"/>
      <c r="F252" s="268"/>
      <c r="G252" s="249"/>
      <c r="H252" s="249"/>
      <c r="I252" s="286"/>
      <c r="K252" s="286"/>
      <c r="M252" s="363"/>
      <c r="O252" s="286"/>
    </row>
    <row r="253" spans="1:15" ht="22.5" customHeight="1">
      <c r="A253" s="249"/>
      <c r="B253" s="269"/>
      <c r="C253" s="268"/>
      <c r="D253" s="268"/>
      <c r="E253" s="268"/>
      <c r="F253" s="268"/>
      <c r="G253" s="249"/>
      <c r="H253" s="249"/>
      <c r="I253" s="286"/>
      <c r="K253" s="286"/>
      <c r="M253" s="363"/>
      <c r="O253" s="286"/>
    </row>
    <row r="254" spans="1:15" ht="20.100000000000001" customHeight="1">
      <c r="A254" s="249"/>
      <c r="B254" s="269"/>
      <c r="C254" s="268"/>
      <c r="D254" s="268"/>
      <c r="E254" s="268"/>
      <c r="F254" s="268"/>
      <c r="G254" s="249"/>
      <c r="H254" s="249"/>
      <c r="I254" s="286"/>
      <c r="K254" s="286"/>
      <c r="M254" s="363"/>
      <c r="O254" s="286"/>
    </row>
    <row r="255" spans="1:15" s="249" customFormat="1" ht="20.100000000000001" customHeight="1">
      <c r="B255" s="269"/>
      <c r="C255" s="268"/>
      <c r="D255" s="268"/>
      <c r="E255" s="268"/>
      <c r="F255" s="268"/>
      <c r="I255" s="286"/>
      <c r="J255" s="353"/>
      <c r="K255" s="286"/>
      <c r="L255" s="353"/>
      <c r="M255" s="363"/>
      <c r="N255" s="353"/>
      <c r="O255" s="286"/>
    </row>
    <row r="256" spans="1:15" s="249" customFormat="1" ht="27" customHeight="1">
      <c r="B256" s="269"/>
      <c r="C256" s="268"/>
      <c r="D256" s="268"/>
      <c r="E256" s="268"/>
      <c r="F256" s="268"/>
      <c r="I256" s="286"/>
      <c r="J256" s="353"/>
      <c r="K256" s="286"/>
      <c r="L256" s="353"/>
      <c r="M256" s="363"/>
      <c r="N256" s="353"/>
      <c r="O256" s="286"/>
    </row>
    <row r="257" spans="1:15" s="249" customFormat="1" ht="21" customHeight="1">
      <c r="B257" s="269"/>
      <c r="C257" s="268"/>
      <c r="D257" s="268"/>
      <c r="E257" s="268"/>
      <c r="F257" s="268"/>
      <c r="I257" s="286"/>
      <c r="J257" s="353"/>
      <c r="K257" s="286"/>
      <c r="L257" s="353"/>
      <c r="M257" s="363"/>
      <c r="N257" s="353"/>
      <c r="O257" s="286"/>
    </row>
    <row r="258" spans="1:15" ht="20.100000000000001" customHeight="1">
      <c r="A258" s="249"/>
      <c r="B258" s="269"/>
      <c r="C258" s="268"/>
      <c r="D258" s="268"/>
      <c r="E258" s="268"/>
      <c r="F258" s="268"/>
      <c r="G258" s="249"/>
      <c r="H258" s="249"/>
      <c r="I258" s="286"/>
      <c r="K258" s="286"/>
      <c r="M258" s="363"/>
      <c r="O258" s="286"/>
    </row>
    <row r="259" spans="1:15" ht="20.100000000000001" customHeight="1">
      <c r="A259" s="249"/>
      <c r="B259" s="269"/>
      <c r="C259" s="268"/>
      <c r="D259" s="268"/>
      <c r="E259" s="268"/>
      <c r="F259" s="268"/>
      <c r="G259" s="249"/>
      <c r="H259" s="249"/>
      <c r="I259" s="286"/>
      <c r="K259" s="286"/>
      <c r="M259" s="363"/>
      <c r="O259" s="286"/>
    </row>
    <row r="260" spans="1:15" ht="20.100000000000001" customHeight="1">
      <c r="A260" s="249"/>
      <c r="B260" s="269"/>
      <c r="C260" s="268"/>
      <c r="D260" s="268"/>
      <c r="E260" s="268"/>
      <c r="F260" s="268"/>
      <c r="G260" s="249"/>
      <c r="H260" s="249"/>
      <c r="I260" s="286"/>
      <c r="K260" s="286"/>
      <c r="M260" s="363"/>
      <c r="O260" s="286"/>
    </row>
    <row r="261" spans="1:15" ht="20.100000000000001" customHeight="1">
      <c r="A261" s="249"/>
      <c r="B261" s="269"/>
      <c r="C261" s="268"/>
      <c r="D261" s="268"/>
      <c r="E261" s="268"/>
      <c r="F261" s="268"/>
      <c r="G261" s="249"/>
      <c r="H261" s="249"/>
      <c r="I261" s="286"/>
      <c r="K261" s="286"/>
      <c r="M261" s="363"/>
      <c r="O261" s="286"/>
    </row>
    <row r="262" spans="1:15" ht="20.100000000000001" customHeight="1">
      <c r="A262" s="249"/>
      <c r="B262" s="269"/>
      <c r="C262" s="268"/>
      <c r="D262" s="268"/>
      <c r="E262" s="268"/>
      <c r="F262" s="268"/>
      <c r="G262" s="249"/>
      <c r="H262" s="249"/>
      <c r="I262" s="286"/>
      <c r="K262" s="286"/>
      <c r="M262" s="363"/>
      <c r="O262" s="286"/>
    </row>
    <row r="263" spans="1:15" ht="21.95" customHeight="1">
      <c r="A263" s="296" t="s">
        <v>311</v>
      </c>
      <c r="B263" s="296"/>
      <c r="C263" s="297"/>
      <c r="D263" s="297"/>
      <c r="E263" s="297"/>
      <c r="F263" s="297"/>
      <c r="G263" s="259"/>
      <c r="H263" s="297"/>
      <c r="I263" s="299"/>
      <c r="J263" s="299"/>
      <c r="K263" s="299"/>
      <c r="L263" s="299"/>
      <c r="M263" s="371"/>
      <c r="N263" s="299"/>
      <c r="O263" s="299"/>
    </row>
  </sheetData>
  <pageMargins left="0.8" right="0.5" top="0.5" bottom="0.6" header="0.49" footer="0.4"/>
  <pageSetup paperSize="9" scale="75" firstPageNumber="15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 6-9</vt:lpstr>
      <vt:lpstr>P10-11</vt:lpstr>
      <vt:lpstr>12</vt:lpstr>
      <vt:lpstr>13</vt:lpstr>
      <vt:lpstr>14</vt:lpstr>
      <vt:lpstr>15-19 Cash Flow</vt:lpstr>
      <vt:lpstr>'13'!Print_Area</vt:lpstr>
      <vt:lpstr>'14'!Print_Area</vt:lpstr>
      <vt:lpstr>'P 6-9'!Print_Area</vt:lpstr>
      <vt:lpstr>'P10-11'!Print_Area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Benjamas Poonyavedsoonton</cp:lastModifiedBy>
  <cp:lastPrinted>2022-02-15T10:56:35Z</cp:lastPrinted>
  <dcterms:created xsi:type="dcterms:W3CDTF">2011-11-11T09:35:26Z</dcterms:created>
  <dcterms:modified xsi:type="dcterms:W3CDTF">2022-02-15T10:57:01Z</dcterms:modified>
</cp:coreProperties>
</file>