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Dec2021 (Y_E)\"/>
    </mc:Choice>
  </mc:AlternateContent>
  <xr:revisionPtr revIDLastSave="0" documentId="13_ncr:1_{E5075259-0257-462B-AC10-B27961375C23}" xr6:coauthVersionLast="46" xr6:coauthVersionMax="46" xr10:uidLastSave="{00000000-0000-0000-0000-000000000000}"/>
  <bookViews>
    <workbookView xWindow="-120" yWindow="-120" windowWidth="21840" windowHeight="13140" tabRatio="630" xr2:uid="{00000000-000D-0000-FFFF-FFFF00000000}"/>
  </bookViews>
  <sheets>
    <sheet name="5-7" sheetId="12" r:id="rId1"/>
    <sheet name="P&amp;L8-9" sheetId="6" r:id="rId2"/>
    <sheet name="10" sheetId="16" r:id="rId3"/>
    <sheet name="11." sheetId="15" r:id="rId4"/>
    <sheet name="E12" sheetId="9" r:id="rId5"/>
    <sheet name="13-17 Cash Flow" sheetId="19" r:id="rId6"/>
  </sheets>
  <definedNames>
    <definedName name="Z_04124116_8C66_4C39_9F46_99B81A75BF3A_.wvu.PrintArea" localSheetId="0" hidden="1">'5-7'!$A$1:$L$108</definedName>
    <definedName name="Z_21BF408F_67C5_4845_8195_7D3AA8CDBCA5_.wvu.PrintArea" localSheetId="0" hidden="1">'5-7'!$A$1:$L$108</definedName>
    <definedName name="Z_9EBF229D_1CF3_49D7_8C71_8239F3A24C72_.wvu.PrintArea" localSheetId="0" hidden="1">'5-7'!$A$1:$L$108</definedName>
    <definedName name="Z_A23FAAEB_1BB4_4194_881D_176B38EA551B_.wvu.PrintArea" localSheetId="0" hidden="1">'5-7'!$A$1:$L$108</definedName>
    <definedName name="Z_F2A16C02_FC24_4170_A375_859826BD5134_.wvu.PrintArea" localSheetId="0" hidden="1">'5-7'!$A$1:$L$108</definedName>
  </definedNames>
  <calcPr calcId="191029"/>
  <customWorkbookViews>
    <customWorkbookView name="Kittiya Suklert - Personal View" guid="{E3B4DA63-CF84-4E75-A22F-949B93BCF851}" mergeInterval="0" personalView="1" maximized="1" windowWidth="1362" windowHeight="509" tabRatio="396" activeSheetId="1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Nattapon Limprasertsiri - Personal View" guid="{30BE53D6-358F-4507-8547-3F9DEFB0F9B7}" mergeInterval="0" personalView="1" maximized="1" windowWidth="1362" windowHeight="543" tabRatio="396" activeSheetId="2"/>
    <customWorkbookView name="Paphada Namuenhong - Personal View" guid="{9B0EB865-C472-4305-A902-A000E518E140}" mergeInterval="0" personalView="1" maximized="1" windowWidth="1362" windowHeight="543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0" i="9" l="1"/>
  <c r="H36" i="9"/>
  <c r="H20" i="9"/>
  <c r="H25" i="9" s="1"/>
  <c r="AB21" i="15"/>
  <c r="H31" i="15"/>
  <c r="F134" i="12"/>
  <c r="X31" i="9"/>
  <c r="X29" i="9"/>
  <c r="P36" i="9"/>
  <c r="X19" i="9"/>
  <c r="P20" i="9"/>
  <c r="P25" i="9" s="1"/>
  <c r="P31" i="15"/>
  <c r="V27" i="9" l="1"/>
  <c r="X27" i="9" s="1"/>
  <c r="V16" i="9"/>
  <c r="X16" i="9" s="1"/>
  <c r="X18" i="16"/>
  <c r="Z18" i="16" s="1"/>
  <c r="AD18" i="16" s="1"/>
  <c r="L36" i="9"/>
  <c r="V34" i="9"/>
  <c r="X34" i="9" s="1"/>
  <c r="V33" i="9"/>
  <c r="X33" i="9" s="1"/>
  <c r="T36" i="9"/>
  <c r="R36" i="9"/>
  <c r="N36" i="9"/>
  <c r="J36" i="9"/>
  <c r="F36" i="9"/>
  <c r="D36" i="9"/>
  <c r="V36" i="9" l="1"/>
  <c r="A54" i="15"/>
  <c r="Z29" i="15"/>
  <c r="AF29" i="15" s="1"/>
  <c r="AB28" i="15"/>
  <c r="AF28" i="15" s="1"/>
  <c r="AB27" i="15"/>
  <c r="AF27" i="15" s="1"/>
  <c r="AF24" i="15"/>
  <c r="AF22" i="15"/>
  <c r="AF21" i="15"/>
  <c r="AB20" i="15"/>
  <c r="AF20" i="15" s="1"/>
  <c r="AD31" i="15"/>
  <c r="X31" i="15"/>
  <c r="V31" i="15"/>
  <c r="R31" i="15"/>
  <c r="N31" i="15"/>
  <c r="L31" i="15"/>
  <c r="J31" i="15"/>
  <c r="F31" i="15"/>
  <c r="A3" i="15"/>
  <c r="L95" i="6"/>
  <c r="L88" i="6"/>
  <c r="L79" i="6"/>
  <c r="L22" i="6"/>
  <c r="L25" i="6" s="1"/>
  <c r="L42" i="6" s="1"/>
  <c r="L45" i="6" s="1"/>
  <c r="H88" i="6"/>
  <c r="H79" i="6"/>
  <c r="H22" i="6"/>
  <c r="H25" i="6" s="1"/>
  <c r="H42" i="6" s="1"/>
  <c r="H45" i="6" s="1"/>
  <c r="H82" i="6" s="1"/>
  <c r="H95" i="6" s="1"/>
  <c r="L140" i="12"/>
  <c r="L143" i="12" s="1"/>
  <c r="L100" i="12"/>
  <c r="L86" i="12"/>
  <c r="L49" i="12"/>
  <c r="L30" i="12"/>
  <c r="H140" i="12"/>
  <c r="H143" i="12" s="1"/>
  <c r="H100" i="12"/>
  <c r="H86" i="12"/>
  <c r="H49" i="12"/>
  <c r="H30" i="12"/>
  <c r="A3" i="16"/>
  <c r="L82" i="6" l="1"/>
  <c r="H102" i="12"/>
  <c r="H145" i="12" s="1"/>
  <c r="T31" i="15"/>
  <c r="Z18" i="15"/>
  <c r="AB18" i="15" s="1"/>
  <c r="D31" i="15"/>
  <c r="L102" i="12"/>
  <c r="L145" i="12" s="1"/>
  <c r="L51" i="12"/>
  <c r="H51" i="12"/>
  <c r="X36" i="9"/>
  <c r="A58" i="12"/>
  <c r="AF18" i="15" l="1"/>
  <c r="AF31" i="15" s="1"/>
  <c r="AB31" i="15"/>
  <c r="Z31" i="15"/>
  <c r="AD24" i="16"/>
  <c r="AD21" i="16"/>
  <c r="AD22" i="16"/>
  <c r="V23" i="9" l="1"/>
  <c r="V22" i="9"/>
  <c r="X22" i="9" s="1"/>
  <c r="J95" i="6" l="1"/>
  <c r="J86" i="12"/>
  <c r="J49" i="12"/>
  <c r="J30" i="12"/>
  <c r="J51" i="12" l="1"/>
  <c r="N31" i="16" l="1"/>
  <c r="J31" i="16"/>
  <c r="D31" i="16"/>
  <c r="L25" i="9"/>
  <c r="X20" i="9" l="1"/>
  <c r="X29" i="16" l="1"/>
  <c r="Z29" i="16" s="1"/>
  <c r="F86" i="12" l="1"/>
  <c r="F100" i="12"/>
  <c r="Z20" i="16" l="1"/>
  <c r="X23" i="9" l="1"/>
  <c r="X18" i="9"/>
  <c r="A51" i="16"/>
  <c r="AB31" i="16"/>
  <c r="V31" i="16"/>
  <c r="T31" i="16"/>
  <c r="R31" i="16"/>
  <c r="P31" i="16"/>
  <c r="L31" i="16"/>
  <c r="H31" i="16"/>
  <c r="F31" i="16"/>
  <c r="AD29" i="16"/>
  <c r="Z28" i="16"/>
  <c r="AD28" i="16" s="1"/>
  <c r="Z27" i="16"/>
  <c r="AD27" i="16" s="1"/>
  <c r="AD20" i="16"/>
  <c r="V25" i="9"/>
  <c r="J79" i="6"/>
  <c r="J88" i="6"/>
  <c r="J22" i="6"/>
  <c r="J25" i="6" s="1"/>
  <c r="J42" i="6" s="1"/>
  <c r="J140" i="12"/>
  <c r="J143" i="12" s="1"/>
  <c r="J100" i="12"/>
  <c r="F140" i="12"/>
  <c r="F143" i="12" s="1"/>
  <c r="A2" i="9"/>
  <c r="A3" i="9"/>
  <c r="F49" i="12"/>
  <c r="A1" i="9"/>
  <c r="T25" i="9"/>
  <c r="R25" i="9"/>
  <c r="N25" i="9"/>
  <c r="J25" i="9"/>
  <c r="F25" i="9"/>
  <c r="D25" i="9"/>
  <c r="A54" i="6"/>
  <c r="A108" i="6" s="1"/>
  <c r="A46" i="9" s="1"/>
  <c r="A1" i="6"/>
  <c r="A55" i="6" s="1"/>
  <c r="A159" i="12"/>
  <c r="A111" i="12"/>
  <c r="A110" i="12"/>
  <c r="A109" i="12"/>
  <c r="A108" i="12"/>
  <c r="F88" i="6"/>
  <c r="A60" i="12"/>
  <c r="A59" i="12"/>
  <c r="F30" i="12"/>
  <c r="F22" i="6"/>
  <c r="F79" i="6"/>
  <c r="A57" i="6"/>
  <c r="J45" i="6" l="1"/>
  <c r="J82" i="6" s="1"/>
  <c r="F25" i="6"/>
  <c r="F42" i="6" s="1"/>
  <c r="F102" i="12"/>
  <c r="F145" i="12" s="1"/>
  <c r="F51" i="12"/>
  <c r="X25" i="9"/>
  <c r="X31" i="16"/>
  <c r="Z31" i="16"/>
  <c r="AD31" i="16"/>
  <c r="J102" i="12"/>
  <c r="J145" i="12" s="1"/>
  <c r="F45" i="6" l="1"/>
  <c r="F82" i="6" s="1"/>
  <c r="F95" i="6" s="1"/>
</calcChain>
</file>

<file path=xl/sharedStrings.xml><?xml version="1.0" encoding="utf-8"?>
<sst xmlns="http://schemas.openxmlformats.org/spreadsheetml/2006/main" count="675" uniqueCount="377">
  <si>
    <t>Consolidated</t>
  </si>
  <si>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</si>
  <si>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</si>
  <si>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</si>
  <si>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</si>
  <si>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</si>
  <si>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</si>
  <si>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</si>
  <si>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</si>
  <si>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</si>
  <si>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</si>
  <si>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</si>
  <si>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</si>
  <si>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</si>
  <si>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</si>
  <si>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</si>
  <si>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</si>
  <si>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</si>
  <si>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</si>
  <si>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</si>
  <si>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</si>
  <si>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</si>
  <si>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</si>
  <si>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</si>
  <si>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</si>
  <si>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</si>
  <si>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</si>
  <si>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</si>
  <si>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</si>
  <si>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Other expenses</t>
  </si>
  <si>
    <t>Finance costs</t>
  </si>
  <si>
    <t>Administrative expenses</t>
  </si>
  <si>
    <t>Attributable to owners of the parent</t>
  </si>
  <si>
    <t>share capital</t>
  </si>
  <si>
    <t>interests</t>
  </si>
  <si>
    <t>investments</t>
  </si>
  <si>
    <t>Adjustments</t>
  </si>
  <si>
    <t>Depreciation</t>
  </si>
  <si>
    <t>Amortisation</t>
  </si>
  <si>
    <t>and short-term loans from financial institutions</t>
  </si>
  <si>
    <t>Employee benefit obligations</t>
  </si>
  <si>
    <t>Retained earnings</t>
  </si>
  <si>
    <t>Authorised,</t>
  </si>
  <si>
    <t>issued and</t>
  </si>
  <si>
    <t>Interest income</t>
  </si>
  <si>
    <t>Trade and other accounts payable</t>
  </si>
  <si>
    <t>Accrued income tax</t>
  </si>
  <si>
    <t>Appropriated - legal reserve</t>
  </si>
  <si>
    <t>Gross profit</t>
  </si>
  <si>
    <t>Profit before expense</t>
  </si>
  <si>
    <t>measurement of</t>
  </si>
  <si>
    <t>Non-</t>
  </si>
  <si>
    <t>fully paid-up</t>
  </si>
  <si>
    <t>Appropriated -</t>
  </si>
  <si>
    <t>owners of</t>
  </si>
  <si>
    <t>controlling</t>
  </si>
  <si>
    <t>legal reserve</t>
  </si>
  <si>
    <t>the parent</t>
  </si>
  <si>
    <t xml:space="preserve">Total </t>
  </si>
  <si>
    <t>Statements of Comprehensive Income</t>
  </si>
  <si>
    <t>Other current assets</t>
  </si>
  <si>
    <t>Dividend income</t>
  </si>
  <si>
    <t>equity</t>
  </si>
  <si>
    <t>components of</t>
  </si>
  <si>
    <t>Total other</t>
  </si>
  <si>
    <t>Value added tax</t>
  </si>
  <si>
    <t>Property, plant and equipment (net)</t>
  </si>
  <si>
    <t>Long-term loans from financial institutions</t>
  </si>
  <si>
    <t xml:space="preserve">Bank overdrafts and short-term loans </t>
  </si>
  <si>
    <t>Statement of Financial Position</t>
  </si>
  <si>
    <t>Investment properties (net)</t>
  </si>
  <si>
    <t>Profit before income tax</t>
  </si>
  <si>
    <t>Income tax</t>
  </si>
  <si>
    <t xml:space="preserve">Statement of Cash Flows </t>
  </si>
  <si>
    <t xml:space="preserve">Current portion of </t>
  </si>
  <si>
    <t>Issued and fully paid-up share capital</t>
  </si>
  <si>
    <t>Cash flows from investing activities</t>
  </si>
  <si>
    <t>Cash flows from financing activities</t>
  </si>
  <si>
    <t>Cost of hospital operations</t>
  </si>
  <si>
    <t>Investments in associates (net)</t>
  </si>
  <si>
    <t>Investments in subsidiaries (net)</t>
  </si>
  <si>
    <t>Deferred tax assets (net)</t>
  </si>
  <si>
    <t>Short-term loans to related parties</t>
  </si>
  <si>
    <t>Other gains (losses)</t>
  </si>
  <si>
    <t>Other comprehensive income</t>
  </si>
  <si>
    <t xml:space="preserve">Other comprehensive income </t>
  </si>
  <si>
    <t>for the year - net of tax</t>
  </si>
  <si>
    <t>Owners of the parent</t>
  </si>
  <si>
    <t>Share premium</t>
  </si>
  <si>
    <t>- proceeds</t>
  </si>
  <si>
    <t>Revenue from sales of goods</t>
  </si>
  <si>
    <t>Cost of goods sold</t>
  </si>
  <si>
    <t>on ordinary</t>
  </si>
  <si>
    <t>shares</t>
  </si>
  <si>
    <t>premium</t>
  </si>
  <si>
    <t>(loss) on</t>
  </si>
  <si>
    <t>components</t>
  </si>
  <si>
    <t xml:space="preserve"> comprehensive</t>
  </si>
  <si>
    <t>of other</t>
  </si>
  <si>
    <t>Other non-current liabilities</t>
  </si>
  <si>
    <t>Unrealised gain</t>
  </si>
  <si>
    <t>Surplus</t>
  </si>
  <si>
    <t>in associates</t>
  </si>
  <si>
    <t>Cost of other services</t>
  </si>
  <si>
    <t>Value added tax (net)</t>
  </si>
  <si>
    <t>Share of profit from investments</t>
  </si>
  <si>
    <t xml:space="preserve">Cash payments for purchase of </t>
  </si>
  <si>
    <t xml:space="preserve"> (deficit) from</t>
  </si>
  <si>
    <t>Dividends paid</t>
  </si>
  <si>
    <t xml:space="preserve"> available-for-sale</t>
  </si>
  <si>
    <t>Revenue from hospital operations</t>
  </si>
  <si>
    <t>Revenue from other services</t>
  </si>
  <si>
    <t>benefit obligations</t>
  </si>
  <si>
    <t xml:space="preserve">Weighted average number of </t>
  </si>
  <si>
    <t>ordinary shares (shares)</t>
  </si>
  <si>
    <t>Unrealised</t>
  </si>
  <si>
    <t xml:space="preserve">  gain (loss) on</t>
  </si>
  <si>
    <t>additional</t>
  </si>
  <si>
    <t xml:space="preserve"> investments in</t>
  </si>
  <si>
    <t>subsidiaries</t>
  </si>
  <si>
    <t xml:space="preserve">Allowance for (reversal of) </t>
  </si>
  <si>
    <t xml:space="preserve">Cash generated from operating activities  </t>
  </si>
  <si>
    <t>Trade and other accounts receivable (net)</t>
  </si>
  <si>
    <t>Restricted deposits at financial institutions</t>
  </si>
  <si>
    <t>- Long-term loans from financial institutions</t>
  </si>
  <si>
    <t>relating to</t>
  </si>
  <si>
    <t>income</t>
  </si>
  <si>
    <t>- payments</t>
  </si>
  <si>
    <t>Cash and cash equivalents at the end of the year</t>
  </si>
  <si>
    <t>Trade and other accounts receivable</t>
  </si>
  <si>
    <t>Inventories</t>
  </si>
  <si>
    <t xml:space="preserve">Other current liabilities </t>
  </si>
  <si>
    <t>Employee benefit obligations paid</t>
  </si>
  <si>
    <t xml:space="preserve">- property, plant and equipment </t>
  </si>
  <si>
    <t xml:space="preserve">- intangible assets </t>
  </si>
  <si>
    <t xml:space="preserve">(excluding the effects of acquisition and </t>
  </si>
  <si>
    <t>disposal of subsidiaries)</t>
  </si>
  <si>
    <t>Profit for the year</t>
  </si>
  <si>
    <t xml:space="preserve">Basic earnings per share </t>
  </si>
  <si>
    <t>Share</t>
  </si>
  <si>
    <t>Deferred tax liabilities (net)</t>
  </si>
  <si>
    <t xml:space="preserve">Surplus (deficit) from additional </t>
  </si>
  <si>
    <t>investments in subsidiaries</t>
  </si>
  <si>
    <t>- Remeasurements of employee</t>
  </si>
  <si>
    <t xml:space="preserve">Other non-current liabilities </t>
  </si>
  <si>
    <t xml:space="preserve">Increase (decrease) in bank overdrafts </t>
  </si>
  <si>
    <t>Retention payable</t>
  </si>
  <si>
    <t>Note</t>
  </si>
  <si>
    <t>Cash flows from operating activities</t>
  </si>
  <si>
    <t>Non-cash transactions</t>
  </si>
  <si>
    <t>Thonburi Healthcare Group Public Company Limited</t>
  </si>
  <si>
    <t>Dividend payment</t>
  </si>
  <si>
    <t>Total comprehensive income for the year</t>
  </si>
  <si>
    <t xml:space="preserve">  Interest income received</t>
  </si>
  <si>
    <t xml:space="preserve">  Income tax paid </t>
  </si>
  <si>
    <t xml:space="preserve">Short-term investments at </t>
  </si>
  <si>
    <t>financial institutions</t>
  </si>
  <si>
    <t>financial statements</t>
  </si>
  <si>
    <t>Separate</t>
  </si>
  <si>
    <t>Liabilities and equity</t>
  </si>
  <si>
    <t>Total equity</t>
  </si>
  <si>
    <t>Total liabilities and equity</t>
  </si>
  <si>
    <t>Equity</t>
  </si>
  <si>
    <t>Consolidated financial statements (Baht)</t>
  </si>
  <si>
    <t>Other components of equity</t>
  </si>
  <si>
    <t>849,080,000 ordinary shares of Baht 1 each</t>
  </si>
  <si>
    <t>Advance payment for fixed assets</t>
  </si>
  <si>
    <t xml:space="preserve"> </t>
  </si>
  <si>
    <r>
      <t>Liabilities and equity</t>
    </r>
    <r>
      <rPr>
        <sz val="8"/>
        <rFont val="Arial"/>
        <family val="2"/>
      </rPr>
      <t xml:space="preserve"> (Cont'd)</t>
    </r>
  </si>
  <si>
    <t xml:space="preserve"> measurement of</t>
  </si>
  <si>
    <t>Net increase (decrease) in cash and cash equivalents</t>
  </si>
  <si>
    <t>Separate financial statements (Baht)</t>
  </si>
  <si>
    <t>Cost of developing holistic care project</t>
  </si>
  <si>
    <t>Changes in operating assets and liabilities</t>
  </si>
  <si>
    <t>- impairment of property, plant and equipment</t>
  </si>
  <si>
    <t>equity method</t>
  </si>
  <si>
    <t xml:space="preserve">Basic earnings per share to attributable to </t>
  </si>
  <si>
    <t>owners of the parent (Baht)</t>
  </si>
  <si>
    <t xml:space="preserve">- Share of other comprehensive income of  </t>
  </si>
  <si>
    <t xml:space="preserve">Item that will not be subsequently reclassified </t>
  </si>
  <si>
    <t>to profit or loss</t>
  </si>
  <si>
    <t>Statement of Changes in Equity</t>
  </si>
  <si>
    <t>Share of other</t>
  </si>
  <si>
    <t>comprehensive</t>
  </si>
  <si>
    <t>income of</t>
  </si>
  <si>
    <t>accounted for</t>
  </si>
  <si>
    <t xml:space="preserve"> using the</t>
  </si>
  <si>
    <t xml:space="preserve">at financial institutions </t>
  </si>
  <si>
    <t>Investments in joint ventures (net)</t>
  </si>
  <si>
    <t>in joint ventures</t>
  </si>
  <si>
    <t xml:space="preserve">joint ventures accounted for using the </t>
  </si>
  <si>
    <t xml:space="preserve"> joint ventures</t>
  </si>
  <si>
    <t>- obsolete inventories</t>
  </si>
  <si>
    <t>Net cash used in investing activities</t>
  </si>
  <si>
    <t>Net cash generated from financing activities</t>
  </si>
  <si>
    <t xml:space="preserve">  Finance costs paid</t>
  </si>
  <si>
    <t xml:space="preserve">(Increase) decrease in restricted deposits </t>
  </si>
  <si>
    <t>Increase (decrease) in non-controlling</t>
  </si>
  <si>
    <t xml:space="preserve">   interests from</t>
  </si>
  <si>
    <t>Down payment for land leasehold rights</t>
  </si>
  <si>
    <t xml:space="preserve">Statements of Comprehensive Income </t>
  </si>
  <si>
    <t>Revenue from sales of condominium unit</t>
  </si>
  <si>
    <t>Cost of condominium unit sold</t>
  </si>
  <si>
    <t>Investments in subsidiaries - payments</t>
  </si>
  <si>
    <t>Investments in associates - payments</t>
  </si>
  <si>
    <t xml:space="preserve">Non-current assets classified as held-for-sale </t>
  </si>
  <si>
    <t>Other comprehensive income (expense)</t>
  </si>
  <si>
    <t>Share of profit from investments in associates</t>
  </si>
  <si>
    <t>Dividend received from investments in subsidiaries,</t>
  </si>
  <si>
    <t>.</t>
  </si>
  <si>
    <t>2020</t>
  </si>
  <si>
    <t>Opening balance as at 1 January 2020</t>
  </si>
  <si>
    <t>Changes in equity for the year 2020</t>
  </si>
  <si>
    <t>Closing balance as at 31 December 2020</t>
  </si>
  <si>
    <t>Appropriated - treasury</t>
  </si>
  <si>
    <t xml:space="preserve"> shares reserve </t>
  </si>
  <si>
    <t>Treasury shares</t>
  </si>
  <si>
    <t>Appropriated - treasury shares reserve</t>
  </si>
  <si>
    <t>Realised gain on sale of financial asset</t>
  </si>
  <si>
    <t xml:space="preserve">   measured at fair value</t>
  </si>
  <si>
    <t xml:space="preserve">Treasury shares </t>
  </si>
  <si>
    <t>Financial assets measured at fair value</t>
  </si>
  <si>
    <t>through profit or loss</t>
  </si>
  <si>
    <t>through other comprehensive income</t>
  </si>
  <si>
    <t>- Lease liabilities (net)</t>
  </si>
  <si>
    <t>Lease liabilities (net)</t>
  </si>
  <si>
    <t xml:space="preserve">Appropriated - treasury shares reserve </t>
  </si>
  <si>
    <t xml:space="preserve">Loss from measurement of investment </t>
  </si>
  <si>
    <t xml:space="preserve">in joint venture before reclassified to </t>
  </si>
  <si>
    <t>non-current assets classified as held-for-sale</t>
  </si>
  <si>
    <t>fair value of financial assets</t>
  </si>
  <si>
    <t xml:space="preserve">- Income tax relating to components </t>
  </si>
  <si>
    <t>of other comprehensive income</t>
  </si>
  <si>
    <t>Profit (loss) attributable to:</t>
  </si>
  <si>
    <t>attributable to:</t>
  </si>
  <si>
    <t>financial assets</t>
  </si>
  <si>
    <t>21 b)</t>
  </si>
  <si>
    <t>Right-of-use assets (net)</t>
  </si>
  <si>
    <t>Short-term loans from a related party</t>
  </si>
  <si>
    <t xml:space="preserve">- Liabilities from purchase of medical tools </t>
  </si>
  <si>
    <t>and equipment</t>
  </si>
  <si>
    <t xml:space="preserve">Liabilities from purchase of medical tools </t>
  </si>
  <si>
    <t>- Net gains (loss) on exchange rate</t>
  </si>
  <si>
    <t>Total comprehensive income (expense)</t>
  </si>
  <si>
    <t>- impairment of intangible assets</t>
  </si>
  <si>
    <t xml:space="preserve">- measurement of investment in joint venture before </t>
  </si>
  <si>
    <t xml:space="preserve">    reclassified to non-current assets classified </t>
  </si>
  <si>
    <t>Loss on write-off of deposit</t>
  </si>
  <si>
    <t>Gain on disposal of financial assets measured at fair value</t>
  </si>
  <si>
    <t>Gain from measurement of non-current assets</t>
  </si>
  <si>
    <t>classified as held-for-sale</t>
  </si>
  <si>
    <t>Realised gain on measurement of financial assets</t>
  </si>
  <si>
    <t>measured at fair value through profit or loss</t>
  </si>
  <si>
    <t>Unrealised gain on exchange rate from cash and cash equivalents</t>
  </si>
  <si>
    <t>Realised loss on exchange rate from proceeds of disposal of</t>
  </si>
  <si>
    <t>investment in joint venture</t>
  </si>
  <si>
    <t>Realised gain on exchange rate from proceeds of</t>
  </si>
  <si>
    <t>short-term loans to related companies</t>
  </si>
  <si>
    <t xml:space="preserve">                        -</t>
  </si>
  <si>
    <t>Loss on write-off of intangible assets</t>
  </si>
  <si>
    <t>Loss on write-off of property, plant and equipment</t>
  </si>
  <si>
    <t>Gain on disposal of non-current assets</t>
  </si>
  <si>
    <t xml:space="preserve">Financial assets measured at fair value through </t>
  </si>
  <si>
    <t>profit or loss - proceeds</t>
  </si>
  <si>
    <t>Financial assets measured at fair value through</t>
  </si>
  <si>
    <t>other comprehensive income</t>
  </si>
  <si>
    <t>Proceeds from disposal of land under non-current assets</t>
  </si>
  <si>
    <t>Proceeds from disposal of investment in joint venture</t>
  </si>
  <si>
    <t>under non-current assets classified as held-for-sale</t>
  </si>
  <si>
    <t>Proceeds from disposal of property, plant and</t>
  </si>
  <si>
    <t>Short-term loans to related companies</t>
  </si>
  <si>
    <t>Short-term loans from related companies</t>
  </si>
  <si>
    <t xml:space="preserve">Long-term loans from financial institutions </t>
  </si>
  <si>
    <t>Cash payments for front-end fee</t>
  </si>
  <si>
    <t>Cash payments for treasury shares</t>
  </si>
  <si>
    <t>Dividends paid to non-controlling interests</t>
  </si>
  <si>
    <t>Unrealised gain on exchange rate from cash ad cash equivalents</t>
  </si>
  <si>
    <t>Receivable from disposals of fixed assets</t>
  </si>
  <si>
    <t xml:space="preserve">Payables from purchase of property, </t>
  </si>
  <si>
    <t xml:space="preserve">Dividend payable </t>
  </si>
  <si>
    <t>Transfer from right-of-use assets to property,</t>
  </si>
  <si>
    <t>plant and equipment (net)</t>
  </si>
  <si>
    <t>Transfer fixed assets to intangible assets</t>
  </si>
  <si>
    <t>Transfer fixed assets to right-of-use assets from adoption</t>
  </si>
  <si>
    <t>of new financial reporting TFRS 16</t>
  </si>
  <si>
    <t xml:space="preserve">Transfer advance payment for fixed assets to </t>
  </si>
  <si>
    <t>- intangible assets</t>
  </si>
  <si>
    <t>- property, plant and equipment</t>
  </si>
  <si>
    <t>Change in liabilities arising from financing activities</t>
  </si>
  <si>
    <t xml:space="preserve">- as at 1 January </t>
  </si>
  <si>
    <t>- adjusted items from adoption of TFRS</t>
  </si>
  <si>
    <t>- reclassified from trade and other accounts payable</t>
  </si>
  <si>
    <t>- reclassified from liabilities under land leasehold rights</t>
  </si>
  <si>
    <t>- cash payments</t>
  </si>
  <si>
    <t>- as at 31 December</t>
  </si>
  <si>
    <t xml:space="preserve">    as held-for-sale</t>
  </si>
  <si>
    <t>Cash payments for down payment for land leasehold rights</t>
  </si>
  <si>
    <t>Liabilities under land leasehold rights - payments</t>
  </si>
  <si>
    <t>Equity attributable to owners of the Company</t>
  </si>
  <si>
    <t>Share of profit (loss) from investments</t>
  </si>
  <si>
    <t>Total comprehensive expense for the year</t>
  </si>
  <si>
    <t>22 b)</t>
  </si>
  <si>
    <t>24, 25</t>
  </si>
  <si>
    <t>Share of (profit) loss from investments in joint ventures</t>
  </si>
  <si>
    <t>Bad debts</t>
  </si>
  <si>
    <t>Loss on write-off of investment properties</t>
  </si>
  <si>
    <t>associates, other companies and investments in equity securities</t>
  </si>
  <si>
    <t>other accounts receivable</t>
  </si>
  <si>
    <t>Advance payment for fixed assets transfer to</t>
  </si>
  <si>
    <t>- lease modifications and reassessments</t>
  </si>
  <si>
    <t>849,080,000 ordinary shares of  par Baht 1 each</t>
  </si>
  <si>
    <t>Share premium on issue of ordinary shares (net)</t>
  </si>
  <si>
    <t xml:space="preserve"> shares reserve</t>
  </si>
  <si>
    <t>Cash and cash equivalents at the beginning of the year</t>
  </si>
  <si>
    <t>plant and equipment during the year</t>
  </si>
  <si>
    <t>Payables from purchase of intangible assets during the year</t>
  </si>
  <si>
    <t>Other non-current assets (net)</t>
  </si>
  <si>
    <t xml:space="preserve">   - capital increase of subsidiary</t>
  </si>
  <si>
    <t xml:space="preserve">Increase in short-term investments at financial institutions </t>
  </si>
  <si>
    <t>As at 31 December 2021</t>
  </si>
  <si>
    <t>For the year ended 31 December 2021</t>
  </si>
  <si>
    <t>Opening balance as at 1 January 2021</t>
  </si>
  <si>
    <t>Changes in equity for the year 2021</t>
  </si>
  <si>
    <t>Closing balance as at 31 December 2021</t>
  </si>
  <si>
    <t>2021</t>
  </si>
  <si>
    <t>42 c)</t>
  </si>
  <si>
    <t>42 d)</t>
  </si>
  <si>
    <t>20 b)</t>
  </si>
  <si>
    <t>12, 19</t>
  </si>
  <si>
    <t>23, 24, 25</t>
  </si>
  <si>
    <t>12, 19, 20 b), 21 a)</t>
  </si>
  <si>
    <t>23, 24</t>
  </si>
  <si>
    <t>Share premium on</t>
  </si>
  <si>
    <t>treasury shares</t>
  </si>
  <si>
    <t>Share premium on treasury shares</t>
  </si>
  <si>
    <t>Remeasurements of employee</t>
  </si>
  <si>
    <t xml:space="preserve">    benefit obligations</t>
  </si>
  <si>
    <t xml:space="preserve">Reissuance of  treasury shares </t>
  </si>
  <si>
    <t xml:space="preserve">Reissuance of treasury shares </t>
  </si>
  <si>
    <t xml:space="preserve">Total comprehensive income (expense) </t>
  </si>
  <si>
    <t>for the year</t>
  </si>
  <si>
    <t xml:space="preserve">Long-term payable from purchase of </t>
  </si>
  <si>
    <t xml:space="preserve">intangible asset </t>
  </si>
  <si>
    <t>The accompanying notes on pages 18 to 95 are an integral part of these consolidated and separate financial statements.</t>
  </si>
  <si>
    <t>- Unrealised gain (loss) on measurement</t>
  </si>
  <si>
    <t>- expected credit loss in</t>
  </si>
  <si>
    <t xml:space="preserve">   - trade and other accounts receivable</t>
  </si>
  <si>
    <t xml:space="preserve">   - loan to related company</t>
  </si>
  <si>
    <t xml:space="preserve">   - interest receivable</t>
  </si>
  <si>
    <t>Loss from impairment of investment in subsidiaries</t>
  </si>
  <si>
    <t xml:space="preserve">Net gain on disposal of property, plant and equipment </t>
  </si>
  <si>
    <t>Gain on disposal of investment properties</t>
  </si>
  <si>
    <t>Gain on cancellation rental agreement of right-of-use assets</t>
  </si>
  <si>
    <t>Loss on write-off of right-of-use assets</t>
  </si>
  <si>
    <t>Loss on write-off of other current asset</t>
  </si>
  <si>
    <t xml:space="preserve">Net cash generated from operating activities </t>
  </si>
  <si>
    <t xml:space="preserve">Cash proceeds from non-controlling interests </t>
  </si>
  <si>
    <t>Transfer from non-current assets classified as held-for-sale to</t>
  </si>
  <si>
    <t>investment properties</t>
  </si>
  <si>
    <t>- interest payments</t>
  </si>
  <si>
    <t>Liabilities from purchase of medical tools and</t>
  </si>
  <si>
    <t>equipment - payments</t>
  </si>
  <si>
    <r>
      <rPr>
        <sz val="8"/>
        <color theme="0"/>
        <rFont val="Arial"/>
        <family val="2"/>
      </rPr>
      <t>Other current liabilities</t>
    </r>
    <r>
      <rPr>
        <sz val="8"/>
        <rFont val="Arial"/>
        <family val="2"/>
      </rPr>
      <t xml:space="preserve"> - Others</t>
    </r>
  </si>
  <si>
    <t xml:space="preserve">   - prepaid expenses</t>
  </si>
  <si>
    <t>Cash proceeds from reissuance of treasury shares</t>
  </si>
  <si>
    <t>equipment during the year</t>
  </si>
  <si>
    <t>- termination rental agreements during the year</t>
  </si>
  <si>
    <r>
      <rPr>
        <sz val="8"/>
        <color theme="0"/>
        <rFont val="Arial"/>
        <family val="2"/>
      </rPr>
      <t>profit or loss</t>
    </r>
    <r>
      <rPr>
        <sz val="8"/>
        <rFont val="Arial"/>
        <family val="2"/>
      </rPr>
      <t xml:space="preserve"> - payments</t>
    </r>
  </si>
  <si>
    <t>- increase during the year</t>
  </si>
  <si>
    <t>equipment (net) and investment properties</t>
  </si>
  <si>
    <t xml:space="preserve">   - dividend payment of subsidiaries</t>
  </si>
  <si>
    <t>- impairment of investment in subsidiary</t>
  </si>
  <si>
    <t>Lease liabilities payments</t>
  </si>
  <si>
    <t>- principle</t>
  </si>
  <si>
    <t>- interest</t>
  </si>
  <si>
    <t>from additional investment in subsidiaries</t>
  </si>
  <si>
    <t>Other current liabilities - Withholding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</si>
</sst>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-* #,##0_-;\-* #,##0_-;_-* &quot;-&quot;??_-;_-@_-"/>
    <numFmt numFmtId="170" formatCode="_(* #,##0_);_(* \(#,##0\);_(* &quot;-&quot;_)\ \ \ \ \ \ \ ;_(@_)"/>
    <numFmt numFmtId="171" formatCode="_(* #,##0_);_(* \(#,##0\);_(* &quot;-&quot;??_)\ \ \ ;_(@_)"/>
    <numFmt numFmtId="172" formatCode="_(* #,##0_);_(* \(#,##0\);_(* &quot;-&quot;????_);_(@_)"/>
    <numFmt numFmtId="173" formatCode="_(* #,##0_);_(* \(#,##0\);_(* &quot;-&quot;???\ _);_(@_)"/>
    <numFmt numFmtId="174" formatCode="_(* #,##0_);_(* \(#,##0\);_(* &quot;-&quot;???\ _)\ ;_(@_)"/>
    <numFmt numFmtId="175" formatCode="_(* #,##0.00_);_(* \(#,##0.00\);_(* &quot;-&quot;???\ _);_(@_)"/>
  </numFmts>
  <fonts count="22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b/>
      <sz val="6.5"/>
      <name val="Arial"/>
      <family val="2"/>
    </font>
    <font>
      <sz val="6.5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6" fontId="1" fillId="0" borderId="0" applyFont="0" applyFill="0" applyBorder="0" applyAlignment="0" applyProtection="0"/>
    <xf numFmtId="0" fontId="11" fillId="0" borderId="0"/>
    <xf numFmtId="0" fontId="15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39">
    <xf numFmtId="0" fontId="0" fillId="0" borderId="0" xfId="0"/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quotePrefix="1" applyNumberFormat="1" applyFont="1" applyFill="1" applyBorder="1" applyAlignment="1">
      <alignment horizontal="left" vertical="center"/>
    </xf>
    <xf numFmtId="164" fontId="9" fillId="0" borderId="1" xfId="0" quotePrefix="1" applyNumberFormat="1" applyFont="1" applyFill="1" applyBorder="1" applyAlignment="1">
      <alignment horizontal="centerContinuous" vertical="center"/>
    </xf>
    <xf numFmtId="0" fontId="8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165" fontId="12" fillId="0" borderId="0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164" fontId="11" fillId="0" borderId="0" xfId="0" quotePrefix="1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horizontal="right" vertical="center"/>
    </xf>
    <xf numFmtId="0" fontId="11" fillId="0" borderId="1" xfId="0" applyFont="1" applyFill="1" applyBorder="1" applyAlignment="1" applyProtection="1">
      <alignment vertical="center"/>
      <protection locked="0"/>
    </xf>
    <xf numFmtId="170" fontId="11" fillId="0" borderId="1" xfId="0" applyNumberFormat="1" applyFont="1" applyFill="1" applyBorder="1" applyAlignment="1" applyProtection="1">
      <alignment vertical="center"/>
      <protection locked="0"/>
    </xf>
    <xf numFmtId="164" fontId="8" fillId="0" borderId="0" xfId="2" applyNumberFormat="1" applyFont="1" applyFill="1" applyAlignment="1" applyProtection="1">
      <alignment horizontal="right" vertical="center"/>
      <protection locked="0"/>
    </xf>
    <xf numFmtId="170" fontId="9" fillId="0" borderId="0" xfId="2" applyNumberFormat="1" applyFont="1" applyFill="1" applyBorder="1" applyAlignment="1" applyProtection="1">
      <alignment horizontal="right" vertical="center"/>
      <protection locked="0"/>
    </xf>
    <xf numFmtId="170" fontId="9" fillId="0" borderId="0" xfId="2" applyNumberFormat="1" applyFont="1" applyFill="1" applyAlignment="1" applyProtection="1">
      <alignment horizontal="right" vertical="center"/>
      <protection locked="0"/>
    </xf>
    <xf numFmtId="170" fontId="9" fillId="0" borderId="0" xfId="2" applyNumberFormat="1" applyFont="1" applyFill="1" applyAlignment="1">
      <alignment vertical="center"/>
    </xf>
    <xf numFmtId="164" fontId="8" fillId="0" borderId="1" xfId="2" applyNumberFormat="1" applyFont="1" applyFill="1" applyBorder="1" applyAlignment="1" applyProtection="1">
      <alignment horizontal="right" vertical="center"/>
      <protection locked="0"/>
    </xf>
    <xf numFmtId="170" fontId="9" fillId="0" borderId="1" xfId="2" applyNumberFormat="1" applyFont="1" applyFill="1" applyBorder="1" applyAlignment="1" applyProtection="1">
      <alignment horizontal="right" vertical="center"/>
      <protection locked="0"/>
    </xf>
    <xf numFmtId="170" fontId="9" fillId="0" borderId="1" xfId="2" applyNumberFormat="1" applyFont="1" applyFill="1" applyBorder="1" applyAlignment="1">
      <alignment vertical="center"/>
    </xf>
    <xf numFmtId="0" fontId="9" fillId="0" borderId="0" xfId="2" applyFont="1" applyFill="1" applyAlignment="1" applyProtection="1">
      <alignment vertical="center"/>
      <protection locked="0"/>
    </xf>
    <xf numFmtId="164" fontId="9" fillId="0" borderId="0" xfId="2" applyNumberFormat="1" applyFont="1" applyFill="1" applyAlignment="1" applyProtection="1">
      <alignment horizontal="right" vertical="center"/>
      <protection locked="0"/>
    </xf>
    <xf numFmtId="165" fontId="11" fillId="0" borderId="0" xfId="0" applyNumberFormat="1" applyFont="1" applyFill="1" applyBorder="1" applyAlignment="1">
      <alignment horizontal="centerContinuous" vertical="center"/>
    </xf>
    <xf numFmtId="167" fontId="11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left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164" fontId="9" fillId="0" borderId="0" xfId="0" quotePrefix="1" applyNumberFormat="1" applyFont="1" applyFill="1" applyAlignment="1">
      <alignment horizontal="centerContinuous" vertical="center"/>
    </xf>
    <xf numFmtId="164" fontId="9" fillId="0" borderId="1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left" vertical="center"/>
    </xf>
    <xf numFmtId="164" fontId="9" fillId="0" borderId="0" xfId="0" quotePrefix="1" applyNumberFormat="1" applyFont="1" applyFill="1" applyBorder="1" applyAlignment="1">
      <alignment horizontal="centerContinuous" vertical="center"/>
    </xf>
    <xf numFmtId="164" fontId="9" fillId="0" borderId="0" xfId="0" applyNumberFormat="1" applyFont="1" applyFill="1" applyBorder="1" applyAlignment="1">
      <alignment horizontal="centerContinuous" vertical="center"/>
    </xf>
    <xf numFmtId="0" fontId="11" fillId="0" borderId="1" xfId="0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horizontal="left" vertical="center"/>
    </xf>
    <xf numFmtId="0" fontId="12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quotePrefix="1" applyFont="1" applyFill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164" fontId="4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vertical="center"/>
      <protection locked="0"/>
    </xf>
    <xf numFmtId="170" fontId="5" fillId="0" borderId="0" xfId="2" applyNumberFormat="1" applyFont="1" applyFill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 applyProtection="1">
      <alignment horizontal="right" vertical="center"/>
      <protection locked="0"/>
    </xf>
    <xf numFmtId="170" fontId="4" fillId="0" borderId="0" xfId="2" applyNumberFormat="1" applyFont="1" applyFill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 applyProtection="1">
      <alignment vertical="center"/>
      <protection locked="0"/>
    </xf>
    <xf numFmtId="0" fontId="5" fillId="0" borderId="1" xfId="2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 applyProtection="1">
      <alignment horizontal="right" vertical="center"/>
      <protection locked="0"/>
    </xf>
    <xf numFmtId="170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Fill="1" applyAlignment="1">
      <alignment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vertical="center"/>
    </xf>
    <xf numFmtId="170" fontId="4" fillId="0" borderId="0" xfId="2" applyNumberFormat="1" applyFont="1" applyFill="1" applyBorder="1" applyAlignment="1">
      <alignment horizontal="center" vertical="center"/>
    </xf>
    <xf numFmtId="0" fontId="5" fillId="0" borderId="0" xfId="2" applyFont="1" applyFill="1" applyAlignment="1" applyProtection="1">
      <alignment vertical="center"/>
      <protection locked="0"/>
    </xf>
    <xf numFmtId="164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170" fontId="5" fillId="0" borderId="0" xfId="2" applyNumberFormat="1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 applyProtection="1">
      <alignment horizontal="center" vertical="center"/>
      <protection locked="0"/>
    </xf>
    <xf numFmtId="169" fontId="11" fillId="0" borderId="0" xfId="0" applyNumberFormat="1" applyFont="1" applyFill="1" applyAlignment="1">
      <alignment vertical="center"/>
    </xf>
    <xf numFmtId="16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vertical="center"/>
    </xf>
    <xf numFmtId="0" fontId="11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169" fontId="11" fillId="0" borderId="0" xfId="0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vertical="center"/>
    </xf>
    <xf numFmtId="164" fontId="14" fillId="0" borderId="0" xfId="0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165" fontId="11" fillId="0" borderId="0" xfId="0" quotePrefix="1" applyNumberFormat="1" applyFont="1" applyFill="1" applyAlignment="1">
      <alignment horizontal="centerContinuous" vertical="center"/>
    </xf>
    <xf numFmtId="165" fontId="11" fillId="0" borderId="1" xfId="0" applyNumberFormat="1" applyFont="1" applyFill="1" applyBorder="1" applyAlignment="1">
      <alignment horizontal="centerContinuous" vertical="center"/>
    </xf>
    <xf numFmtId="165" fontId="11" fillId="0" borderId="1" xfId="0" quotePrefix="1" applyNumberFormat="1" applyFont="1" applyFill="1" applyBorder="1" applyAlignment="1">
      <alignment horizontal="centerContinuous" vertical="center"/>
    </xf>
    <xf numFmtId="165" fontId="1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11" fillId="0" borderId="0" xfId="6" applyNumberFormat="1" applyFont="1" applyFill="1" applyBorder="1" applyAlignment="1">
      <alignment vertical="center"/>
    </xf>
    <xf numFmtId="168" fontId="12" fillId="0" borderId="0" xfId="6" applyNumberFormat="1" applyFont="1" applyFill="1" applyBorder="1" applyAlignment="1">
      <alignment vertical="center"/>
    </xf>
    <xf numFmtId="0" fontId="9" fillId="0" borderId="0" xfId="0" applyFont="1" applyFill="1"/>
    <xf numFmtId="0" fontId="4" fillId="0" borderId="0" xfId="0" applyFont="1" applyFill="1"/>
    <xf numFmtId="173" fontId="4" fillId="0" borderId="0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vertical="center"/>
    </xf>
    <xf numFmtId="173" fontId="4" fillId="0" borderId="1" xfId="1" applyNumberFormat="1" applyFont="1" applyFill="1" applyBorder="1" applyAlignment="1">
      <alignment horizontal="center" vertical="center"/>
    </xf>
    <xf numFmtId="173" fontId="4" fillId="0" borderId="1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173" fontId="4" fillId="0" borderId="0" xfId="0" applyNumberFormat="1" applyFont="1" applyFill="1" applyBorder="1" applyAlignment="1">
      <alignment horizontal="right" vertical="center"/>
    </xf>
    <xf numFmtId="173" fontId="11" fillId="0" borderId="0" xfId="1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vertical="center"/>
    </xf>
    <xf numFmtId="173" fontId="11" fillId="0" borderId="0" xfId="1" applyNumberFormat="1" applyFont="1" applyFill="1" applyBorder="1" applyAlignment="1">
      <alignment horizontal="right" vertical="center"/>
    </xf>
    <xf numFmtId="173" fontId="11" fillId="0" borderId="0" xfId="0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horizontal="right" vertical="center"/>
    </xf>
    <xf numFmtId="173" fontId="11" fillId="0" borderId="0" xfId="0" applyNumberFormat="1" applyFont="1" applyFill="1" applyAlignment="1">
      <alignment horizontal="right" vertical="center"/>
    </xf>
    <xf numFmtId="173" fontId="14" fillId="0" borderId="0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Alignment="1">
      <alignment vertical="center"/>
    </xf>
    <xf numFmtId="173" fontId="11" fillId="2" borderId="0" xfId="1" applyNumberFormat="1" applyFont="1" applyFill="1" applyBorder="1" applyAlignment="1">
      <alignment horizontal="right" vertical="center"/>
    </xf>
    <xf numFmtId="173" fontId="11" fillId="2" borderId="0" xfId="1" applyNumberFormat="1" applyFont="1" applyFill="1" applyBorder="1" applyAlignment="1">
      <alignment horizontal="center" vertical="center"/>
    </xf>
    <xf numFmtId="173" fontId="11" fillId="2" borderId="0" xfId="1" applyNumberFormat="1" applyFont="1" applyFill="1" applyAlignment="1">
      <alignment horizontal="right" vertical="center"/>
    </xf>
    <xf numFmtId="173" fontId="11" fillId="2" borderId="1" xfId="1" applyNumberFormat="1" applyFont="1" applyFill="1" applyBorder="1" applyAlignment="1">
      <alignment horizontal="center" vertical="center"/>
    </xf>
    <xf numFmtId="173" fontId="11" fillId="2" borderId="1" xfId="1" applyNumberFormat="1" applyFont="1" applyFill="1" applyBorder="1" applyAlignment="1">
      <alignment horizontal="right" vertical="center"/>
    </xf>
    <xf numFmtId="173" fontId="14" fillId="2" borderId="0" xfId="0" applyNumberFormat="1" applyFont="1" applyFill="1" applyBorder="1" applyAlignment="1">
      <alignment horizontal="center" vertical="center"/>
    </xf>
    <xf numFmtId="173" fontId="11" fillId="2" borderId="0" xfId="1" applyNumberFormat="1" applyFont="1" applyFill="1" applyAlignment="1">
      <alignment vertical="center"/>
    </xf>
    <xf numFmtId="173" fontId="11" fillId="2" borderId="1" xfId="1" applyNumberFormat="1" applyFont="1" applyFill="1" applyBorder="1" applyAlignment="1">
      <alignment vertical="center"/>
    </xf>
    <xf numFmtId="173" fontId="11" fillId="2" borderId="0" xfId="1" applyNumberFormat="1" applyFont="1" applyFill="1" applyBorder="1" applyAlignment="1">
      <alignment vertical="center"/>
    </xf>
    <xf numFmtId="173" fontId="11" fillId="2" borderId="2" xfId="0" applyNumberFormat="1" applyFont="1" applyFill="1" applyBorder="1" applyAlignment="1">
      <alignment vertical="center"/>
    </xf>
    <xf numFmtId="164" fontId="11" fillId="2" borderId="0" xfId="0" applyNumberFormat="1" applyFont="1" applyFill="1" applyAlignment="1">
      <alignment vertical="center"/>
    </xf>
    <xf numFmtId="165" fontId="11" fillId="2" borderId="0" xfId="1" applyNumberFormat="1" applyFont="1" applyFill="1" applyBorder="1" applyAlignment="1">
      <alignment horizontal="center" vertical="center"/>
    </xf>
    <xf numFmtId="165" fontId="11" fillId="2" borderId="0" xfId="1" applyNumberFormat="1" applyFont="1" applyFill="1" applyBorder="1" applyAlignment="1">
      <alignment horizontal="right" vertical="center"/>
    </xf>
    <xf numFmtId="165" fontId="11" fillId="2" borderId="0" xfId="1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horizontal="right" vertical="center"/>
    </xf>
    <xf numFmtId="165" fontId="11" fillId="2" borderId="3" xfId="0" applyNumberFormat="1" applyFont="1" applyFill="1" applyBorder="1" applyAlignment="1">
      <alignment horizontal="right" vertical="center"/>
    </xf>
    <xf numFmtId="173" fontId="4" fillId="2" borderId="0" xfId="1" applyNumberFormat="1" applyFont="1" applyFill="1" applyBorder="1" applyAlignment="1">
      <alignment horizontal="right" vertical="center"/>
    </xf>
    <xf numFmtId="173" fontId="4" fillId="2" borderId="0" xfId="1" applyNumberFormat="1" applyFont="1" applyFill="1" applyBorder="1" applyAlignment="1">
      <alignment horizontal="center" vertical="center"/>
    </xf>
    <xf numFmtId="170" fontId="4" fillId="2" borderId="0" xfId="2" applyNumberFormat="1" applyFont="1" applyFill="1" applyBorder="1" applyAlignment="1">
      <alignment horizontal="center" vertical="center"/>
    </xf>
    <xf numFmtId="173" fontId="4" fillId="2" borderId="1" xfId="1" applyNumberFormat="1" applyFont="1" applyFill="1" applyBorder="1" applyAlignment="1">
      <alignment horizontal="center" vertical="center"/>
    </xf>
    <xf numFmtId="173" fontId="4" fillId="2" borderId="1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Border="1" applyAlignment="1">
      <alignment horizontal="center" vertical="center"/>
    </xf>
    <xf numFmtId="170" fontId="4" fillId="2" borderId="0" xfId="2" applyNumberFormat="1" applyFont="1" applyFill="1" applyBorder="1" applyAlignment="1">
      <alignment horizontal="right" vertical="center"/>
    </xf>
    <xf numFmtId="173" fontId="4" fillId="2" borderId="0" xfId="0" applyNumberFormat="1" applyFont="1" applyFill="1" applyBorder="1" applyAlignment="1">
      <alignment horizontal="right" vertical="center"/>
    </xf>
    <xf numFmtId="170" fontId="4" fillId="2" borderId="0" xfId="2" applyNumberFormat="1" applyFont="1" applyFill="1" applyBorder="1" applyAlignment="1" applyProtection="1">
      <alignment horizontal="right" vertical="center"/>
      <protection locked="0"/>
    </xf>
    <xf numFmtId="164" fontId="11" fillId="0" borderId="1" xfId="0" applyNumberFormat="1" applyFont="1" applyFill="1" applyBorder="1" applyAlignment="1">
      <alignment horizontal="centerContinuous" vertical="center"/>
    </xf>
    <xf numFmtId="173" fontId="11" fillId="2" borderId="1" xfId="0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1" xfId="0" applyNumberFormat="1" applyFont="1" applyFill="1" applyBorder="1" applyAlignment="1">
      <alignment vertical="center"/>
    </xf>
    <xf numFmtId="173" fontId="11" fillId="2" borderId="2" xfId="1" applyNumberFormat="1" applyFont="1" applyFill="1" applyBorder="1" applyAlignment="1">
      <alignment horizontal="right" vertical="center"/>
    </xf>
    <xf numFmtId="173" fontId="11" fillId="2" borderId="1" xfId="0" applyNumberFormat="1" applyFont="1" applyFill="1" applyBorder="1" applyAlignment="1">
      <alignment horizontal="right" vertical="center"/>
    </xf>
    <xf numFmtId="175" fontId="11" fillId="2" borderId="2" xfId="1" applyNumberFormat="1" applyFont="1" applyFill="1" applyBorder="1" applyAlignment="1">
      <alignment horizontal="right" vertical="center"/>
    </xf>
    <xf numFmtId="173" fontId="11" fillId="2" borderId="2" xfId="0" applyNumberFormat="1" applyFont="1" applyFill="1" applyBorder="1" applyAlignment="1">
      <alignment horizontal="right" vertical="center"/>
    </xf>
    <xf numFmtId="175" fontId="11" fillId="2" borderId="2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173" fontId="11" fillId="0" borderId="1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horizontal="center" vertical="center"/>
    </xf>
    <xf numFmtId="173" fontId="11" fillId="0" borderId="0" xfId="1" applyNumberFormat="1" applyFont="1" applyFill="1" applyBorder="1" applyAlignment="1">
      <alignment vertical="center"/>
    </xf>
    <xf numFmtId="173" fontId="11" fillId="0" borderId="2" xfId="1" applyNumberFormat="1" applyFont="1" applyFill="1" applyBorder="1" applyAlignment="1">
      <alignment horizontal="right" vertical="center"/>
    </xf>
    <xf numFmtId="173" fontId="11" fillId="0" borderId="1" xfId="1" applyNumberFormat="1" applyFont="1" applyFill="1" applyBorder="1" applyAlignment="1">
      <alignment horizontal="center" vertical="center"/>
    </xf>
    <xf numFmtId="173" fontId="11" fillId="0" borderId="0" xfId="1" applyNumberFormat="1" applyFont="1" applyFill="1" applyAlignment="1">
      <alignment horizontal="right" vertical="center"/>
    </xf>
    <xf numFmtId="173" fontId="11" fillId="0" borderId="0" xfId="1" applyNumberFormat="1" applyFont="1" applyFill="1" applyAlignment="1">
      <alignment vertical="center"/>
    </xf>
    <xf numFmtId="173" fontId="11" fillId="0" borderId="1" xfId="1" applyNumberFormat="1" applyFont="1" applyFill="1" applyBorder="1" applyAlignment="1">
      <alignment vertical="center"/>
    </xf>
    <xf numFmtId="173" fontId="11" fillId="0" borderId="1" xfId="1" applyNumberFormat="1" applyFont="1" applyFill="1" applyBorder="1" applyAlignment="1">
      <alignment horizontal="right" vertical="center"/>
    </xf>
    <xf numFmtId="165" fontId="11" fillId="0" borderId="3" xfId="0" applyNumberFormat="1" applyFont="1" applyFill="1" applyBorder="1" applyAlignment="1">
      <alignment horizontal="right" vertical="center"/>
    </xf>
    <xf numFmtId="175" fontId="11" fillId="0" borderId="2" xfId="0" applyNumberFormat="1" applyFont="1" applyFill="1" applyBorder="1" applyAlignment="1">
      <alignment vertical="center"/>
    </xf>
    <xf numFmtId="173" fontId="11" fillId="0" borderId="2" xfId="0" applyNumberFormat="1" applyFont="1" applyFill="1" applyBorder="1" applyAlignment="1">
      <alignment vertical="center"/>
    </xf>
    <xf numFmtId="173" fontId="11" fillId="0" borderId="1" xfId="0" applyNumberFormat="1" applyFont="1" applyFill="1" applyBorder="1" applyAlignment="1">
      <alignment horizontal="right" vertical="center"/>
    </xf>
    <xf numFmtId="175" fontId="11" fillId="0" borderId="2" xfId="1" applyNumberFormat="1" applyFont="1" applyFill="1" applyBorder="1" applyAlignment="1">
      <alignment horizontal="right" vertical="center"/>
    </xf>
    <xf numFmtId="173" fontId="11" fillId="0" borderId="2" xfId="0" applyNumberFormat="1" applyFont="1" applyFill="1" applyBorder="1" applyAlignment="1">
      <alignment horizontal="right" vertical="center"/>
    </xf>
    <xf numFmtId="174" fontId="5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0" fontId="8" fillId="0" borderId="0" xfId="2" applyFont="1" applyFill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left" vertical="center"/>
    </xf>
    <xf numFmtId="170" fontId="5" fillId="0" borderId="0" xfId="0" applyNumberFormat="1" applyFont="1" applyFill="1" applyBorder="1" applyAlignment="1" applyProtection="1">
      <alignment horizontal="center" vertical="center"/>
      <protection locked="0"/>
    </xf>
    <xf numFmtId="170" fontId="5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Border="1" applyAlignment="1" applyProtection="1">
      <alignment horizontal="right" vertical="center"/>
      <protection locked="0"/>
    </xf>
    <xf numFmtId="170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1" xfId="0" applyNumberFormat="1" applyFont="1" applyFill="1" applyBorder="1" applyAlignment="1" applyProtection="1">
      <alignment horizontal="right" vertical="center"/>
      <protection locked="0"/>
    </xf>
    <xf numFmtId="170" fontId="4" fillId="0" borderId="0" xfId="0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73" fontId="4" fillId="0" borderId="0" xfId="0" applyNumberFormat="1" applyFont="1" applyFill="1" applyAlignment="1">
      <alignment vertical="center"/>
    </xf>
    <xf numFmtId="173" fontId="4" fillId="0" borderId="1" xfId="0" applyNumberFormat="1" applyFont="1" applyFill="1" applyBorder="1" applyAlignment="1">
      <alignment horizontal="right" vertical="center"/>
    </xf>
    <xf numFmtId="173" fontId="4" fillId="0" borderId="1" xfId="0" applyNumberFormat="1" applyFont="1" applyFill="1" applyBorder="1" applyAlignment="1">
      <alignment vertical="center"/>
    </xf>
    <xf numFmtId="170" fontId="4" fillId="0" borderId="2" xfId="2" applyNumberFormat="1" applyFont="1" applyFill="1" applyBorder="1" applyAlignment="1">
      <alignment horizontal="right" vertical="center"/>
    </xf>
    <xf numFmtId="173" fontId="4" fillId="2" borderId="0" xfId="0" applyNumberFormat="1" applyFont="1" applyFill="1" applyAlignment="1">
      <alignment vertical="center"/>
    </xf>
    <xf numFmtId="173" fontId="4" fillId="2" borderId="1" xfId="0" applyNumberFormat="1" applyFont="1" applyFill="1" applyBorder="1" applyAlignment="1">
      <alignment horizontal="right" vertical="center"/>
    </xf>
    <xf numFmtId="173" fontId="4" fillId="2" borderId="1" xfId="0" applyNumberFormat="1" applyFont="1" applyFill="1" applyBorder="1" applyAlignment="1">
      <alignment vertical="center"/>
    </xf>
    <xf numFmtId="170" fontId="4" fillId="2" borderId="2" xfId="2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 applyProtection="1">
      <alignment vertical="center"/>
      <protection locked="0"/>
    </xf>
    <xf numFmtId="0" fontId="3" fillId="0" borderId="0" xfId="0" applyFont="1" applyFill="1"/>
    <xf numFmtId="164" fontId="8" fillId="0" borderId="0" xfId="0" applyNumberFormat="1" applyFont="1" applyFill="1" applyAlignment="1" applyProtection="1">
      <alignment horizontal="right" vertical="center"/>
      <protection locked="0"/>
    </xf>
    <xf numFmtId="170" fontId="9" fillId="0" borderId="0" xfId="0" applyNumberFormat="1" applyFont="1" applyFill="1" applyBorder="1" applyAlignment="1" applyProtection="1">
      <alignment horizontal="right" vertical="center"/>
      <protection locked="0"/>
    </xf>
    <xf numFmtId="170" fontId="9" fillId="0" borderId="0" xfId="0" applyNumberFormat="1" applyFont="1" applyFill="1" applyAlignment="1" applyProtection="1">
      <alignment horizontal="right" vertical="center"/>
      <protection locked="0"/>
    </xf>
    <xf numFmtId="170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70" fontId="9" fillId="0" borderId="1" xfId="0" applyNumberFormat="1" applyFont="1" applyFill="1" applyBorder="1" applyAlignment="1" applyProtection="1">
      <alignment horizontal="right" vertical="center"/>
      <protection locked="0"/>
    </xf>
    <xf numFmtId="170" fontId="9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70" fontId="4" fillId="0" borderId="0" xfId="0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170" fontId="4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0" quotePrefix="1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2" fontId="4" fillId="0" borderId="0" xfId="2" applyNumberFormat="1" applyFont="1" applyFill="1" applyBorder="1" applyAlignment="1">
      <alignment horizontal="right" vertical="center"/>
    </xf>
    <xf numFmtId="172" fontId="5" fillId="0" borderId="0" xfId="2" applyNumberFormat="1" applyFont="1" applyFill="1" applyAlignment="1" applyProtection="1">
      <alignment horizontal="right" vertical="center"/>
      <protection locked="0"/>
    </xf>
    <xf numFmtId="172" fontId="4" fillId="0" borderId="0" xfId="0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center" vertical="center"/>
    </xf>
    <xf numFmtId="172" fontId="4" fillId="0" borderId="0" xfId="2" applyNumberFormat="1" applyFont="1" applyFill="1" applyAlignment="1" applyProtection="1">
      <alignment horizontal="right" vertical="center"/>
      <protection locked="0"/>
    </xf>
    <xf numFmtId="0" fontId="5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 applyProtection="1">
      <alignment horizontal="right" vertical="center"/>
      <protection locked="0"/>
    </xf>
    <xf numFmtId="172" fontId="4" fillId="0" borderId="0" xfId="1" applyNumberFormat="1" applyFont="1" applyFill="1" applyBorder="1" applyAlignment="1">
      <alignment horizontal="right" vertical="center"/>
    </xf>
    <xf numFmtId="0" fontId="17" fillId="0" borderId="0" xfId="2" applyFont="1" applyFill="1" applyAlignment="1">
      <alignment vertical="center"/>
    </xf>
    <xf numFmtId="164" fontId="18" fillId="0" borderId="0" xfId="2" applyNumberFormat="1" applyFont="1" applyFill="1" applyAlignment="1" applyProtection="1">
      <alignment horizontal="right" vertical="center"/>
      <protection locked="0"/>
    </xf>
    <xf numFmtId="164" fontId="18" fillId="0" borderId="0" xfId="1" applyNumberFormat="1" applyFont="1" applyFill="1" applyBorder="1" applyAlignment="1">
      <alignment horizontal="right" vertical="center"/>
    </xf>
    <xf numFmtId="170" fontId="18" fillId="0" borderId="0" xfId="2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0" fontId="5" fillId="2" borderId="0" xfId="0" applyNumberFormat="1" applyFont="1" applyFill="1" applyBorder="1" applyAlignment="1" applyProtection="1">
      <alignment horizontal="right" vertical="center"/>
      <protection locked="0"/>
    </xf>
    <xf numFmtId="170" fontId="5" fillId="2" borderId="0" xfId="0" applyNumberFormat="1" applyFont="1" applyFill="1" applyBorder="1" applyAlignment="1" applyProtection="1">
      <alignment horizontal="center" vertical="center"/>
      <protection locked="0"/>
    </xf>
    <xf numFmtId="172" fontId="4" fillId="2" borderId="0" xfId="2" applyNumberFormat="1" applyFont="1" applyFill="1" applyBorder="1" applyAlignment="1">
      <alignment horizontal="right" vertical="center"/>
    </xf>
    <xf numFmtId="172" fontId="4" fillId="2" borderId="0" xfId="2" applyNumberFormat="1" applyFont="1" applyFill="1" applyBorder="1" applyAlignment="1" applyProtection="1">
      <alignment horizontal="center" vertical="center"/>
      <protection locked="0"/>
    </xf>
    <xf numFmtId="172" fontId="4" fillId="2" borderId="0" xfId="0" applyNumberFormat="1" applyFont="1" applyFill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0" fontId="4" fillId="2" borderId="0" xfId="0" applyNumberFormat="1" applyFont="1" applyFill="1" applyBorder="1" applyAlignment="1" applyProtection="1">
      <alignment horizontal="right" vertical="center"/>
      <protection locked="0"/>
    </xf>
    <xf numFmtId="172" fontId="4" fillId="2" borderId="0" xfId="2" applyNumberFormat="1" applyFont="1" applyFill="1" applyAlignment="1" applyProtection="1">
      <alignment horizontal="right" vertical="center"/>
      <protection locked="0"/>
    </xf>
    <xf numFmtId="172" fontId="4" fillId="2" borderId="2" xfId="1" applyNumberFormat="1" applyFont="1" applyFill="1" applyBorder="1" applyAlignment="1">
      <alignment horizontal="right" vertical="center"/>
    </xf>
    <xf numFmtId="170" fontId="4" fillId="2" borderId="2" xfId="2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2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165" fontId="11" fillId="2" borderId="2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73" fontId="11" fillId="2" borderId="2" xfId="1" applyNumberFormat="1" applyFont="1" applyFill="1" applyBorder="1" applyAlignment="1">
      <alignment horizontal="center" vertical="center"/>
    </xf>
    <xf numFmtId="173" fontId="11" fillId="0" borderId="2" xfId="1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5" fontId="11" fillId="2" borderId="1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1" fillId="0" borderId="0" xfId="7" applyNumberFormat="1" applyFont="1" applyAlignment="1">
      <alignment vertical="center"/>
    </xf>
    <xf numFmtId="0" fontId="19" fillId="0" borderId="0" xfId="0" applyFont="1"/>
    <xf numFmtId="173" fontId="11" fillId="0" borderId="1" xfId="0" applyNumberFormat="1" applyFont="1" applyBorder="1" applyAlignment="1">
      <alignment vertical="center"/>
    </xf>
    <xf numFmtId="173" fontId="19" fillId="0" borderId="0" xfId="0" applyNumberFormat="1" applyFont="1"/>
    <xf numFmtId="173" fontId="11" fillId="0" borderId="0" xfId="8" applyNumberFormat="1" applyFont="1" applyAlignment="1">
      <alignment vertical="center"/>
    </xf>
    <xf numFmtId="173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quotePrefix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Continuous" vertical="center"/>
    </xf>
    <xf numFmtId="173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173" fontId="11" fillId="0" borderId="1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73" fontId="12" fillId="0" borderId="0" xfId="0" quotePrefix="1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173" fontId="12" fillId="0" borderId="1" xfId="0" applyNumberFormat="1" applyFont="1" applyBorder="1" applyAlignment="1">
      <alignment horizontal="right" vertical="center"/>
    </xf>
    <xf numFmtId="0" fontId="12" fillId="0" borderId="0" xfId="7" applyFont="1" applyAlignment="1">
      <alignment vertical="center"/>
    </xf>
    <xf numFmtId="164" fontId="12" fillId="0" borderId="0" xfId="0" applyNumberFormat="1" applyFont="1" applyAlignment="1">
      <alignment vertical="center"/>
    </xf>
    <xf numFmtId="173" fontId="11" fillId="2" borderId="0" xfId="0" applyNumberFormat="1" applyFont="1" applyFill="1" applyAlignment="1">
      <alignment horizontal="center" vertical="center"/>
    </xf>
    <xf numFmtId="0" fontId="11" fillId="0" borderId="0" xfId="7" applyFont="1" applyAlignment="1">
      <alignment vertical="center"/>
    </xf>
    <xf numFmtId="173" fontId="11" fillId="2" borderId="0" xfId="13" applyNumberFormat="1" applyFont="1" applyFill="1" applyAlignment="1">
      <alignment horizontal="right" vertical="center"/>
    </xf>
    <xf numFmtId="173" fontId="11" fillId="0" borderId="0" xfId="0" applyNumberFormat="1" applyFont="1" applyAlignment="1">
      <alignment horizontal="center" vertical="center"/>
    </xf>
    <xf numFmtId="173" fontId="11" fillId="0" borderId="0" xfId="13" applyNumberFormat="1" applyFont="1" applyFill="1" applyAlignment="1">
      <alignment horizontal="right" vertical="center"/>
    </xf>
    <xf numFmtId="0" fontId="11" fillId="0" borderId="0" xfId="7" quotePrefix="1" applyFont="1" applyAlignment="1">
      <alignment vertical="center"/>
    </xf>
    <xf numFmtId="173" fontId="11" fillId="2" borderId="0" xfId="0" applyNumberFormat="1" applyFont="1" applyFill="1" applyAlignment="1">
      <alignment vertical="center"/>
    </xf>
    <xf numFmtId="0" fontId="11" fillId="0" borderId="0" xfId="0" quotePrefix="1" applyFont="1" applyAlignment="1">
      <alignment vertical="center"/>
    </xf>
    <xf numFmtId="173" fontId="11" fillId="2" borderId="0" xfId="13" applyNumberFormat="1" applyFont="1" applyFill="1" applyBorder="1" applyAlignment="1">
      <alignment horizontal="center" vertical="center"/>
    </xf>
    <xf numFmtId="173" fontId="11" fillId="0" borderId="0" xfId="13" applyNumberFormat="1" applyFont="1" applyFill="1" applyBorder="1" applyAlignment="1">
      <alignment horizontal="center" vertical="center"/>
    </xf>
    <xf numFmtId="173" fontId="11" fillId="2" borderId="0" xfId="13" applyNumberFormat="1" applyFont="1" applyFill="1" applyBorder="1" applyAlignment="1">
      <alignment horizontal="right" vertical="center"/>
    </xf>
    <xf numFmtId="173" fontId="11" fillId="0" borderId="0" xfId="13" applyNumberFormat="1" applyFont="1" applyFill="1" applyBorder="1" applyAlignment="1">
      <alignment horizontal="right" vertical="center"/>
    </xf>
    <xf numFmtId="173" fontId="11" fillId="2" borderId="1" xfId="13" applyNumberFormat="1" applyFont="1" applyFill="1" applyBorder="1" applyAlignment="1">
      <alignment horizontal="right" vertical="center"/>
    </xf>
    <xf numFmtId="173" fontId="11" fillId="0" borderId="1" xfId="13" applyNumberFormat="1" applyFont="1" applyFill="1" applyBorder="1" applyAlignment="1">
      <alignment horizontal="right" vertical="center"/>
    </xf>
    <xf numFmtId="164" fontId="11" fillId="0" borderId="0" xfId="0" quotePrefix="1" applyNumberFormat="1" applyFont="1" applyAlignment="1">
      <alignment horizontal="left" vertical="center"/>
    </xf>
    <xf numFmtId="0" fontId="11" fillId="0" borderId="1" xfId="0" quotePrefix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73" fontId="11" fillId="0" borderId="1" xfId="0" applyNumberFormat="1" applyFont="1" applyBorder="1" applyAlignment="1">
      <alignment horizontal="right" vertical="center"/>
    </xf>
    <xf numFmtId="173" fontId="12" fillId="2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73" fontId="14" fillId="2" borderId="0" xfId="0" applyNumberFormat="1" applyFont="1" applyFill="1" applyAlignment="1">
      <alignment horizontal="center" vertical="center"/>
    </xf>
    <xf numFmtId="37" fontId="11" fillId="0" borderId="0" xfId="8" applyFont="1" applyAlignment="1">
      <alignment vertical="center"/>
    </xf>
    <xf numFmtId="173" fontId="11" fillId="2" borderId="0" xfId="10" applyNumberFormat="1" applyFont="1" applyFill="1" applyAlignment="1">
      <alignment horizontal="right" vertical="center"/>
    </xf>
    <xf numFmtId="173" fontId="14" fillId="0" borderId="0" xfId="0" applyNumberFormat="1" applyFont="1" applyAlignment="1">
      <alignment horizontal="center" vertical="center"/>
    </xf>
    <xf numFmtId="173" fontId="11" fillId="0" borderId="0" xfId="10" applyNumberFormat="1" applyFont="1" applyAlignment="1">
      <alignment horizontal="right" vertical="center"/>
    </xf>
    <xf numFmtId="173" fontId="11" fillId="2" borderId="1" xfId="10" applyNumberFormat="1" applyFont="1" applyFill="1" applyBorder="1" applyAlignment="1">
      <alignment horizontal="right" vertical="center"/>
    </xf>
    <xf numFmtId="173" fontId="11" fillId="0" borderId="1" xfId="10" applyNumberFormat="1" applyFont="1" applyBorder="1" applyAlignment="1">
      <alignment horizontal="right" vertical="center"/>
    </xf>
    <xf numFmtId="168" fontId="11" fillId="0" borderId="0" xfId="6" applyNumberFormat="1" applyFont="1" applyAlignment="1">
      <alignment vertical="center"/>
    </xf>
    <xf numFmtId="168" fontId="11" fillId="0" borderId="0" xfId="6" quotePrefix="1" applyNumberFormat="1" applyFont="1" applyAlignment="1">
      <alignment vertical="center"/>
    </xf>
    <xf numFmtId="168" fontId="11" fillId="0" borderId="0" xfId="6" quotePrefix="1" applyNumberFormat="1" applyFont="1" applyAlignment="1">
      <alignment horizontal="center" vertical="center"/>
    </xf>
    <xf numFmtId="0" fontId="11" fillId="0" borderId="0" xfId="7" applyFont="1" applyAlignment="1">
      <alignment horizontal="center" vertical="center"/>
    </xf>
    <xf numFmtId="173" fontId="11" fillId="2" borderId="0" xfId="7" applyNumberFormat="1" applyFont="1" applyFill="1" applyAlignment="1">
      <alignment vertical="center"/>
    </xf>
    <xf numFmtId="168" fontId="12" fillId="0" borderId="0" xfId="6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73" fontId="11" fillId="0" borderId="0" xfId="7" applyNumberFormat="1" applyFont="1" applyAlignment="1">
      <alignment horizontal="right" vertical="center"/>
    </xf>
    <xf numFmtId="0" fontId="11" fillId="0" borderId="1" xfId="7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73" fontId="11" fillId="2" borderId="0" xfId="0" applyNumberFormat="1" applyFont="1" applyFill="1" applyAlignment="1">
      <alignment horizontal="right" vertical="center"/>
    </xf>
    <xf numFmtId="37" fontId="12" fillId="0" borderId="0" xfId="8" applyFont="1" applyAlignment="1">
      <alignment vertical="center"/>
    </xf>
    <xf numFmtId="173" fontId="11" fillId="0" borderId="0" xfId="0" applyNumberFormat="1" applyFont="1" applyAlignment="1">
      <alignment horizontal="right" vertical="center"/>
    </xf>
    <xf numFmtId="173" fontId="11" fillId="2" borderId="1" xfId="7" applyNumberFormat="1" applyFont="1" applyFill="1" applyBorder="1" applyAlignment="1">
      <alignment horizontal="right" vertical="center"/>
    </xf>
    <xf numFmtId="173" fontId="11" fillId="0" borderId="1" xfId="7" applyNumberFormat="1" applyFont="1" applyBorder="1" applyAlignment="1">
      <alignment horizontal="right" vertical="center"/>
    </xf>
    <xf numFmtId="37" fontId="11" fillId="0" borderId="1" xfId="8" applyFont="1" applyBorder="1" applyAlignment="1">
      <alignment vertical="center"/>
    </xf>
    <xf numFmtId="0" fontId="12" fillId="0" borderId="0" xfId="0" applyFont="1" applyAlignment="1">
      <alignment vertical="center"/>
    </xf>
    <xf numFmtId="173" fontId="11" fillId="2" borderId="1" xfId="13" applyNumberFormat="1" applyFont="1" applyFill="1" applyBorder="1" applyAlignment="1">
      <alignment horizontal="center" vertical="center"/>
    </xf>
    <xf numFmtId="173" fontId="11" fillId="0" borderId="1" xfId="13" applyNumberFormat="1" applyFont="1" applyFill="1" applyBorder="1" applyAlignment="1">
      <alignment horizontal="center" vertical="center"/>
    </xf>
    <xf numFmtId="173" fontId="19" fillId="2" borderId="1" xfId="1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73" fontId="11" fillId="2" borderId="1" xfId="0" applyNumberFormat="1" applyFont="1" applyFill="1" applyBorder="1" applyAlignment="1">
      <alignment horizontal="center" vertical="center"/>
    </xf>
    <xf numFmtId="173" fontId="11" fillId="0" borderId="1" xfId="0" applyNumberFormat="1" applyFont="1" applyBorder="1" applyAlignment="1">
      <alignment horizontal="center" vertical="center"/>
    </xf>
    <xf numFmtId="164" fontId="12" fillId="0" borderId="0" xfId="0" quotePrefix="1" applyNumberFormat="1" applyFont="1" applyAlignment="1">
      <alignment horizontal="left" vertical="center"/>
    </xf>
    <xf numFmtId="173" fontId="11" fillId="2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73" fontId="11" fillId="0" borderId="0" xfId="10" applyNumberFormat="1" applyFont="1" applyAlignment="1">
      <alignment horizontal="center" vertical="center"/>
    </xf>
    <xf numFmtId="173" fontId="11" fillId="0" borderId="2" xfId="0" applyNumberFormat="1" applyFont="1" applyBorder="1" applyAlignment="1">
      <alignment horizontal="center" vertical="center"/>
    </xf>
    <xf numFmtId="173" fontId="11" fillId="2" borderId="0" xfId="15" applyNumberFormat="1" applyFont="1" applyFill="1" applyAlignment="1">
      <alignment horizontal="center" vertical="center"/>
    </xf>
    <xf numFmtId="173" fontId="11" fillId="0" borderId="0" xfId="15" applyNumberFormat="1" applyFont="1" applyFill="1" applyAlignment="1">
      <alignment horizontal="center" vertical="center"/>
    </xf>
    <xf numFmtId="174" fontId="16" fillId="0" borderId="1" xfId="0" applyNumberFormat="1" applyFont="1" applyBorder="1" applyAlignment="1" applyProtection="1">
      <alignment horizontal="right" vertical="center"/>
      <protection locked="0"/>
    </xf>
    <xf numFmtId="174" fontId="5" fillId="0" borderId="1" xfId="0" applyNumberFormat="1" applyFont="1" applyFill="1" applyBorder="1" applyAlignment="1" applyProtection="1">
      <alignment horizontal="right" vertical="center"/>
      <protection locked="0"/>
    </xf>
    <xf numFmtId="37" fontId="12" fillId="0" borderId="0" xfId="8" applyFont="1" applyFill="1" applyAlignment="1">
      <alignment vertical="center"/>
    </xf>
    <xf numFmtId="0" fontId="12" fillId="0" borderId="0" xfId="7" applyFont="1" applyFill="1" applyAlignment="1">
      <alignment vertical="center"/>
    </xf>
    <xf numFmtId="0" fontId="19" fillId="0" borderId="0" xfId="0" applyFont="1" applyFill="1"/>
    <xf numFmtId="173" fontId="19" fillId="0" borderId="0" xfId="0" applyNumberFormat="1" applyFont="1" applyFill="1"/>
    <xf numFmtId="174" fontId="16" fillId="0" borderId="1" xfId="0" applyNumberFormat="1" applyFont="1" applyFill="1" applyBorder="1" applyAlignment="1" applyProtection="1">
      <alignment horizontal="right" vertical="center"/>
      <protection locked="0"/>
    </xf>
    <xf numFmtId="0" fontId="11" fillId="0" borderId="0" xfId="7" quotePrefix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5" fontId="12" fillId="0" borderId="0" xfId="0" applyNumberFormat="1" applyFont="1" applyFill="1" applyBorder="1" applyAlignment="1">
      <alignment horizontal="center" vertical="center"/>
    </xf>
    <xf numFmtId="173" fontId="12" fillId="0" borderId="0" xfId="0" applyNumberFormat="1" applyFont="1" applyAlignment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  <protection locked="0"/>
    </xf>
    <xf numFmtId="164" fontId="16" fillId="0" borderId="0" xfId="0" applyNumberFormat="1" applyFont="1" applyFill="1" applyBorder="1" applyAlignment="1" applyProtection="1">
      <alignment horizontal="right" vertical="center"/>
      <protection locked="0"/>
    </xf>
    <xf numFmtId="170" fontId="21" fillId="0" borderId="0" xfId="0" applyNumberFormat="1" applyFont="1" applyFill="1" applyBorder="1" applyAlignment="1" applyProtection="1">
      <alignment horizontal="right" vertical="center"/>
      <protection locked="0"/>
    </xf>
    <xf numFmtId="170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164" fontId="16" fillId="0" borderId="0" xfId="0" applyNumberFormat="1" applyFont="1" applyFill="1" applyBorder="1" applyAlignment="1" applyProtection="1">
      <alignment horizontal="center" vertical="center"/>
      <protection locked="0"/>
    </xf>
    <xf numFmtId="17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vertical="center"/>
      <protection locked="0"/>
    </xf>
    <xf numFmtId="170" fontId="16" fillId="0" borderId="0" xfId="0" applyNumberFormat="1" applyFont="1" applyFill="1" applyBorder="1" applyAlignment="1" applyProtection="1">
      <alignment horizontal="right" vertical="center"/>
      <protection locked="0"/>
    </xf>
    <xf numFmtId="170" fontId="21" fillId="0" borderId="0" xfId="0" applyNumberFormat="1" applyFont="1" applyFill="1" applyAlignment="1" applyProtection="1">
      <alignment horizontal="right" vertical="center"/>
      <protection locked="0"/>
    </xf>
    <xf numFmtId="170" fontId="16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 applyProtection="1">
      <alignment horizontal="right" vertical="center"/>
      <protection locked="0"/>
    </xf>
    <xf numFmtId="170" fontId="16" fillId="0" borderId="0" xfId="0" quotePrefix="1" applyNumberFormat="1" applyFont="1" applyFill="1" applyBorder="1" applyAlignment="1" applyProtection="1">
      <alignment horizontal="right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64" fontId="21" fillId="0" borderId="0" xfId="0" applyNumberFormat="1" applyFont="1" applyFill="1" applyAlignment="1">
      <alignment vertical="center"/>
    </xf>
    <xf numFmtId="170" fontId="16" fillId="0" borderId="1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164" fontId="16" fillId="0" borderId="0" xfId="2" applyNumberFormat="1" applyFont="1" applyFill="1" applyAlignment="1" applyProtection="1">
      <alignment horizontal="right" vertical="center"/>
      <protection locked="0"/>
    </xf>
    <xf numFmtId="173" fontId="21" fillId="0" borderId="0" xfId="1" applyNumberFormat="1" applyFont="1" applyFill="1" applyBorder="1" applyAlignment="1">
      <alignment horizontal="right" vertical="center"/>
    </xf>
    <xf numFmtId="172" fontId="21" fillId="0" borderId="0" xfId="2" applyNumberFormat="1" applyFont="1" applyFill="1" applyBorder="1" applyAlignment="1">
      <alignment horizontal="right" vertical="center"/>
    </xf>
    <xf numFmtId="172" fontId="16" fillId="0" borderId="0" xfId="2" applyNumberFormat="1" applyFont="1" applyFill="1" applyAlignment="1" applyProtection="1">
      <alignment horizontal="right" vertical="center"/>
      <protection locked="0"/>
    </xf>
    <xf numFmtId="172" fontId="21" fillId="0" borderId="0" xfId="2" applyNumberFormat="1" applyFont="1" applyFill="1" applyBorder="1" applyAlignment="1" applyProtection="1">
      <alignment horizontal="center" vertical="center"/>
      <protection locked="0"/>
    </xf>
    <xf numFmtId="172" fontId="21" fillId="0" borderId="0" xfId="0" applyNumberFormat="1" applyFont="1" applyFill="1" applyAlignment="1">
      <alignment vertical="center"/>
    </xf>
    <xf numFmtId="172" fontId="21" fillId="0" borderId="0" xfId="0" applyNumberFormat="1" applyFont="1" applyFill="1" applyAlignment="1">
      <alignment horizontal="right" vertical="center"/>
    </xf>
    <xf numFmtId="171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173" fontId="21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170" fontId="21" fillId="0" borderId="0" xfId="2" applyNumberFormat="1" applyFont="1" applyFill="1" applyBorder="1" applyAlignment="1">
      <alignment horizontal="center" vertical="center"/>
    </xf>
    <xf numFmtId="164" fontId="21" fillId="0" borderId="0" xfId="2" applyNumberFormat="1" applyFont="1" applyFill="1" applyBorder="1" applyAlignment="1" applyProtection="1">
      <alignment horizontal="right" vertical="center"/>
      <protection locked="0"/>
    </xf>
    <xf numFmtId="170" fontId="21" fillId="0" borderId="0" xfId="2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center" vertical="center"/>
    </xf>
    <xf numFmtId="0" fontId="21" fillId="0" borderId="0" xfId="0" quotePrefix="1" applyNumberFormat="1" applyFont="1" applyFill="1" applyAlignment="1">
      <alignment vertical="center"/>
    </xf>
    <xf numFmtId="173" fontId="21" fillId="0" borderId="1" xfId="1" applyNumberFormat="1" applyFont="1" applyFill="1" applyBorder="1" applyAlignment="1">
      <alignment horizontal="center" vertical="center"/>
    </xf>
    <xf numFmtId="173" fontId="21" fillId="0" borderId="1" xfId="1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164" fontId="21" fillId="0" borderId="0" xfId="2" applyNumberFormat="1" applyFont="1" applyFill="1" applyBorder="1" applyAlignment="1">
      <alignment horizontal="center" vertical="center"/>
    </xf>
    <xf numFmtId="172" fontId="21" fillId="0" borderId="0" xfId="2" applyNumberFormat="1" applyFont="1" applyFill="1" applyAlignment="1" applyProtection="1">
      <alignment horizontal="right" vertical="center"/>
      <protection locked="0"/>
    </xf>
    <xf numFmtId="0" fontId="16" fillId="0" borderId="0" xfId="2" applyFont="1" applyFill="1" applyAlignment="1">
      <alignment horizontal="center" vertical="center"/>
    </xf>
    <xf numFmtId="164" fontId="21" fillId="0" borderId="0" xfId="2" applyNumberFormat="1" applyFont="1" applyFill="1" applyAlignment="1" applyProtection="1">
      <alignment horizontal="right" vertical="center"/>
      <protection locked="0"/>
    </xf>
    <xf numFmtId="172" fontId="21" fillId="0" borderId="2" xfId="1" applyNumberFormat="1" applyFont="1" applyFill="1" applyBorder="1" applyAlignment="1">
      <alignment horizontal="right" vertical="center"/>
    </xf>
    <xf numFmtId="172" fontId="21" fillId="0" borderId="0" xfId="1" applyNumberFormat="1" applyFont="1" applyFill="1" applyBorder="1" applyAlignment="1">
      <alignment horizontal="right" vertical="center"/>
    </xf>
    <xf numFmtId="170" fontId="21" fillId="0" borderId="2" xfId="2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70" fontId="16" fillId="0" borderId="1" xfId="0" applyNumberFormat="1" applyFont="1" applyFill="1" applyBorder="1" applyAlignment="1" applyProtection="1">
      <alignment horizontal="center" vertical="center"/>
      <protection locked="0"/>
    </xf>
    <xf numFmtId="170" fontId="16" fillId="0" borderId="4" xfId="0" applyNumberFormat="1" applyFont="1" applyFill="1" applyBorder="1" applyAlignment="1" applyProtection="1">
      <alignment horizontal="center" vertical="center"/>
      <protection locked="0"/>
    </xf>
    <xf numFmtId="170" fontId="5" fillId="0" borderId="1" xfId="0" applyNumberFormat="1" applyFont="1" applyFill="1" applyBorder="1" applyAlignment="1" applyProtection="1">
      <alignment horizontal="center" vertical="center"/>
      <protection locked="0"/>
    </xf>
    <xf numFmtId="170" fontId="5" fillId="0" borderId="4" xfId="0" applyNumberFormat="1" applyFont="1" applyFill="1" applyBorder="1" applyAlignment="1" applyProtection="1">
      <alignment horizontal="center" vertical="center"/>
      <protection locked="0"/>
    </xf>
    <xf numFmtId="170" fontId="5" fillId="0" borderId="1" xfId="2" applyNumberFormat="1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 applyProtection="1">
      <alignment horizontal="center" vertical="center"/>
      <protection locked="0"/>
    </xf>
    <xf numFmtId="173" fontId="12" fillId="0" borderId="1" xfId="0" applyNumberFormat="1" applyFont="1" applyBorder="1" applyAlignment="1">
      <alignment horizontal="center" vertical="center"/>
    </xf>
    <xf numFmtId="173" fontId="12" fillId="0" borderId="0" xfId="0" applyNumberFormat="1" applyFont="1" applyAlignment="1">
      <alignment horizontal="center" vertical="center"/>
    </xf>
  </cellXfs>
  <cellStyles count="16">
    <cellStyle name="Comma" xfId="1" builtinId="3"/>
    <cellStyle name="Comma 154" xfId="11" xr:uid="{290473DE-691D-4003-862D-4C15EB9A946D}"/>
    <cellStyle name="Comma 154 2" xfId="15" xr:uid="{85906D75-78B5-434C-86F2-3BBD60A07DA0}"/>
    <cellStyle name="Comma 2" xfId="12" xr:uid="{464D6D12-53A3-49E0-AA97-B8012481540B}"/>
    <cellStyle name="Normal" xfId="0" builtinId="0"/>
    <cellStyle name="Normal 100 2" xfId="14" xr:uid="{0DE2F2CA-16C2-4D3A-B08F-BCF594D3EF7C}"/>
    <cellStyle name="Normal 188 5" xfId="2" xr:uid="{00000000-0005-0000-0000-000002000000}"/>
    <cellStyle name="Normal 191" xfId="3" xr:uid="{00000000-0005-0000-0000-000003000000}"/>
    <cellStyle name="Normal 2" xfId="4" xr:uid="{00000000-0005-0000-0000-000004000000}"/>
    <cellStyle name="Normal 2 2" xfId="5" xr:uid="{00000000-0005-0000-0000-000005000000}"/>
    <cellStyle name="Normal_Maxxis Internation 311207" xfId="6" xr:uid="{00000000-0005-0000-0000-000006000000}"/>
    <cellStyle name="Normal_Sheet1_งบการเงิน MP-RK รวม Y'49" xfId="7" xr:uid="{00000000-0005-0000-0000-000007000000}"/>
    <cellStyle name="pwstyle" xfId="8" xr:uid="{00000000-0005-0000-0000-000008000000}"/>
    <cellStyle name="เครื่องหมายจุลภาค_งบการเงิน MP-RK รวม Y'49" xfId="9" xr:uid="{00000000-0005-0000-0000-000009000000}"/>
    <cellStyle name="เครื่องหมายจุลภาค_งบการเงิน MP-RK รวม Y'49 2" xfId="13" xr:uid="{77C861A6-49E2-40B2-90F8-BC9E2DF55395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A1:L163"/>
  <sheetViews>
    <sheetView tabSelected="1" showRuler="0" topLeftCell="A72" zoomScale="120" zoomScaleNormal="120" zoomScaleSheetLayoutView="100" workbookViewId="0">
      <selection activeCell="C77" sqref="C77"/>
    </sheetView>
  </sheetViews>
  <sheetFormatPr defaultColWidth="9.140625" defaultRowHeight="15.95" customHeight="1" x14ac:dyDescent="0.2"/>
  <cols>
    <col min="1" max="2" width="1.140625" style="9" customWidth="1"/>
    <col min="3" max="3" width="31.140625" style="5" customWidth="1"/>
    <col min="4" max="4" width="5.140625" style="16" customWidth="1"/>
    <col min="5" max="5" width="0.42578125" style="17" customWidth="1"/>
    <col min="6" max="6" width="12.28515625" style="28" customWidth="1"/>
    <col min="7" max="7" width="0.42578125" style="28" customWidth="1"/>
    <col min="8" max="8" width="12.28515625" style="28" customWidth="1"/>
    <col min="9" max="9" width="0.42578125" style="28" customWidth="1"/>
    <col min="10" max="10" width="12.28515625" style="28" customWidth="1"/>
    <col min="11" max="11" width="0.42578125" style="28" customWidth="1"/>
    <col min="12" max="12" width="12.28515625" style="28" customWidth="1"/>
    <col min="13" max="16384" width="9.140625" style="5"/>
  </cols>
  <sheetData>
    <row r="1" spans="1:12" s="4" customFormat="1" ht="15.95" customHeight="1" x14ac:dyDescent="0.2">
      <c r="A1" s="69" t="s">
        <v>150</v>
      </c>
      <c r="B1" s="70"/>
      <c r="C1" s="71"/>
      <c r="D1" s="16"/>
      <c r="E1" s="15"/>
      <c r="F1" s="109"/>
      <c r="G1" s="109"/>
      <c r="H1" s="109"/>
      <c r="I1" s="109"/>
      <c r="J1" s="109"/>
      <c r="K1" s="109"/>
      <c r="L1" s="109"/>
    </row>
    <row r="2" spans="1:12" s="4" customFormat="1" ht="15.95" customHeight="1" x14ac:dyDescent="0.2">
      <c r="A2" s="69" t="s">
        <v>69</v>
      </c>
      <c r="B2" s="70"/>
      <c r="C2" s="71"/>
      <c r="D2" s="16"/>
      <c r="E2" s="15"/>
      <c r="F2" s="109"/>
      <c r="G2" s="109"/>
      <c r="H2" s="109"/>
      <c r="I2" s="109"/>
      <c r="J2" s="119"/>
      <c r="K2" s="109"/>
      <c r="L2" s="119"/>
    </row>
    <row r="3" spans="1:12" s="4" customFormat="1" ht="15.95" customHeight="1" x14ac:dyDescent="0.2">
      <c r="A3" s="13" t="s">
        <v>319</v>
      </c>
      <c r="B3" s="11"/>
      <c r="C3" s="12"/>
      <c r="D3" s="64"/>
      <c r="E3" s="173"/>
      <c r="F3" s="120"/>
      <c r="G3" s="120"/>
      <c r="H3" s="120"/>
      <c r="I3" s="120"/>
      <c r="J3" s="121"/>
      <c r="K3" s="120"/>
      <c r="L3" s="121"/>
    </row>
    <row r="4" spans="1:12" s="17" customFormat="1" ht="14.1" customHeight="1" x14ac:dyDescent="0.2">
      <c r="A4" s="14" t="s">
        <v>209</v>
      </c>
      <c r="B4" s="14"/>
      <c r="C4" s="15"/>
      <c r="D4" s="16"/>
      <c r="E4" s="15"/>
      <c r="F4" s="109"/>
      <c r="G4" s="109"/>
      <c r="H4" s="109"/>
      <c r="I4" s="109"/>
      <c r="J4" s="109"/>
      <c r="K4" s="109"/>
      <c r="L4" s="109"/>
    </row>
    <row r="5" spans="1:12" s="17" customFormat="1" ht="14.1" customHeight="1" x14ac:dyDescent="0.2">
      <c r="A5" s="14"/>
      <c r="B5" s="14"/>
      <c r="C5" s="15"/>
      <c r="D5" s="16"/>
      <c r="E5" s="15"/>
      <c r="F5" s="109"/>
      <c r="G5" s="109"/>
      <c r="H5" s="109"/>
      <c r="I5" s="109"/>
      <c r="J5" s="109"/>
      <c r="K5" s="109"/>
      <c r="L5" s="109"/>
    </row>
    <row r="6" spans="1:12" s="17" customFormat="1" ht="14.1" customHeight="1" x14ac:dyDescent="0.2">
      <c r="A6" s="14"/>
      <c r="B6" s="14"/>
      <c r="D6" s="16"/>
      <c r="F6" s="430" t="s">
        <v>0</v>
      </c>
      <c r="G6" s="430"/>
      <c r="H6" s="430"/>
      <c r="I6" s="18"/>
      <c r="J6" s="430" t="s">
        <v>158</v>
      </c>
      <c r="K6" s="430"/>
      <c r="L6" s="430"/>
    </row>
    <row r="7" spans="1:12" s="17" customFormat="1" ht="14.1" customHeight="1" x14ac:dyDescent="0.2">
      <c r="A7" s="14"/>
      <c r="B7" s="14"/>
      <c r="D7" s="16"/>
      <c r="F7" s="429" t="s">
        <v>157</v>
      </c>
      <c r="G7" s="429"/>
      <c r="H7" s="429"/>
      <c r="I7" s="18"/>
      <c r="J7" s="429" t="s">
        <v>157</v>
      </c>
      <c r="K7" s="429"/>
      <c r="L7" s="429"/>
    </row>
    <row r="8" spans="1:12" s="17" customFormat="1" ht="14.1" customHeight="1" x14ac:dyDescent="0.2">
      <c r="A8" s="14"/>
      <c r="B8" s="14"/>
      <c r="D8" s="19"/>
      <c r="E8" s="20"/>
      <c r="F8" s="21" t="s">
        <v>324</v>
      </c>
      <c r="G8" s="381"/>
      <c r="H8" s="21" t="s">
        <v>210</v>
      </c>
      <c r="I8" s="381"/>
      <c r="J8" s="21" t="s">
        <v>324</v>
      </c>
      <c r="K8" s="381"/>
      <c r="L8" s="21" t="s">
        <v>210</v>
      </c>
    </row>
    <row r="9" spans="1:12" s="17" customFormat="1" ht="14.1" customHeight="1" x14ac:dyDescent="0.2">
      <c r="A9" s="14"/>
      <c r="B9" s="14"/>
      <c r="D9" s="23" t="s">
        <v>3</v>
      </c>
      <c r="E9" s="20"/>
      <c r="F9" s="24" t="s">
        <v>4</v>
      </c>
      <c r="G9" s="110"/>
      <c r="H9" s="24" t="s">
        <v>4</v>
      </c>
      <c r="I9" s="110"/>
      <c r="J9" s="24" t="s">
        <v>4</v>
      </c>
      <c r="K9" s="18"/>
      <c r="L9" s="24" t="s">
        <v>4</v>
      </c>
    </row>
    <row r="10" spans="1:12" s="17" customFormat="1" ht="6" customHeight="1" x14ac:dyDescent="0.2">
      <c r="A10" s="14"/>
      <c r="B10" s="14"/>
      <c r="D10" s="25"/>
      <c r="E10" s="20"/>
      <c r="F10" s="145"/>
      <c r="G10" s="110"/>
      <c r="H10" s="183"/>
      <c r="I10" s="110"/>
      <c r="J10" s="145"/>
      <c r="K10" s="18"/>
      <c r="L10" s="183"/>
    </row>
    <row r="11" spans="1:12" s="17" customFormat="1" ht="14.1" customHeight="1" x14ac:dyDescent="0.2">
      <c r="A11" s="26" t="s">
        <v>1</v>
      </c>
      <c r="B11" s="26"/>
      <c r="C11" s="26"/>
      <c r="D11" s="16"/>
      <c r="F11" s="146"/>
      <c r="G11" s="28"/>
      <c r="H11" s="27"/>
      <c r="I11" s="28"/>
      <c r="J11" s="146"/>
      <c r="K11" s="28"/>
      <c r="L11" s="27"/>
    </row>
    <row r="12" spans="1:12" s="17" customFormat="1" ht="6" customHeight="1" x14ac:dyDescent="0.2">
      <c r="A12" s="26"/>
      <c r="B12" s="26"/>
      <c r="C12" s="26"/>
      <c r="D12" s="16"/>
      <c r="F12" s="146"/>
      <c r="G12" s="28"/>
      <c r="H12" s="27"/>
      <c r="I12" s="28"/>
      <c r="J12" s="146"/>
      <c r="K12" s="28"/>
      <c r="L12" s="27"/>
    </row>
    <row r="13" spans="1:12" s="17" customFormat="1" ht="14.1" customHeight="1" x14ac:dyDescent="0.2">
      <c r="A13" s="26" t="s">
        <v>2</v>
      </c>
      <c r="B13" s="26"/>
      <c r="C13" s="30"/>
      <c r="D13" s="16"/>
      <c r="F13" s="147"/>
      <c r="G13" s="28"/>
      <c r="H13" s="28"/>
      <c r="I13" s="28"/>
      <c r="J13" s="147"/>
      <c r="K13" s="28"/>
      <c r="L13" s="28"/>
    </row>
    <row r="14" spans="1:12" s="17" customFormat="1" ht="6" customHeight="1" x14ac:dyDescent="0.2">
      <c r="A14" s="26"/>
      <c r="B14" s="26"/>
      <c r="C14" s="30"/>
      <c r="D14" s="16"/>
      <c r="F14" s="147"/>
      <c r="G14" s="28"/>
      <c r="H14" s="28"/>
      <c r="I14" s="28"/>
      <c r="J14" s="147"/>
      <c r="K14" s="28"/>
      <c r="L14" s="28"/>
    </row>
    <row r="15" spans="1:12" s="17" customFormat="1" ht="14.1" customHeight="1" x14ac:dyDescent="0.2">
      <c r="A15" s="30" t="s">
        <v>5</v>
      </c>
      <c r="B15" s="30"/>
      <c r="C15" s="30"/>
      <c r="D15" s="16">
        <v>11</v>
      </c>
      <c r="F15" s="317">
        <v>1482290959</v>
      </c>
      <c r="G15" s="142"/>
      <c r="H15" s="139">
        <v>495381393</v>
      </c>
      <c r="I15" s="142"/>
      <c r="J15" s="148">
        <v>1171196167</v>
      </c>
      <c r="K15" s="142"/>
      <c r="L15" s="140">
        <v>304192411</v>
      </c>
    </row>
    <row r="16" spans="1:12" s="17" customFormat="1" ht="14.1" customHeight="1" x14ac:dyDescent="0.2">
      <c r="A16" s="30" t="s">
        <v>155</v>
      </c>
      <c r="B16" s="30"/>
      <c r="C16" s="30"/>
      <c r="D16" s="16"/>
      <c r="F16" s="158"/>
      <c r="J16" s="158"/>
    </row>
    <row r="17" spans="1:12" s="17" customFormat="1" ht="14.1" customHeight="1" x14ac:dyDescent="0.2">
      <c r="B17" s="30" t="s">
        <v>156</v>
      </c>
      <c r="C17" s="30"/>
      <c r="F17" s="317">
        <v>185360</v>
      </c>
      <c r="G17" s="142"/>
      <c r="H17" s="139">
        <v>173591</v>
      </c>
      <c r="I17" s="142"/>
      <c r="J17" s="148">
        <v>0</v>
      </c>
      <c r="K17" s="142"/>
      <c r="L17" s="140">
        <v>0</v>
      </c>
    </row>
    <row r="18" spans="1:12" s="17" customFormat="1" ht="14.1" customHeight="1" x14ac:dyDescent="0.2">
      <c r="A18" s="30" t="s">
        <v>221</v>
      </c>
      <c r="C18" s="30"/>
      <c r="D18" s="16"/>
      <c r="F18" s="158"/>
      <c r="J18" s="158"/>
    </row>
    <row r="19" spans="1:12" s="17" customFormat="1" ht="14.1" customHeight="1" x14ac:dyDescent="0.2">
      <c r="B19" s="30" t="s">
        <v>222</v>
      </c>
      <c r="C19" s="30"/>
      <c r="D19" s="293">
        <v>12</v>
      </c>
      <c r="F19" s="317">
        <v>48491568</v>
      </c>
      <c r="G19" s="346"/>
      <c r="H19" s="139">
        <v>35357328</v>
      </c>
      <c r="I19" s="142"/>
      <c r="J19" s="148">
        <v>15287929</v>
      </c>
      <c r="K19" s="142"/>
      <c r="L19" s="140">
        <v>15257633</v>
      </c>
    </row>
    <row r="20" spans="1:12" s="17" customFormat="1" ht="14.1" customHeight="1" x14ac:dyDescent="0.2">
      <c r="A20" s="30" t="s">
        <v>221</v>
      </c>
      <c r="B20" s="30"/>
      <c r="C20" s="30"/>
      <c r="D20" s="293"/>
      <c r="F20" s="148"/>
      <c r="G20" s="142"/>
      <c r="H20" s="140"/>
      <c r="I20" s="142"/>
      <c r="J20" s="148"/>
      <c r="K20" s="142"/>
      <c r="L20" s="140"/>
    </row>
    <row r="21" spans="1:12" s="17" customFormat="1" ht="14.1" customHeight="1" x14ac:dyDescent="0.2">
      <c r="A21" s="30"/>
      <c r="B21" s="30" t="s">
        <v>223</v>
      </c>
      <c r="C21" s="30"/>
      <c r="D21" s="293">
        <v>12</v>
      </c>
      <c r="F21" s="148">
        <v>5180100</v>
      </c>
      <c r="G21" s="142"/>
      <c r="H21" s="140">
        <v>4045900</v>
      </c>
      <c r="I21" s="142"/>
      <c r="J21" s="148">
        <v>5180100</v>
      </c>
      <c r="K21" s="142"/>
      <c r="L21" s="140">
        <v>4045900</v>
      </c>
    </row>
    <row r="22" spans="1:12" s="17" customFormat="1" ht="14.1" customHeight="1" x14ac:dyDescent="0.2">
      <c r="A22" s="30" t="s">
        <v>122</v>
      </c>
      <c r="B22" s="30"/>
      <c r="C22" s="30"/>
      <c r="D22" s="293">
        <v>13</v>
      </c>
      <c r="F22" s="317">
        <v>3183060935</v>
      </c>
      <c r="G22" s="142"/>
      <c r="H22" s="139">
        <v>1351103711</v>
      </c>
      <c r="I22" s="142"/>
      <c r="J22" s="148">
        <v>1726993088</v>
      </c>
      <c r="K22" s="142"/>
      <c r="L22" s="140">
        <v>672832451</v>
      </c>
    </row>
    <row r="23" spans="1:12" s="17" customFormat="1" ht="14.1" customHeight="1" x14ac:dyDescent="0.2">
      <c r="A23" s="30" t="s">
        <v>82</v>
      </c>
      <c r="B23" s="30"/>
      <c r="C23" s="30"/>
      <c r="D23" s="293" t="s">
        <v>325</v>
      </c>
      <c r="F23" s="148">
        <v>0</v>
      </c>
      <c r="G23" s="142"/>
      <c r="H23" s="140">
        <v>0</v>
      </c>
      <c r="I23" s="142"/>
      <c r="J23" s="149">
        <v>5213959242</v>
      </c>
      <c r="K23" s="142"/>
      <c r="L23" s="137">
        <v>5298393250</v>
      </c>
    </row>
    <row r="24" spans="1:12" s="17" customFormat="1" ht="14.1" customHeight="1" x14ac:dyDescent="0.2">
      <c r="A24" s="30" t="s">
        <v>6</v>
      </c>
      <c r="B24" s="30"/>
      <c r="C24" s="30"/>
      <c r="D24" s="293">
        <v>15</v>
      </c>
      <c r="F24" s="317">
        <v>1416232970</v>
      </c>
      <c r="G24" s="143"/>
      <c r="H24" s="139">
        <v>1349966040</v>
      </c>
      <c r="I24" s="143"/>
      <c r="J24" s="150">
        <v>183459259</v>
      </c>
      <c r="K24" s="143"/>
      <c r="L24" s="189">
        <v>92965363</v>
      </c>
    </row>
    <row r="25" spans="1:12" s="17" customFormat="1" ht="14.1" customHeight="1" x14ac:dyDescent="0.2">
      <c r="A25" s="30" t="s">
        <v>172</v>
      </c>
      <c r="B25" s="30"/>
      <c r="C25" s="30"/>
      <c r="D25" s="293">
        <v>16</v>
      </c>
      <c r="F25" s="317">
        <v>840764572</v>
      </c>
      <c r="G25" s="143"/>
      <c r="H25" s="139">
        <v>1529817699</v>
      </c>
      <c r="I25" s="143"/>
      <c r="J25" s="150">
        <v>0</v>
      </c>
      <c r="K25" s="143"/>
      <c r="L25" s="189">
        <v>0</v>
      </c>
    </row>
    <row r="26" spans="1:12" s="17" customFormat="1" ht="14.1" customHeight="1" x14ac:dyDescent="0.2">
      <c r="A26" s="30" t="s">
        <v>104</v>
      </c>
      <c r="B26" s="30"/>
      <c r="C26" s="30"/>
      <c r="F26" s="317">
        <v>24578329</v>
      </c>
      <c r="G26" s="143"/>
      <c r="H26" s="139">
        <v>28390497</v>
      </c>
      <c r="I26" s="143"/>
      <c r="J26" s="148">
        <v>0</v>
      </c>
      <c r="K26" s="143"/>
      <c r="L26" s="140">
        <v>0</v>
      </c>
    </row>
    <row r="27" spans="1:12" s="17" customFormat="1" ht="14.1" customHeight="1" x14ac:dyDescent="0.2">
      <c r="A27" s="30" t="s">
        <v>205</v>
      </c>
      <c r="B27" s="30"/>
      <c r="C27" s="30"/>
      <c r="D27" s="293">
        <v>17</v>
      </c>
      <c r="F27" s="317">
        <v>0</v>
      </c>
      <c r="G27" s="143"/>
      <c r="H27" s="139">
        <v>83000000</v>
      </c>
      <c r="I27" s="143"/>
      <c r="J27" s="149">
        <v>0</v>
      </c>
      <c r="K27" s="143"/>
      <c r="L27" s="137">
        <v>0</v>
      </c>
    </row>
    <row r="28" spans="1:12" s="17" customFormat="1" ht="14.1" customHeight="1" x14ac:dyDescent="0.2">
      <c r="A28" s="30" t="s">
        <v>60</v>
      </c>
      <c r="B28" s="30"/>
      <c r="C28" s="30"/>
      <c r="D28" s="16"/>
      <c r="F28" s="174">
        <v>17605902</v>
      </c>
      <c r="G28" s="142"/>
      <c r="H28" s="184">
        <v>15090224</v>
      </c>
      <c r="I28" s="142"/>
      <c r="J28" s="151">
        <v>5127567</v>
      </c>
      <c r="K28" s="142"/>
      <c r="L28" s="188">
        <v>3445944</v>
      </c>
    </row>
    <row r="29" spans="1:12" s="17" customFormat="1" ht="6" customHeight="1" x14ac:dyDescent="0.2">
      <c r="A29" s="30"/>
      <c r="B29" s="30"/>
      <c r="C29" s="30"/>
      <c r="D29" s="16"/>
      <c r="F29" s="148"/>
      <c r="G29" s="142"/>
      <c r="H29" s="140"/>
      <c r="I29" s="142"/>
      <c r="J29" s="148"/>
      <c r="K29" s="142"/>
      <c r="L29" s="140"/>
    </row>
    <row r="30" spans="1:12" s="17" customFormat="1" ht="14.1" customHeight="1" x14ac:dyDescent="0.2">
      <c r="A30" s="26" t="s">
        <v>7</v>
      </c>
      <c r="B30" s="26"/>
      <c r="C30" s="26"/>
      <c r="D30" s="16"/>
      <c r="F30" s="152">
        <f>SUM(F15:F28)</f>
        <v>7018390695</v>
      </c>
      <c r="G30" s="140"/>
      <c r="H30" s="192">
        <f>SUM(H15:H28)</f>
        <v>4892326383</v>
      </c>
      <c r="I30" s="140"/>
      <c r="J30" s="152">
        <f>SUM(J15:J28)</f>
        <v>8321203352</v>
      </c>
      <c r="K30" s="143"/>
      <c r="L30" s="192">
        <f>SUM(L15:L28)</f>
        <v>6391132952</v>
      </c>
    </row>
    <row r="31" spans="1:12" s="17" customFormat="1" ht="14.1" customHeight="1" x14ac:dyDescent="0.2">
      <c r="A31" s="26"/>
      <c r="B31" s="26"/>
      <c r="C31" s="26"/>
      <c r="D31" s="16"/>
      <c r="F31" s="148"/>
      <c r="G31" s="140"/>
      <c r="H31" s="140"/>
      <c r="I31" s="140"/>
      <c r="J31" s="148"/>
      <c r="K31" s="143"/>
      <c r="L31" s="140"/>
    </row>
    <row r="32" spans="1:12" s="17" customFormat="1" ht="14.1" customHeight="1" x14ac:dyDescent="0.2">
      <c r="A32" s="26" t="s">
        <v>8</v>
      </c>
      <c r="B32" s="26"/>
      <c r="D32" s="16"/>
      <c r="E32" s="116"/>
      <c r="F32" s="153"/>
      <c r="G32" s="144"/>
      <c r="H32" s="144"/>
      <c r="I32" s="144"/>
      <c r="J32" s="153"/>
      <c r="K32" s="139"/>
      <c r="L32" s="144"/>
    </row>
    <row r="33" spans="1:12" s="17" customFormat="1" ht="6" customHeight="1" x14ac:dyDescent="0.2">
      <c r="A33" s="30"/>
      <c r="B33" s="26"/>
      <c r="D33" s="16"/>
      <c r="E33" s="116"/>
      <c r="F33" s="153"/>
      <c r="G33" s="144"/>
      <c r="H33" s="144"/>
      <c r="I33" s="144"/>
      <c r="J33" s="153"/>
      <c r="K33" s="139"/>
      <c r="L33" s="144"/>
    </row>
    <row r="34" spans="1:12" s="17" customFormat="1" ht="14.1" customHeight="1" x14ac:dyDescent="0.2">
      <c r="A34" s="30" t="s">
        <v>123</v>
      </c>
      <c r="B34" s="30"/>
      <c r="D34" s="16">
        <v>18</v>
      </c>
      <c r="E34" s="116"/>
      <c r="F34" s="317">
        <v>15138489</v>
      </c>
      <c r="G34" s="141"/>
      <c r="H34" s="139">
        <v>15463100</v>
      </c>
      <c r="I34" s="141"/>
      <c r="J34" s="311">
        <v>0</v>
      </c>
      <c r="K34" s="141"/>
      <c r="L34" s="185">
        <v>0</v>
      </c>
    </row>
    <row r="35" spans="1:12" s="17" customFormat="1" ht="14.1" customHeight="1" x14ac:dyDescent="0.2">
      <c r="A35" s="30" t="s">
        <v>221</v>
      </c>
      <c r="B35" s="30"/>
      <c r="D35" s="16"/>
      <c r="E35" s="116"/>
      <c r="F35" s="149"/>
      <c r="G35" s="141"/>
      <c r="H35" s="137"/>
      <c r="I35" s="141"/>
      <c r="J35" s="311"/>
      <c r="K35" s="141"/>
      <c r="L35" s="185"/>
    </row>
    <row r="36" spans="1:12" s="17" customFormat="1" ht="14.1" customHeight="1" x14ac:dyDescent="0.2">
      <c r="A36" s="30"/>
      <c r="B36" s="30" t="s">
        <v>223</v>
      </c>
      <c r="D36" s="293">
        <v>19</v>
      </c>
      <c r="E36" s="116"/>
      <c r="F36" s="317">
        <v>1107363860</v>
      </c>
      <c r="G36" s="141"/>
      <c r="H36" s="139">
        <v>601920408</v>
      </c>
      <c r="I36" s="141"/>
      <c r="J36" s="311">
        <v>1053216691</v>
      </c>
      <c r="K36" s="141"/>
      <c r="L36" s="185">
        <v>547773239</v>
      </c>
    </row>
    <row r="37" spans="1:12" s="17" customFormat="1" ht="14.1" customHeight="1" x14ac:dyDescent="0.2">
      <c r="A37" s="30" t="s">
        <v>79</v>
      </c>
      <c r="B37" s="30"/>
      <c r="D37" s="293">
        <v>20</v>
      </c>
      <c r="E37" s="116"/>
      <c r="F37" s="317">
        <v>708932919</v>
      </c>
      <c r="G37" s="144"/>
      <c r="H37" s="139">
        <v>583903297</v>
      </c>
      <c r="I37" s="144"/>
      <c r="J37" s="149">
        <v>484285104</v>
      </c>
      <c r="K37" s="144"/>
      <c r="L37" s="137">
        <v>432487302</v>
      </c>
    </row>
    <row r="38" spans="1:12" s="17" customFormat="1" ht="14.1" customHeight="1" x14ac:dyDescent="0.2">
      <c r="A38" s="30" t="s">
        <v>80</v>
      </c>
      <c r="B38" s="30"/>
      <c r="D38" s="293">
        <v>21</v>
      </c>
      <c r="E38" s="116"/>
      <c r="F38" s="311">
        <v>0</v>
      </c>
      <c r="G38" s="144"/>
      <c r="H38" s="185">
        <v>0</v>
      </c>
      <c r="I38" s="144"/>
      <c r="J38" s="149">
        <v>7434016139</v>
      </c>
      <c r="K38" s="144"/>
      <c r="L38" s="137">
        <v>7200016139</v>
      </c>
    </row>
    <row r="39" spans="1:12" s="17" customFormat="1" ht="14.1" customHeight="1" x14ac:dyDescent="0.2">
      <c r="A39" s="30" t="s">
        <v>188</v>
      </c>
      <c r="B39" s="30"/>
      <c r="D39" s="293">
        <v>22</v>
      </c>
      <c r="E39" s="116"/>
      <c r="F39" s="317">
        <v>740999153</v>
      </c>
      <c r="G39" s="144"/>
      <c r="H39" s="139">
        <v>781042516</v>
      </c>
      <c r="I39" s="144"/>
      <c r="J39" s="149">
        <v>898012168</v>
      </c>
      <c r="K39" s="144"/>
      <c r="L39" s="137">
        <v>898012168</v>
      </c>
    </row>
    <row r="40" spans="1:12" s="17" customFormat="1" ht="14.1" customHeight="1" x14ac:dyDescent="0.2">
      <c r="A40" s="30" t="s">
        <v>70</v>
      </c>
      <c r="B40" s="30"/>
      <c r="D40" s="293">
        <v>23</v>
      </c>
      <c r="E40" s="116"/>
      <c r="F40" s="317">
        <v>1884497126</v>
      </c>
      <c r="G40" s="144"/>
      <c r="H40" s="139">
        <v>1810617318</v>
      </c>
      <c r="I40" s="144"/>
      <c r="J40" s="149">
        <v>0</v>
      </c>
      <c r="K40" s="144"/>
      <c r="L40" s="137">
        <v>0</v>
      </c>
    </row>
    <row r="41" spans="1:12" s="17" customFormat="1" ht="14.1" customHeight="1" x14ac:dyDescent="0.2">
      <c r="A41" s="30" t="s">
        <v>66</v>
      </c>
      <c r="B41" s="30"/>
      <c r="D41" s="293">
        <v>24</v>
      </c>
      <c r="E41" s="116"/>
      <c r="F41" s="317">
        <v>9775822576</v>
      </c>
      <c r="G41" s="144"/>
      <c r="H41" s="139">
        <v>8804725660</v>
      </c>
      <c r="I41" s="144"/>
      <c r="J41" s="154">
        <v>4072187494</v>
      </c>
      <c r="K41" s="144"/>
      <c r="L41" s="190">
        <v>4021071218</v>
      </c>
    </row>
    <row r="42" spans="1:12" s="17" customFormat="1" ht="14.1" customHeight="1" x14ac:dyDescent="0.2">
      <c r="A42" s="30" t="s">
        <v>237</v>
      </c>
      <c r="B42" s="30"/>
      <c r="D42" s="293">
        <v>25</v>
      </c>
      <c r="E42" s="116"/>
      <c r="F42" s="317">
        <v>2165131839</v>
      </c>
      <c r="G42" s="144"/>
      <c r="H42" s="139">
        <v>2331426686</v>
      </c>
      <c r="I42" s="144"/>
      <c r="J42" s="154">
        <v>28792965</v>
      </c>
      <c r="K42" s="144"/>
      <c r="L42" s="190">
        <v>38794478</v>
      </c>
    </row>
    <row r="43" spans="1:12" s="17" customFormat="1" ht="14.1" customHeight="1" x14ac:dyDescent="0.2">
      <c r="A43" s="30" t="s">
        <v>166</v>
      </c>
      <c r="B43" s="30"/>
      <c r="D43" s="293"/>
      <c r="E43" s="116"/>
      <c r="F43" s="317">
        <v>16411169</v>
      </c>
      <c r="G43" s="144"/>
      <c r="H43" s="139">
        <v>24877520</v>
      </c>
      <c r="I43" s="144"/>
      <c r="J43" s="154">
        <v>10718012</v>
      </c>
      <c r="K43" s="144"/>
      <c r="L43" s="190">
        <v>5398411</v>
      </c>
    </row>
    <row r="44" spans="1:12" s="17" customFormat="1" ht="14.1" customHeight="1" x14ac:dyDescent="0.2">
      <c r="A44" s="30" t="s">
        <v>18</v>
      </c>
      <c r="B44" s="30"/>
      <c r="D44" s="293">
        <v>26</v>
      </c>
      <c r="E44" s="116"/>
      <c r="F44" s="317">
        <v>243714619</v>
      </c>
      <c r="G44" s="144"/>
      <c r="H44" s="139">
        <v>229371615</v>
      </c>
      <c r="I44" s="144"/>
      <c r="J44" s="154">
        <v>73109407</v>
      </c>
      <c r="K44" s="144"/>
      <c r="L44" s="190">
        <v>77624874</v>
      </c>
    </row>
    <row r="45" spans="1:12" s="17" customFormat="1" ht="14.1" customHeight="1" x14ac:dyDescent="0.2">
      <c r="A45" s="30" t="s">
        <v>199</v>
      </c>
      <c r="B45" s="30"/>
      <c r="D45" s="293"/>
      <c r="E45" s="116"/>
      <c r="F45" s="317">
        <v>4000000</v>
      </c>
      <c r="G45" s="144"/>
      <c r="H45" s="139">
        <v>4000000</v>
      </c>
      <c r="I45" s="144"/>
      <c r="J45" s="311">
        <v>0</v>
      </c>
      <c r="K45" s="144"/>
      <c r="L45" s="185">
        <v>0</v>
      </c>
    </row>
    <row r="46" spans="1:12" s="17" customFormat="1" ht="14.1" customHeight="1" x14ac:dyDescent="0.2">
      <c r="A46" s="30" t="s">
        <v>81</v>
      </c>
      <c r="B46" s="30"/>
      <c r="D46" s="293">
        <v>27</v>
      </c>
      <c r="E46" s="116"/>
      <c r="F46" s="317">
        <v>92425040</v>
      </c>
      <c r="G46" s="144"/>
      <c r="H46" s="139">
        <v>177627754</v>
      </c>
      <c r="I46" s="144"/>
      <c r="J46" s="311">
        <v>0</v>
      </c>
      <c r="K46" s="144"/>
      <c r="L46" s="185">
        <v>0</v>
      </c>
    </row>
    <row r="47" spans="1:12" s="17" customFormat="1" ht="14.1" customHeight="1" x14ac:dyDescent="0.2">
      <c r="A47" s="124" t="s">
        <v>316</v>
      </c>
      <c r="B47" s="30"/>
      <c r="D47" s="16"/>
      <c r="E47" s="116"/>
      <c r="F47" s="174">
        <v>25900151</v>
      </c>
      <c r="G47" s="144"/>
      <c r="H47" s="184">
        <v>22909895</v>
      </c>
      <c r="I47" s="144"/>
      <c r="J47" s="155">
        <v>506600</v>
      </c>
      <c r="K47" s="144"/>
      <c r="L47" s="191">
        <v>633100</v>
      </c>
    </row>
    <row r="48" spans="1:12" s="17" customFormat="1" ht="6" customHeight="1" x14ac:dyDescent="0.2">
      <c r="A48" s="30"/>
      <c r="B48" s="30"/>
      <c r="D48" s="16"/>
      <c r="E48" s="116"/>
      <c r="F48" s="156"/>
      <c r="G48" s="144"/>
      <c r="H48" s="186"/>
      <c r="I48" s="144"/>
      <c r="J48" s="156"/>
      <c r="K48" s="138"/>
      <c r="L48" s="186"/>
    </row>
    <row r="49" spans="1:12" s="17" customFormat="1" ht="14.1" customHeight="1" x14ac:dyDescent="0.2">
      <c r="A49" s="125" t="s">
        <v>10</v>
      </c>
      <c r="B49" s="26"/>
      <c r="D49" s="35"/>
      <c r="E49" s="116"/>
      <c r="F49" s="155">
        <f>SUM(F34:F47)</f>
        <v>16780336941</v>
      </c>
      <c r="G49" s="144"/>
      <c r="H49" s="191">
        <f>SUM(H34:H47)</f>
        <v>15387885769</v>
      </c>
      <c r="I49" s="144"/>
      <c r="J49" s="155">
        <f>SUM(J34:J47)</f>
        <v>14054844580</v>
      </c>
      <c r="K49" s="138"/>
      <c r="L49" s="191">
        <f>SUM(L34:L47)</f>
        <v>13221810929</v>
      </c>
    </row>
    <row r="50" spans="1:12" s="17" customFormat="1" ht="6" customHeight="1" x14ac:dyDescent="0.2">
      <c r="A50" s="26"/>
      <c r="B50" s="26"/>
      <c r="D50" s="35"/>
      <c r="E50" s="116"/>
      <c r="F50" s="156"/>
      <c r="G50" s="144"/>
      <c r="H50" s="186"/>
      <c r="I50" s="144"/>
      <c r="J50" s="156"/>
      <c r="K50" s="138"/>
      <c r="L50" s="186"/>
    </row>
    <row r="51" spans="1:12" s="17" customFormat="1" ht="14.1" customHeight="1" thickBot="1" x14ac:dyDescent="0.25">
      <c r="A51" s="125" t="s">
        <v>11</v>
      </c>
      <c r="B51" s="26"/>
      <c r="D51" s="35"/>
      <c r="E51" s="116"/>
      <c r="F51" s="157">
        <f>F30+F49</f>
        <v>23798727636</v>
      </c>
      <c r="G51" s="138"/>
      <c r="H51" s="195">
        <f>H30+H49</f>
        <v>20280212152</v>
      </c>
      <c r="I51" s="138"/>
      <c r="J51" s="195">
        <f>J30+J49</f>
        <v>22376047932</v>
      </c>
      <c r="K51" s="138"/>
      <c r="L51" s="195">
        <f>L30+L49</f>
        <v>19612943881</v>
      </c>
    </row>
    <row r="52" spans="1:12" s="17" customFormat="1" ht="18.75" customHeight="1" thickTop="1" x14ac:dyDescent="0.2">
      <c r="A52" s="125"/>
      <c r="B52" s="26"/>
      <c r="D52" s="35"/>
      <c r="E52" s="116"/>
      <c r="F52" s="29"/>
      <c r="G52" s="29"/>
      <c r="H52" s="29"/>
      <c r="I52" s="29"/>
      <c r="J52" s="29"/>
      <c r="K52" s="29"/>
      <c r="L52" s="29"/>
    </row>
    <row r="53" spans="1:12" s="17" customFormat="1" ht="18.75" customHeight="1" x14ac:dyDescent="0.2">
      <c r="A53" s="125"/>
      <c r="B53" s="26"/>
      <c r="D53" s="35"/>
      <c r="E53" s="116"/>
      <c r="F53" s="29"/>
      <c r="G53" s="29"/>
      <c r="H53" s="29"/>
      <c r="I53" s="29"/>
      <c r="J53" s="29"/>
      <c r="K53" s="29"/>
      <c r="L53" s="29"/>
    </row>
    <row r="54" spans="1:12" s="17" customFormat="1" ht="18.75" customHeight="1" x14ac:dyDescent="0.2">
      <c r="A54" s="125"/>
      <c r="B54" s="26"/>
      <c r="D54" s="35"/>
      <c r="E54" s="116"/>
      <c r="F54" s="29"/>
      <c r="G54" s="29"/>
      <c r="H54" s="29"/>
      <c r="I54" s="29"/>
      <c r="J54" s="29"/>
      <c r="K54" s="29"/>
      <c r="L54" s="29"/>
    </row>
    <row r="55" spans="1:12" s="17" customFormat="1" ht="14.1" customHeight="1" x14ac:dyDescent="0.2">
      <c r="A55" s="125"/>
      <c r="B55" s="26"/>
      <c r="D55" s="35"/>
      <c r="E55" s="116"/>
      <c r="F55" s="29"/>
      <c r="G55" s="29"/>
      <c r="H55" s="29"/>
      <c r="I55" s="29"/>
      <c r="J55" s="29"/>
      <c r="K55" s="29"/>
      <c r="L55" s="29"/>
    </row>
    <row r="56" spans="1:12" s="17" customFormat="1" ht="18.75" customHeight="1" x14ac:dyDescent="0.2">
      <c r="A56" s="125"/>
      <c r="B56" s="26"/>
      <c r="D56" s="35"/>
      <c r="E56" s="116"/>
      <c r="F56" s="29"/>
      <c r="G56" s="29"/>
      <c r="H56" s="29"/>
      <c r="I56" s="29"/>
      <c r="J56" s="29"/>
      <c r="K56" s="29"/>
      <c r="L56" s="29"/>
    </row>
    <row r="57" spans="1:12" ht="21.95" customHeight="1" x14ac:dyDescent="0.2">
      <c r="A57" s="8" t="s">
        <v>343</v>
      </c>
      <c r="B57" s="8"/>
      <c r="C57" s="7"/>
      <c r="D57" s="64"/>
      <c r="E57" s="65"/>
      <c r="F57" s="66"/>
      <c r="G57" s="66"/>
      <c r="H57" s="66"/>
      <c r="I57" s="66"/>
      <c r="J57" s="66"/>
      <c r="K57" s="66"/>
      <c r="L57" s="66"/>
    </row>
    <row r="58" spans="1:12" s="4" customFormat="1" ht="15.95" customHeight="1" x14ac:dyDescent="0.2">
      <c r="A58" s="69" t="str">
        <f>A1</f>
        <v>Thonburi Healthcare Group Public Company Limited</v>
      </c>
      <c r="B58" s="70"/>
      <c r="C58" s="71"/>
      <c r="D58" s="16"/>
      <c r="E58" s="15"/>
      <c r="F58" s="109"/>
      <c r="G58" s="109"/>
      <c r="H58" s="109"/>
      <c r="I58" s="109"/>
      <c r="J58" s="109"/>
      <c r="K58" s="109"/>
      <c r="L58" s="109"/>
    </row>
    <row r="59" spans="1:12" s="4" customFormat="1" ht="15.95" customHeight="1" x14ac:dyDescent="0.2">
      <c r="A59" s="69" t="str">
        <f>A2</f>
        <v>Statement of Financial Position</v>
      </c>
      <c r="B59" s="70"/>
      <c r="C59" s="71"/>
      <c r="D59" s="16"/>
      <c r="E59" s="15"/>
      <c r="F59" s="109"/>
      <c r="G59" s="109"/>
      <c r="H59" s="109"/>
      <c r="I59" s="109"/>
      <c r="J59" s="119"/>
      <c r="K59" s="109"/>
      <c r="L59" s="119"/>
    </row>
    <row r="60" spans="1:12" s="4" customFormat="1" ht="15.95" customHeight="1" x14ac:dyDescent="0.2">
      <c r="A60" s="13" t="str">
        <f>A3</f>
        <v>As at 31 December 2021</v>
      </c>
      <c r="B60" s="11"/>
      <c r="C60" s="12"/>
      <c r="D60" s="64"/>
      <c r="E60" s="173"/>
      <c r="F60" s="120"/>
      <c r="G60" s="120"/>
      <c r="H60" s="120"/>
      <c r="I60" s="120"/>
      <c r="J60" s="121"/>
      <c r="K60" s="120"/>
      <c r="L60" s="121"/>
    </row>
    <row r="61" spans="1:12" s="17" customFormat="1" ht="15.95" customHeight="1" x14ac:dyDescent="0.2">
      <c r="A61" s="14"/>
      <c r="B61" s="14"/>
      <c r="C61" s="15"/>
      <c r="D61" s="16"/>
      <c r="E61" s="15"/>
      <c r="F61" s="109"/>
      <c r="G61" s="109"/>
      <c r="H61" s="109"/>
      <c r="I61" s="109"/>
      <c r="J61" s="109"/>
      <c r="K61" s="109"/>
      <c r="L61" s="109"/>
    </row>
    <row r="62" spans="1:12" s="17" customFormat="1" ht="15.95" customHeight="1" x14ac:dyDescent="0.2">
      <c r="A62" s="14"/>
      <c r="B62" s="14"/>
      <c r="C62" s="15"/>
      <c r="D62" s="16"/>
      <c r="E62" s="15"/>
      <c r="F62" s="109"/>
      <c r="G62" s="109"/>
      <c r="H62" s="109"/>
      <c r="I62" s="109"/>
      <c r="J62" s="109"/>
      <c r="K62" s="109"/>
      <c r="L62" s="109"/>
    </row>
    <row r="63" spans="1:12" s="17" customFormat="1" ht="15.95" customHeight="1" x14ac:dyDescent="0.2">
      <c r="A63" s="14"/>
      <c r="B63" s="14"/>
      <c r="D63" s="16"/>
      <c r="F63" s="430" t="s">
        <v>0</v>
      </c>
      <c r="G63" s="430"/>
      <c r="H63" s="430"/>
      <c r="I63" s="18"/>
      <c r="J63" s="430" t="s">
        <v>158</v>
      </c>
      <c r="K63" s="430"/>
      <c r="L63" s="430"/>
    </row>
    <row r="64" spans="1:12" s="17" customFormat="1" ht="15.95" customHeight="1" x14ac:dyDescent="0.2">
      <c r="A64" s="14"/>
      <c r="B64" s="14"/>
      <c r="D64" s="16"/>
      <c r="F64" s="429" t="s">
        <v>157</v>
      </c>
      <c r="G64" s="429"/>
      <c r="H64" s="429"/>
      <c r="I64" s="18"/>
      <c r="J64" s="429" t="s">
        <v>157</v>
      </c>
      <c r="K64" s="429"/>
      <c r="L64" s="429"/>
    </row>
    <row r="65" spans="1:12" s="17" customFormat="1" ht="15" customHeight="1" x14ac:dyDescent="0.2">
      <c r="A65" s="14"/>
      <c r="B65" s="14"/>
      <c r="D65" s="19"/>
      <c r="E65" s="20"/>
      <c r="F65" s="21" t="s">
        <v>324</v>
      </c>
      <c r="G65" s="381"/>
      <c r="H65" s="21" t="s">
        <v>210</v>
      </c>
      <c r="I65" s="381"/>
      <c r="J65" s="21" t="s">
        <v>324</v>
      </c>
      <c r="K65" s="381"/>
      <c r="L65" s="21" t="s">
        <v>210</v>
      </c>
    </row>
    <row r="66" spans="1:12" s="17" customFormat="1" ht="15" customHeight="1" x14ac:dyDescent="0.2">
      <c r="A66" s="14"/>
      <c r="B66" s="14"/>
      <c r="D66" s="23" t="s">
        <v>3</v>
      </c>
      <c r="E66" s="20"/>
      <c r="F66" s="24" t="s">
        <v>4</v>
      </c>
      <c r="G66" s="110"/>
      <c r="H66" s="24" t="s">
        <v>4</v>
      </c>
      <c r="I66" s="110"/>
      <c r="J66" s="24" t="s">
        <v>4</v>
      </c>
      <c r="K66" s="18"/>
      <c r="L66" s="24" t="s">
        <v>4</v>
      </c>
    </row>
    <row r="67" spans="1:12" s="17" customFormat="1" ht="15" customHeight="1" x14ac:dyDescent="0.2">
      <c r="A67" s="14"/>
      <c r="B67" s="14"/>
      <c r="D67" s="25"/>
      <c r="E67" s="20"/>
      <c r="F67" s="145"/>
      <c r="G67" s="110"/>
      <c r="H67" s="183"/>
      <c r="I67" s="110"/>
      <c r="J67" s="145"/>
      <c r="K67" s="18"/>
      <c r="L67" s="183"/>
    </row>
    <row r="68" spans="1:12" s="17" customFormat="1" ht="15" customHeight="1" x14ac:dyDescent="0.2">
      <c r="A68" s="125" t="s">
        <v>159</v>
      </c>
      <c r="B68" s="14"/>
      <c r="D68" s="25"/>
      <c r="E68" s="20"/>
      <c r="F68" s="145"/>
      <c r="G68" s="110"/>
      <c r="H68" s="183"/>
      <c r="I68" s="110"/>
      <c r="J68" s="145"/>
      <c r="K68" s="18"/>
      <c r="L68" s="183"/>
    </row>
    <row r="69" spans="1:12" s="17" customFormat="1" ht="15" customHeight="1" x14ac:dyDescent="0.2">
      <c r="A69" s="26"/>
      <c r="B69" s="26"/>
      <c r="D69" s="16"/>
      <c r="F69" s="147"/>
      <c r="G69" s="28"/>
      <c r="H69" s="28"/>
      <c r="I69" s="28"/>
      <c r="J69" s="147"/>
      <c r="K69" s="28"/>
      <c r="L69" s="28"/>
    </row>
    <row r="70" spans="1:12" s="17" customFormat="1" ht="15" customHeight="1" x14ac:dyDescent="0.2">
      <c r="A70" s="125" t="s">
        <v>12</v>
      </c>
      <c r="B70" s="26"/>
      <c r="D70" s="16"/>
      <c r="F70" s="147"/>
      <c r="G70" s="28"/>
      <c r="H70" s="28"/>
      <c r="I70" s="28"/>
      <c r="J70" s="147"/>
      <c r="K70" s="28"/>
      <c r="L70" s="28"/>
    </row>
    <row r="71" spans="1:12" s="17" customFormat="1" ht="15" customHeight="1" x14ac:dyDescent="0.2">
      <c r="A71" s="26"/>
      <c r="B71" s="26"/>
      <c r="D71" s="16"/>
      <c r="F71" s="147"/>
      <c r="G71" s="28"/>
      <c r="H71" s="28"/>
      <c r="I71" s="28"/>
      <c r="J71" s="147"/>
      <c r="K71" s="28"/>
      <c r="L71" s="28"/>
    </row>
    <row r="72" spans="1:12" s="17" customFormat="1" ht="15" customHeight="1" x14ac:dyDescent="0.2">
      <c r="A72" s="14" t="s">
        <v>68</v>
      </c>
      <c r="B72" s="26"/>
      <c r="F72" s="158"/>
      <c r="J72" s="158"/>
    </row>
    <row r="73" spans="1:12" s="17" customFormat="1" ht="15" customHeight="1" x14ac:dyDescent="0.2">
      <c r="A73" s="14"/>
      <c r="B73" s="30" t="s">
        <v>20</v>
      </c>
      <c r="D73" s="293">
        <v>28</v>
      </c>
      <c r="F73" s="317">
        <v>3975719500</v>
      </c>
      <c r="G73" s="37"/>
      <c r="H73" s="139">
        <v>2862121668</v>
      </c>
      <c r="I73" s="37"/>
      <c r="J73" s="150">
        <v>3770000000</v>
      </c>
      <c r="K73" s="37"/>
      <c r="L73" s="189">
        <v>2629708600</v>
      </c>
    </row>
    <row r="74" spans="1:12" s="17" customFormat="1" ht="15" customHeight="1" x14ac:dyDescent="0.2">
      <c r="A74" s="30" t="s">
        <v>45</v>
      </c>
      <c r="B74" s="30"/>
      <c r="C74" s="36"/>
      <c r="D74" s="293">
        <v>29</v>
      </c>
      <c r="F74" s="317">
        <v>2812556493</v>
      </c>
      <c r="G74" s="37"/>
      <c r="H74" s="139">
        <v>1097423862</v>
      </c>
      <c r="I74" s="37"/>
      <c r="J74" s="150">
        <v>1948719784</v>
      </c>
      <c r="K74" s="37"/>
      <c r="L74" s="189">
        <v>587630135</v>
      </c>
    </row>
    <row r="75" spans="1:12" s="17" customFormat="1" ht="15" customHeight="1" x14ac:dyDescent="0.2">
      <c r="A75" s="30" t="s">
        <v>238</v>
      </c>
      <c r="B75" s="30"/>
      <c r="C75" s="36"/>
      <c r="D75" s="293" t="s">
        <v>326</v>
      </c>
      <c r="F75" s="311">
        <v>0</v>
      </c>
      <c r="G75" s="37"/>
      <c r="H75" s="185">
        <v>0</v>
      </c>
      <c r="I75" s="37"/>
      <c r="J75" s="150">
        <v>46000000</v>
      </c>
      <c r="K75" s="37"/>
      <c r="L75" s="189">
        <v>61200000</v>
      </c>
    </row>
    <row r="76" spans="1:12" s="17" customFormat="1" ht="15" customHeight="1" x14ac:dyDescent="0.2">
      <c r="A76" s="14" t="s">
        <v>74</v>
      </c>
      <c r="B76" s="30"/>
      <c r="C76" s="36"/>
      <c r="D76" s="293"/>
      <c r="F76" s="147"/>
      <c r="G76" s="28"/>
      <c r="H76" s="28"/>
      <c r="I76" s="28"/>
      <c r="J76" s="149"/>
      <c r="K76" s="28"/>
      <c r="L76" s="137"/>
    </row>
    <row r="77" spans="1:12" s="17" customFormat="1" ht="15" customHeight="1" x14ac:dyDescent="0.2">
      <c r="A77" s="14"/>
      <c r="B77" s="83" t="s">
        <v>124</v>
      </c>
      <c r="C77" s="14"/>
      <c r="D77" s="293">
        <v>30</v>
      </c>
      <c r="F77" s="317">
        <v>1629793564</v>
      </c>
      <c r="G77" s="37"/>
      <c r="H77" s="139">
        <v>958003800</v>
      </c>
      <c r="I77" s="37"/>
      <c r="J77" s="150">
        <v>905000000</v>
      </c>
      <c r="K77" s="37"/>
      <c r="L77" s="189">
        <v>745000000</v>
      </c>
    </row>
    <row r="78" spans="1:12" s="17" customFormat="1" ht="15" customHeight="1" x14ac:dyDescent="0.2">
      <c r="A78" s="14"/>
      <c r="B78" s="83" t="s">
        <v>224</v>
      </c>
      <c r="C78" s="36"/>
      <c r="D78" s="293">
        <v>31</v>
      </c>
      <c r="F78" s="317">
        <v>27372723</v>
      </c>
      <c r="G78" s="37"/>
      <c r="H78" s="139">
        <v>45952635</v>
      </c>
      <c r="I78" s="37"/>
      <c r="J78" s="149">
        <v>7220889</v>
      </c>
      <c r="K78" s="37"/>
      <c r="L78" s="137">
        <v>9966347</v>
      </c>
    </row>
    <row r="79" spans="1:12" s="17" customFormat="1" ht="15" customHeight="1" x14ac:dyDescent="0.2">
      <c r="A79" s="14"/>
      <c r="B79" s="83" t="s">
        <v>239</v>
      </c>
      <c r="C79" s="14"/>
      <c r="D79" s="293"/>
      <c r="F79" s="317"/>
      <c r="G79" s="37"/>
      <c r="H79" s="139"/>
      <c r="I79" s="37"/>
      <c r="J79" s="150"/>
      <c r="K79" s="37"/>
      <c r="L79" s="189"/>
    </row>
    <row r="80" spans="1:12" s="17" customFormat="1" ht="15" customHeight="1" x14ac:dyDescent="0.2">
      <c r="A80" s="14"/>
      <c r="B80" s="83"/>
      <c r="C80" s="14" t="s">
        <v>240</v>
      </c>
      <c r="D80" s="293"/>
      <c r="F80" s="317">
        <v>32141749</v>
      </c>
      <c r="G80" s="37"/>
      <c r="H80" s="139">
        <v>27413704</v>
      </c>
      <c r="I80" s="37"/>
      <c r="J80" s="149">
        <v>0</v>
      </c>
      <c r="K80" s="37"/>
      <c r="L80" s="137">
        <v>0</v>
      </c>
    </row>
    <row r="81" spans="1:12" s="17" customFormat="1" ht="15" customHeight="1" x14ac:dyDescent="0.2">
      <c r="A81" s="14" t="s">
        <v>46</v>
      </c>
      <c r="B81" s="30"/>
      <c r="F81" s="317">
        <v>211481340</v>
      </c>
      <c r="G81" s="37"/>
      <c r="H81" s="139">
        <v>3728664</v>
      </c>
      <c r="I81" s="37"/>
      <c r="J81" s="150">
        <v>157340015</v>
      </c>
      <c r="K81" s="37"/>
      <c r="L81" s="189">
        <v>3517774</v>
      </c>
    </row>
    <row r="82" spans="1:12" s="17" customFormat="1" ht="15" customHeight="1" x14ac:dyDescent="0.2">
      <c r="A82" s="14" t="s">
        <v>104</v>
      </c>
      <c r="B82" s="30"/>
      <c r="D82" s="16"/>
      <c r="F82" s="317">
        <v>19324700</v>
      </c>
      <c r="G82" s="37"/>
      <c r="H82" s="139">
        <v>27957071</v>
      </c>
      <c r="I82" s="37"/>
      <c r="J82" s="150">
        <v>7296610</v>
      </c>
      <c r="K82" s="37"/>
      <c r="L82" s="189">
        <v>18988679</v>
      </c>
    </row>
    <row r="83" spans="1:12" s="17" customFormat="1" ht="15" customHeight="1" x14ac:dyDescent="0.2">
      <c r="A83" s="124" t="s">
        <v>376</v>
      </c>
      <c r="B83" s="30"/>
      <c r="D83" s="16"/>
      <c r="F83" s="317">
        <v>15883439</v>
      </c>
      <c r="G83" s="38"/>
      <c r="H83" s="139">
        <v>11091021</v>
      </c>
      <c r="I83" s="38"/>
      <c r="J83" s="317">
        <v>7961348</v>
      </c>
      <c r="K83" s="38"/>
      <c r="L83" s="139">
        <v>6733852</v>
      </c>
    </row>
    <row r="84" spans="1:12" s="17" customFormat="1" ht="15" customHeight="1" x14ac:dyDescent="0.2">
      <c r="A84" s="124" t="s">
        <v>362</v>
      </c>
      <c r="B84" s="30"/>
      <c r="D84" s="16"/>
      <c r="F84" s="174">
        <v>9980994</v>
      </c>
      <c r="G84" s="38"/>
      <c r="H84" s="184">
        <v>9501767</v>
      </c>
      <c r="I84" s="38"/>
      <c r="J84" s="155">
        <v>4381580</v>
      </c>
      <c r="K84" s="38"/>
      <c r="L84" s="191">
        <v>4954712</v>
      </c>
    </row>
    <row r="85" spans="1:12" s="17" customFormat="1" ht="15" customHeight="1" x14ac:dyDescent="0.2">
      <c r="A85" s="30"/>
      <c r="B85" s="30"/>
      <c r="D85" s="16"/>
      <c r="F85" s="160"/>
      <c r="G85" s="38"/>
      <c r="H85" s="31"/>
      <c r="I85" s="38"/>
      <c r="J85" s="160"/>
      <c r="K85" s="38"/>
      <c r="L85" s="31"/>
    </row>
    <row r="86" spans="1:12" s="17" customFormat="1" ht="15" customHeight="1" x14ac:dyDescent="0.2">
      <c r="A86" s="125" t="s">
        <v>13</v>
      </c>
      <c r="B86" s="26"/>
      <c r="D86" s="16"/>
      <c r="F86" s="267">
        <f>SUM(F73:F84)</f>
        <v>8734254502</v>
      </c>
      <c r="G86" s="27"/>
      <c r="H86" s="33">
        <f>SUM(H73:H84)</f>
        <v>5043194192</v>
      </c>
      <c r="I86" s="27"/>
      <c r="J86" s="267">
        <f>SUM(J73:J84)</f>
        <v>6853920226</v>
      </c>
      <c r="K86" s="37"/>
      <c r="L86" s="33">
        <f>SUM(L73:L84)</f>
        <v>4067700099</v>
      </c>
    </row>
    <row r="87" spans="1:12" s="17" customFormat="1" ht="15" customHeight="1" x14ac:dyDescent="0.2">
      <c r="A87" s="125"/>
      <c r="B87" s="26"/>
      <c r="D87" s="16"/>
      <c r="F87" s="160"/>
      <c r="G87" s="27"/>
      <c r="H87" s="31"/>
      <c r="I87" s="27"/>
      <c r="J87" s="160"/>
      <c r="K87" s="37"/>
      <c r="L87" s="31"/>
    </row>
    <row r="88" spans="1:12" s="17" customFormat="1" ht="15" customHeight="1" x14ac:dyDescent="0.2">
      <c r="A88" s="125" t="s">
        <v>14</v>
      </c>
      <c r="B88" s="26"/>
      <c r="D88" s="16"/>
      <c r="F88" s="160"/>
      <c r="G88" s="38"/>
      <c r="H88" s="31"/>
      <c r="I88" s="38"/>
      <c r="J88" s="160"/>
      <c r="K88" s="37"/>
      <c r="L88" s="31"/>
    </row>
    <row r="89" spans="1:12" s="17" customFormat="1" ht="15" customHeight="1" x14ac:dyDescent="0.2">
      <c r="A89" s="26"/>
      <c r="B89" s="26"/>
      <c r="D89" s="16"/>
      <c r="F89" s="160"/>
      <c r="G89" s="38"/>
      <c r="H89" s="31"/>
      <c r="I89" s="38"/>
      <c r="J89" s="160"/>
      <c r="K89" s="37"/>
      <c r="L89" s="31"/>
    </row>
    <row r="90" spans="1:12" s="17" customFormat="1" ht="15" customHeight="1" x14ac:dyDescent="0.2">
      <c r="A90" s="14" t="s">
        <v>67</v>
      </c>
      <c r="B90" s="30"/>
      <c r="D90" s="293">
        <v>30</v>
      </c>
      <c r="F90" s="317">
        <v>4460522519</v>
      </c>
      <c r="G90" s="38"/>
      <c r="H90" s="139">
        <v>5905312166</v>
      </c>
      <c r="I90" s="38"/>
      <c r="J90" s="148">
        <v>4175211438</v>
      </c>
      <c r="K90" s="38"/>
      <c r="L90" s="140">
        <v>5028914206</v>
      </c>
    </row>
    <row r="91" spans="1:12" s="17" customFormat="1" ht="15" customHeight="1" x14ac:dyDescent="0.2">
      <c r="A91" s="302" t="s">
        <v>225</v>
      </c>
      <c r="B91" s="30"/>
      <c r="D91" s="293">
        <v>31</v>
      </c>
      <c r="F91" s="317">
        <v>185042500</v>
      </c>
      <c r="G91" s="38"/>
      <c r="H91" s="139">
        <v>198614618</v>
      </c>
      <c r="I91" s="38"/>
      <c r="J91" s="148">
        <v>13905921</v>
      </c>
      <c r="K91" s="38"/>
      <c r="L91" s="140">
        <v>20154784</v>
      </c>
    </row>
    <row r="92" spans="1:12" s="17" customFormat="1" ht="15" customHeight="1" x14ac:dyDescent="0.2">
      <c r="A92" s="30" t="s">
        <v>241</v>
      </c>
      <c r="B92" s="30"/>
      <c r="D92" s="293"/>
      <c r="F92" s="317"/>
      <c r="G92" s="38"/>
      <c r="H92" s="139"/>
      <c r="I92" s="38"/>
      <c r="J92" s="148"/>
      <c r="K92" s="38"/>
      <c r="L92" s="140"/>
    </row>
    <row r="93" spans="1:12" s="17" customFormat="1" ht="15" customHeight="1" x14ac:dyDescent="0.2">
      <c r="B93" s="30" t="s">
        <v>240</v>
      </c>
      <c r="D93" s="293"/>
      <c r="E93" s="116"/>
      <c r="F93" s="317">
        <v>64184324</v>
      </c>
      <c r="G93" s="38"/>
      <c r="H93" s="139">
        <v>75940328</v>
      </c>
      <c r="I93" s="38"/>
      <c r="J93" s="148">
        <v>0</v>
      </c>
      <c r="K93" s="38"/>
      <c r="L93" s="140">
        <v>0</v>
      </c>
    </row>
    <row r="94" spans="1:12" s="17" customFormat="1" ht="15" customHeight="1" x14ac:dyDescent="0.2">
      <c r="A94" s="30" t="s">
        <v>341</v>
      </c>
      <c r="B94" s="30"/>
      <c r="D94" s="293"/>
      <c r="F94" s="317"/>
      <c r="G94" s="38"/>
      <c r="H94" s="139"/>
      <c r="I94" s="38"/>
      <c r="J94" s="148"/>
      <c r="K94" s="38"/>
      <c r="L94" s="140"/>
    </row>
    <row r="95" spans="1:12" s="17" customFormat="1" ht="15" customHeight="1" x14ac:dyDescent="0.2">
      <c r="A95" s="30"/>
      <c r="B95" s="30" t="s">
        <v>342</v>
      </c>
      <c r="D95" s="293"/>
      <c r="F95" s="317">
        <v>6206000</v>
      </c>
      <c r="G95" s="38"/>
      <c r="H95" s="139">
        <v>9309000</v>
      </c>
      <c r="I95" s="38"/>
      <c r="J95" s="148">
        <v>0</v>
      </c>
      <c r="K95" s="38"/>
      <c r="L95" s="140">
        <v>0</v>
      </c>
    </row>
    <row r="96" spans="1:12" s="17" customFormat="1" ht="15" customHeight="1" x14ac:dyDescent="0.2">
      <c r="A96" s="14" t="s">
        <v>140</v>
      </c>
      <c r="B96" s="30"/>
      <c r="D96" s="293">
        <v>27</v>
      </c>
      <c r="F96" s="317">
        <v>296269111</v>
      </c>
      <c r="G96" s="38"/>
      <c r="H96" s="139">
        <v>270580402</v>
      </c>
      <c r="I96" s="38"/>
      <c r="J96" s="156">
        <v>114878355</v>
      </c>
      <c r="K96" s="38"/>
      <c r="L96" s="186">
        <v>77183108</v>
      </c>
    </row>
    <row r="97" spans="1:12" s="17" customFormat="1" ht="15" customHeight="1" x14ac:dyDescent="0.2">
      <c r="A97" s="14" t="s">
        <v>40</v>
      </c>
      <c r="B97" s="30"/>
      <c r="D97" s="293">
        <v>32</v>
      </c>
      <c r="F97" s="317">
        <v>430351220</v>
      </c>
      <c r="G97" s="38"/>
      <c r="H97" s="139">
        <v>444480602</v>
      </c>
      <c r="I97" s="38"/>
      <c r="J97" s="317">
        <v>333595519</v>
      </c>
      <c r="K97" s="38"/>
      <c r="L97" s="139">
        <v>340707745</v>
      </c>
    </row>
    <row r="98" spans="1:12" s="17" customFormat="1" ht="15" customHeight="1" x14ac:dyDescent="0.2">
      <c r="A98" s="14" t="s">
        <v>99</v>
      </c>
      <c r="B98" s="30"/>
      <c r="D98" s="16"/>
      <c r="F98" s="174">
        <v>3912532</v>
      </c>
      <c r="G98" s="38"/>
      <c r="H98" s="184">
        <v>1629650</v>
      </c>
      <c r="I98" s="38"/>
      <c r="J98" s="174">
        <v>172000</v>
      </c>
      <c r="K98" s="38"/>
      <c r="L98" s="184">
        <v>165000</v>
      </c>
    </row>
    <row r="99" spans="1:12" s="17" customFormat="1" ht="15" customHeight="1" x14ac:dyDescent="0.2">
      <c r="A99" s="30"/>
      <c r="B99" s="30"/>
      <c r="D99" s="16"/>
      <c r="F99" s="161"/>
      <c r="G99" s="38"/>
      <c r="H99" s="117"/>
      <c r="I99" s="38"/>
      <c r="J99" s="161"/>
      <c r="K99" s="38"/>
      <c r="L99" s="117"/>
    </row>
    <row r="100" spans="1:12" s="17" customFormat="1" ht="15" customHeight="1" x14ac:dyDescent="0.2">
      <c r="A100" s="125" t="s">
        <v>15</v>
      </c>
      <c r="B100" s="26"/>
      <c r="D100" s="16"/>
      <c r="F100" s="278">
        <f>SUM(F90:F99)</f>
        <v>5446488206</v>
      </c>
      <c r="G100" s="29"/>
      <c r="H100" s="279">
        <f>SUM(H90:H99)</f>
        <v>6905866766</v>
      </c>
      <c r="I100" s="29"/>
      <c r="J100" s="278">
        <f>SUM(J90:J99)</f>
        <v>4637763233</v>
      </c>
      <c r="K100" s="37"/>
      <c r="L100" s="279">
        <f>SUM(L90:L99)</f>
        <v>5467124843</v>
      </c>
    </row>
    <row r="101" spans="1:12" s="17" customFormat="1" ht="15" customHeight="1" x14ac:dyDescent="0.2">
      <c r="A101" s="26"/>
      <c r="B101" s="26"/>
      <c r="D101" s="16"/>
      <c r="F101" s="161"/>
      <c r="G101" s="38"/>
      <c r="H101" s="117"/>
      <c r="I101" s="38"/>
      <c r="J101" s="161"/>
      <c r="K101" s="38"/>
      <c r="L101" s="117"/>
    </row>
    <row r="102" spans="1:12" s="17" customFormat="1" ht="15" customHeight="1" x14ac:dyDescent="0.2">
      <c r="A102" s="125" t="s">
        <v>16</v>
      </c>
      <c r="B102" s="26"/>
      <c r="D102" s="16"/>
      <c r="F102" s="278">
        <f>F86+F100</f>
        <v>14180742708</v>
      </c>
      <c r="G102" s="29"/>
      <c r="H102" s="279">
        <f>H86+H100</f>
        <v>11949060958</v>
      </c>
      <c r="I102" s="29"/>
      <c r="J102" s="278">
        <f>J86+J100</f>
        <v>11491683459</v>
      </c>
      <c r="K102" s="29"/>
      <c r="L102" s="279">
        <f>L86+L100</f>
        <v>9534824942</v>
      </c>
    </row>
    <row r="103" spans="1:12" s="17" customFormat="1" ht="15" customHeight="1" x14ac:dyDescent="0.2">
      <c r="A103" s="125"/>
      <c r="B103" s="26"/>
      <c r="D103" s="16"/>
      <c r="F103" s="117"/>
      <c r="G103" s="29"/>
      <c r="H103" s="117"/>
      <c r="I103" s="29"/>
      <c r="J103" s="117"/>
      <c r="K103" s="27"/>
      <c r="L103" s="117"/>
    </row>
    <row r="104" spans="1:12" s="17" customFormat="1" ht="15" customHeight="1" x14ac:dyDescent="0.2">
      <c r="A104" s="125"/>
      <c r="B104" s="26"/>
      <c r="D104" s="16"/>
      <c r="F104" s="117"/>
      <c r="G104" s="29"/>
      <c r="H104" s="117"/>
      <c r="I104" s="29"/>
      <c r="J104" s="117"/>
      <c r="K104" s="27"/>
      <c r="L104" s="117"/>
    </row>
    <row r="105" spans="1:12" s="17" customFormat="1" ht="15" customHeight="1" x14ac:dyDescent="0.2">
      <c r="A105" s="125"/>
      <c r="B105" s="26"/>
      <c r="D105" s="16"/>
      <c r="F105" s="117"/>
      <c r="G105" s="29"/>
      <c r="H105" s="117"/>
      <c r="I105" s="29"/>
      <c r="J105" s="117"/>
      <c r="K105" s="27"/>
      <c r="L105" s="117"/>
    </row>
    <row r="106" spans="1:12" s="17" customFormat="1" ht="15" customHeight="1" x14ac:dyDescent="0.2">
      <c r="A106" s="125"/>
      <c r="B106" s="26"/>
      <c r="D106" s="16"/>
      <c r="F106" s="117"/>
      <c r="G106" s="29"/>
      <c r="H106" s="117"/>
      <c r="I106" s="29"/>
      <c r="J106" s="117"/>
      <c r="K106" s="27"/>
      <c r="L106" s="117"/>
    </row>
    <row r="107" spans="1:12" s="17" customFormat="1" ht="15" customHeight="1" x14ac:dyDescent="0.2">
      <c r="A107" s="125"/>
      <c r="B107" s="26"/>
      <c r="D107" s="16"/>
      <c r="F107" s="117"/>
      <c r="G107" s="29"/>
      <c r="H107" s="117"/>
      <c r="I107" s="29"/>
      <c r="J107" s="117"/>
      <c r="K107" s="27"/>
      <c r="L107" s="117"/>
    </row>
    <row r="108" spans="1:12" ht="21.95" customHeight="1" x14ac:dyDescent="0.2">
      <c r="A108" s="280" t="str">
        <f>A57</f>
        <v>The accompanying notes on pages 18 to 95 are an integral part of these consolidated and separate financial statements.</v>
      </c>
      <c r="B108" s="74"/>
      <c r="C108" s="7"/>
      <c r="D108" s="64"/>
      <c r="E108" s="65"/>
      <c r="F108" s="33"/>
      <c r="G108" s="63"/>
      <c r="H108" s="33"/>
      <c r="I108" s="63"/>
      <c r="J108" s="33"/>
      <c r="K108" s="63"/>
      <c r="L108" s="33"/>
    </row>
    <row r="109" spans="1:12" ht="15.95" customHeight="1" x14ac:dyDescent="0.2">
      <c r="A109" s="113" t="str">
        <f>A1</f>
        <v>Thonburi Healthcare Group Public Company Limited</v>
      </c>
      <c r="B109" s="113"/>
      <c r="C109" s="118"/>
      <c r="D109" s="175"/>
      <c r="E109" s="176"/>
      <c r="F109" s="18"/>
      <c r="G109" s="18"/>
      <c r="H109" s="18"/>
      <c r="I109" s="18"/>
      <c r="J109" s="18"/>
      <c r="K109" s="18"/>
      <c r="L109" s="18"/>
    </row>
    <row r="110" spans="1:12" ht="15.95" customHeight="1" x14ac:dyDescent="0.2">
      <c r="A110" s="113" t="str">
        <f>A2</f>
        <v>Statement of Financial Position</v>
      </c>
      <c r="B110" s="113"/>
      <c r="C110" s="118"/>
      <c r="D110" s="175"/>
      <c r="E110" s="176"/>
      <c r="F110" s="18"/>
      <c r="G110" s="18"/>
      <c r="H110" s="18"/>
      <c r="I110" s="18"/>
      <c r="J110" s="18"/>
      <c r="K110" s="18"/>
      <c r="L110" s="18"/>
    </row>
    <row r="111" spans="1:12" ht="15.95" customHeight="1" x14ac:dyDescent="0.2">
      <c r="A111" s="68" t="str">
        <f>A3</f>
        <v>As at 31 December 2021</v>
      </c>
      <c r="B111" s="68"/>
      <c r="C111" s="10"/>
      <c r="D111" s="23"/>
      <c r="E111" s="177"/>
      <c r="F111" s="122"/>
      <c r="G111" s="122"/>
      <c r="H111" s="122"/>
      <c r="I111" s="122"/>
      <c r="J111" s="122"/>
      <c r="K111" s="122"/>
      <c r="L111" s="122"/>
    </row>
    <row r="112" spans="1:12" s="17" customFormat="1" ht="15.95" customHeight="1" x14ac:dyDescent="0.2">
      <c r="A112" s="14"/>
      <c r="B112" s="14"/>
      <c r="D112" s="16"/>
      <c r="F112" s="28"/>
      <c r="G112" s="28"/>
      <c r="H112" s="28"/>
      <c r="I112" s="28"/>
      <c r="J112" s="28"/>
      <c r="K112" s="28"/>
      <c r="L112" s="28"/>
    </row>
    <row r="113" spans="1:12" s="17" customFormat="1" ht="15.95" customHeight="1" x14ac:dyDescent="0.2">
      <c r="A113" s="14"/>
      <c r="B113" s="14"/>
      <c r="D113" s="16"/>
      <c r="F113" s="28"/>
      <c r="G113" s="28"/>
      <c r="H113" s="28"/>
      <c r="I113" s="28"/>
      <c r="J113" s="28"/>
      <c r="K113" s="28"/>
      <c r="L113" s="28"/>
    </row>
    <row r="114" spans="1:12" s="17" customFormat="1" ht="15.95" customHeight="1" x14ac:dyDescent="0.2">
      <c r="A114" s="14"/>
      <c r="B114" s="14"/>
      <c r="D114" s="16"/>
      <c r="F114" s="430" t="s">
        <v>0</v>
      </c>
      <c r="G114" s="430"/>
      <c r="H114" s="430"/>
      <c r="I114" s="18"/>
      <c r="J114" s="430" t="s">
        <v>158</v>
      </c>
      <c r="K114" s="430"/>
      <c r="L114" s="430"/>
    </row>
    <row r="115" spans="1:12" s="17" customFormat="1" ht="15.95" customHeight="1" x14ac:dyDescent="0.2">
      <c r="A115" s="14"/>
      <c r="B115" s="14"/>
      <c r="D115" s="16"/>
      <c r="F115" s="429" t="s">
        <v>157</v>
      </c>
      <c r="G115" s="429"/>
      <c r="H115" s="429"/>
      <c r="I115" s="18"/>
      <c r="J115" s="429" t="s">
        <v>157</v>
      </c>
      <c r="K115" s="429"/>
      <c r="L115" s="429"/>
    </row>
    <row r="116" spans="1:12" s="17" customFormat="1" ht="15" customHeight="1" x14ac:dyDescent="0.2">
      <c r="A116" s="14"/>
      <c r="B116" s="14"/>
      <c r="D116" s="19"/>
      <c r="E116" s="20"/>
      <c r="F116" s="21" t="s">
        <v>324</v>
      </c>
      <c r="G116" s="381"/>
      <c r="H116" s="21" t="s">
        <v>210</v>
      </c>
      <c r="I116" s="381"/>
      <c r="J116" s="21" t="s">
        <v>324</v>
      </c>
      <c r="K116" s="381"/>
      <c r="L116" s="21" t="s">
        <v>210</v>
      </c>
    </row>
    <row r="117" spans="1:12" s="17" customFormat="1" ht="15" customHeight="1" x14ac:dyDescent="0.2">
      <c r="A117" s="14"/>
      <c r="B117" s="14"/>
      <c r="D117" s="23" t="s">
        <v>3</v>
      </c>
      <c r="E117" s="20"/>
      <c r="F117" s="24" t="s">
        <v>4</v>
      </c>
      <c r="G117" s="110"/>
      <c r="H117" s="24" t="s">
        <v>4</v>
      </c>
      <c r="I117" s="110"/>
      <c r="J117" s="24" t="s">
        <v>4</v>
      </c>
      <c r="K117" s="18"/>
      <c r="L117" s="24" t="s">
        <v>4</v>
      </c>
    </row>
    <row r="118" spans="1:12" s="17" customFormat="1" ht="15.95" customHeight="1" x14ac:dyDescent="0.2">
      <c r="A118" s="14"/>
      <c r="B118" s="14"/>
      <c r="D118" s="16"/>
      <c r="F118" s="147"/>
      <c r="G118" s="28"/>
      <c r="H118" s="28"/>
      <c r="I118" s="28"/>
      <c r="J118" s="147"/>
      <c r="K118" s="28"/>
      <c r="L118" s="28"/>
    </row>
    <row r="119" spans="1:12" s="17" customFormat="1" ht="15.95" customHeight="1" x14ac:dyDescent="0.2">
      <c r="A119" s="125" t="s">
        <v>168</v>
      </c>
      <c r="B119" s="14"/>
      <c r="D119" s="16"/>
      <c r="F119" s="147"/>
      <c r="G119" s="28"/>
      <c r="H119" s="28"/>
      <c r="I119" s="28"/>
      <c r="J119" s="147"/>
      <c r="K119" s="28"/>
      <c r="L119" s="28"/>
    </row>
    <row r="120" spans="1:12" s="17" customFormat="1" ht="15.95" customHeight="1" x14ac:dyDescent="0.2">
      <c r="A120" s="125"/>
      <c r="B120" s="14"/>
      <c r="D120" s="16"/>
      <c r="F120" s="147"/>
      <c r="G120" s="28"/>
      <c r="H120" s="28"/>
      <c r="I120" s="28"/>
      <c r="J120" s="147"/>
      <c r="K120" s="28"/>
      <c r="L120" s="28"/>
    </row>
    <row r="121" spans="1:12" s="17" customFormat="1" ht="15" customHeight="1" x14ac:dyDescent="0.2">
      <c r="A121" s="125" t="s">
        <v>162</v>
      </c>
      <c r="B121" s="39"/>
      <c r="D121" s="16"/>
      <c r="F121" s="162"/>
      <c r="G121" s="32"/>
      <c r="H121" s="32"/>
      <c r="I121" s="32"/>
      <c r="J121" s="162"/>
      <c r="K121" s="28"/>
      <c r="L121" s="32"/>
    </row>
    <row r="122" spans="1:12" s="17" customFormat="1" ht="15" customHeight="1" x14ac:dyDescent="0.2">
      <c r="A122" s="39"/>
      <c r="B122" s="39"/>
      <c r="D122" s="16"/>
      <c r="F122" s="162"/>
      <c r="G122" s="32"/>
      <c r="H122" s="32"/>
      <c r="I122" s="32"/>
      <c r="J122" s="162"/>
      <c r="K122" s="28"/>
      <c r="L122" s="32"/>
    </row>
    <row r="123" spans="1:12" s="17" customFormat="1" ht="15" customHeight="1" x14ac:dyDescent="0.2">
      <c r="A123" s="30" t="s">
        <v>21</v>
      </c>
      <c r="B123" s="14"/>
      <c r="D123" s="16"/>
      <c r="F123" s="147"/>
      <c r="G123" s="28"/>
      <c r="H123" s="28"/>
      <c r="I123" s="28"/>
      <c r="J123" s="147"/>
      <c r="K123" s="28"/>
      <c r="L123" s="28"/>
    </row>
    <row r="124" spans="1:12" s="17" customFormat="1" ht="15" customHeight="1" x14ac:dyDescent="0.2">
      <c r="A124" s="40"/>
      <c r="B124" s="111" t="s">
        <v>22</v>
      </c>
      <c r="C124" s="36"/>
      <c r="D124" s="16"/>
      <c r="F124" s="147"/>
      <c r="G124" s="28"/>
      <c r="H124" s="28"/>
      <c r="I124" s="28"/>
      <c r="J124" s="147"/>
      <c r="K124" s="28"/>
      <c r="L124" s="28"/>
    </row>
    <row r="125" spans="1:12" s="17" customFormat="1" ht="15" customHeight="1" thickBot="1" x14ac:dyDescent="0.25">
      <c r="A125" s="40"/>
      <c r="B125" s="111"/>
      <c r="C125" s="111" t="s">
        <v>310</v>
      </c>
      <c r="D125" s="16"/>
      <c r="F125" s="178">
        <v>849080000</v>
      </c>
      <c r="G125" s="28"/>
      <c r="H125" s="187">
        <v>849080000</v>
      </c>
      <c r="I125" s="28"/>
      <c r="J125" s="178">
        <v>849080000</v>
      </c>
      <c r="K125" s="28"/>
      <c r="L125" s="187">
        <v>849080000</v>
      </c>
    </row>
    <row r="126" spans="1:12" s="17" customFormat="1" ht="15" customHeight="1" thickTop="1" x14ac:dyDescent="0.2">
      <c r="A126" s="40"/>
      <c r="B126" s="111"/>
      <c r="C126" s="111"/>
      <c r="D126" s="16"/>
      <c r="F126" s="147"/>
      <c r="G126" s="32"/>
      <c r="H126" s="28"/>
      <c r="I126" s="32"/>
      <c r="J126" s="147"/>
      <c r="K126" s="28"/>
      <c r="L126" s="28"/>
    </row>
    <row r="127" spans="1:12" s="17" customFormat="1" ht="15" customHeight="1" x14ac:dyDescent="0.2">
      <c r="A127" s="40"/>
      <c r="B127" s="111" t="s">
        <v>75</v>
      </c>
      <c r="C127" s="36"/>
      <c r="D127" s="16"/>
      <c r="F127" s="160"/>
      <c r="G127" s="32"/>
      <c r="H127" s="31"/>
      <c r="I127" s="32"/>
      <c r="J127" s="160"/>
      <c r="K127" s="28"/>
      <c r="L127" s="31"/>
    </row>
    <row r="128" spans="1:12" s="17" customFormat="1" ht="15" customHeight="1" x14ac:dyDescent="0.2">
      <c r="A128" s="40"/>
      <c r="B128" s="111"/>
      <c r="C128" s="111" t="s">
        <v>165</v>
      </c>
      <c r="D128" s="16"/>
      <c r="F128" s="160">
        <v>849080000</v>
      </c>
      <c r="G128" s="32"/>
      <c r="H128" s="31">
        <v>849080000</v>
      </c>
      <c r="I128" s="32"/>
      <c r="J128" s="148">
        <v>849080000</v>
      </c>
      <c r="K128" s="32"/>
      <c r="L128" s="140">
        <v>849080000</v>
      </c>
    </row>
    <row r="129" spans="1:12" s="17" customFormat="1" ht="15" customHeight="1" x14ac:dyDescent="0.2">
      <c r="A129" s="111" t="s">
        <v>311</v>
      </c>
      <c r="F129" s="158">
        <v>6861242864</v>
      </c>
      <c r="G129" s="32"/>
      <c r="H129" s="17">
        <v>6861242864</v>
      </c>
      <c r="I129" s="32"/>
      <c r="J129" s="148">
        <v>6861242864</v>
      </c>
      <c r="K129" s="32"/>
      <c r="L129" s="140">
        <v>6861242864</v>
      </c>
    </row>
    <row r="130" spans="1:12" s="17" customFormat="1" ht="15" customHeight="1" x14ac:dyDescent="0.2">
      <c r="A130" s="111" t="s">
        <v>334</v>
      </c>
      <c r="D130" s="16">
        <v>33</v>
      </c>
      <c r="F130" s="158">
        <v>6345557</v>
      </c>
      <c r="G130" s="32"/>
      <c r="H130" s="17">
        <v>0</v>
      </c>
      <c r="I130" s="32"/>
      <c r="J130" s="158">
        <v>6345557</v>
      </c>
      <c r="K130" s="32"/>
      <c r="L130" s="140">
        <v>0</v>
      </c>
    </row>
    <row r="131" spans="1:12" s="17" customFormat="1" ht="15" customHeight="1" x14ac:dyDescent="0.2">
      <c r="A131" s="30" t="s">
        <v>23</v>
      </c>
      <c r="B131" s="40"/>
      <c r="C131" s="36"/>
      <c r="D131" s="16"/>
      <c r="F131" s="160"/>
      <c r="G131" s="32"/>
      <c r="H131" s="31"/>
      <c r="I131" s="32"/>
      <c r="J131" s="159"/>
      <c r="K131" s="32"/>
      <c r="L131" s="60"/>
    </row>
    <row r="132" spans="1:12" s="17" customFormat="1" ht="15" customHeight="1" x14ac:dyDescent="0.2">
      <c r="A132" s="30"/>
      <c r="B132" s="30" t="s">
        <v>47</v>
      </c>
      <c r="D132" s="16">
        <v>34</v>
      </c>
      <c r="F132" s="160">
        <v>112524039</v>
      </c>
      <c r="G132" s="32"/>
      <c r="H132" s="31">
        <v>112524039</v>
      </c>
      <c r="I132" s="32"/>
      <c r="J132" s="148">
        <v>112524039</v>
      </c>
      <c r="K132" s="32"/>
      <c r="L132" s="140">
        <v>112524039</v>
      </c>
    </row>
    <row r="133" spans="1:12" s="17" customFormat="1" ht="15" customHeight="1" x14ac:dyDescent="0.2">
      <c r="A133" s="30"/>
      <c r="B133" s="30" t="s">
        <v>226</v>
      </c>
      <c r="D133" s="16">
        <v>33</v>
      </c>
      <c r="F133" s="317">
        <v>97072047</v>
      </c>
      <c r="G133" s="32"/>
      <c r="H133" s="139">
        <v>105026490</v>
      </c>
      <c r="I133" s="32"/>
      <c r="J133" s="148">
        <v>97072047</v>
      </c>
      <c r="K133" s="32"/>
      <c r="L133" s="140">
        <v>105026490</v>
      </c>
    </row>
    <row r="134" spans="1:12" s="17" customFormat="1" ht="15" customHeight="1" x14ac:dyDescent="0.2">
      <c r="A134" s="30"/>
      <c r="B134" s="30" t="s">
        <v>24</v>
      </c>
      <c r="D134" s="16"/>
      <c r="F134" s="317">
        <f>1973186963</f>
        <v>1973186963</v>
      </c>
      <c r="G134" s="27"/>
      <c r="H134" s="139">
        <v>861664016</v>
      </c>
      <c r="I134" s="27"/>
      <c r="J134" s="148">
        <v>2623575348</v>
      </c>
      <c r="K134" s="27"/>
      <c r="L134" s="140">
        <v>1937641286</v>
      </c>
    </row>
    <row r="135" spans="1:12" s="17" customFormat="1" ht="15" customHeight="1" x14ac:dyDescent="0.2">
      <c r="A135" s="30" t="s">
        <v>216</v>
      </c>
      <c r="B135" s="30"/>
      <c r="D135" s="16">
        <v>33</v>
      </c>
      <c r="F135" s="317">
        <v>-97072047</v>
      </c>
      <c r="G135" s="27"/>
      <c r="H135" s="139">
        <v>-105026490</v>
      </c>
      <c r="I135" s="27"/>
      <c r="J135" s="317">
        <v>-97072047</v>
      </c>
      <c r="K135" s="27"/>
      <c r="L135" s="140">
        <v>-105026490</v>
      </c>
    </row>
    <row r="136" spans="1:12" s="17" customFormat="1" ht="15" customHeight="1" x14ac:dyDescent="0.2">
      <c r="A136" s="30" t="s">
        <v>141</v>
      </c>
      <c r="B136" s="30"/>
      <c r="C136" s="30"/>
      <c r="F136" s="159"/>
      <c r="G136" s="27"/>
      <c r="H136" s="60"/>
      <c r="I136" s="27"/>
      <c r="J136" s="159"/>
      <c r="K136" s="27"/>
      <c r="L136" s="60"/>
    </row>
    <row r="137" spans="1:12" s="17" customFormat="1" ht="15" customHeight="1" x14ac:dyDescent="0.2">
      <c r="A137" s="30"/>
      <c r="B137" s="30" t="s">
        <v>142</v>
      </c>
      <c r="C137" s="30"/>
      <c r="D137" s="16"/>
      <c r="F137" s="317">
        <v>-1099805884</v>
      </c>
      <c r="G137" s="27"/>
      <c r="H137" s="139">
        <v>-1099805884</v>
      </c>
      <c r="I137" s="27"/>
      <c r="J137" s="317">
        <v>0</v>
      </c>
      <c r="K137" s="27"/>
      <c r="L137" s="139">
        <v>0</v>
      </c>
    </row>
    <row r="138" spans="1:12" s="17" customFormat="1" ht="15" customHeight="1" x14ac:dyDescent="0.2">
      <c r="A138" s="30" t="s">
        <v>164</v>
      </c>
      <c r="B138" s="30"/>
      <c r="D138" s="16"/>
      <c r="F138" s="151">
        <v>444752501</v>
      </c>
      <c r="G138" s="27"/>
      <c r="H138" s="188">
        <v>310385753</v>
      </c>
      <c r="I138" s="27"/>
      <c r="J138" s="151">
        <v>431596665</v>
      </c>
      <c r="K138" s="27"/>
      <c r="L138" s="188">
        <v>317630750</v>
      </c>
    </row>
    <row r="139" spans="1:12" s="17" customFormat="1" ht="15" customHeight="1" x14ac:dyDescent="0.2">
      <c r="A139" s="30"/>
      <c r="B139" s="14"/>
      <c r="D139" s="16"/>
      <c r="F139" s="158"/>
      <c r="J139" s="317"/>
      <c r="K139" s="139"/>
      <c r="L139" s="139"/>
    </row>
    <row r="140" spans="1:12" s="17" customFormat="1" ht="15" customHeight="1" x14ac:dyDescent="0.2">
      <c r="A140" s="26" t="s">
        <v>298</v>
      </c>
      <c r="B140" s="26"/>
      <c r="D140" s="112"/>
      <c r="F140" s="160">
        <f>SUM(F128:F138)</f>
        <v>9147326040</v>
      </c>
      <c r="G140" s="31"/>
      <c r="H140" s="31">
        <f>SUM(H128:H138)</f>
        <v>7895090788</v>
      </c>
      <c r="I140" s="31"/>
      <c r="J140" s="148">
        <f>SUM(J128:J138)</f>
        <v>10884364473</v>
      </c>
      <c r="K140" s="140"/>
      <c r="L140" s="140">
        <f>SUM(L128:L138)</f>
        <v>10078118939</v>
      </c>
    </row>
    <row r="141" spans="1:12" s="17" customFormat="1" ht="15" customHeight="1" x14ac:dyDescent="0.2">
      <c r="A141" s="30" t="s">
        <v>25</v>
      </c>
      <c r="B141" s="30"/>
      <c r="C141" s="34"/>
      <c r="D141" s="112">
        <v>36</v>
      </c>
      <c r="F141" s="174">
        <v>470658888</v>
      </c>
      <c r="G141" s="27"/>
      <c r="H141" s="184">
        <v>436060406</v>
      </c>
      <c r="I141" s="27"/>
      <c r="J141" s="174">
        <v>0</v>
      </c>
      <c r="K141" s="27"/>
      <c r="L141" s="184">
        <v>0</v>
      </c>
    </row>
    <row r="142" spans="1:12" s="17" customFormat="1" ht="15" customHeight="1" x14ac:dyDescent="0.2">
      <c r="A142" s="30"/>
      <c r="B142" s="30"/>
      <c r="C142" s="34"/>
      <c r="D142" s="112"/>
      <c r="F142" s="160"/>
      <c r="G142" s="27"/>
      <c r="H142" s="31"/>
      <c r="I142" s="27"/>
      <c r="J142" s="160"/>
      <c r="K142" s="29"/>
      <c r="L142" s="31"/>
    </row>
    <row r="143" spans="1:12" s="17" customFormat="1" ht="15" customHeight="1" x14ac:dyDescent="0.2">
      <c r="A143" s="125" t="s">
        <v>160</v>
      </c>
      <c r="B143" s="26"/>
      <c r="C143" s="34"/>
      <c r="D143" s="112"/>
      <c r="F143" s="267">
        <f>SUM(F140:F142)</f>
        <v>9617984928</v>
      </c>
      <c r="G143" s="28"/>
      <c r="H143" s="33">
        <f>SUM(H140:H142)</f>
        <v>8331151194</v>
      </c>
      <c r="I143" s="28"/>
      <c r="J143" s="267">
        <f>SUM(J140:J142)</f>
        <v>10884364473</v>
      </c>
      <c r="K143" s="28"/>
      <c r="L143" s="33">
        <f>SUM(L140:L142)</f>
        <v>10078118939</v>
      </c>
    </row>
    <row r="144" spans="1:12" s="17" customFormat="1" ht="15" customHeight="1" x14ac:dyDescent="0.2">
      <c r="B144" s="26"/>
      <c r="C144" s="34"/>
      <c r="D144" s="112"/>
      <c r="F144" s="160"/>
      <c r="G144" s="29"/>
      <c r="H144" s="31"/>
      <c r="I144" s="29"/>
      <c r="J144" s="160"/>
      <c r="K144" s="29"/>
      <c r="L144" s="31"/>
    </row>
    <row r="145" spans="1:12" s="17" customFormat="1" ht="15" customHeight="1" thickBot="1" x14ac:dyDescent="0.25">
      <c r="A145" s="125" t="s">
        <v>161</v>
      </c>
      <c r="B145" s="125"/>
      <c r="C145" s="16"/>
      <c r="D145" s="16"/>
      <c r="F145" s="273">
        <f>SUM(F143,F102)</f>
        <v>23798727636</v>
      </c>
      <c r="G145" s="28"/>
      <c r="H145" s="274">
        <f>SUM(H143,H102)</f>
        <v>20280212152</v>
      </c>
      <c r="I145" s="28"/>
      <c r="J145" s="273">
        <f>SUM(J143,J102)</f>
        <v>22376047932</v>
      </c>
      <c r="K145" s="28"/>
      <c r="L145" s="274">
        <f>SUM(L143,L102)</f>
        <v>19612943881</v>
      </c>
    </row>
    <row r="146" spans="1:12" s="17" customFormat="1" ht="15" customHeight="1" thickTop="1" x14ac:dyDescent="0.2">
      <c r="A146" s="14"/>
      <c r="B146" s="14"/>
      <c r="D146" s="16"/>
      <c r="F146" s="28"/>
      <c r="G146" s="28"/>
      <c r="H146" s="28"/>
      <c r="I146" s="28"/>
      <c r="J146" s="28"/>
      <c r="K146" s="28"/>
      <c r="L146" s="28"/>
    </row>
    <row r="147" spans="1:12" s="17" customFormat="1" ht="15" customHeight="1" x14ac:dyDescent="0.2">
      <c r="A147" s="14"/>
      <c r="B147" s="14"/>
      <c r="D147" s="16"/>
      <c r="F147" s="28"/>
      <c r="G147" s="28"/>
      <c r="H147" s="28"/>
      <c r="I147" s="28"/>
      <c r="J147" s="28"/>
      <c r="K147" s="28"/>
      <c r="L147" s="28"/>
    </row>
    <row r="148" spans="1:12" s="17" customFormat="1" ht="15" customHeight="1" x14ac:dyDescent="0.2">
      <c r="A148" s="14"/>
      <c r="B148" s="14"/>
      <c r="D148" s="16"/>
      <c r="F148" s="28"/>
      <c r="G148" s="28"/>
      <c r="H148" s="28"/>
      <c r="I148" s="28"/>
      <c r="J148" s="28"/>
      <c r="K148" s="28"/>
      <c r="L148" s="28"/>
    </row>
    <row r="149" spans="1:12" s="17" customFormat="1" ht="15" customHeight="1" x14ac:dyDescent="0.2">
      <c r="A149" s="14"/>
      <c r="B149" s="14"/>
      <c r="D149" s="16"/>
      <c r="F149" s="28"/>
      <c r="G149" s="28"/>
      <c r="H149" s="28"/>
      <c r="I149" s="28"/>
      <c r="J149" s="28"/>
      <c r="K149" s="28"/>
      <c r="L149" s="28"/>
    </row>
    <row r="150" spans="1:12" ht="15" customHeight="1" x14ac:dyDescent="0.2"/>
    <row r="151" spans="1:12" ht="15" customHeight="1" x14ac:dyDescent="0.2"/>
    <row r="152" spans="1:12" ht="15" customHeight="1" x14ac:dyDescent="0.2"/>
    <row r="153" spans="1:12" ht="15" customHeight="1" x14ac:dyDescent="0.2"/>
    <row r="154" spans="1:12" ht="15" customHeight="1" x14ac:dyDescent="0.2"/>
    <row r="155" spans="1:12" ht="15" customHeight="1" x14ac:dyDescent="0.2"/>
    <row r="156" spans="1:12" ht="15" customHeight="1" x14ac:dyDescent="0.2"/>
    <row r="157" spans="1:12" ht="15" customHeight="1" x14ac:dyDescent="0.2"/>
    <row r="158" spans="1:12" ht="12" customHeight="1" x14ac:dyDescent="0.2"/>
    <row r="159" spans="1:12" ht="21.95" customHeight="1" x14ac:dyDescent="0.2">
      <c r="A159" s="8" t="str">
        <f>A57</f>
        <v>The accompanying notes on pages 18 to 95 are an integral part of these consolidated and separate financial statements.</v>
      </c>
      <c r="B159" s="8"/>
      <c r="C159" s="7"/>
      <c r="D159" s="64"/>
      <c r="E159" s="65"/>
      <c r="F159" s="66"/>
      <c r="G159" s="66"/>
      <c r="H159" s="66"/>
      <c r="I159" s="66"/>
      <c r="J159" s="66"/>
      <c r="K159" s="66"/>
      <c r="L159" s="66"/>
    </row>
    <row r="160" spans="1:12" ht="15" customHeight="1" x14ac:dyDescent="0.2"/>
    <row r="161" spans="1:12" ht="15" customHeight="1" x14ac:dyDescent="0.2"/>
    <row r="162" spans="1:12" ht="15" customHeight="1" x14ac:dyDescent="0.2">
      <c r="A162" s="5"/>
      <c r="B162" s="5"/>
      <c r="D162" s="17"/>
      <c r="F162" s="17"/>
      <c r="G162" s="17"/>
      <c r="H162" s="17"/>
      <c r="I162" s="17"/>
      <c r="J162" s="17"/>
      <c r="K162" s="17"/>
      <c r="L162" s="17"/>
    </row>
    <row r="163" spans="1:12" ht="15" customHeight="1" x14ac:dyDescent="0.2">
      <c r="A163" s="5"/>
      <c r="B163" s="5"/>
      <c r="D163" s="17"/>
      <c r="F163" s="17"/>
      <c r="G163" s="17"/>
      <c r="H163" s="17"/>
      <c r="I163" s="17"/>
      <c r="J163" s="17"/>
      <c r="K163" s="17"/>
      <c r="L163" s="17"/>
    </row>
  </sheetData>
  <mergeCells count="12">
    <mergeCell ref="F6:H6"/>
    <mergeCell ref="J6:L6"/>
    <mergeCell ref="F7:H7"/>
    <mergeCell ref="J7:L7"/>
    <mergeCell ref="F63:H63"/>
    <mergeCell ref="J63:L63"/>
    <mergeCell ref="F64:H64"/>
    <mergeCell ref="J64:L64"/>
    <mergeCell ref="F114:H114"/>
    <mergeCell ref="J114:L114"/>
    <mergeCell ref="F115:H115"/>
    <mergeCell ref="J115:L11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F9:G9 F65:L65 I8 G8 F8 H8 J8:L8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108"/>
  <sheetViews>
    <sheetView topLeftCell="A88" zoomScale="115" zoomScaleNormal="115" workbookViewId="0">
      <selection activeCell="C88" sqref="C88"/>
    </sheetView>
  </sheetViews>
  <sheetFormatPr defaultColWidth="9.140625" defaultRowHeight="16.5" customHeight="1" x14ac:dyDescent="0.2"/>
  <cols>
    <col min="1" max="2" width="1.28515625" style="14" customWidth="1"/>
    <col min="3" max="3" width="32" style="17" customWidth="1"/>
    <col min="4" max="4" width="4.7109375" style="16" customWidth="1"/>
    <col min="5" max="5" width="0.5703125" style="17" customWidth="1"/>
    <col min="6" max="6" width="12.7109375" style="28" customWidth="1"/>
    <col min="7" max="7" width="0.5703125" style="28" customWidth="1"/>
    <col min="8" max="8" width="12.7109375" style="28" customWidth="1"/>
    <col min="9" max="9" width="0.5703125" style="28" customWidth="1"/>
    <col min="10" max="10" width="12.28515625" style="28" customWidth="1"/>
    <col min="11" max="11" width="0.5703125" style="28" customWidth="1"/>
    <col min="12" max="12" width="12.28515625" style="28" customWidth="1"/>
    <col min="13" max="16384" width="9.140625" style="30"/>
  </cols>
  <sheetData>
    <row r="1" spans="1:12" s="224" customFormat="1" ht="16.5" customHeight="1" x14ac:dyDescent="0.2">
      <c r="A1" s="69" t="str">
        <f>'5-7'!A1</f>
        <v>Thonburi Healthcare Group Public Company Limited</v>
      </c>
      <c r="B1" s="70"/>
      <c r="C1" s="71"/>
      <c r="D1" s="3"/>
      <c r="E1" s="67"/>
      <c r="F1" s="109"/>
      <c r="G1" s="109"/>
      <c r="H1" s="109"/>
      <c r="I1" s="109"/>
      <c r="J1" s="109"/>
      <c r="K1" s="109"/>
      <c r="L1" s="109"/>
    </row>
    <row r="2" spans="1:12" s="224" customFormat="1" ht="16.5" customHeight="1" x14ac:dyDescent="0.2">
      <c r="A2" s="75" t="s">
        <v>59</v>
      </c>
      <c r="B2" s="76"/>
      <c r="C2" s="77"/>
      <c r="D2" s="73"/>
      <c r="E2" s="78"/>
      <c r="F2" s="58"/>
      <c r="G2" s="58"/>
      <c r="H2" s="58"/>
      <c r="I2" s="58"/>
      <c r="J2" s="58"/>
      <c r="K2" s="58"/>
      <c r="L2" s="58"/>
    </row>
    <row r="3" spans="1:12" s="224" customFormat="1" ht="16.5" customHeight="1" x14ac:dyDescent="0.2">
      <c r="A3" s="13" t="s">
        <v>320</v>
      </c>
      <c r="B3" s="11"/>
      <c r="C3" s="280"/>
      <c r="D3" s="6"/>
      <c r="E3" s="72"/>
      <c r="F3" s="120"/>
      <c r="G3" s="120"/>
      <c r="H3" s="120"/>
      <c r="I3" s="120"/>
      <c r="J3" s="120"/>
      <c r="K3" s="120"/>
      <c r="L3" s="120"/>
    </row>
    <row r="4" spans="1:12" ht="16.5" customHeight="1" x14ac:dyDescent="0.2">
      <c r="A4" s="62"/>
      <c r="B4" s="42"/>
      <c r="C4" s="281"/>
      <c r="D4" s="44"/>
      <c r="E4" s="45"/>
      <c r="F4" s="58"/>
      <c r="G4" s="58"/>
      <c r="H4" s="58"/>
      <c r="I4" s="58"/>
      <c r="J4" s="58"/>
      <c r="K4" s="58"/>
      <c r="L4" s="58"/>
    </row>
    <row r="5" spans="1:12" ht="16.5" customHeight="1" x14ac:dyDescent="0.2">
      <c r="B5" s="42"/>
      <c r="C5" s="43"/>
      <c r="D5" s="44"/>
      <c r="E5" s="45"/>
      <c r="F5" s="58"/>
      <c r="G5" s="58"/>
      <c r="H5" s="58"/>
      <c r="I5" s="58"/>
      <c r="J5" s="58"/>
      <c r="K5" s="58"/>
      <c r="L5" s="58"/>
    </row>
    <row r="6" spans="1:12" ht="15" customHeight="1" x14ac:dyDescent="0.2">
      <c r="B6" s="42"/>
      <c r="C6" s="43"/>
      <c r="D6" s="44"/>
      <c r="E6" s="45"/>
      <c r="F6" s="430" t="s">
        <v>0</v>
      </c>
      <c r="G6" s="430"/>
      <c r="H6" s="430"/>
      <c r="I6" s="18"/>
      <c r="J6" s="430" t="s">
        <v>158</v>
      </c>
      <c r="K6" s="430"/>
      <c r="L6" s="430"/>
    </row>
    <row r="7" spans="1:12" ht="15" customHeight="1" x14ac:dyDescent="0.2">
      <c r="B7" s="42"/>
      <c r="C7" s="43"/>
      <c r="D7" s="44"/>
      <c r="E7" s="45"/>
      <c r="F7" s="429" t="s">
        <v>157</v>
      </c>
      <c r="G7" s="429"/>
      <c r="H7" s="429"/>
      <c r="I7" s="18"/>
      <c r="J7" s="429" t="s">
        <v>157</v>
      </c>
      <c r="K7" s="429"/>
      <c r="L7" s="429"/>
    </row>
    <row r="8" spans="1:12" ht="15" customHeight="1" x14ac:dyDescent="0.2">
      <c r="D8" s="19"/>
      <c r="E8" s="20"/>
      <c r="F8" s="21" t="s">
        <v>324</v>
      </c>
      <c r="G8" s="381"/>
      <c r="H8" s="21" t="s">
        <v>210</v>
      </c>
      <c r="I8" s="381"/>
      <c r="J8" s="21" t="s">
        <v>324</v>
      </c>
      <c r="K8" s="381"/>
      <c r="L8" s="21" t="s">
        <v>210</v>
      </c>
    </row>
    <row r="9" spans="1:12" ht="15" customHeight="1" x14ac:dyDescent="0.2">
      <c r="D9" s="23" t="s">
        <v>3</v>
      </c>
      <c r="E9" s="20"/>
      <c r="F9" s="24" t="s">
        <v>9</v>
      </c>
      <c r="G9" s="381"/>
      <c r="H9" s="24" t="s">
        <v>9</v>
      </c>
      <c r="I9" s="381"/>
      <c r="J9" s="24" t="s">
        <v>9</v>
      </c>
      <c r="K9" s="22"/>
      <c r="L9" s="24" t="s">
        <v>9</v>
      </c>
    </row>
    <row r="10" spans="1:12" ht="12" customHeight="1" x14ac:dyDescent="0.2">
      <c r="A10" s="30"/>
      <c r="D10" s="25"/>
      <c r="E10" s="20"/>
      <c r="F10" s="145"/>
      <c r="G10" s="381"/>
      <c r="H10" s="183"/>
      <c r="I10" s="381"/>
      <c r="J10" s="145"/>
      <c r="K10" s="22"/>
      <c r="L10" s="183"/>
    </row>
    <row r="11" spans="1:12" ht="15" customHeight="1" x14ac:dyDescent="0.2">
      <c r="A11" s="26" t="s">
        <v>26</v>
      </c>
      <c r="D11" s="25"/>
      <c r="E11" s="20"/>
      <c r="F11" s="145"/>
      <c r="G11" s="381"/>
      <c r="H11" s="183"/>
      <c r="I11" s="381"/>
      <c r="J11" s="145"/>
      <c r="K11" s="22"/>
      <c r="L11" s="183"/>
    </row>
    <row r="12" spans="1:12" ht="12" customHeight="1" x14ac:dyDescent="0.2">
      <c r="A12" s="30"/>
      <c r="D12" s="25"/>
      <c r="E12" s="20"/>
      <c r="F12" s="145"/>
      <c r="G12" s="381"/>
      <c r="H12" s="183"/>
      <c r="I12" s="381"/>
      <c r="J12" s="145"/>
      <c r="K12" s="22"/>
      <c r="L12" s="183"/>
    </row>
    <row r="13" spans="1:12" ht="15" customHeight="1" x14ac:dyDescent="0.2">
      <c r="A13" s="30" t="s">
        <v>110</v>
      </c>
      <c r="B13" s="59"/>
      <c r="C13" s="36"/>
      <c r="F13" s="317">
        <v>10023013580</v>
      </c>
      <c r="G13" s="37"/>
      <c r="H13" s="139">
        <v>6279132962</v>
      </c>
      <c r="I13" s="37"/>
      <c r="J13" s="350">
        <v>5786509947</v>
      </c>
      <c r="K13" s="37"/>
      <c r="L13" s="143">
        <v>4701548539</v>
      </c>
    </row>
    <row r="14" spans="1:12" ht="15" customHeight="1" x14ac:dyDescent="0.2">
      <c r="A14" s="30" t="s">
        <v>90</v>
      </c>
      <c r="B14" s="59"/>
      <c r="C14" s="36"/>
      <c r="F14" s="317">
        <v>301485312</v>
      </c>
      <c r="G14" s="38"/>
      <c r="H14" s="139">
        <v>271485193</v>
      </c>
      <c r="I14" s="38"/>
      <c r="J14" s="149">
        <v>0</v>
      </c>
      <c r="K14" s="38"/>
      <c r="L14" s="137">
        <v>0</v>
      </c>
    </row>
    <row r="15" spans="1:12" ht="15" customHeight="1" x14ac:dyDescent="0.2">
      <c r="A15" s="30" t="s">
        <v>111</v>
      </c>
      <c r="B15" s="59"/>
      <c r="C15" s="36"/>
      <c r="F15" s="317">
        <v>425225033</v>
      </c>
      <c r="G15" s="37"/>
      <c r="H15" s="139">
        <v>664936669</v>
      </c>
      <c r="I15" s="37"/>
      <c r="J15" s="148">
        <v>237800867</v>
      </c>
      <c r="K15" s="37"/>
      <c r="L15" s="140">
        <v>427669880</v>
      </c>
    </row>
    <row r="16" spans="1:12" ht="15" customHeight="1" x14ac:dyDescent="0.2">
      <c r="A16" s="30" t="s">
        <v>201</v>
      </c>
      <c r="B16" s="59"/>
      <c r="C16" s="36"/>
      <c r="F16" s="317">
        <v>97767847</v>
      </c>
      <c r="G16" s="37"/>
      <c r="H16" s="139">
        <v>99244915</v>
      </c>
      <c r="I16" s="37"/>
      <c r="J16" s="148">
        <v>0</v>
      </c>
      <c r="K16" s="29"/>
      <c r="L16" s="140">
        <v>0</v>
      </c>
    </row>
    <row r="17" spans="1:12" ht="15" customHeight="1" x14ac:dyDescent="0.2">
      <c r="A17" s="30" t="s">
        <v>78</v>
      </c>
      <c r="B17" s="30"/>
      <c r="F17" s="317">
        <v>-6686850008</v>
      </c>
      <c r="G17" s="38"/>
      <c r="H17" s="139">
        <v>-4890263273</v>
      </c>
      <c r="I17" s="38"/>
      <c r="J17" s="148">
        <v>-3925845653</v>
      </c>
      <c r="K17" s="38"/>
      <c r="L17" s="140">
        <v>-3432239821</v>
      </c>
    </row>
    <row r="18" spans="1:12" ht="15" customHeight="1" x14ac:dyDescent="0.2">
      <c r="A18" s="30" t="s">
        <v>91</v>
      </c>
      <c r="B18" s="30"/>
      <c r="F18" s="317">
        <v>-229500894</v>
      </c>
      <c r="G18" s="38"/>
      <c r="H18" s="139">
        <v>-188990058</v>
      </c>
      <c r="I18" s="38"/>
      <c r="J18" s="148">
        <v>0</v>
      </c>
      <c r="K18" s="38"/>
      <c r="L18" s="140">
        <v>0</v>
      </c>
    </row>
    <row r="19" spans="1:12" ht="15" customHeight="1" x14ac:dyDescent="0.2">
      <c r="A19" s="30" t="s">
        <v>103</v>
      </c>
      <c r="B19" s="30"/>
      <c r="F19" s="317">
        <v>-424809904</v>
      </c>
      <c r="G19" s="38"/>
      <c r="H19" s="139">
        <v>-607043615</v>
      </c>
      <c r="I19" s="38"/>
      <c r="J19" s="148">
        <v>-205111831</v>
      </c>
      <c r="K19" s="38"/>
      <c r="L19" s="140">
        <v>-415195246</v>
      </c>
    </row>
    <row r="20" spans="1:12" ht="15" customHeight="1" x14ac:dyDescent="0.2">
      <c r="A20" s="30" t="s">
        <v>202</v>
      </c>
      <c r="B20" s="30"/>
      <c r="F20" s="174">
        <v>-64529100</v>
      </c>
      <c r="G20" s="38"/>
      <c r="H20" s="184">
        <v>-61468122</v>
      </c>
      <c r="I20" s="38"/>
      <c r="J20" s="152">
        <v>0</v>
      </c>
      <c r="K20" s="29"/>
      <c r="L20" s="192">
        <v>0</v>
      </c>
    </row>
    <row r="21" spans="1:12" ht="12" customHeight="1" x14ac:dyDescent="0.2">
      <c r="A21" s="26"/>
      <c r="B21" s="26"/>
      <c r="F21" s="147"/>
      <c r="J21" s="147"/>
    </row>
    <row r="22" spans="1:12" ht="15" customHeight="1" x14ac:dyDescent="0.2">
      <c r="A22" s="39" t="s">
        <v>48</v>
      </c>
      <c r="B22" s="30"/>
      <c r="F22" s="160">
        <f>SUM(F13:F21)</f>
        <v>3441801866</v>
      </c>
      <c r="G22" s="38"/>
      <c r="H22" s="31">
        <f>SUM(H13:H21)</f>
        <v>1567034671</v>
      </c>
      <c r="I22" s="38"/>
      <c r="J22" s="160">
        <f>SUM(J13:J21)</f>
        <v>1893353330</v>
      </c>
      <c r="K22" s="38"/>
      <c r="L22" s="31">
        <f>SUM(L13:L21)</f>
        <v>1281783352</v>
      </c>
    </row>
    <row r="23" spans="1:12" ht="15" customHeight="1" x14ac:dyDescent="0.2">
      <c r="A23" s="30" t="s">
        <v>27</v>
      </c>
      <c r="B23" s="30"/>
      <c r="D23" s="16">
        <v>37</v>
      </c>
      <c r="F23" s="152">
        <v>127426971</v>
      </c>
      <c r="G23" s="38"/>
      <c r="H23" s="192">
        <v>131600283</v>
      </c>
      <c r="I23" s="38"/>
      <c r="J23" s="152">
        <v>327875306</v>
      </c>
      <c r="K23" s="38"/>
      <c r="L23" s="192">
        <v>331859843</v>
      </c>
    </row>
    <row r="24" spans="1:12" ht="12" customHeight="1" x14ac:dyDescent="0.2">
      <c r="A24" s="30"/>
      <c r="B24" s="30"/>
      <c r="F24" s="160"/>
      <c r="G24" s="38"/>
      <c r="H24" s="31"/>
      <c r="I24" s="38"/>
      <c r="J24" s="160"/>
      <c r="K24" s="38"/>
      <c r="L24" s="31"/>
    </row>
    <row r="25" spans="1:12" ht="15" customHeight="1" x14ac:dyDescent="0.2">
      <c r="A25" s="39" t="s">
        <v>49</v>
      </c>
      <c r="B25" s="30"/>
      <c r="F25" s="267">
        <f>SUM(F22:F24)</f>
        <v>3569228837</v>
      </c>
      <c r="G25" s="38"/>
      <c r="H25" s="33">
        <f>SUM(H22:H24)</f>
        <v>1698634954</v>
      </c>
      <c r="I25" s="38"/>
      <c r="J25" s="267">
        <f>SUM(J22:J24)</f>
        <v>2221228636</v>
      </c>
      <c r="K25" s="38"/>
      <c r="L25" s="33">
        <f>SUM(L22:L24)</f>
        <v>1613643195</v>
      </c>
    </row>
    <row r="26" spans="1:12" ht="12" customHeight="1" x14ac:dyDescent="0.2">
      <c r="A26" s="26"/>
      <c r="B26" s="26"/>
      <c r="F26" s="147"/>
      <c r="J26" s="147"/>
    </row>
    <row r="27" spans="1:12" ht="15" customHeight="1" x14ac:dyDescent="0.2">
      <c r="A27" s="30" t="s">
        <v>28</v>
      </c>
      <c r="B27" s="30"/>
      <c r="F27" s="317">
        <v>-182835114</v>
      </c>
      <c r="G27" s="32"/>
      <c r="H27" s="139">
        <v>-224565446</v>
      </c>
      <c r="I27" s="32"/>
      <c r="J27" s="148">
        <v>-40590426</v>
      </c>
      <c r="K27" s="32"/>
      <c r="L27" s="140">
        <v>-68212471</v>
      </c>
    </row>
    <row r="28" spans="1:12" ht="15" customHeight="1" x14ac:dyDescent="0.2">
      <c r="A28" s="30" t="s">
        <v>31</v>
      </c>
      <c r="B28" s="30"/>
      <c r="C28" s="41"/>
      <c r="F28" s="317">
        <v>-1383057055</v>
      </c>
      <c r="G28" s="32"/>
      <c r="H28" s="139">
        <v>-1180126566</v>
      </c>
      <c r="I28" s="32"/>
      <c r="J28" s="148">
        <v>-724991145</v>
      </c>
      <c r="K28" s="32"/>
      <c r="L28" s="140">
        <v>-556939909</v>
      </c>
    </row>
    <row r="29" spans="1:12" ht="15" customHeight="1" x14ac:dyDescent="0.2">
      <c r="A29" s="30" t="s">
        <v>349</v>
      </c>
      <c r="B29" s="30"/>
      <c r="C29" s="41"/>
      <c r="D29" s="16">
        <v>21</v>
      </c>
      <c r="F29" s="317">
        <v>0</v>
      </c>
      <c r="G29" s="32"/>
      <c r="H29" s="139">
        <v>0</v>
      </c>
      <c r="I29" s="32"/>
      <c r="J29" s="148">
        <v>-42000000</v>
      </c>
      <c r="K29" s="32"/>
      <c r="L29" s="140">
        <v>0</v>
      </c>
    </row>
    <row r="30" spans="1:12" ht="15" customHeight="1" x14ac:dyDescent="0.2">
      <c r="A30" s="30" t="s">
        <v>227</v>
      </c>
      <c r="B30" s="30"/>
      <c r="C30" s="41"/>
      <c r="F30" s="160"/>
      <c r="G30" s="27"/>
      <c r="H30" s="31"/>
      <c r="I30" s="27"/>
      <c r="J30" s="160"/>
      <c r="K30" s="27"/>
      <c r="L30" s="31"/>
    </row>
    <row r="31" spans="1:12" ht="15" customHeight="1" x14ac:dyDescent="0.2">
      <c r="A31" s="30"/>
      <c r="B31" s="30" t="s">
        <v>228</v>
      </c>
      <c r="C31" s="41"/>
      <c r="F31" s="160"/>
      <c r="G31" s="27"/>
      <c r="H31" s="31"/>
      <c r="I31" s="27"/>
      <c r="J31" s="149"/>
      <c r="K31" s="142"/>
      <c r="L31" s="137"/>
    </row>
    <row r="32" spans="1:12" ht="15" customHeight="1" x14ac:dyDescent="0.2">
      <c r="A32" s="30"/>
      <c r="B32" s="30" t="s">
        <v>229</v>
      </c>
      <c r="C32" s="41"/>
      <c r="F32" s="148">
        <v>0</v>
      </c>
      <c r="G32" s="27"/>
      <c r="H32" s="140">
        <v>0</v>
      </c>
      <c r="I32" s="27"/>
      <c r="J32" s="149">
        <v>0</v>
      </c>
      <c r="K32" s="142"/>
      <c r="L32" s="137">
        <v>-236158221</v>
      </c>
    </row>
    <row r="33" spans="1:12" ht="15" customHeight="1" x14ac:dyDescent="0.2">
      <c r="A33" s="30" t="s">
        <v>83</v>
      </c>
      <c r="B33" s="30"/>
      <c r="C33" s="41"/>
      <c r="F33" s="147"/>
      <c r="J33" s="148"/>
      <c r="L33" s="140"/>
    </row>
    <row r="34" spans="1:12" ht="15" customHeight="1" x14ac:dyDescent="0.2">
      <c r="A34" s="30"/>
      <c r="B34" s="83" t="s">
        <v>242</v>
      </c>
      <c r="F34" s="317">
        <v>4421985</v>
      </c>
      <c r="G34" s="32"/>
      <c r="H34" s="139">
        <v>7627249</v>
      </c>
      <c r="I34" s="32"/>
      <c r="J34" s="148">
        <v>4406063</v>
      </c>
      <c r="K34" s="32"/>
      <c r="L34" s="140">
        <v>9009042</v>
      </c>
    </row>
    <row r="35" spans="1:12" ht="15" customHeight="1" x14ac:dyDescent="0.2">
      <c r="A35" s="30" t="s">
        <v>29</v>
      </c>
      <c r="B35" s="30"/>
      <c r="C35" s="41"/>
      <c r="F35" s="317">
        <v>-5575038</v>
      </c>
      <c r="G35" s="27"/>
      <c r="H35" s="139">
        <v>-5996159</v>
      </c>
      <c r="I35" s="27"/>
      <c r="J35" s="148">
        <v>-2510892</v>
      </c>
      <c r="K35" s="27"/>
      <c r="L35" s="140">
        <v>-3924787</v>
      </c>
    </row>
    <row r="36" spans="1:12" ht="15" customHeight="1" x14ac:dyDescent="0.2">
      <c r="A36" s="30" t="s">
        <v>30</v>
      </c>
      <c r="B36" s="30"/>
      <c r="C36" s="41"/>
      <c r="D36" s="16">
        <v>39</v>
      </c>
      <c r="F36" s="317">
        <v>-298946910</v>
      </c>
      <c r="G36" s="27"/>
      <c r="H36" s="139">
        <v>-280939000</v>
      </c>
      <c r="I36" s="27"/>
      <c r="J36" s="148">
        <v>-257986890</v>
      </c>
      <c r="K36" s="142"/>
      <c r="L36" s="140">
        <v>-257827029</v>
      </c>
    </row>
    <row r="37" spans="1:12" ht="15" customHeight="1" x14ac:dyDescent="0.2">
      <c r="A37" s="30" t="s">
        <v>105</v>
      </c>
      <c r="B37" s="30"/>
      <c r="C37" s="41"/>
      <c r="F37" s="160"/>
      <c r="G37" s="27"/>
      <c r="H37" s="31"/>
      <c r="I37" s="27"/>
      <c r="J37" s="160"/>
      <c r="K37" s="142"/>
      <c r="L37" s="31"/>
    </row>
    <row r="38" spans="1:12" ht="15" customHeight="1" x14ac:dyDescent="0.2">
      <c r="B38" s="30" t="s">
        <v>102</v>
      </c>
      <c r="C38" s="41"/>
      <c r="D38" s="16" t="s">
        <v>327</v>
      </c>
      <c r="F38" s="317">
        <v>94983308</v>
      </c>
      <c r="G38" s="27"/>
      <c r="H38" s="139">
        <v>32335722</v>
      </c>
      <c r="I38" s="27"/>
      <c r="J38" s="149">
        <v>0</v>
      </c>
      <c r="K38" s="142"/>
      <c r="L38" s="137">
        <v>0</v>
      </c>
    </row>
    <row r="39" spans="1:12" ht="15" customHeight="1" x14ac:dyDescent="0.2">
      <c r="A39" s="14" t="s">
        <v>299</v>
      </c>
      <c r="B39" s="30"/>
      <c r="C39" s="41"/>
      <c r="F39" s="159"/>
      <c r="G39" s="27"/>
      <c r="H39" s="60"/>
      <c r="I39" s="27"/>
      <c r="J39" s="160"/>
      <c r="K39" s="142"/>
      <c r="L39" s="31"/>
    </row>
    <row r="40" spans="1:12" ht="15" customHeight="1" x14ac:dyDescent="0.2">
      <c r="B40" s="30" t="s">
        <v>189</v>
      </c>
      <c r="C40" s="41"/>
      <c r="D40" s="16" t="s">
        <v>301</v>
      </c>
      <c r="F40" s="174">
        <v>-64290969</v>
      </c>
      <c r="G40" s="27"/>
      <c r="H40" s="184">
        <v>2278490</v>
      </c>
      <c r="I40" s="27"/>
      <c r="J40" s="151">
        <v>0</v>
      </c>
      <c r="K40" s="142"/>
      <c r="L40" s="188">
        <v>0</v>
      </c>
    </row>
    <row r="41" spans="1:12" ht="12" customHeight="1" x14ac:dyDescent="0.2">
      <c r="A41" s="30"/>
      <c r="B41" s="30"/>
      <c r="C41" s="41"/>
      <c r="F41" s="159"/>
      <c r="G41" s="32"/>
      <c r="H41" s="60"/>
      <c r="I41" s="32"/>
      <c r="J41" s="159"/>
      <c r="K41" s="29"/>
      <c r="L41" s="60"/>
    </row>
    <row r="42" spans="1:12" ht="15" customHeight="1" x14ac:dyDescent="0.2">
      <c r="A42" s="26" t="s">
        <v>71</v>
      </c>
      <c r="B42" s="26"/>
      <c r="C42" s="41"/>
      <c r="F42" s="160">
        <f>SUM(F25:F40)</f>
        <v>1733929044</v>
      </c>
      <c r="G42" s="32"/>
      <c r="H42" s="31">
        <f>SUM(H25:H40)</f>
        <v>49249244</v>
      </c>
      <c r="I42" s="32"/>
      <c r="J42" s="160">
        <f>SUM(J25:J40)</f>
        <v>1157555346</v>
      </c>
      <c r="L42" s="31">
        <f>SUM(L25:L40)</f>
        <v>499589820</v>
      </c>
    </row>
    <row r="43" spans="1:12" ht="15" customHeight="1" x14ac:dyDescent="0.2">
      <c r="A43" s="30" t="s">
        <v>72</v>
      </c>
      <c r="B43" s="59"/>
      <c r="C43" s="41"/>
      <c r="D43" s="16">
        <v>40</v>
      </c>
      <c r="F43" s="174">
        <v>-377110006</v>
      </c>
      <c r="G43" s="34"/>
      <c r="H43" s="184">
        <v>-26434303</v>
      </c>
      <c r="I43" s="34"/>
      <c r="J43" s="174">
        <v>-226727298</v>
      </c>
      <c r="K43" s="34"/>
      <c r="L43" s="184">
        <v>-39531156</v>
      </c>
    </row>
    <row r="44" spans="1:12" ht="12" customHeight="1" x14ac:dyDescent="0.2">
      <c r="A44" s="30"/>
      <c r="B44" s="30"/>
      <c r="C44" s="41"/>
      <c r="F44" s="160"/>
      <c r="G44" s="32"/>
      <c r="H44" s="31"/>
      <c r="I44" s="32"/>
      <c r="J44" s="160"/>
      <c r="L44" s="31"/>
    </row>
    <row r="45" spans="1:12" ht="15" customHeight="1" x14ac:dyDescent="0.2">
      <c r="A45" s="26" t="s">
        <v>137</v>
      </c>
      <c r="B45" s="30"/>
      <c r="C45" s="41"/>
      <c r="F45" s="268">
        <f>SUM(F42:F43)</f>
        <v>1356819038</v>
      </c>
      <c r="G45" s="34"/>
      <c r="H45" s="65">
        <f>SUM(H42:H43)</f>
        <v>22814941</v>
      </c>
      <c r="I45" s="34"/>
      <c r="J45" s="268">
        <f>SUM(J42:J43)</f>
        <v>930828048</v>
      </c>
      <c r="K45" s="34"/>
      <c r="L45" s="65">
        <f>SUM(L42:L43)</f>
        <v>460058664</v>
      </c>
    </row>
    <row r="46" spans="1:12" ht="15" customHeight="1" x14ac:dyDescent="0.2">
      <c r="A46" s="26"/>
      <c r="B46" s="30"/>
      <c r="C46" s="41"/>
      <c r="F46" s="34"/>
      <c r="G46" s="34"/>
      <c r="H46" s="34"/>
      <c r="I46" s="34"/>
      <c r="J46" s="34"/>
      <c r="K46" s="34"/>
      <c r="L46" s="34"/>
    </row>
    <row r="47" spans="1:12" ht="15" customHeight="1" x14ac:dyDescent="0.2">
      <c r="A47" s="26"/>
      <c r="B47" s="30"/>
      <c r="C47" s="41"/>
      <c r="F47" s="34"/>
      <c r="G47" s="34"/>
      <c r="H47" s="34"/>
      <c r="I47" s="34"/>
      <c r="J47" s="34"/>
      <c r="K47" s="34"/>
      <c r="L47" s="34"/>
    </row>
    <row r="48" spans="1:12" ht="15" customHeight="1" x14ac:dyDescent="0.2">
      <c r="A48" s="26"/>
      <c r="B48" s="30"/>
      <c r="C48" s="41"/>
      <c r="F48" s="34"/>
      <c r="G48" s="34"/>
      <c r="H48" s="34"/>
      <c r="I48" s="34"/>
      <c r="J48" s="34"/>
      <c r="K48" s="34"/>
      <c r="L48" s="34"/>
    </row>
    <row r="49" spans="1:12" ht="15" customHeight="1" x14ac:dyDescent="0.2">
      <c r="A49" s="26"/>
      <c r="B49" s="30"/>
      <c r="C49" s="41"/>
      <c r="F49" s="34"/>
      <c r="G49" s="34"/>
      <c r="H49" s="34"/>
      <c r="I49" s="34"/>
      <c r="J49" s="34"/>
      <c r="K49" s="34"/>
      <c r="L49" s="34"/>
    </row>
    <row r="50" spans="1:12" ht="15" customHeight="1" x14ac:dyDescent="0.2">
      <c r="A50" s="26"/>
      <c r="B50" s="30"/>
      <c r="C50" s="41"/>
      <c r="F50" s="34"/>
      <c r="G50" s="34"/>
      <c r="H50" s="34"/>
      <c r="I50" s="34"/>
      <c r="J50" s="34"/>
      <c r="K50" s="34"/>
      <c r="L50" s="34"/>
    </row>
    <row r="51" spans="1:12" ht="15" customHeight="1" x14ac:dyDescent="0.2">
      <c r="A51" s="30"/>
      <c r="B51" s="83"/>
      <c r="C51" s="30"/>
      <c r="F51" s="60"/>
      <c r="G51" s="27"/>
      <c r="H51" s="60"/>
      <c r="I51" s="38"/>
      <c r="J51" s="60"/>
      <c r="K51" s="27"/>
      <c r="L51" s="60"/>
    </row>
    <row r="52" spans="1:12" ht="15" customHeight="1" x14ac:dyDescent="0.2">
      <c r="A52" s="26"/>
      <c r="B52" s="30"/>
      <c r="C52" s="41"/>
      <c r="F52" s="34"/>
      <c r="G52" s="34"/>
      <c r="H52" s="34"/>
      <c r="I52" s="34"/>
      <c r="J52" s="34"/>
      <c r="K52" s="34"/>
      <c r="L52" s="34"/>
    </row>
    <row r="53" spans="1:12" ht="12.75" customHeight="1" x14ac:dyDescent="0.2">
      <c r="A53" s="26"/>
      <c r="B53" s="30"/>
      <c r="C53" s="41"/>
      <c r="F53" s="34"/>
      <c r="G53" s="17"/>
      <c r="H53" s="34"/>
      <c r="I53" s="17"/>
      <c r="J53" s="34"/>
      <c r="K53" s="17"/>
      <c r="L53" s="34"/>
    </row>
    <row r="54" spans="1:12" s="281" customFormat="1" ht="21.95" customHeight="1" x14ac:dyDescent="0.2">
      <c r="A54" s="269" t="str">
        <f>'5-7'!A57</f>
        <v>The accompanying notes on pages 18 to 95 are an integral part of these consolidated and separate financial statements.</v>
      </c>
      <c r="B54" s="79"/>
      <c r="C54" s="80"/>
      <c r="D54" s="64"/>
      <c r="E54" s="65"/>
      <c r="F54" s="61"/>
      <c r="G54" s="61"/>
      <c r="H54" s="61"/>
      <c r="I54" s="66"/>
      <c r="J54" s="61"/>
      <c r="K54" s="61"/>
      <c r="L54" s="61"/>
    </row>
    <row r="55" spans="1:12" s="224" customFormat="1" ht="16.5" customHeight="1" x14ac:dyDescent="0.2">
      <c r="A55" s="69" t="str">
        <f>+A1</f>
        <v>Thonburi Healthcare Group Public Company Limited</v>
      </c>
      <c r="B55" s="70"/>
      <c r="C55" s="71"/>
      <c r="D55" s="3"/>
      <c r="E55" s="67"/>
      <c r="F55" s="109"/>
      <c r="G55" s="109"/>
      <c r="H55" s="109"/>
      <c r="I55" s="109"/>
      <c r="J55" s="109"/>
      <c r="K55" s="109"/>
      <c r="L55" s="109"/>
    </row>
    <row r="56" spans="1:12" s="224" customFormat="1" ht="16.5" customHeight="1" x14ac:dyDescent="0.2">
      <c r="A56" s="69" t="s">
        <v>200</v>
      </c>
      <c r="B56" s="76"/>
      <c r="C56" s="77"/>
      <c r="D56" s="73"/>
      <c r="E56" s="78"/>
      <c r="F56" s="58"/>
      <c r="G56" s="58"/>
      <c r="H56" s="58"/>
      <c r="I56" s="58"/>
      <c r="J56" s="58"/>
      <c r="K56" s="58"/>
      <c r="L56" s="58"/>
    </row>
    <row r="57" spans="1:12" s="224" customFormat="1" ht="16.5" customHeight="1" x14ac:dyDescent="0.2">
      <c r="A57" s="13" t="str">
        <f>+A3</f>
        <v>For the year ended 31 December 2021</v>
      </c>
      <c r="B57" s="11"/>
      <c r="C57" s="12"/>
      <c r="D57" s="6"/>
      <c r="E57" s="72"/>
      <c r="F57" s="120"/>
      <c r="G57" s="120"/>
      <c r="H57" s="120"/>
      <c r="I57" s="120"/>
      <c r="J57" s="120"/>
      <c r="K57" s="120"/>
      <c r="L57" s="120"/>
    </row>
    <row r="58" spans="1:12" ht="16.5" customHeight="1" x14ac:dyDescent="0.2">
      <c r="A58" s="17"/>
      <c r="B58" s="30"/>
      <c r="C58" s="41"/>
      <c r="F58" s="27"/>
      <c r="G58" s="32"/>
      <c r="H58" s="27"/>
      <c r="J58" s="27"/>
      <c r="K58" s="32"/>
      <c r="L58" s="27"/>
    </row>
    <row r="59" spans="1:12" ht="16.5" customHeight="1" x14ac:dyDescent="0.2">
      <c r="A59" s="17"/>
      <c r="B59" s="30"/>
      <c r="C59" s="41"/>
      <c r="F59" s="27"/>
      <c r="G59" s="32"/>
      <c r="H59" s="27"/>
      <c r="J59" s="27"/>
      <c r="K59" s="32"/>
      <c r="L59" s="27"/>
    </row>
    <row r="60" spans="1:12" ht="15" customHeight="1" x14ac:dyDescent="0.2">
      <c r="B60" s="42"/>
      <c r="C60" s="43"/>
      <c r="D60" s="44"/>
      <c r="E60" s="45"/>
      <c r="F60" s="430" t="s">
        <v>0</v>
      </c>
      <c r="G60" s="430"/>
      <c r="H60" s="430"/>
      <c r="I60" s="18"/>
      <c r="J60" s="430" t="s">
        <v>158</v>
      </c>
      <c r="K60" s="430"/>
      <c r="L60" s="430"/>
    </row>
    <row r="61" spans="1:12" ht="15" customHeight="1" x14ac:dyDescent="0.2">
      <c r="B61" s="42"/>
      <c r="C61" s="43"/>
      <c r="D61" s="44"/>
      <c r="E61" s="45"/>
      <c r="F61" s="429" t="s">
        <v>157</v>
      </c>
      <c r="G61" s="429"/>
      <c r="H61" s="429"/>
      <c r="I61" s="18"/>
      <c r="J61" s="429" t="s">
        <v>157</v>
      </c>
      <c r="K61" s="429"/>
      <c r="L61" s="429"/>
    </row>
    <row r="62" spans="1:12" ht="15" customHeight="1" x14ac:dyDescent="0.2">
      <c r="D62" s="19"/>
      <c r="E62" s="20"/>
      <c r="F62" s="21" t="s">
        <v>324</v>
      </c>
      <c r="G62" s="381"/>
      <c r="H62" s="21" t="s">
        <v>210</v>
      </c>
      <c r="I62" s="381"/>
      <c r="J62" s="21" t="s">
        <v>324</v>
      </c>
      <c r="K62" s="381"/>
      <c r="L62" s="21" t="s">
        <v>210</v>
      </c>
    </row>
    <row r="63" spans="1:12" ht="15" customHeight="1" x14ac:dyDescent="0.2">
      <c r="D63" s="23" t="s">
        <v>3</v>
      </c>
      <c r="E63" s="20"/>
      <c r="F63" s="24" t="s">
        <v>9</v>
      </c>
      <c r="G63" s="381"/>
      <c r="H63" s="24" t="s">
        <v>9</v>
      </c>
      <c r="I63" s="381"/>
      <c r="J63" s="24" t="s">
        <v>9</v>
      </c>
      <c r="K63" s="22"/>
      <c r="L63" s="24" t="s">
        <v>9</v>
      </c>
    </row>
    <row r="64" spans="1:12" ht="9.9499999999999993" customHeight="1" x14ac:dyDescent="0.2">
      <c r="A64" s="30"/>
      <c r="B64" s="30"/>
      <c r="C64" s="41"/>
      <c r="D64" s="44"/>
      <c r="F64" s="146"/>
      <c r="G64" s="32"/>
      <c r="H64" s="27"/>
      <c r="I64" s="32"/>
      <c r="J64" s="146"/>
      <c r="L64" s="27"/>
    </row>
    <row r="65" spans="1:12" s="17" customFormat="1" ht="15" customHeight="1" x14ac:dyDescent="0.2">
      <c r="A65" s="26" t="s">
        <v>84</v>
      </c>
      <c r="B65" s="30"/>
      <c r="C65" s="41"/>
      <c r="D65" s="16"/>
      <c r="F65" s="146"/>
      <c r="G65" s="32"/>
      <c r="H65" s="27"/>
      <c r="I65" s="32"/>
      <c r="J65" s="146"/>
      <c r="K65" s="28"/>
      <c r="L65" s="27"/>
    </row>
    <row r="66" spans="1:12" s="17" customFormat="1" ht="15" customHeight="1" x14ac:dyDescent="0.2">
      <c r="A66" s="30" t="s">
        <v>179</v>
      </c>
      <c r="B66" s="30"/>
      <c r="C66" s="30"/>
      <c r="F66" s="158"/>
      <c r="J66" s="158"/>
    </row>
    <row r="67" spans="1:12" s="17" customFormat="1" ht="15" customHeight="1" x14ac:dyDescent="0.2">
      <c r="A67" s="30"/>
      <c r="B67" s="30" t="s">
        <v>180</v>
      </c>
      <c r="C67" s="30"/>
      <c r="F67" s="158"/>
      <c r="J67" s="158"/>
    </row>
    <row r="68" spans="1:12" s="17" customFormat="1" ht="15" customHeight="1" x14ac:dyDescent="0.2">
      <c r="B68" s="83" t="s">
        <v>143</v>
      </c>
      <c r="C68" s="30"/>
      <c r="F68" s="158"/>
      <c r="J68" s="158"/>
    </row>
    <row r="69" spans="1:12" s="17" customFormat="1" ht="15" customHeight="1" x14ac:dyDescent="0.2">
      <c r="B69" s="30"/>
      <c r="C69" s="30" t="s">
        <v>112</v>
      </c>
      <c r="D69" s="16">
        <v>32</v>
      </c>
      <c r="F69" s="350">
        <v>21276671</v>
      </c>
      <c r="G69" s="27"/>
      <c r="H69" s="143">
        <v>0</v>
      </c>
      <c r="I69" s="27"/>
      <c r="J69" s="350">
        <v>1092162</v>
      </c>
      <c r="K69" s="27"/>
      <c r="L69" s="143">
        <v>0</v>
      </c>
    </row>
    <row r="70" spans="1:12" s="17" customFormat="1" ht="15" customHeight="1" x14ac:dyDescent="0.2">
      <c r="B70" s="83" t="s">
        <v>344</v>
      </c>
      <c r="C70" s="30"/>
      <c r="D70" s="16"/>
      <c r="F70" s="159"/>
      <c r="G70" s="27"/>
      <c r="H70" s="60"/>
      <c r="I70" s="27"/>
      <c r="J70" s="350"/>
      <c r="K70" s="27"/>
      <c r="L70" s="143"/>
    </row>
    <row r="71" spans="1:12" s="17" customFormat="1" ht="15" customHeight="1" x14ac:dyDescent="0.2">
      <c r="B71" s="30"/>
      <c r="C71" s="30" t="s">
        <v>230</v>
      </c>
      <c r="D71" s="16" t="s">
        <v>328</v>
      </c>
      <c r="F71" s="317">
        <v>141729170</v>
      </c>
      <c r="G71" s="27"/>
      <c r="H71" s="139">
        <v>-53659767</v>
      </c>
      <c r="I71" s="27"/>
      <c r="J71" s="149">
        <v>141729170</v>
      </c>
      <c r="K71" s="27"/>
      <c r="L71" s="137">
        <v>-53659767</v>
      </c>
    </row>
    <row r="72" spans="1:12" s="17" customFormat="1" ht="15" customHeight="1" x14ac:dyDescent="0.2">
      <c r="B72" s="83" t="s">
        <v>178</v>
      </c>
      <c r="C72" s="30"/>
      <c r="F72" s="158"/>
      <c r="J72" s="149"/>
      <c r="L72" s="137"/>
    </row>
    <row r="73" spans="1:12" s="17" customFormat="1" ht="15" customHeight="1" x14ac:dyDescent="0.2">
      <c r="B73" s="83"/>
      <c r="C73" s="30" t="s">
        <v>190</v>
      </c>
      <c r="D73" s="16"/>
      <c r="F73" s="159"/>
      <c r="G73" s="27"/>
      <c r="H73" s="60"/>
      <c r="I73" s="27"/>
      <c r="J73" s="149"/>
      <c r="K73" s="27"/>
      <c r="L73" s="137"/>
    </row>
    <row r="74" spans="1:12" s="17" customFormat="1" ht="15" customHeight="1" x14ac:dyDescent="0.2">
      <c r="B74" s="83"/>
      <c r="C74" s="30" t="s">
        <v>175</v>
      </c>
      <c r="D74" s="16" t="s">
        <v>301</v>
      </c>
      <c r="F74" s="317">
        <v>24247606</v>
      </c>
      <c r="G74" s="27"/>
      <c r="H74" s="139">
        <v>-59450201</v>
      </c>
      <c r="I74" s="27"/>
      <c r="J74" s="149">
        <v>0</v>
      </c>
      <c r="K74" s="27"/>
      <c r="L74" s="137">
        <v>0</v>
      </c>
    </row>
    <row r="75" spans="1:12" s="17" customFormat="1" ht="15" customHeight="1" x14ac:dyDescent="0.2">
      <c r="A75" s="83"/>
      <c r="B75" s="17" t="s">
        <v>231</v>
      </c>
      <c r="C75" s="30"/>
      <c r="D75" s="16"/>
      <c r="F75" s="159"/>
      <c r="G75" s="27"/>
      <c r="H75" s="60"/>
      <c r="I75" s="27"/>
      <c r="J75" s="350"/>
      <c r="K75" s="27"/>
      <c r="L75" s="143"/>
    </row>
    <row r="76" spans="1:12" s="17" customFormat="1" ht="15" customHeight="1" x14ac:dyDescent="0.2">
      <c r="B76" s="30"/>
      <c r="C76" s="40" t="s">
        <v>232</v>
      </c>
      <c r="D76" s="16">
        <v>27</v>
      </c>
      <c r="F76" s="174">
        <v>-32282213</v>
      </c>
      <c r="G76" s="27"/>
      <c r="H76" s="184">
        <v>10731953</v>
      </c>
      <c r="I76" s="27"/>
      <c r="J76" s="179">
        <v>-28564266</v>
      </c>
      <c r="K76" s="27"/>
      <c r="L76" s="196">
        <v>10731953</v>
      </c>
    </row>
    <row r="77" spans="1:12" s="17" customFormat="1" ht="9.9499999999999993" customHeight="1" x14ac:dyDescent="0.2">
      <c r="A77" s="30"/>
      <c r="B77" s="30"/>
      <c r="C77" s="41"/>
      <c r="D77" s="16"/>
      <c r="F77" s="160"/>
      <c r="G77" s="27"/>
      <c r="H77" s="31"/>
      <c r="I77" s="27"/>
      <c r="J77" s="160"/>
      <c r="K77" s="28"/>
      <c r="L77" s="31"/>
    </row>
    <row r="78" spans="1:12" s="17" customFormat="1" ht="15" customHeight="1" x14ac:dyDescent="0.2">
      <c r="A78" s="26" t="s">
        <v>206</v>
      </c>
      <c r="B78" s="30"/>
      <c r="C78" s="41"/>
      <c r="D78" s="16"/>
      <c r="F78" s="158"/>
      <c r="J78" s="158"/>
    </row>
    <row r="79" spans="1:12" s="17" customFormat="1" ht="15" customHeight="1" x14ac:dyDescent="0.2">
      <c r="A79" s="26"/>
      <c r="B79" s="81" t="s">
        <v>86</v>
      </c>
      <c r="C79" s="41"/>
      <c r="D79" s="16"/>
      <c r="F79" s="270">
        <f>SUM(F69:F76)</f>
        <v>154971234</v>
      </c>
      <c r="G79" s="32"/>
      <c r="H79" s="61">
        <f>SUM(H69:H76)</f>
        <v>-102378015</v>
      </c>
      <c r="I79" s="32"/>
      <c r="J79" s="270">
        <f>SUM(J69:J76)</f>
        <v>114257066</v>
      </c>
      <c r="K79" s="28"/>
      <c r="L79" s="61">
        <f>SUM(L69:L76)</f>
        <v>-42927814</v>
      </c>
    </row>
    <row r="80" spans="1:12" s="17" customFormat="1" ht="9.9499999999999993" customHeight="1" x14ac:dyDescent="0.2">
      <c r="A80" s="26"/>
      <c r="B80" s="81"/>
      <c r="C80" s="41"/>
      <c r="D80" s="16"/>
      <c r="F80" s="163"/>
      <c r="G80" s="32"/>
      <c r="H80" s="193"/>
      <c r="I80" s="32"/>
      <c r="J80" s="163"/>
      <c r="K80" s="28"/>
      <c r="L80" s="193"/>
    </row>
    <row r="81" spans="1:12" s="17" customFormat="1" ht="15" customHeight="1" x14ac:dyDescent="0.2">
      <c r="A81" s="26" t="s">
        <v>339</v>
      </c>
      <c r="B81" s="81"/>
      <c r="C81" s="41"/>
      <c r="D81" s="16"/>
      <c r="F81" s="158"/>
      <c r="J81" s="158"/>
    </row>
    <row r="82" spans="1:12" s="17" customFormat="1" ht="15" customHeight="1" thickBot="1" x14ac:dyDescent="0.25">
      <c r="A82" s="26"/>
      <c r="B82" s="81" t="s">
        <v>340</v>
      </c>
      <c r="C82" s="41"/>
      <c r="D82" s="16"/>
      <c r="F82" s="271">
        <f>SUM(F45,F79)</f>
        <v>1511790272</v>
      </c>
      <c r="G82" s="32"/>
      <c r="H82" s="272">
        <f>SUM(H45,H79)</f>
        <v>-79563074</v>
      </c>
      <c r="I82" s="32"/>
      <c r="J82" s="271">
        <f>SUM(J45,J79)</f>
        <v>1045085114</v>
      </c>
      <c r="K82" s="28"/>
      <c r="L82" s="272">
        <f>SUM(L45,L79)</f>
        <v>417130850</v>
      </c>
    </row>
    <row r="83" spans="1:12" s="17" customFormat="1" ht="15" customHeight="1" thickTop="1" x14ac:dyDescent="0.2">
      <c r="A83" s="30"/>
      <c r="B83" s="30"/>
      <c r="C83" s="41"/>
      <c r="D83" s="16"/>
      <c r="F83" s="146"/>
      <c r="G83" s="32"/>
      <c r="H83" s="27"/>
      <c r="I83" s="32"/>
      <c r="J83" s="146"/>
      <c r="K83" s="28"/>
      <c r="L83" s="27"/>
    </row>
    <row r="84" spans="1:12" s="17" customFormat="1" ht="15" customHeight="1" x14ac:dyDescent="0.2">
      <c r="A84" s="26" t="s">
        <v>233</v>
      </c>
      <c r="B84" s="26"/>
      <c r="C84" s="41"/>
      <c r="D84" s="16"/>
      <c r="F84" s="160"/>
      <c r="G84" s="32"/>
      <c r="H84" s="31"/>
      <c r="I84" s="32"/>
      <c r="J84" s="160"/>
      <c r="K84" s="28"/>
      <c r="L84" s="31"/>
    </row>
    <row r="85" spans="1:12" s="17" customFormat="1" ht="15" customHeight="1" x14ac:dyDescent="0.2">
      <c r="B85" s="30" t="s">
        <v>87</v>
      </c>
      <c r="C85" s="41"/>
      <c r="D85" s="16"/>
      <c r="F85" s="317">
        <v>1337425244</v>
      </c>
      <c r="G85" s="27"/>
      <c r="H85" s="139">
        <v>62426884</v>
      </c>
      <c r="I85" s="27"/>
      <c r="J85" s="149">
        <v>930828048</v>
      </c>
      <c r="K85" s="27"/>
      <c r="L85" s="137">
        <v>460058664</v>
      </c>
    </row>
    <row r="86" spans="1:12" s="17" customFormat="1" ht="15" customHeight="1" x14ac:dyDescent="0.2">
      <c r="B86" s="30" t="s">
        <v>25</v>
      </c>
      <c r="C86" s="41"/>
      <c r="D86" s="16"/>
      <c r="F86" s="174">
        <v>19393795</v>
      </c>
      <c r="G86" s="27"/>
      <c r="H86" s="184">
        <v>-39611943</v>
      </c>
      <c r="I86" s="27"/>
      <c r="J86" s="151">
        <v>0</v>
      </c>
      <c r="K86" s="27"/>
      <c r="L86" s="188">
        <v>0</v>
      </c>
    </row>
    <row r="87" spans="1:12" s="17" customFormat="1" ht="9.9499999999999993" customHeight="1" x14ac:dyDescent="0.2">
      <c r="A87" s="30"/>
      <c r="B87" s="30"/>
      <c r="C87" s="41"/>
      <c r="D87" s="16"/>
      <c r="F87" s="160"/>
      <c r="G87" s="27"/>
      <c r="H87" s="31"/>
      <c r="I87" s="27"/>
      <c r="J87" s="160"/>
      <c r="K87" s="28"/>
      <c r="L87" s="31"/>
    </row>
    <row r="88" spans="1:12" s="17" customFormat="1" ht="15" customHeight="1" thickBot="1" x14ac:dyDescent="0.25">
      <c r="B88" s="30"/>
      <c r="C88" s="41"/>
      <c r="D88" s="16"/>
      <c r="F88" s="273">
        <f>SUM(F85:F86)</f>
        <v>1356819039</v>
      </c>
      <c r="G88" s="27"/>
      <c r="H88" s="274">
        <f>SUM(H85:H86)</f>
        <v>22814941</v>
      </c>
      <c r="I88" s="27"/>
      <c r="J88" s="273">
        <f>SUM(J85:J86)</f>
        <v>930828048</v>
      </c>
      <c r="K88" s="29"/>
      <c r="L88" s="274">
        <f>SUM(L85:L86)</f>
        <v>460058664</v>
      </c>
    </row>
    <row r="89" spans="1:12" s="17" customFormat="1" ht="15" customHeight="1" thickTop="1" x14ac:dyDescent="0.2">
      <c r="A89" s="30"/>
      <c r="B89" s="30"/>
      <c r="C89" s="41"/>
      <c r="D89" s="16"/>
      <c r="F89" s="160"/>
      <c r="G89" s="32"/>
      <c r="H89" s="31"/>
      <c r="I89" s="32"/>
      <c r="J89" s="160"/>
      <c r="K89" s="28"/>
      <c r="L89" s="31"/>
    </row>
    <row r="90" spans="1:12" s="17" customFormat="1" ht="15" customHeight="1" x14ac:dyDescent="0.2">
      <c r="A90" s="26" t="s">
        <v>243</v>
      </c>
      <c r="B90" s="30"/>
      <c r="C90" s="41"/>
      <c r="D90" s="16"/>
      <c r="F90" s="160"/>
      <c r="G90" s="32"/>
      <c r="H90" s="31"/>
      <c r="I90" s="32"/>
      <c r="J90" s="160"/>
      <c r="K90" s="28"/>
      <c r="L90" s="31"/>
    </row>
    <row r="91" spans="1:12" s="17" customFormat="1" ht="15" customHeight="1" x14ac:dyDescent="0.2">
      <c r="A91" s="26"/>
      <c r="B91" s="26" t="s">
        <v>234</v>
      </c>
      <c r="C91" s="41"/>
      <c r="D91" s="16"/>
      <c r="F91" s="160"/>
      <c r="G91" s="32"/>
      <c r="H91" s="31"/>
      <c r="I91" s="32"/>
      <c r="J91" s="160"/>
      <c r="K91" s="28"/>
      <c r="L91" s="31"/>
    </row>
    <row r="92" spans="1:12" s="17" customFormat="1" ht="15" customHeight="1" x14ac:dyDescent="0.2">
      <c r="B92" s="30" t="s">
        <v>87</v>
      </c>
      <c r="C92" s="41"/>
      <c r="D92" s="16"/>
      <c r="F92" s="317">
        <v>1491074831</v>
      </c>
      <c r="G92" s="27"/>
      <c r="H92" s="139">
        <v>-39951131</v>
      </c>
      <c r="I92" s="27"/>
      <c r="J92" s="149">
        <v>1045085114</v>
      </c>
      <c r="K92" s="27"/>
      <c r="L92" s="137">
        <v>417130850</v>
      </c>
    </row>
    <row r="93" spans="1:12" s="17" customFormat="1" ht="15" customHeight="1" x14ac:dyDescent="0.2">
      <c r="B93" s="30" t="s">
        <v>25</v>
      </c>
      <c r="C93" s="41"/>
      <c r="D93" s="16"/>
      <c r="F93" s="174">
        <v>20715441</v>
      </c>
      <c r="G93" s="27"/>
      <c r="H93" s="184">
        <v>-39611943</v>
      </c>
      <c r="I93" s="27"/>
      <c r="J93" s="151">
        <v>0</v>
      </c>
      <c r="K93" s="27"/>
      <c r="L93" s="188">
        <v>0</v>
      </c>
    </row>
    <row r="94" spans="1:12" s="17" customFormat="1" ht="9.9499999999999993" customHeight="1" x14ac:dyDescent="0.2">
      <c r="A94" s="30"/>
      <c r="B94" s="30"/>
      <c r="C94" s="41"/>
      <c r="D94" s="16"/>
      <c r="F94" s="160"/>
      <c r="G94" s="27"/>
      <c r="H94" s="31"/>
      <c r="I94" s="27"/>
      <c r="J94" s="148"/>
      <c r="K94" s="28"/>
      <c r="L94" s="140"/>
    </row>
    <row r="95" spans="1:12" s="17" customFormat="1" ht="15" customHeight="1" thickBot="1" x14ac:dyDescent="0.25">
      <c r="A95" s="30"/>
      <c r="B95" s="30"/>
      <c r="C95" s="41"/>
      <c r="D95" s="16"/>
      <c r="F95" s="273">
        <f>F82</f>
        <v>1511790272</v>
      </c>
      <c r="G95" s="27"/>
      <c r="H95" s="274">
        <f>H82</f>
        <v>-79563074</v>
      </c>
      <c r="I95" s="27"/>
      <c r="J95" s="275">
        <f>SUM(J92:J93)</f>
        <v>1045085114</v>
      </c>
      <c r="K95" s="29"/>
      <c r="L95" s="276">
        <f>SUM(L92:L93)</f>
        <v>417130850</v>
      </c>
    </row>
    <row r="96" spans="1:12" s="17" customFormat="1" ht="15" customHeight="1" thickTop="1" x14ac:dyDescent="0.2">
      <c r="A96" s="30"/>
      <c r="B96" s="30"/>
      <c r="C96" s="41"/>
      <c r="D96" s="16"/>
      <c r="F96" s="160"/>
      <c r="G96" s="32"/>
      <c r="H96" s="31"/>
      <c r="I96" s="32"/>
      <c r="J96" s="350"/>
      <c r="K96" s="28"/>
      <c r="L96" s="143"/>
    </row>
    <row r="97" spans="1:12" s="17" customFormat="1" ht="15" customHeight="1" x14ac:dyDescent="0.2">
      <c r="C97" s="41"/>
      <c r="D97" s="16"/>
      <c r="F97" s="160"/>
      <c r="G97" s="32"/>
      <c r="H97" s="31"/>
      <c r="I97" s="32"/>
      <c r="J97" s="148"/>
      <c r="K97" s="28"/>
      <c r="L97" s="140"/>
    </row>
    <row r="98" spans="1:12" s="17" customFormat="1" ht="15" customHeight="1" x14ac:dyDescent="0.2">
      <c r="A98" s="26" t="s">
        <v>138</v>
      </c>
      <c r="C98" s="41"/>
      <c r="D98" s="16"/>
      <c r="F98" s="160"/>
      <c r="G98" s="32"/>
      <c r="H98" s="31"/>
      <c r="I98" s="32"/>
      <c r="J98" s="148"/>
      <c r="K98" s="28"/>
      <c r="L98" s="140"/>
    </row>
    <row r="99" spans="1:12" s="17" customFormat="1" ht="9.9499999999999993" customHeight="1" x14ac:dyDescent="0.2">
      <c r="C99" s="41"/>
      <c r="D99" s="16"/>
      <c r="F99" s="160"/>
      <c r="G99" s="32"/>
      <c r="H99" s="31"/>
      <c r="I99" s="32"/>
      <c r="J99" s="148"/>
      <c r="K99" s="28"/>
      <c r="L99" s="140"/>
    </row>
    <row r="100" spans="1:12" s="17" customFormat="1" ht="15" customHeight="1" x14ac:dyDescent="0.2">
      <c r="A100" s="30" t="s">
        <v>176</v>
      </c>
      <c r="B100" s="26"/>
      <c r="C100" s="41"/>
      <c r="D100" s="16"/>
      <c r="F100" s="160"/>
      <c r="G100" s="27"/>
      <c r="H100" s="31"/>
      <c r="I100" s="27"/>
      <c r="J100" s="148"/>
      <c r="K100" s="28"/>
      <c r="L100" s="140"/>
    </row>
    <row r="101" spans="1:12" s="17" customFormat="1" ht="15" customHeight="1" thickBot="1" x14ac:dyDescent="0.25">
      <c r="A101" s="26"/>
      <c r="B101" s="30" t="s">
        <v>177</v>
      </c>
      <c r="C101" s="46"/>
      <c r="D101" s="108">
        <v>41</v>
      </c>
      <c r="E101" s="46"/>
      <c r="F101" s="182">
        <v>1.58</v>
      </c>
      <c r="G101" s="32"/>
      <c r="H101" s="194">
        <v>7.0000000000000007E-2</v>
      </c>
      <c r="I101" s="32"/>
      <c r="J101" s="180">
        <v>1.1000000000000001</v>
      </c>
      <c r="K101" s="32"/>
      <c r="L101" s="197">
        <v>0.54</v>
      </c>
    </row>
    <row r="102" spans="1:12" s="17" customFormat="1" ht="9.9499999999999993" customHeight="1" thickTop="1" x14ac:dyDescent="0.2">
      <c r="C102" s="41"/>
      <c r="D102" s="16"/>
      <c r="F102" s="160"/>
      <c r="G102" s="27"/>
      <c r="H102" s="31"/>
      <c r="I102" s="27"/>
      <c r="J102" s="160"/>
      <c r="K102" s="27"/>
      <c r="L102" s="31"/>
    </row>
    <row r="103" spans="1:12" ht="15" customHeight="1" x14ac:dyDescent="0.2">
      <c r="A103" s="30" t="s">
        <v>113</v>
      </c>
      <c r="C103" s="41"/>
      <c r="F103" s="282"/>
      <c r="G103" s="30"/>
      <c r="H103" s="30"/>
      <c r="I103" s="30"/>
      <c r="J103" s="282"/>
      <c r="K103" s="30"/>
      <c r="L103" s="30"/>
    </row>
    <row r="104" spans="1:12" ht="15" customHeight="1" thickBot="1" x14ac:dyDescent="0.25">
      <c r="A104" s="30"/>
      <c r="B104" s="30" t="s">
        <v>114</v>
      </c>
      <c r="C104" s="30"/>
      <c r="F104" s="157">
        <v>843811202.73972607</v>
      </c>
      <c r="G104" s="32"/>
      <c r="H104" s="195">
        <v>846055999</v>
      </c>
      <c r="I104" s="32"/>
      <c r="J104" s="181">
        <v>843811202.73972607</v>
      </c>
      <c r="K104" s="32"/>
      <c r="L104" s="198">
        <v>846055999</v>
      </c>
    </row>
    <row r="105" spans="1:12" ht="15.75" customHeight="1" thickTop="1" x14ac:dyDescent="0.2">
      <c r="A105" s="30"/>
      <c r="B105" s="30"/>
      <c r="C105" s="30"/>
      <c r="F105" s="114"/>
      <c r="G105" s="114"/>
      <c r="H105" s="114"/>
      <c r="I105" s="106"/>
      <c r="J105" s="114"/>
      <c r="K105" s="107"/>
      <c r="L105" s="114"/>
    </row>
    <row r="106" spans="1:12" ht="19.5" customHeight="1" x14ac:dyDescent="0.2">
      <c r="A106" s="30"/>
      <c r="B106" s="30"/>
      <c r="C106" s="30"/>
      <c r="F106" s="114"/>
      <c r="G106" s="114"/>
      <c r="H106" s="114"/>
      <c r="I106" s="106"/>
      <c r="J106" s="114"/>
      <c r="K106" s="107"/>
      <c r="L106" s="114"/>
    </row>
    <row r="107" spans="1:12" s="82" customFormat="1" ht="21" customHeight="1" x14ac:dyDescent="0.2">
      <c r="C107" s="30"/>
      <c r="D107" s="2"/>
      <c r="E107" s="1"/>
      <c r="F107" s="114"/>
      <c r="G107" s="114"/>
      <c r="H107" s="114"/>
      <c r="I107" s="106"/>
      <c r="J107" s="114"/>
      <c r="K107" s="107"/>
      <c r="L107" s="114"/>
    </row>
    <row r="108" spans="1:12" s="281" customFormat="1" ht="21.95" customHeight="1" x14ac:dyDescent="0.2">
      <c r="A108" s="277" t="str">
        <f>A54</f>
        <v>The accompanying notes on pages 18 to 95 are an integral part of these consolidated and separate financial statements.</v>
      </c>
      <c r="B108" s="79"/>
      <c r="C108" s="80"/>
      <c r="D108" s="64"/>
      <c r="E108" s="65"/>
      <c r="F108" s="61"/>
      <c r="G108" s="66"/>
      <c r="H108" s="61"/>
      <c r="I108" s="66"/>
      <c r="J108" s="61"/>
      <c r="K108" s="61"/>
      <c r="L108" s="61"/>
    </row>
  </sheetData>
  <customSheetViews>
    <customSheetView guid="{E3B4DA63-CF84-4E75-A22F-949B93BCF851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9B0EB865-C472-4305-A902-A000E518E140}">
      <pageMargins left="0.7" right="0.7" top="0.75" bottom="0.75" header="0.3" footer="0.3"/>
    </customSheetView>
  </customSheetViews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&amp;R&amp;9&amp;P</oddFooter>
  </headerFooter>
  <ignoredErrors>
    <ignoredError sqref="F8:L8 F62:L62" numberStoredAsText="1"/>
    <ignoredError sqref="D7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AD51"/>
  <sheetViews>
    <sheetView topLeftCell="A13" zoomScale="115" zoomScaleNormal="115" zoomScalePageLayoutView="110" workbookViewId="0">
      <selection activeCell="A19" sqref="A19"/>
    </sheetView>
  </sheetViews>
  <sheetFormatPr defaultColWidth="9.140625" defaultRowHeight="12.75" x14ac:dyDescent="0.2"/>
  <cols>
    <col min="1" max="1" width="28.7109375" style="30" customWidth="1"/>
    <col min="2" max="2" width="4.28515625" style="30" customWidth="1"/>
    <col min="3" max="3" width="0.5703125" style="30" customWidth="1"/>
    <col min="4" max="4" width="10.7109375" style="255" customWidth="1"/>
    <col min="5" max="5" width="0.5703125" style="255" customWidth="1"/>
    <col min="6" max="6" width="11.5703125" style="255" customWidth="1"/>
    <col min="7" max="7" width="0.5703125" style="255" customWidth="1"/>
    <col min="8" max="8" width="11.28515625" style="255" customWidth="1"/>
    <col min="9" max="9" width="0.85546875" style="255" customWidth="1"/>
    <col min="10" max="10" width="17.7109375" style="255" customWidth="1"/>
    <col min="11" max="11" width="0.5703125" style="255" customWidth="1"/>
    <col min="12" max="12" width="12.42578125" style="255" customWidth="1"/>
    <col min="13" max="13" width="0.85546875" style="255" customWidth="1"/>
    <col min="14" max="14" width="12.42578125" style="255" customWidth="1"/>
    <col min="15" max="15" width="0.5703125" style="255" customWidth="1"/>
    <col min="16" max="16" width="12" style="255" customWidth="1"/>
    <col min="17" max="17" width="0.5703125" style="255" customWidth="1"/>
    <col min="18" max="18" width="13.42578125" style="255" customWidth="1"/>
    <col min="19" max="19" width="0.5703125" style="255" customWidth="1"/>
    <col min="20" max="20" width="12.140625" style="255" customWidth="1"/>
    <col min="21" max="21" width="0.5703125" style="255" customWidth="1"/>
    <col min="22" max="22" width="12.42578125" style="255" customWidth="1"/>
    <col min="23" max="23" width="0.5703125" style="255" customWidth="1"/>
    <col min="24" max="24" width="11.85546875" style="255" customWidth="1"/>
    <col min="25" max="25" width="0.5703125" style="255" customWidth="1"/>
    <col min="26" max="26" width="11.7109375" style="255" customWidth="1"/>
    <col min="27" max="27" width="0.5703125" style="255" customWidth="1"/>
    <col min="28" max="28" width="10.42578125" style="255" bestFit="1" customWidth="1"/>
    <col min="29" max="29" width="0.5703125" style="255" customWidth="1"/>
    <col min="30" max="30" width="11.7109375" style="255" bestFit="1" customWidth="1"/>
    <col min="31" max="16384" width="9.140625" style="256"/>
  </cols>
  <sheetData>
    <row r="1" spans="1:30" s="224" customFormat="1" ht="16.5" customHeight="1" x14ac:dyDescent="0.2">
      <c r="A1" s="69" t="s">
        <v>150</v>
      </c>
      <c r="B1" s="69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1"/>
      <c r="AA1" s="221"/>
      <c r="AB1" s="223"/>
      <c r="AC1" s="222"/>
      <c r="AD1" s="222"/>
    </row>
    <row r="2" spans="1:30" s="224" customFormat="1" ht="16.5" customHeight="1" x14ac:dyDescent="0.2">
      <c r="A2" s="225" t="s">
        <v>181</v>
      </c>
      <c r="B2" s="225"/>
      <c r="C2" s="220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1"/>
      <c r="AA2" s="221"/>
      <c r="AB2" s="223"/>
      <c r="AC2" s="222"/>
      <c r="AD2" s="222"/>
    </row>
    <row r="3" spans="1:30" s="224" customFormat="1" ht="16.5" customHeight="1" x14ac:dyDescent="0.2">
      <c r="A3" s="226" t="str">
        <f>'P&amp;L8-9'!A3</f>
        <v>For the year ended 31 December 2021</v>
      </c>
      <c r="B3" s="226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228"/>
      <c r="AD3" s="228"/>
    </row>
    <row r="4" spans="1:30" s="82" customFormat="1" ht="16.5" customHeight="1" x14ac:dyDescent="0.2">
      <c r="A4" s="230"/>
      <c r="B4" s="230"/>
      <c r="C4" s="231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08"/>
      <c r="AC4" s="232"/>
      <c r="AD4" s="232"/>
    </row>
    <row r="5" spans="1:30" s="387" customFormat="1" ht="16.5" customHeight="1" x14ac:dyDescent="0.2">
      <c r="A5" s="383"/>
      <c r="B5" s="383"/>
      <c r="C5" s="384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6"/>
      <c r="AC5" s="385"/>
      <c r="AD5" s="385"/>
    </row>
    <row r="6" spans="1:30" s="387" customFormat="1" ht="15.95" customHeight="1" x14ac:dyDescent="0.2">
      <c r="A6" s="383"/>
      <c r="B6" s="383"/>
      <c r="C6" s="388"/>
      <c r="D6" s="431" t="s">
        <v>163</v>
      </c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1"/>
      <c r="U6" s="431"/>
      <c r="V6" s="431"/>
      <c r="W6" s="431"/>
      <c r="X6" s="431"/>
      <c r="Y6" s="431"/>
      <c r="Z6" s="431"/>
      <c r="AA6" s="431"/>
      <c r="AB6" s="431"/>
      <c r="AC6" s="431"/>
      <c r="AD6" s="431"/>
    </row>
    <row r="7" spans="1:30" s="387" customFormat="1" ht="15.95" customHeight="1" x14ac:dyDescent="0.2">
      <c r="A7" s="383"/>
      <c r="B7" s="383"/>
      <c r="C7" s="388"/>
      <c r="D7" s="432" t="s">
        <v>32</v>
      </c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389"/>
      <c r="AB7" s="389"/>
      <c r="AC7" s="389"/>
      <c r="AD7" s="389"/>
    </row>
    <row r="8" spans="1:30" s="387" customFormat="1" ht="15.95" customHeight="1" x14ac:dyDescent="0.2">
      <c r="A8" s="383"/>
      <c r="B8" s="383"/>
      <c r="C8" s="388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432" t="s">
        <v>164</v>
      </c>
      <c r="S8" s="432"/>
      <c r="T8" s="432"/>
      <c r="U8" s="432"/>
      <c r="V8" s="432"/>
      <c r="W8" s="432"/>
      <c r="X8" s="432"/>
      <c r="Y8" s="389"/>
      <c r="Z8" s="389"/>
      <c r="AA8" s="389"/>
      <c r="AB8" s="389"/>
      <c r="AC8" s="389"/>
      <c r="AD8" s="389"/>
    </row>
    <row r="9" spans="1:30" s="387" customFormat="1" ht="15.95" customHeight="1" x14ac:dyDescent="0.2">
      <c r="A9" s="390"/>
      <c r="B9" s="390"/>
      <c r="C9" s="384"/>
      <c r="D9" s="385"/>
      <c r="E9" s="385"/>
      <c r="F9" s="385"/>
      <c r="G9" s="391"/>
      <c r="O9" s="389"/>
      <c r="P9" s="389"/>
      <c r="Q9" s="389"/>
      <c r="R9" s="432" t="s">
        <v>85</v>
      </c>
      <c r="S9" s="432"/>
      <c r="T9" s="432"/>
      <c r="U9" s="432"/>
      <c r="V9" s="432"/>
      <c r="W9" s="389"/>
      <c r="X9" s="391"/>
      <c r="Y9" s="389"/>
      <c r="Z9" s="385"/>
      <c r="AA9" s="392"/>
      <c r="AB9" s="386"/>
      <c r="AC9" s="391"/>
      <c r="AD9" s="392"/>
    </row>
    <row r="10" spans="1:30" s="387" customFormat="1" ht="15.95" customHeight="1" x14ac:dyDescent="0.2">
      <c r="A10" s="390"/>
      <c r="B10" s="390"/>
      <c r="C10" s="384"/>
      <c r="D10" s="385"/>
      <c r="E10" s="385"/>
      <c r="F10" s="385"/>
      <c r="G10" s="391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  <c r="T10" s="391" t="s">
        <v>182</v>
      </c>
      <c r="U10" s="389"/>
      <c r="V10" s="389"/>
      <c r="W10" s="389"/>
      <c r="X10" s="391"/>
      <c r="Y10" s="389"/>
      <c r="Z10" s="385"/>
      <c r="AA10" s="392"/>
      <c r="AB10" s="386"/>
      <c r="AC10" s="391"/>
      <c r="AD10" s="392"/>
    </row>
    <row r="11" spans="1:30" s="387" customFormat="1" ht="15.95" customHeight="1" x14ac:dyDescent="0.2">
      <c r="A11" s="390"/>
      <c r="B11" s="390"/>
      <c r="C11" s="384"/>
      <c r="D11" s="385"/>
      <c r="E11" s="385"/>
      <c r="F11" s="385"/>
      <c r="G11" s="391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91" t="s">
        <v>183</v>
      </c>
      <c r="U11" s="389"/>
      <c r="V11" s="393" t="s">
        <v>72</v>
      </c>
      <c r="W11" s="389"/>
      <c r="X11" s="391"/>
      <c r="Y11" s="389"/>
      <c r="Z11" s="385"/>
      <c r="AA11" s="392"/>
      <c r="AB11" s="386"/>
      <c r="AC11" s="391"/>
      <c r="AD11" s="392"/>
    </row>
    <row r="12" spans="1:30" s="387" customFormat="1" ht="15.95" customHeight="1" x14ac:dyDescent="0.2">
      <c r="A12" s="390"/>
      <c r="B12" s="390"/>
      <c r="C12" s="384"/>
      <c r="D12" s="385"/>
      <c r="E12" s="385"/>
      <c r="F12" s="385"/>
      <c r="G12" s="391"/>
      <c r="H12" s="389"/>
      <c r="I12" s="389"/>
      <c r="J12" s="389"/>
      <c r="K12" s="389"/>
      <c r="L12" s="389"/>
      <c r="M12" s="389"/>
      <c r="N12" s="389"/>
      <c r="O12" s="389"/>
      <c r="P12" s="391" t="s">
        <v>101</v>
      </c>
      <c r="Q12" s="389"/>
      <c r="R12" s="391" t="s">
        <v>115</v>
      </c>
      <c r="S12" s="391"/>
      <c r="T12" s="391" t="s">
        <v>184</v>
      </c>
      <c r="U12" s="389"/>
      <c r="V12" s="393" t="s">
        <v>125</v>
      </c>
      <c r="W12" s="389"/>
      <c r="X12" s="391"/>
      <c r="Y12" s="389"/>
      <c r="Z12" s="385"/>
      <c r="AA12" s="392"/>
      <c r="AB12" s="386"/>
      <c r="AC12" s="391"/>
      <c r="AD12" s="392"/>
    </row>
    <row r="13" spans="1:30" s="387" customFormat="1" ht="15.95" customHeight="1" x14ac:dyDescent="0.2">
      <c r="A13" s="390"/>
      <c r="B13" s="390"/>
      <c r="C13" s="384"/>
      <c r="D13" s="394" t="s">
        <v>42</v>
      </c>
      <c r="E13" s="394"/>
      <c r="F13" s="394" t="s">
        <v>139</v>
      </c>
      <c r="G13" s="394"/>
      <c r="M13" s="389"/>
      <c r="N13" s="389"/>
      <c r="O13" s="391"/>
      <c r="P13" s="391" t="s">
        <v>107</v>
      </c>
      <c r="Q13" s="389"/>
      <c r="R13" s="391" t="s">
        <v>116</v>
      </c>
      <c r="S13" s="391"/>
      <c r="T13" s="391" t="s">
        <v>191</v>
      </c>
      <c r="U13" s="389"/>
      <c r="V13" s="391" t="s">
        <v>96</v>
      </c>
      <c r="W13" s="389"/>
      <c r="X13" s="393"/>
      <c r="AC13" s="391"/>
      <c r="AD13" s="386"/>
    </row>
    <row r="14" spans="1:30" s="387" customFormat="1" ht="15.95" customHeight="1" x14ac:dyDescent="0.2">
      <c r="A14" s="390"/>
      <c r="B14" s="390"/>
      <c r="C14" s="384"/>
      <c r="D14" s="394" t="s">
        <v>43</v>
      </c>
      <c r="E14" s="394"/>
      <c r="F14" s="394" t="s">
        <v>94</v>
      </c>
      <c r="H14" s="431" t="s">
        <v>41</v>
      </c>
      <c r="I14" s="431"/>
      <c r="J14" s="431"/>
      <c r="K14" s="431"/>
      <c r="L14" s="431"/>
      <c r="M14" s="391"/>
      <c r="N14" s="391"/>
      <c r="O14" s="391"/>
      <c r="P14" s="391" t="s">
        <v>117</v>
      </c>
      <c r="Q14" s="391"/>
      <c r="R14" s="391" t="s">
        <v>169</v>
      </c>
      <c r="S14" s="391"/>
      <c r="T14" s="394" t="s">
        <v>185</v>
      </c>
      <c r="U14" s="391"/>
      <c r="V14" s="391" t="s">
        <v>98</v>
      </c>
      <c r="W14" s="386"/>
      <c r="X14" s="393" t="s">
        <v>64</v>
      </c>
      <c r="Y14" s="386"/>
      <c r="Z14" s="391" t="s">
        <v>17</v>
      </c>
      <c r="AA14" s="391"/>
      <c r="AB14" s="391" t="s">
        <v>51</v>
      </c>
    </row>
    <row r="15" spans="1:30" s="387" customFormat="1" ht="15.95" customHeight="1" x14ac:dyDescent="0.2">
      <c r="A15" s="390"/>
      <c r="B15" s="390"/>
      <c r="C15" s="384"/>
      <c r="D15" s="394" t="s">
        <v>52</v>
      </c>
      <c r="E15" s="394"/>
      <c r="F15" s="394" t="s">
        <v>92</v>
      </c>
      <c r="G15" s="394"/>
      <c r="H15" s="391" t="s">
        <v>53</v>
      </c>
      <c r="I15" s="391"/>
      <c r="J15" s="395" t="s">
        <v>214</v>
      </c>
      <c r="K15" s="392"/>
      <c r="L15" s="391"/>
      <c r="M15" s="391"/>
      <c r="N15" s="391"/>
      <c r="O15" s="391"/>
      <c r="P15" s="391" t="s">
        <v>118</v>
      </c>
      <c r="Q15" s="391"/>
      <c r="R15" s="394" t="s">
        <v>109</v>
      </c>
      <c r="S15" s="394"/>
      <c r="T15" s="394" t="s">
        <v>186</v>
      </c>
      <c r="U15" s="391"/>
      <c r="V15" s="391" t="s">
        <v>97</v>
      </c>
      <c r="W15" s="391"/>
      <c r="X15" s="393" t="s">
        <v>63</v>
      </c>
      <c r="Y15" s="391"/>
      <c r="Z15" s="391" t="s">
        <v>54</v>
      </c>
      <c r="AA15" s="391"/>
      <c r="AB15" s="391" t="s">
        <v>55</v>
      </c>
      <c r="AC15" s="391"/>
      <c r="AD15" s="391" t="s">
        <v>58</v>
      </c>
    </row>
    <row r="16" spans="1:30" s="387" customFormat="1" ht="15.95" customHeight="1" x14ac:dyDescent="0.2">
      <c r="A16" s="390"/>
      <c r="B16" s="396" t="s">
        <v>3</v>
      </c>
      <c r="C16" s="397"/>
      <c r="D16" s="398" t="s">
        <v>33</v>
      </c>
      <c r="E16" s="391"/>
      <c r="F16" s="398" t="s">
        <v>93</v>
      </c>
      <c r="G16" s="391"/>
      <c r="H16" s="398" t="s">
        <v>56</v>
      </c>
      <c r="I16" s="391"/>
      <c r="J16" s="398" t="s">
        <v>312</v>
      </c>
      <c r="K16" s="385"/>
      <c r="L16" s="398" t="s">
        <v>24</v>
      </c>
      <c r="M16" s="389"/>
      <c r="N16" s="378" t="s">
        <v>216</v>
      </c>
      <c r="O16" s="386"/>
      <c r="P16" s="398" t="s">
        <v>119</v>
      </c>
      <c r="Q16" s="386"/>
      <c r="R16" s="398" t="s">
        <v>35</v>
      </c>
      <c r="S16" s="391"/>
      <c r="T16" s="398" t="s">
        <v>175</v>
      </c>
      <c r="U16" s="386"/>
      <c r="V16" s="398" t="s">
        <v>126</v>
      </c>
      <c r="W16" s="391"/>
      <c r="X16" s="398" t="s">
        <v>62</v>
      </c>
      <c r="Y16" s="391"/>
      <c r="Z16" s="398" t="s">
        <v>57</v>
      </c>
      <c r="AA16" s="391"/>
      <c r="AB16" s="398" t="s">
        <v>34</v>
      </c>
      <c r="AC16" s="386"/>
      <c r="AD16" s="398" t="s">
        <v>62</v>
      </c>
    </row>
    <row r="17" spans="1:30" s="387" customFormat="1" ht="4.5" customHeight="1" x14ac:dyDescent="0.2">
      <c r="A17" s="390"/>
      <c r="B17" s="399"/>
      <c r="C17" s="397"/>
      <c r="D17" s="391"/>
      <c r="E17" s="391"/>
      <c r="F17" s="391"/>
      <c r="G17" s="391"/>
      <c r="H17" s="391"/>
      <c r="I17" s="391"/>
      <c r="J17" s="391"/>
      <c r="K17" s="385"/>
      <c r="L17" s="389"/>
      <c r="M17" s="389"/>
      <c r="N17" s="389"/>
      <c r="O17" s="386"/>
      <c r="P17" s="391"/>
      <c r="Q17" s="386"/>
      <c r="R17" s="391"/>
      <c r="S17" s="391"/>
      <c r="T17" s="391"/>
      <c r="U17" s="386"/>
      <c r="V17" s="391"/>
      <c r="W17" s="391"/>
      <c r="X17" s="391"/>
      <c r="Y17" s="391"/>
      <c r="Z17" s="391"/>
      <c r="AA17" s="391"/>
      <c r="AB17" s="391"/>
      <c r="AC17" s="386"/>
      <c r="AD17" s="391"/>
    </row>
    <row r="18" spans="1:30" s="387" customFormat="1" ht="15.95" customHeight="1" x14ac:dyDescent="0.2">
      <c r="A18" s="400" t="s">
        <v>211</v>
      </c>
      <c r="B18" s="401"/>
      <c r="C18" s="402"/>
      <c r="D18" s="403">
        <v>849080000</v>
      </c>
      <c r="E18" s="403"/>
      <c r="F18" s="403">
        <v>6861242864</v>
      </c>
      <c r="G18" s="403"/>
      <c r="H18" s="403">
        <v>112524039</v>
      </c>
      <c r="I18" s="403"/>
      <c r="J18" s="403">
        <v>0</v>
      </c>
      <c r="K18" s="403"/>
      <c r="L18" s="403">
        <v>1159725044</v>
      </c>
      <c r="M18" s="403"/>
      <c r="N18" s="403">
        <v>0</v>
      </c>
      <c r="O18" s="403"/>
      <c r="P18" s="403">
        <v>-1099805884</v>
      </c>
      <c r="Q18" s="403"/>
      <c r="R18" s="403">
        <v>433611550</v>
      </c>
      <c r="S18" s="403"/>
      <c r="T18" s="403">
        <v>49958469</v>
      </c>
      <c r="U18" s="403"/>
      <c r="V18" s="403">
        <v>-70708874</v>
      </c>
      <c r="W18" s="403"/>
      <c r="X18" s="403">
        <f>SUM(R18:V18)</f>
        <v>412861145</v>
      </c>
      <c r="Y18" s="403"/>
      <c r="Z18" s="403">
        <f>X18+SUM(D18:P18)</f>
        <v>8295627208</v>
      </c>
      <c r="AA18" s="403"/>
      <c r="AB18" s="403">
        <v>485861477</v>
      </c>
      <c r="AC18" s="403"/>
      <c r="AD18" s="403">
        <f>Z18+AB18</f>
        <v>8781488685</v>
      </c>
    </row>
    <row r="19" spans="1:30" s="387" customFormat="1" ht="15.95" customHeight="1" x14ac:dyDescent="0.2">
      <c r="A19" s="400" t="s">
        <v>212</v>
      </c>
      <c r="B19" s="401"/>
      <c r="C19" s="402"/>
      <c r="D19" s="404"/>
      <c r="E19" s="405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6"/>
      <c r="W19" s="407"/>
      <c r="X19" s="408"/>
      <c r="Y19" s="404"/>
      <c r="Z19" s="409"/>
      <c r="AA19" s="404"/>
      <c r="AB19" s="406"/>
      <c r="AC19" s="404"/>
      <c r="AD19" s="404"/>
    </row>
    <row r="20" spans="1:30" s="387" customFormat="1" ht="15.95" customHeight="1" x14ac:dyDescent="0.2">
      <c r="A20" s="387" t="s">
        <v>151</v>
      </c>
      <c r="B20" s="410">
        <v>35</v>
      </c>
      <c r="C20" s="402"/>
      <c r="D20" s="411">
        <v>0</v>
      </c>
      <c r="E20" s="403"/>
      <c r="F20" s="411">
        <v>0</v>
      </c>
      <c r="G20" s="403"/>
      <c r="H20" s="411">
        <v>0</v>
      </c>
      <c r="I20" s="411"/>
      <c r="J20" s="411">
        <v>0</v>
      </c>
      <c r="K20" s="403"/>
      <c r="L20" s="411">
        <v>-254724000</v>
      </c>
      <c r="M20" s="411"/>
      <c r="N20" s="411">
        <v>0</v>
      </c>
      <c r="O20" s="403"/>
      <c r="P20" s="411">
        <v>0</v>
      </c>
      <c r="Q20" s="403"/>
      <c r="R20" s="411">
        <v>0</v>
      </c>
      <c r="S20" s="403"/>
      <c r="T20" s="411">
        <v>0</v>
      </c>
      <c r="U20" s="403"/>
      <c r="V20" s="411">
        <v>0</v>
      </c>
      <c r="W20" s="403"/>
      <c r="X20" s="411">
        <v>0</v>
      </c>
      <c r="Y20" s="403"/>
      <c r="Z20" s="403">
        <f>SUM(X20,P20,L20,H20,F20,D20)</f>
        <v>-254724000</v>
      </c>
      <c r="AA20" s="403"/>
      <c r="AB20" s="411">
        <v>0</v>
      </c>
      <c r="AC20" s="403"/>
      <c r="AD20" s="403">
        <f>SUM(Z20:AC20)</f>
        <v>-254724000</v>
      </c>
    </row>
    <row r="21" spans="1:30" s="387" customFormat="1" ht="15.95" customHeight="1" x14ac:dyDescent="0.2">
      <c r="A21" s="387" t="s">
        <v>220</v>
      </c>
      <c r="B21" s="412">
        <v>33</v>
      </c>
      <c r="C21" s="402"/>
      <c r="D21" s="411">
        <v>0</v>
      </c>
      <c r="E21" s="403"/>
      <c r="F21" s="411">
        <v>0</v>
      </c>
      <c r="G21" s="403"/>
      <c r="H21" s="411">
        <v>0</v>
      </c>
      <c r="I21" s="411"/>
      <c r="J21" s="411">
        <v>0</v>
      </c>
      <c r="K21" s="403"/>
      <c r="L21" s="411">
        <v>0</v>
      </c>
      <c r="M21" s="411"/>
      <c r="N21" s="411">
        <v>-105026490</v>
      </c>
      <c r="O21" s="403"/>
      <c r="P21" s="411">
        <v>0</v>
      </c>
      <c r="Q21" s="403"/>
      <c r="R21" s="411">
        <v>0</v>
      </c>
      <c r="S21" s="403"/>
      <c r="T21" s="411">
        <v>0</v>
      </c>
      <c r="U21" s="403"/>
      <c r="V21" s="411">
        <v>0</v>
      </c>
      <c r="W21" s="403"/>
      <c r="X21" s="411">
        <v>0</v>
      </c>
      <c r="Y21" s="403"/>
      <c r="Z21" s="403">
        <v>-105026490</v>
      </c>
      <c r="AA21" s="403"/>
      <c r="AB21" s="411">
        <v>0</v>
      </c>
      <c r="AC21" s="403"/>
      <c r="AD21" s="403">
        <f t="shared" ref="AD21:AD24" si="0">SUM(Z21:AC21)</f>
        <v>-105026490</v>
      </c>
    </row>
    <row r="22" spans="1:30" s="387" customFormat="1" ht="15.95" customHeight="1" x14ac:dyDescent="0.2">
      <c r="A22" s="387" t="s">
        <v>217</v>
      </c>
      <c r="B22" s="412">
        <v>33</v>
      </c>
      <c r="C22" s="402"/>
      <c r="D22" s="411">
        <v>0</v>
      </c>
      <c r="E22" s="403"/>
      <c r="F22" s="411">
        <v>0</v>
      </c>
      <c r="G22" s="403"/>
      <c r="H22" s="411">
        <v>0</v>
      </c>
      <c r="I22" s="411"/>
      <c r="J22" s="411">
        <v>105026490</v>
      </c>
      <c r="K22" s="403"/>
      <c r="L22" s="411">
        <v>-105026490</v>
      </c>
      <c r="M22" s="411"/>
      <c r="N22" s="411">
        <v>0</v>
      </c>
      <c r="O22" s="403"/>
      <c r="P22" s="411">
        <v>0</v>
      </c>
      <c r="Q22" s="403"/>
      <c r="R22" s="411">
        <v>0</v>
      </c>
      <c r="S22" s="403"/>
      <c r="T22" s="411">
        <v>0</v>
      </c>
      <c r="U22" s="403"/>
      <c r="V22" s="411">
        <v>0</v>
      </c>
      <c r="W22" s="403"/>
      <c r="X22" s="411">
        <v>0</v>
      </c>
      <c r="Y22" s="403"/>
      <c r="Z22" s="403">
        <v>0</v>
      </c>
      <c r="AA22" s="403"/>
      <c r="AB22" s="411">
        <v>0</v>
      </c>
      <c r="AC22" s="403"/>
      <c r="AD22" s="403">
        <f t="shared" si="0"/>
        <v>0</v>
      </c>
    </row>
    <row r="23" spans="1:30" s="387" customFormat="1" ht="15.95" customHeight="1" x14ac:dyDescent="0.2">
      <c r="A23" s="387" t="s">
        <v>218</v>
      </c>
      <c r="B23" s="412"/>
      <c r="C23" s="402"/>
      <c r="D23" s="411"/>
      <c r="E23" s="403"/>
      <c r="F23" s="411"/>
      <c r="G23" s="403"/>
      <c r="H23" s="411"/>
      <c r="I23" s="411"/>
      <c r="J23" s="411"/>
      <c r="K23" s="403"/>
      <c r="L23" s="411"/>
      <c r="M23" s="411"/>
      <c r="N23" s="411"/>
      <c r="O23" s="403"/>
      <c r="P23" s="411"/>
      <c r="Q23" s="403"/>
      <c r="R23" s="411"/>
      <c r="S23" s="403"/>
      <c r="T23" s="411"/>
      <c r="U23" s="403"/>
      <c r="V23" s="411"/>
      <c r="W23" s="403"/>
      <c r="X23" s="411"/>
      <c r="Y23" s="403"/>
      <c r="Z23" s="403"/>
      <c r="AA23" s="403"/>
      <c r="AB23" s="411"/>
      <c r="AC23" s="403"/>
      <c r="AD23" s="403"/>
    </row>
    <row r="24" spans="1:30" s="387" customFormat="1" ht="15.95" customHeight="1" x14ac:dyDescent="0.2">
      <c r="A24" s="387" t="s">
        <v>219</v>
      </c>
      <c r="B24" s="412"/>
      <c r="C24" s="402"/>
      <c r="D24" s="411">
        <v>0</v>
      </c>
      <c r="E24" s="403"/>
      <c r="F24" s="411">
        <v>0</v>
      </c>
      <c r="G24" s="403"/>
      <c r="H24" s="411">
        <v>0</v>
      </c>
      <c r="I24" s="411"/>
      <c r="J24" s="411">
        <v>0</v>
      </c>
      <c r="K24" s="403"/>
      <c r="L24" s="411">
        <v>195408</v>
      </c>
      <c r="M24" s="411"/>
      <c r="N24" s="411">
        <v>0</v>
      </c>
      <c r="O24" s="403"/>
      <c r="P24" s="411">
        <v>0</v>
      </c>
      <c r="Q24" s="403"/>
      <c r="R24" s="411">
        <v>-121721.25</v>
      </c>
      <c r="S24" s="403"/>
      <c r="T24" s="411">
        <v>0</v>
      </c>
      <c r="U24" s="403"/>
      <c r="V24" s="411">
        <v>24344.25</v>
      </c>
      <c r="W24" s="403"/>
      <c r="X24" s="385">
        <v>-97377</v>
      </c>
      <c r="Y24" s="403"/>
      <c r="Z24" s="403">
        <v>98031</v>
      </c>
      <c r="AA24" s="403"/>
      <c r="AB24" s="411">
        <v>0</v>
      </c>
      <c r="AC24" s="403"/>
      <c r="AD24" s="403">
        <f t="shared" si="0"/>
        <v>98031</v>
      </c>
    </row>
    <row r="25" spans="1:30" s="387" customFormat="1" ht="15.95" customHeight="1" x14ac:dyDescent="0.2">
      <c r="A25" s="387" t="s">
        <v>197</v>
      </c>
      <c r="B25" s="413"/>
      <c r="C25" s="402"/>
      <c r="D25" s="414"/>
      <c r="E25" s="414"/>
      <c r="F25" s="414"/>
      <c r="G25" s="415"/>
      <c r="H25" s="414"/>
      <c r="I25" s="414"/>
      <c r="J25" s="414"/>
      <c r="K25" s="404"/>
      <c r="L25" s="414"/>
      <c r="M25" s="414"/>
      <c r="N25" s="414"/>
      <c r="O25" s="404"/>
      <c r="P25" s="414"/>
      <c r="Q25" s="404"/>
      <c r="R25" s="414"/>
      <c r="S25" s="404"/>
      <c r="T25" s="414"/>
      <c r="U25" s="404"/>
      <c r="V25" s="414"/>
      <c r="W25" s="416"/>
      <c r="X25" s="414"/>
      <c r="Y25" s="404"/>
      <c r="Z25" s="409"/>
      <c r="AA25" s="404"/>
      <c r="AB25" s="417"/>
      <c r="AC25" s="404"/>
      <c r="AD25" s="404"/>
    </row>
    <row r="26" spans="1:30" s="387" customFormat="1" ht="15.95" customHeight="1" x14ac:dyDescent="0.2">
      <c r="A26" s="418" t="s">
        <v>198</v>
      </c>
      <c r="B26" s="401"/>
      <c r="C26" s="402"/>
      <c r="D26" s="411"/>
      <c r="F26" s="411"/>
      <c r="H26" s="411"/>
      <c r="I26" s="411"/>
      <c r="J26" s="411"/>
      <c r="L26" s="411"/>
      <c r="M26" s="411"/>
      <c r="N26" s="411"/>
      <c r="P26" s="411"/>
      <c r="R26" s="411"/>
      <c r="T26" s="411"/>
      <c r="V26" s="411"/>
      <c r="X26" s="411"/>
      <c r="Y26" s="403"/>
      <c r="Z26" s="403"/>
      <c r="AB26" s="411"/>
      <c r="AC26" s="403"/>
      <c r="AD26" s="403"/>
    </row>
    <row r="27" spans="1:30" s="387" customFormat="1" ht="15.95" customHeight="1" x14ac:dyDescent="0.2">
      <c r="A27" s="418" t="s">
        <v>370</v>
      </c>
      <c r="B27" s="401">
        <v>36</v>
      </c>
      <c r="C27" s="402"/>
      <c r="D27" s="411">
        <v>0</v>
      </c>
      <c r="E27" s="403"/>
      <c r="F27" s="411">
        <v>0</v>
      </c>
      <c r="G27" s="403"/>
      <c r="H27" s="411">
        <v>0</v>
      </c>
      <c r="I27" s="411"/>
      <c r="J27" s="411">
        <v>0</v>
      </c>
      <c r="K27" s="403"/>
      <c r="L27" s="411">
        <v>0</v>
      </c>
      <c r="M27" s="411"/>
      <c r="N27" s="411">
        <v>0</v>
      </c>
      <c r="O27" s="403"/>
      <c r="P27" s="411">
        <v>0</v>
      </c>
      <c r="Q27" s="403"/>
      <c r="R27" s="411">
        <v>0</v>
      </c>
      <c r="S27" s="403"/>
      <c r="T27" s="411">
        <v>0</v>
      </c>
      <c r="U27" s="403"/>
      <c r="V27" s="411">
        <v>0</v>
      </c>
      <c r="W27" s="403"/>
      <c r="X27" s="411">
        <v>0</v>
      </c>
      <c r="Y27" s="403"/>
      <c r="Z27" s="403">
        <f>SUM(X27,P27,L27,H27,F27,D27)</f>
        <v>0</v>
      </c>
      <c r="AA27" s="403"/>
      <c r="AB27" s="411">
        <v>-11121958</v>
      </c>
      <c r="AC27" s="403"/>
      <c r="AD27" s="403">
        <f>SUM(Z27:AC27)</f>
        <v>-11121958</v>
      </c>
    </row>
    <row r="28" spans="1:30" s="387" customFormat="1" ht="15.95" customHeight="1" x14ac:dyDescent="0.2">
      <c r="A28" s="418" t="s">
        <v>317</v>
      </c>
      <c r="B28" s="401">
        <v>36</v>
      </c>
      <c r="C28" s="402"/>
      <c r="D28" s="411">
        <v>0</v>
      </c>
      <c r="E28" s="403"/>
      <c r="F28" s="411">
        <v>0</v>
      </c>
      <c r="G28" s="403"/>
      <c r="H28" s="411">
        <v>0</v>
      </c>
      <c r="I28" s="411"/>
      <c r="J28" s="411">
        <v>0</v>
      </c>
      <c r="K28" s="403"/>
      <c r="L28" s="411">
        <v>-932830</v>
      </c>
      <c r="M28" s="411"/>
      <c r="N28" s="411">
        <v>0</v>
      </c>
      <c r="O28" s="403"/>
      <c r="P28" s="411">
        <v>0</v>
      </c>
      <c r="Q28" s="403"/>
      <c r="R28" s="411">
        <v>0</v>
      </c>
      <c r="S28" s="403"/>
      <c r="T28" s="411">
        <v>0</v>
      </c>
      <c r="U28" s="403"/>
      <c r="V28" s="411">
        <v>0</v>
      </c>
      <c r="W28" s="403"/>
      <c r="X28" s="411">
        <v>0</v>
      </c>
      <c r="Y28" s="403"/>
      <c r="Z28" s="403">
        <f>SUM(X28,P28,L28,H28,F28,D28)</f>
        <v>-932830</v>
      </c>
      <c r="AA28" s="403"/>
      <c r="AB28" s="411">
        <v>932830</v>
      </c>
      <c r="AC28" s="403"/>
      <c r="AD28" s="403">
        <f>SUM(Z28:AC28)</f>
        <v>0</v>
      </c>
    </row>
    <row r="29" spans="1:30" s="387" customFormat="1" ht="15.95" customHeight="1" x14ac:dyDescent="0.2">
      <c r="A29" s="413" t="s">
        <v>300</v>
      </c>
      <c r="C29" s="402"/>
      <c r="D29" s="419">
        <v>0</v>
      </c>
      <c r="E29" s="403"/>
      <c r="F29" s="419">
        <v>0</v>
      </c>
      <c r="G29" s="403"/>
      <c r="H29" s="419">
        <v>0</v>
      </c>
      <c r="I29" s="411"/>
      <c r="J29" s="419">
        <v>0</v>
      </c>
      <c r="K29" s="403"/>
      <c r="L29" s="420">
        <v>62426884</v>
      </c>
      <c r="M29" s="403"/>
      <c r="N29" s="420">
        <v>0</v>
      </c>
      <c r="O29" s="403"/>
      <c r="P29" s="419">
        <v>0</v>
      </c>
      <c r="Q29" s="403"/>
      <c r="R29" s="420">
        <v>-53659767</v>
      </c>
      <c r="S29" s="403"/>
      <c r="T29" s="420">
        <v>-59450201</v>
      </c>
      <c r="U29" s="403"/>
      <c r="V29" s="420">
        <v>10731953</v>
      </c>
      <c r="W29" s="403"/>
      <c r="X29" s="420">
        <f>SUM(R29:W29)</f>
        <v>-102378015</v>
      </c>
      <c r="Y29" s="403"/>
      <c r="Z29" s="420">
        <f>SUM(X29,P29,L29,H29,F29,D29)</f>
        <v>-39951131</v>
      </c>
      <c r="AA29" s="403"/>
      <c r="AB29" s="419">
        <v>-39611943</v>
      </c>
      <c r="AC29" s="403"/>
      <c r="AD29" s="420">
        <f>SUM(Z29:AC29)</f>
        <v>-79563074</v>
      </c>
    </row>
    <row r="30" spans="1:30" s="387" customFormat="1" ht="6" customHeight="1" x14ac:dyDescent="0.2">
      <c r="A30" s="421"/>
      <c r="B30" s="401"/>
      <c r="C30" s="422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23"/>
      <c r="S30" s="423"/>
      <c r="T30" s="404"/>
      <c r="U30" s="404"/>
      <c r="V30" s="423"/>
      <c r="W30" s="407"/>
      <c r="X30" s="423"/>
      <c r="Y30" s="404"/>
      <c r="Z30" s="423"/>
      <c r="AA30" s="404"/>
      <c r="AB30" s="404"/>
      <c r="AC30" s="404"/>
      <c r="AD30" s="404"/>
    </row>
    <row r="31" spans="1:30" s="387" customFormat="1" ht="15.95" customHeight="1" thickBot="1" x14ac:dyDescent="0.25">
      <c r="A31" s="400" t="s">
        <v>213</v>
      </c>
      <c r="B31" s="424"/>
      <c r="C31" s="425"/>
      <c r="D31" s="426">
        <f>SUM(D18:D30)</f>
        <v>849080000</v>
      </c>
      <c r="E31" s="423"/>
      <c r="F31" s="426">
        <f>SUM(F18:F30)</f>
        <v>6861242864</v>
      </c>
      <c r="G31" s="427"/>
      <c r="H31" s="426">
        <f>SUM(H18:H30)</f>
        <v>112524039</v>
      </c>
      <c r="I31" s="427"/>
      <c r="J31" s="426">
        <f>SUM(J18:J30)</f>
        <v>105026490</v>
      </c>
      <c r="K31" s="404"/>
      <c r="L31" s="426">
        <f>SUM(L18:L30)</f>
        <v>861664016</v>
      </c>
      <c r="M31" s="427"/>
      <c r="N31" s="426">
        <f>SUM(N18:N30)</f>
        <v>-105026490</v>
      </c>
      <c r="O31" s="427"/>
      <c r="P31" s="426">
        <f>SUM(P18:P30)</f>
        <v>-1099805884</v>
      </c>
      <c r="Q31" s="427"/>
      <c r="R31" s="426">
        <f>SUM(R18:R30)</f>
        <v>379830061.75</v>
      </c>
      <c r="S31" s="427"/>
      <c r="T31" s="428">
        <f>SUM(T18:T29)</f>
        <v>-9491732</v>
      </c>
      <c r="U31" s="427"/>
      <c r="V31" s="426">
        <f>SUM(V18:V30)</f>
        <v>-59952576.75</v>
      </c>
      <c r="W31" s="407"/>
      <c r="X31" s="426">
        <f>SUM(X18:X30)</f>
        <v>310385753</v>
      </c>
      <c r="Y31" s="404"/>
      <c r="Z31" s="426">
        <f>SUM(Z18:Z30)</f>
        <v>7895090788</v>
      </c>
      <c r="AA31" s="404"/>
      <c r="AB31" s="426">
        <f>SUM(AB18:AB30)</f>
        <v>436060406</v>
      </c>
      <c r="AC31" s="404"/>
      <c r="AD31" s="426">
        <f>SUM(AD18:AD30)</f>
        <v>8331151194</v>
      </c>
    </row>
    <row r="32" spans="1:30" s="82" customFormat="1" ht="15.95" customHeight="1" thickTop="1" x14ac:dyDescent="0.2">
      <c r="A32" s="96"/>
      <c r="B32" s="246"/>
      <c r="C32" s="247"/>
      <c r="D32" s="248"/>
      <c r="E32" s="245"/>
      <c r="F32" s="248"/>
      <c r="G32" s="248"/>
      <c r="H32" s="248"/>
      <c r="I32" s="248"/>
      <c r="J32" s="248"/>
      <c r="K32" s="241"/>
      <c r="L32" s="248"/>
      <c r="M32" s="248"/>
      <c r="N32" s="248"/>
      <c r="O32" s="248"/>
      <c r="P32" s="248"/>
      <c r="Q32" s="248"/>
      <c r="R32" s="248"/>
      <c r="S32" s="248"/>
      <c r="T32" s="100"/>
      <c r="U32" s="248"/>
      <c r="V32" s="248"/>
      <c r="W32" s="243"/>
      <c r="X32" s="248"/>
      <c r="Y32" s="241"/>
      <c r="Z32" s="248"/>
      <c r="AA32" s="241"/>
      <c r="AB32" s="248"/>
      <c r="AC32" s="241"/>
      <c r="AD32" s="248"/>
    </row>
    <row r="33" spans="1:30" s="82" customFormat="1" ht="20.25" customHeight="1" x14ac:dyDescent="0.2">
      <c r="A33" s="96"/>
      <c r="B33" s="246"/>
      <c r="C33" s="247"/>
      <c r="D33" s="248"/>
      <c r="E33" s="245"/>
      <c r="F33" s="248"/>
      <c r="G33" s="248"/>
      <c r="H33" s="248"/>
      <c r="I33" s="248"/>
      <c r="J33" s="248"/>
      <c r="K33" s="241"/>
      <c r="L33" s="248"/>
      <c r="M33" s="248"/>
      <c r="N33" s="248"/>
      <c r="O33" s="248"/>
      <c r="P33" s="248"/>
      <c r="Q33" s="248"/>
      <c r="R33" s="248"/>
      <c r="S33" s="248"/>
      <c r="T33" s="100"/>
      <c r="U33" s="248"/>
      <c r="V33" s="248"/>
      <c r="W33" s="243"/>
      <c r="X33" s="248"/>
      <c r="Y33" s="241"/>
      <c r="Z33" s="248"/>
      <c r="AA33" s="241"/>
      <c r="AB33" s="248"/>
      <c r="AC33" s="241"/>
      <c r="AD33" s="248"/>
    </row>
    <row r="34" spans="1:30" s="82" customFormat="1" ht="15.95" customHeight="1" x14ac:dyDescent="0.2">
      <c r="A34" s="96"/>
      <c r="B34" s="246"/>
      <c r="C34" s="247"/>
      <c r="D34" s="248"/>
      <c r="E34" s="245"/>
      <c r="F34" s="248"/>
      <c r="G34" s="248"/>
      <c r="H34" s="248"/>
      <c r="I34" s="248"/>
      <c r="J34" s="248"/>
      <c r="K34" s="241"/>
      <c r="L34" s="248"/>
      <c r="M34" s="248"/>
      <c r="N34" s="248"/>
      <c r="O34" s="248"/>
      <c r="P34" s="248"/>
      <c r="Q34" s="248"/>
      <c r="R34" s="248"/>
      <c r="S34" s="248"/>
      <c r="T34" s="100"/>
      <c r="U34" s="248"/>
      <c r="V34" s="248"/>
      <c r="W34" s="243"/>
      <c r="X34" s="248"/>
      <c r="Y34" s="241"/>
      <c r="Z34" s="248"/>
      <c r="AA34" s="241"/>
      <c r="AB34" s="248"/>
      <c r="AC34" s="241"/>
      <c r="AD34" s="248"/>
    </row>
    <row r="35" spans="1:30" s="82" customFormat="1" ht="15.95" customHeight="1" x14ac:dyDescent="0.2">
      <c r="A35" s="96"/>
      <c r="B35" s="246"/>
      <c r="C35" s="247"/>
      <c r="D35" s="248"/>
      <c r="E35" s="245"/>
      <c r="F35" s="248"/>
      <c r="G35" s="248"/>
      <c r="H35" s="248"/>
      <c r="I35" s="248"/>
      <c r="J35" s="248"/>
      <c r="K35" s="241"/>
      <c r="L35" s="248"/>
      <c r="M35" s="248"/>
      <c r="N35" s="248"/>
      <c r="O35" s="248"/>
      <c r="P35" s="248"/>
      <c r="Q35" s="248"/>
      <c r="R35" s="248"/>
      <c r="S35" s="248"/>
      <c r="T35" s="100"/>
      <c r="U35" s="248"/>
      <c r="V35" s="248"/>
      <c r="W35" s="243"/>
      <c r="X35" s="248"/>
      <c r="Y35" s="241"/>
      <c r="Z35" s="248"/>
      <c r="AA35" s="241"/>
      <c r="AB35" s="248"/>
      <c r="AC35" s="241"/>
      <c r="AD35" s="248"/>
    </row>
    <row r="36" spans="1:30" s="82" customFormat="1" ht="15.95" customHeight="1" x14ac:dyDescent="0.2">
      <c r="A36" s="96"/>
      <c r="B36" s="246"/>
      <c r="C36" s="247"/>
      <c r="D36" s="248"/>
      <c r="E36" s="245"/>
      <c r="F36" s="248"/>
      <c r="G36" s="248"/>
      <c r="H36" s="248"/>
      <c r="I36" s="248"/>
      <c r="J36" s="248"/>
      <c r="K36" s="241"/>
      <c r="L36" s="248"/>
      <c r="M36" s="248"/>
      <c r="N36" s="248"/>
      <c r="O36" s="248"/>
      <c r="P36" s="248"/>
      <c r="Q36" s="248"/>
      <c r="R36" s="248"/>
      <c r="S36" s="248"/>
      <c r="T36" s="100"/>
      <c r="U36" s="248"/>
      <c r="V36" s="248"/>
      <c r="W36" s="243"/>
      <c r="X36" s="248"/>
      <c r="Y36" s="241"/>
      <c r="Z36" s="248"/>
      <c r="AA36" s="241"/>
      <c r="AB36" s="248"/>
      <c r="AC36" s="241"/>
      <c r="AD36" s="248"/>
    </row>
    <row r="37" spans="1:30" s="82" customFormat="1" ht="15.95" customHeight="1" x14ac:dyDescent="0.2">
      <c r="A37" s="96"/>
      <c r="B37" s="246"/>
      <c r="C37" s="247"/>
      <c r="D37" s="248"/>
      <c r="E37" s="245"/>
      <c r="F37" s="248"/>
      <c r="G37" s="248"/>
      <c r="H37" s="248"/>
      <c r="I37" s="248"/>
      <c r="J37" s="248"/>
      <c r="K37" s="241"/>
      <c r="L37" s="248"/>
      <c r="M37" s="248"/>
      <c r="N37" s="248"/>
      <c r="O37" s="248"/>
      <c r="P37" s="248"/>
      <c r="Q37" s="248"/>
      <c r="R37" s="248"/>
      <c r="S37" s="248"/>
      <c r="T37" s="100"/>
      <c r="U37" s="248"/>
      <c r="V37" s="248"/>
      <c r="W37" s="243"/>
      <c r="X37" s="248"/>
      <c r="Y37" s="241"/>
      <c r="Z37" s="248"/>
      <c r="AA37" s="241"/>
      <c r="AB37" s="248"/>
      <c r="AC37" s="241"/>
      <c r="AD37" s="248"/>
    </row>
    <row r="38" spans="1:30" s="82" customFormat="1" ht="15.95" customHeight="1" x14ac:dyDescent="0.2">
      <c r="A38" s="96"/>
      <c r="B38" s="246"/>
      <c r="C38" s="247"/>
      <c r="D38" s="248"/>
      <c r="E38" s="245"/>
      <c r="F38" s="248"/>
      <c r="G38" s="248"/>
      <c r="H38" s="248"/>
      <c r="I38" s="248"/>
      <c r="J38" s="248"/>
      <c r="K38" s="241"/>
      <c r="L38" s="248"/>
      <c r="M38" s="248"/>
      <c r="N38" s="248"/>
      <c r="O38" s="248"/>
      <c r="P38" s="248"/>
      <c r="Q38" s="248"/>
      <c r="R38" s="248"/>
      <c r="S38" s="248"/>
      <c r="T38" s="100"/>
      <c r="U38" s="248"/>
      <c r="V38" s="248"/>
      <c r="W38" s="243"/>
      <c r="X38" s="248"/>
      <c r="Y38" s="241"/>
      <c r="Z38" s="248"/>
      <c r="AA38" s="241"/>
      <c r="AB38" s="248"/>
      <c r="AC38" s="241"/>
      <c r="AD38" s="248"/>
    </row>
    <row r="39" spans="1:30" s="82" customFormat="1" ht="15.95" customHeight="1" x14ac:dyDescent="0.2">
      <c r="A39" s="96"/>
      <c r="B39" s="246"/>
      <c r="C39" s="247"/>
      <c r="D39" s="248"/>
      <c r="E39" s="245"/>
      <c r="F39" s="248"/>
      <c r="G39" s="248"/>
      <c r="H39" s="248"/>
      <c r="I39" s="248"/>
      <c r="J39" s="248"/>
      <c r="K39" s="241"/>
      <c r="L39" s="248"/>
      <c r="M39" s="248"/>
      <c r="N39" s="248"/>
      <c r="O39" s="248"/>
      <c r="P39" s="248"/>
      <c r="Q39" s="248"/>
      <c r="R39" s="248"/>
      <c r="S39" s="248"/>
      <c r="T39" s="100"/>
      <c r="U39" s="248"/>
      <c r="V39" s="248"/>
      <c r="W39" s="243"/>
      <c r="X39" s="248"/>
      <c r="Y39" s="241"/>
      <c r="Z39" s="248"/>
      <c r="AA39" s="241"/>
      <c r="AB39" s="248"/>
      <c r="AC39" s="241"/>
      <c r="AD39" s="248"/>
    </row>
    <row r="40" spans="1:30" s="82" customFormat="1" ht="15.95" customHeight="1" x14ac:dyDescent="0.2">
      <c r="A40" s="96"/>
      <c r="B40" s="246"/>
      <c r="C40" s="247"/>
      <c r="D40" s="248"/>
      <c r="E40" s="245"/>
      <c r="F40" s="248"/>
      <c r="G40" s="248"/>
      <c r="H40" s="248"/>
      <c r="I40" s="248"/>
      <c r="J40" s="248"/>
      <c r="K40" s="241"/>
      <c r="L40" s="248"/>
      <c r="M40" s="248"/>
      <c r="N40" s="248"/>
      <c r="O40" s="248"/>
      <c r="P40" s="248"/>
      <c r="Q40" s="248"/>
      <c r="R40" s="248"/>
      <c r="S40" s="248"/>
      <c r="T40" s="100"/>
      <c r="U40" s="248"/>
      <c r="V40" s="248"/>
      <c r="W40" s="243"/>
      <c r="X40" s="248"/>
      <c r="Y40" s="241"/>
      <c r="Z40" s="248"/>
      <c r="AA40" s="241"/>
      <c r="AB40" s="248"/>
      <c r="AC40" s="241"/>
      <c r="AD40" s="248"/>
    </row>
    <row r="41" spans="1:30" s="82" customFormat="1" ht="15.95" customHeight="1" x14ac:dyDescent="0.2">
      <c r="A41" s="96"/>
      <c r="B41" s="246"/>
      <c r="C41" s="247"/>
      <c r="D41" s="248"/>
      <c r="E41" s="245"/>
      <c r="F41" s="248"/>
      <c r="G41" s="248"/>
      <c r="H41" s="248"/>
      <c r="I41" s="248"/>
      <c r="J41" s="248"/>
      <c r="K41" s="241"/>
      <c r="L41" s="248"/>
      <c r="M41" s="248"/>
      <c r="N41" s="248"/>
      <c r="O41" s="248"/>
      <c r="P41" s="248"/>
      <c r="Q41" s="248"/>
      <c r="R41" s="248"/>
      <c r="S41" s="248"/>
      <c r="T41" s="100"/>
      <c r="U41" s="248"/>
      <c r="V41" s="248"/>
      <c r="W41" s="243"/>
      <c r="X41" s="248"/>
      <c r="Y41" s="241"/>
      <c r="Z41" s="248"/>
      <c r="AA41" s="241"/>
      <c r="AB41" s="248"/>
      <c r="AC41" s="241"/>
      <c r="AD41" s="248"/>
    </row>
    <row r="42" spans="1:30" s="82" customFormat="1" ht="17.25" customHeight="1" x14ac:dyDescent="0.2">
      <c r="A42" s="96"/>
      <c r="B42" s="246"/>
      <c r="C42" s="247"/>
      <c r="D42" s="248"/>
      <c r="E42" s="245"/>
      <c r="F42" s="248"/>
      <c r="G42" s="248"/>
      <c r="H42" s="248"/>
      <c r="I42" s="248"/>
      <c r="J42" s="248"/>
      <c r="K42" s="241"/>
      <c r="L42" s="248"/>
      <c r="M42" s="248"/>
      <c r="N42" s="248"/>
      <c r="O42" s="248"/>
      <c r="P42" s="248"/>
      <c r="Q42" s="248"/>
      <c r="R42" s="248"/>
      <c r="S42" s="248"/>
      <c r="T42" s="100"/>
      <c r="U42" s="248"/>
      <c r="V42" s="248"/>
      <c r="W42" s="243"/>
      <c r="X42" s="248"/>
      <c r="Y42" s="241"/>
      <c r="Z42" s="248"/>
      <c r="AA42" s="241"/>
      <c r="AB42" s="248"/>
      <c r="AC42" s="241"/>
      <c r="AD42" s="248"/>
    </row>
    <row r="43" spans="1:30" s="82" customFormat="1" ht="15.95" customHeight="1" x14ac:dyDescent="0.2">
      <c r="A43" s="96"/>
      <c r="B43" s="246"/>
      <c r="C43" s="247"/>
      <c r="D43" s="248"/>
      <c r="E43" s="245"/>
      <c r="F43" s="248"/>
      <c r="G43" s="248"/>
      <c r="H43" s="248"/>
      <c r="I43" s="248"/>
      <c r="J43" s="248"/>
      <c r="K43" s="241"/>
      <c r="L43" s="248"/>
      <c r="M43" s="248"/>
      <c r="N43" s="248"/>
      <c r="O43" s="248"/>
      <c r="P43" s="248"/>
      <c r="Q43" s="248"/>
      <c r="R43" s="248"/>
      <c r="S43" s="248"/>
      <c r="T43" s="100"/>
      <c r="U43" s="248"/>
      <c r="V43" s="248"/>
      <c r="W43" s="243"/>
      <c r="X43" s="248"/>
      <c r="Y43" s="241"/>
      <c r="Z43" s="248"/>
      <c r="AA43" s="241"/>
      <c r="AB43" s="248"/>
      <c r="AC43" s="241"/>
      <c r="AD43" s="248"/>
    </row>
    <row r="44" spans="1:30" s="82" customFormat="1" ht="15.95" customHeight="1" x14ac:dyDescent="0.2">
      <c r="A44" s="96"/>
      <c r="B44" s="246"/>
      <c r="C44" s="247"/>
      <c r="D44" s="248"/>
      <c r="E44" s="245"/>
      <c r="F44" s="248"/>
      <c r="G44" s="248"/>
      <c r="H44" s="248"/>
      <c r="I44" s="248"/>
      <c r="J44" s="248"/>
      <c r="K44" s="241"/>
      <c r="L44" s="248"/>
      <c r="M44" s="248"/>
      <c r="N44" s="248"/>
      <c r="O44" s="248"/>
      <c r="P44" s="248"/>
      <c r="Q44" s="248"/>
      <c r="R44" s="248"/>
      <c r="S44" s="248"/>
      <c r="T44" s="100"/>
      <c r="U44" s="248"/>
      <c r="V44" s="248"/>
      <c r="W44" s="243"/>
      <c r="X44" s="248"/>
      <c r="Y44" s="241"/>
      <c r="Z44" s="248"/>
      <c r="AA44" s="241"/>
      <c r="AB44" s="248"/>
      <c r="AC44" s="241"/>
      <c r="AD44" s="248"/>
    </row>
    <row r="45" spans="1:30" s="82" customFormat="1" ht="15.95" customHeight="1" x14ac:dyDescent="0.2">
      <c r="A45" s="96"/>
      <c r="B45" s="246"/>
      <c r="C45" s="247"/>
      <c r="D45" s="248"/>
      <c r="E45" s="245"/>
      <c r="F45" s="248"/>
      <c r="G45" s="248"/>
      <c r="H45" s="248"/>
      <c r="I45" s="248"/>
      <c r="J45" s="248"/>
      <c r="K45" s="241"/>
      <c r="L45" s="248"/>
      <c r="M45" s="248"/>
      <c r="N45" s="248"/>
      <c r="O45" s="248"/>
      <c r="P45" s="248"/>
      <c r="Q45" s="248"/>
      <c r="R45" s="248"/>
      <c r="S45" s="248"/>
      <c r="T45" s="100"/>
      <c r="U45" s="248"/>
      <c r="V45" s="248"/>
      <c r="W45" s="243"/>
      <c r="X45" s="248"/>
      <c r="Y45" s="241"/>
      <c r="Z45" s="248"/>
      <c r="AA45" s="241"/>
      <c r="AB45" s="248"/>
      <c r="AC45" s="241"/>
      <c r="AD45" s="248"/>
    </row>
    <row r="46" spans="1:30" s="82" customFormat="1" ht="15.95" customHeight="1" x14ac:dyDescent="0.2">
      <c r="A46" s="96"/>
      <c r="B46" s="246"/>
      <c r="C46" s="247"/>
      <c r="D46" s="248"/>
      <c r="E46" s="245"/>
      <c r="F46" s="248"/>
      <c r="G46" s="248"/>
      <c r="H46" s="248"/>
      <c r="I46" s="248"/>
      <c r="J46" s="248"/>
      <c r="K46" s="241"/>
      <c r="L46" s="248"/>
      <c r="M46" s="248"/>
      <c r="N46" s="248"/>
      <c r="O46" s="248"/>
      <c r="P46" s="248"/>
      <c r="Q46" s="248"/>
      <c r="R46" s="248"/>
      <c r="S46" s="248"/>
      <c r="T46" s="100"/>
      <c r="U46" s="248"/>
      <c r="V46" s="248"/>
      <c r="W46" s="243"/>
      <c r="X46" s="248"/>
      <c r="Y46" s="241"/>
      <c r="Z46" s="248"/>
      <c r="AA46" s="241"/>
      <c r="AB46" s="248"/>
      <c r="AC46" s="241"/>
      <c r="AD46" s="248"/>
    </row>
    <row r="47" spans="1:30" s="82" customFormat="1" ht="15.95" customHeight="1" x14ac:dyDescent="0.2">
      <c r="A47" s="96"/>
      <c r="B47" s="246"/>
      <c r="C47" s="247"/>
      <c r="D47" s="248"/>
      <c r="E47" s="245"/>
      <c r="F47" s="248"/>
      <c r="G47" s="248"/>
      <c r="H47" s="248"/>
      <c r="I47" s="248"/>
      <c r="J47" s="248"/>
      <c r="K47" s="241"/>
      <c r="L47" s="248"/>
      <c r="M47" s="248"/>
      <c r="N47" s="248"/>
      <c r="O47" s="248"/>
      <c r="P47" s="248"/>
      <c r="Q47" s="248"/>
      <c r="R47" s="248"/>
      <c r="S47" s="248"/>
      <c r="T47" s="100"/>
      <c r="U47" s="248"/>
      <c r="V47" s="248"/>
      <c r="W47" s="243"/>
      <c r="X47" s="248"/>
      <c r="Y47" s="241"/>
      <c r="Z47" s="248"/>
      <c r="AA47" s="241"/>
      <c r="AB47" s="248"/>
      <c r="AC47" s="241"/>
      <c r="AD47" s="248"/>
    </row>
    <row r="48" spans="1:30" s="82" customFormat="1" ht="15.95" customHeight="1" x14ac:dyDescent="0.2">
      <c r="A48" s="96"/>
      <c r="B48" s="246"/>
      <c r="C48" s="247"/>
      <c r="D48" s="248"/>
      <c r="E48" s="245"/>
      <c r="F48" s="248"/>
      <c r="G48" s="248"/>
      <c r="H48" s="248"/>
      <c r="I48" s="248"/>
      <c r="J48" s="248"/>
      <c r="K48" s="241"/>
      <c r="L48" s="248"/>
      <c r="M48" s="248"/>
      <c r="N48" s="248"/>
      <c r="O48" s="248"/>
      <c r="P48" s="248"/>
      <c r="Q48" s="248"/>
      <c r="R48" s="248"/>
      <c r="S48" s="248"/>
      <c r="T48" s="100"/>
      <c r="U48" s="248"/>
      <c r="V48" s="248"/>
      <c r="W48" s="243"/>
      <c r="X48" s="248"/>
      <c r="Y48" s="241"/>
      <c r="Z48" s="248"/>
      <c r="AA48" s="241"/>
      <c r="AB48" s="248"/>
      <c r="AC48" s="241"/>
      <c r="AD48" s="248"/>
    </row>
    <row r="49" spans="1:30" s="82" customFormat="1" ht="12" customHeight="1" x14ac:dyDescent="0.2">
      <c r="A49" s="96"/>
      <c r="B49" s="246"/>
      <c r="C49" s="247"/>
      <c r="D49" s="248"/>
      <c r="E49" s="245"/>
      <c r="F49" s="248"/>
      <c r="G49" s="248"/>
      <c r="H49" s="248"/>
      <c r="I49" s="248"/>
      <c r="J49" s="248"/>
      <c r="K49" s="241"/>
      <c r="L49" s="248"/>
      <c r="M49" s="248"/>
      <c r="N49" s="248"/>
      <c r="O49" s="248"/>
      <c r="P49" s="248"/>
      <c r="Q49" s="248"/>
      <c r="R49" s="248"/>
      <c r="S49" s="248"/>
      <c r="T49" s="100"/>
      <c r="U49" s="248"/>
      <c r="V49" s="248"/>
      <c r="W49" s="243"/>
      <c r="X49" s="248"/>
      <c r="Y49" s="241"/>
      <c r="Z49" s="248"/>
      <c r="AA49" s="241"/>
      <c r="AB49" s="248"/>
      <c r="AC49" s="241"/>
      <c r="AD49" s="248"/>
    </row>
    <row r="50" spans="1:30" s="253" customFormat="1" ht="7.5" customHeight="1" x14ac:dyDescent="0.2">
      <c r="A50" s="249"/>
      <c r="B50" s="249"/>
      <c r="C50" s="250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2"/>
      <c r="P50" s="251"/>
      <c r="Q50" s="251"/>
      <c r="R50" s="251"/>
      <c r="S50" s="251"/>
      <c r="T50" s="251"/>
      <c r="U50" s="251"/>
      <c r="V50" s="251"/>
      <c r="W50" s="251"/>
      <c r="X50" s="251"/>
      <c r="Y50" s="252"/>
      <c r="Z50" s="251"/>
      <c r="AA50" s="252"/>
      <c r="AB50" s="251"/>
      <c r="AC50" s="252"/>
      <c r="AD50" s="251"/>
    </row>
    <row r="51" spans="1:30" s="254" customFormat="1" ht="21.95" customHeight="1" x14ac:dyDescent="0.2">
      <c r="A51" s="218" t="str">
        <f>'5-7'!A57</f>
        <v>The accompanying notes on pages 18 to 95 are an integral part of these consolidated and separate financial statements.</v>
      </c>
      <c r="B51" s="218"/>
      <c r="C51" s="47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</row>
  </sheetData>
  <mergeCells count="5">
    <mergeCell ref="D6:AD6"/>
    <mergeCell ref="D7:Z7"/>
    <mergeCell ref="R8:X8"/>
    <mergeCell ref="R9:V9"/>
    <mergeCell ref="H14:L14"/>
  </mergeCells>
  <pageMargins left="0.4" right="0.4" top="0.5" bottom="0.6" header="0.49" footer="0.4"/>
  <pageSetup paperSize="9" scale="66" firstPageNumber="10" orientation="landscape" useFirstPageNumber="1" horizontalDpi="1200" verticalDpi="1200" r:id="rId1"/>
  <headerFooter>
    <oddFooter>&amp;R&amp;9&amp;P</oddFooter>
  </headerFooter>
  <ignoredErrors>
    <ignoredError sqref="A5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</sheetPr>
  <dimension ref="A1:AF54"/>
  <sheetViews>
    <sheetView topLeftCell="G10" zoomScale="115" zoomScaleNormal="115" zoomScalePageLayoutView="110" workbookViewId="0">
      <selection activeCell="L16" sqref="L16"/>
    </sheetView>
  </sheetViews>
  <sheetFormatPr defaultColWidth="9.140625" defaultRowHeight="12.75" x14ac:dyDescent="0.2"/>
  <cols>
    <col min="1" max="1" width="27.42578125" style="30" customWidth="1"/>
    <col min="2" max="2" width="4.7109375" style="30" customWidth="1"/>
    <col min="3" max="3" width="0.7109375" style="30" customWidth="1"/>
    <col min="4" max="4" width="10.5703125" style="255" customWidth="1"/>
    <col min="5" max="5" width="0.7109375" style="255" customWidth="1"/>
    <col min="6" max="6" width="10.7109375" style="255" customWidth="1"/>
    <col min="7" max="7" width="0.7109375" style="255" customWidth="1"/>
    <col min="8" max="8" width="13.5703125" style="255" customWidth="1"/>
    <col min="9" max="9" width="0.7109375" style="255" customWidth="1"/>
    <col min="10" max="10" width="11.28515625" style="255" customWidth="1"/>
    <col min="11" max="11" width="0.7109375" style="255" customWidth="1"/>
    <col min="12" max="12" width="16.85546875" style="255" customWidth="1"/>
    <col min="13" max="13" width="0.7109375" style="255" customWidth="1"/>
    <col min="14" max="14" width="11.7109375" style="255" customWidth="1"/>
    <col min="15" max="15" width="0.7109375" style="255" customWidth="1"/>
    <col min="16" max="16" width="12.7109375" style="255" customWidth="1"/>
    <col min="17" max="17" width="0.7109375" style="255" customWidth="1"/>
    <col min="18" max="18" width="12.28515625" style="255" customWidth="1"/>
    <col min="19" max="19" width="0.7109375" style="255" customWidth="1"/>
    <col min="20" max="20" width="12.28515625" style="255" customWidth="1"/>
    <col min="21" max="21" width="0.7109375" style="255" customWidth="1"/>
    <col min="22" max="22" width="10.85546875" style="255" customWidth="1"/>
    <col min="23" max="23" width="0.7109375" style="255" customWidth="1"/>
    <col min="24" max="24" width="10.85546875" style="255" customWidth="1"/>
    <col min="25" max="25" width="0.7109375" style="255" customWidth="1"/>
    <col min="26" max="26" width="10.28515625" style="255" customWidth="1"/>
    <col min="27" max="27" width="0.7109375" style="255" customWidth="1"/>
    <col min="28" max="28" width="10.85546875" style="255" customWidth="1"/>
    <col min="29" max="29" width="0.7109375" style="255" customWidth="1"/>
    <col min="30" max="30" width="9.28515625" style="255" customWidth="1"/>
    <col min="31" max="31" width="0.7109375" style="255" customWidth="1"/>
    <col min="32" max="32" width="10.5703125" style="255" customWidth="1"/>
    <col min="33" max="16384" width="9.140625" style="256"/>
  </cols>
  <sheetData>
    <row r="1" spans="1:32" s="224" customFormat="1" ht="16.5" customHeight="1" x14ac:dyDescent="0.2">
      <c r="A1" s="69" t="s">
        <v>150</v>
      </c>
      <c r="B1" s="69"/>
      <c r="C1" s="220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1"/>
      <c r="AC1" s="221"/>
      <c r="AD1" s="223"/>
      <c r="AE1" s="222"/>
      <c r="AF1" s="222"/>
    </row>
    <row r="2" spans="1:32" s="224" customFormat="1" ht="16.5" customHeight="1" x14ac:dyDescent="0.2">
      <c r="A2" s="225" t="s">
        <v>181</v>
      </c>
      <c r="B2" s="225"/>
      <c r="C2" s="220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1"/>
      <c r="AC2" s="221"/>
      <c r="AD2" s="223"/>
      <c r="AE2" s="222"/>
      <c r="AF2" s="222"/>
    </row>
    <row r="3" spans="1:32" s="224" customFormat="1" ht="16.5" customHeight="1" x14ac:dyDescent="0.2">
      <c r="A3" s="226" t="str">
        <f>'P&amp;L8-9'!A3</f>
        <v>For the year ended 31 December 2021</v>
      </c>
      <c r="B3" s="226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9"/>
      <c r="AE3" s="228"/>
      <c r="AF3" s="228"/>
    </row>
    <row r="4" spans="1:32" s="82" customFormat="1" ht="16.5" customHeight="1" x14ac:dyDescent="0.2">
      <c r="A4" s="230"/>
      <c r="B4" s="230"/>
      <c r="C4" s="231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08"/>
      <c r="AE4" s="232"/>
      <c r="AF4" s="232"/>
    </row>
    <row r="5" spans="1:32" s="82" customFormat="1" ht="16.5" customHeight="1" x14ac:dyDescent="0.2">
      <c r="A5" s="230"/>
      <c r="B5" s="230"/>
      <c r="C5" s="231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08"/>
      <c r="AE5" s="232"/>
      <c r="AF5" s="232"/>
    </row>
    <row r="6" spans="1:32" s="82" customFormat="1" ht="15.95" customHeight="1" x14ac:dyDescent="0.2">
      <c r="A6" s="230"/>
      <c r="B6" s="230"/>
      <c r="C6" s="233"/>
      <c r="D6" s="433" t="s">
        <v>163</v>
      </c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433"/>
      <c r="AE6" s="433"/>
      <c r="AF6" s="433"/>
    </row>
    <row r="7" spans="1:32" s="82" customFormat="1" ht="15.95" customHeight="1" x14ac:dyDescent="0.2">
      <c r="A7" s="230"/>
      <c r="B7" s="230"/>
      <c r="C7" s="233"/>
      <c r="D7" s="434" t="s">
        <v>32</v>
      </c>
      <c r="E7" s="434"/>
      <c r="F7" s="434"/>
      <c r="G7" s="434"/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4"/>
      <c r="W7" s="434"/>
      <c r="X7" s="434"/>
      <c r="Y7" s="434"/>
      <c r="Z7" s="434"/>
      <c r="AA7" s="434"/>
      <c r="AB7" s="434"/>
      <c r="AC7" s="203"/>
      <c r="AD7" s="203"/>
      <c r="AE7" s="203"/>
      <c r="AF7" s="203"/>
    </row>
    <row r="8" spans="1:32" s="82" customFormat="1" ht="15.95" customHeight="1" x14ac:dyDescent="0.2">
      <c r="A8" s="230"/>
      <c r="B8" s="230"/>
      <c r="C8" s="23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434" t="s">
        <v>164</v>
      </c>
      <c r="U8" s="434"/>
      <c r="V8" s="434"/>
      <c r="W8" s="434"/>
      <c r="X8" s="434"/>
      <c r="Y8" s="434"/>
      <c r="Z8" s="434"/>
      <c r="AA8" s="203"/>
      <c r="AB8" s="203"/>
      <c r="AC8" s="203"/>
      <c r="AD8" s="203"/>
      <c r="AE8" s="203"/>
      <c r="AF8" s="203"/>
    </row>
    <row r="9" spans="1:32" s="82" customFormat="1" ht="15.95" customHeight="1" x14ac:dyDescent="0.2">
      <c r="A9" s="234"/>
      <c r="B9" s="234"/>
      <c r="C9" s="231"/>
      <c r="D9" s="232"/>
      <c r="E9" s="232"/>
      <c r="F9" s="232"/>
      <c r="G9" s="232"/>
      <c r="H9" s="232"/>
      <c r="I9" s="205"/>
      <c r="Q9" s="203"/>
      <c r="R9" s="203"/>
      <c r="S9" s="203"/>
      <c r="T9" s="434" t="s">
        <v>85</v>
      </c>
      <c r="U9" s="434"/>
      <c r="V9" s="434"/>
      <c r="W9" s="434"/>
      <c r="X9" s="434"/>
      <c r="Y9" s="203"/>
      <c r="Z9" s="205"/>
      <c r="AA9" s="203"/>
      <c r="AB9" s="232"/>
      <c r="AC9" s="235"/>
      <c r="AD9" s="208"/>
      <c r="AE9" s="205"/>
      <c r="AF9" s="235"/>
    </row>
    <row r="10" spans="1:32" s="82" customFormat="1" ht="15.95" customHeight="1" x14ac:dyDescent="0.2">
      <c r="A10" s="234"/>
      <c r="B10" s="234"/>
      <c r="C10" s="231"/>
      <c r="D10" s="232"/>
      <c r="E10" s="232"/>
      <c r="F10" s="232"/>
      <c r="G10" s="232"/>
      <c r="H10" s="232"/>
      <c r="I10" s="205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5" t="s">
        <v>182</v>
      </c>
      <c r="W10" s="203"/>
      <c r="X10" s="203"/>
      <c r="Y10" s="203"/>
      <c r="Z10" s="205"/>
      <c r="AA10" s="203"/>
      <c r="AB10" s="232"/>
      <c r="AC10" s="235"/>
      <c r="AD10" s="208"/>
      <c r="AE10" s="205"/>
      <c r="AF10" s="235"/>
    </row>
    <row r="11" spans="1:32" s="82" customFormat="1" ht="15.95" customHeight="1" x14ac:dyDescent="0.2">
      <c r="A11" s="234"/>
      <c r="B11" s="234"/>
      <c r="C11" s="231"/>
      <c r="D11" s="232"/>
      <c r="E11" s="232"/>
      <c r="F11" s="232"/>
      <c r="G11" s="232"/>
      <c r="H11" s="232"/>
      <c r="I11" s="205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5" t="s">
        <v>183</v>
      </c>
      <c r="W11" s="203"/>
      <c r="X11" s="204" t="s">
        <v>72</v>
      </c>
      <c r="Y11" s="203"/>
      <c r="Z11" s="205"/>
      <c r="AA11" s="203"/>
      <c r="AB11" s="232"/>
      <c r="AC11" s="235"/>
      <c r="AD11" s="208"/>
      <c r="AE11" s="205"/>
      <c r="AF11" s="235"/>
    </row>
    <row r="12" spans="1:32" s="82" customFormat="1" ht="15.95" customHeight="1" x14ac:dyDescent="0.2">
      <c r="A12" s="234"/>
      <c r="B12" s="234"/>
      <c r="C12" s="231"/>
      <c r="D12" s="232"/>
      <c r="E12" s="232"/>
      <c r="F12" s="232"/>
      <c r="G12" s="232"/>
      <c r="H12" s="232"/>
      <c r="I12" s="205"/>
      <c r="J12" s="203"/>
      <c r="K12" s="203"/>
      <c r="L12" s="203"/>
      <c r="M12" s="203"/>
      <c r="N12" s="203"/>
      <c r="O12" s="203"/>
      <c r="P12" s="203"/>
      <c r="Q12" s="203"/>
      <c r="R12" s="205" t="s">
        <v>101</v>
      </c>
      <c r="S12" s="203"/>
      <c r="T12" s="205" t="s">
        <v>115</v>
      </c>
      <c r="U12" s="205"/>
      <c r="V12" s="205" t="s">
        <v>184</v>
      </c>
      <c r="W12" s="203"/>
      <c r="X12" s="204" t="s">
        <v>125</v>
      </c>
      <c r="Y12" s="203"/>
      <c r="Z12" s="205"/>
      <c r="AA12" s="203"/>
      <c r="AB12" s="232"/>
      <c r="AC12" s="235"/>
      <c r="AD12" s="208"/>
      <c r="AE12" s="205"/>
      <c r="AF12" s="235"/>
    </row>
    <row r="13" spans="1:32" s="82" customFormat="1" ht="15.95" customHeight="1" x14ac:dyDescent="0.2">
      <c r="A13" s="234"/>
      <c r="B13" s="234"/>
      <c r="C13" s="231"/>
      <c r="D13" s="206" t="s">
        <v>42</v>
      </c>
      <c r="E13" s="206"/>
      <c r="F13" s="206" t="s">
        <v>139</v>
      </c>
      <c r="G13" s="206"/>
      <c r="H13" s="206"/>
      <c r="I13" s="206"/>
      <c r="O13" s="203"/>
      <c r="P13" s="203"/>
      <c r="Q13" s="205"/>
      <c r="R13" s="205" t="s">
        <v>107</v>
      </c>
      <c r="S13" s="203"/>
      <c r="T13" s="205" t="s">
        <v>116</v>
      </c>
      <c r="U13" s="205"/>
      <c r="V13" s="205" t="s">
        <v>191</v>
      </c>
      <c r="W13" s="203"/>
      <c r="X13" s="205" t="s">
        <v>96</v>
      </c>
      <c r="Y13" s="203"/>
      <c r="Z13" s="204"/>
      <c r="AE13" s="205"/>
      <c r="AF13" s="208"/>
    </row>
    <row r="14" spans="1:32" s="82" customFormat="1" ht="15.95" customHeight="1" x14ac:dyDescent="0.2">
      <c r="A14" s="234"/>
      <c r="B14" s="234"/>
      <c r="C14" s="231"/>
      <c r="D14" s="206" t="s">
        <v>43</v>
      </c>
      <c r="E14" s="206"/>
      <c r="F14" s="206" t="s">
        <v>94</v>
      </c>
      <c r="G14" s="206"/>
      <c r="H14" s="206"/>
      <c r="J14" s="433" t="s">
        <v>41</v>
      </c>
      <c r="K14" s="433"/>
      <c r="L14" s="433"/>
      <c r="M14" s="433"/>
      <c r="N14" s="433"/>
      <c r="O14" s="205"/>
      <c r="P14" s="205"/>
      <c r="Q14" s="205"/>
      <c r="R14" s="205" t="s">
        <v>117</v>
      </c>
      <c r="S14" s="205"/>
      <c r="T14" s="205" t="s">
        <v>169</v>
      </c>
      <c r="U14" s="205"/>
      <c r="V14" s="206" t="s">
        <v>185</v>
      </c>
      <c r="W14" s="205"/>
      <c r="X14" s="205" t="s">
        <v>98</v>
      </c>
      <c r="Y14" s="208"/>
      <c r="Z14" s="204" t="s">
        <v>64</v>
      </c>
      <c r="AA14" s="208"/>
      <c r="AB14" s="205" t="s">
        <v>17</v>
      </c>
      <c r="AC14" s="205"/>
      <c r="AD14" s="205" t="s">
        <v>51</v>
      </c>
    </row>
    <row r="15" spans="1:32" s="82" customFormat="1" ht="15.95" customHeight="1" x14ac:dyDescent="0.2">
      <c r="A15" s="234"/>
      <c r="B15" s="234"/>
      <c r="C15" s="231"/>
      <c r="D15" s="206" t="s">
        <v>52</v>
      </c>
      <c r="E15" s="206"/>
      <c r="F15" s="206" t="s">
        <v>92</v>
      </c>
      <c r="G15" s="206"/>
      <c r="H15" s="205" t="s">
        <v>332</v>
      </c>
      <c r="I15" s="206"/>
      <c r="J15" s="205" t="s">
        <v>53</v>
      </c>
      <c r="K15" s="205"/>
      <c r="L15" s="236" t="s">
        <v>214</v>
      </c>
      <c r="M15" s="235"/>
      <c r="N15" s="205"/>
      <c r="O15" s="205"/>
      <c r="P15" s="205"/>
      <c r="Q15" s="205"/>
      <c r="R15" s="205" t="s">
        <v>118</v>
      </c>
      <c r="S15" s="205"/>
      <c r="T15" s="206" t="s">
        <v>109</v>
      </c>
      <c r="U15" s="206"/>
      <c r="V15" s="206" t="s">
        <v>186</v>
      </c>
      <c r="W15" s="205"/>
      <c r="X15" s="205" t="s">
        <v>97</v>
      </c>
      <c r="Y15" s="205"/>
      <c r="Z15" s="204" t="s">
        <v>63</v>
      </c>
      <c r="AA15" s="205"/>
      <c r="AB15" s="205" t="s">
        <v>54</v>
      </c>
      <c r="AC15" s="205"/>
      <c r="AD15" s="205" t="s">
        <v>55</v>
      </c>
      <c r="AE15" s="205"/>
      <c r="AF15" s="205" t="s">
        <v>58</v>
      </c>
    </row>
    <row r="16" spans="1:32" s="82" customFormat="1" ht="15.95" customHeight="1" x14ac:dyDescent="0.2">
      <c r="A16" s="234"/>
      <c r="B16" s="237" t="s">
        <v>3</v>
      </c>
      <c r="C16" s="1"/>
      <c r="D16" s="207" t="s">
        <v>33</v>
      </c>
      <c r="E16" s="205"/>
      <c r="F16" s="207" t="s">
        <v>93</v>
      </c>
      <c r="G16" s="205"/>
      <c r="H16" s="372" t="s">
        <v>333</v>
      </c>
      <c r="I16" s="205"/>
      <c r="J16" s="207" t="s">
        <v>56</v>
      </c>
      <c r="K16" s="205"/>
      <c r="L16" s="207" t="s">
        <v>312</v>
      </c>
      <c r="M16" s="232"/>
      <c r="N16" s="207" t="s">
        <v>24</v>
      </c>
      <c r="O16" s="203"/>
      <c r="P16" s="372" t="s">
        <v>216</v>
      </c>
      <c r="Q16" s="208"/>
      <c r="R16" s="207" t="s">
        <v>119</v>
      </c>
      <c r="S16" s="208"/>
      <c r="T16" s="207" t="s">
        <v>35</v>
      </c>
      <c r="U16" s="205"/>
      <c r="V16" s="207" t="s">
        <v>175</v>
      </c>
      <c r="W16" s="208"/>
      <c r="X16" s="207" t="s">
        <v>126</v>
      </c>
      <c r="Y16" s="205"/>
      <c r="Z16" s="207" t="s">
        <v>62</v>
      </c>
      <c r="AA16" s="205"/>
      <c r="AB16" s="207" t="s">
        <v>57</v>
      </c>
      <c r="AC16" s="205"/>
      <c r="AD16" s="207" t="s">
        <v>34</v>
      </c>
      <c r="AE16" s="208"/>
      <c r="AF16" s="207" t="s">
        <v>62</v>
      </c>
    </row>
    <row r="17" spans="1:32" s="82" customFormat="1" ht="6" customHeight="1" x14ac:dyDescent="0.2">
      <c r="A17" s="234"/>
      <c r="B17" s="238"/>
      <c r="C17" s="1"/>
      <c r="D17" s="257"/>
      <c r="E17" s="205"/>
      <c r="F17" s="257"/>
      <c r="G17" s="205"/>
      <c r="H17" s="258"/>
      <c r="I17" s="205"/>
      <c r="J17" s="257"/>
      <c r="K17" s="205"/>
      <c r="L17" s="257"/>
      <c r="M17" s="232"/>
      <c r="N17" s="258"/>
      <c r="O17" s="203"/>
      <c r="P17" s="258"/>
      <c r="Q17" s="208"/>
      <c r="R17" s="257"/>
      <c r="S17" s="208"/>
      <c r="T17" s="257"/>
      <c r="U17" s="205"/>
      <c r="V17" s="257"/>
      <c r="W17" s="208"/>
      <c r="X17" s="257"/>
      <c r="Y17" s="205"/>
      <c r="Z17" s="257"/>
      <c r="AA17" s="205"/>
      <c r="AB17" s="257"/>
      <c r="AC17" s="205"/>
      <c r="AD17" s="257"/>
      <c r="AE17" s="208"/>
      <c r="AF17" s="257"/>
    </row>
    <row r="18" spans="1:32" s="82" customFormat="1" ht="15.95" customHeight="1" x14ac:dyDescent="0.2">
      <c r="A18" s="96" t="s">
        <v>321</v>
      </c>
      <c r="B18" s="240"/>
      <c r="C18" s="86"/>
      <c r="D18" s="164">
        <v>849080000</v>
      </c>
      <c r="E18" s="128"/>
      <c r="F18" s="164">
        <v>6861242864</v>
      </c>
      <c r="G18" s="128"/>
      <c r="H18" s="164">
        <v>0</v>
      </c>
      <c r="I18" s="128"/>
      <c r="J18" s="164">
        <v>112524039</v>
      </c>
      <c r="K18" s="128"/>
      <c r="L18" s="164">
        <v>105026490</v>
      </c>
      <c r="M18" s="128"/>
      <c r="N18" s="164">
        <v>861664016</v>
      </c>
      <c r="O18" s="128"/>
      <c r="P18" s="164">
        <v>-105026490</v>
      </c>
      <c r="Q18" s="128"/>
      <c r="R18" s="164">
        <v>-1099805884</v>
      </c>
      <c r="S18" s="128"/>
      <c r="T18" s="164">
        <v>379830061.75</v>
      </c>
      <c r="U18" s="128"/>
      <c r="V18" s="164">
        <v>-9491732</v>
      </c>
      <c r="W18" s="128"/>
      <c r="X18" s="164">
        <v>-59952576.75</v>
      </c>
      <c r="Y18" s="128"/>
      <c r="Z18" s="164">
        <f>SUM(T18:X18)</f>
        <v>310385753</v>
      </c>
      <c r="AA18" s="128"/>
      <c r="AB18" s="164">
        <f>SUM(D18:R18)+Z18</f>
        <v>7895090788</v>
      </c>
      <c r="AC18" s="128"/>
      <c r="AD18" s="164">
        <v>436060406</v>
      </c>
      <c r="AE18" s="128"/>
      <c r="AF18" s="164">
        <f>AB18+AD18</f>
        <v>8331151194</v>
      </c>
    </row>
    <row r="19" spans="1:32" s="82" customFormat="1" ht="15.95" customHeight="1" x14ac:dyDescent="0.2">
      <c r="A19" s="96" t="s">
        <v>322</v>
      </c>
      <c r="B19" s="240"/>
      <c r="C19" s="86"/>
      <c r="D19" s="259"/>
      <c r="E19" s="242"/>
      <c r="F19" s="259"/>
      <c r="G19" s="241"/>
      <c r="H19" s="259"/>
      <c r="I19" s="241"/>
      <c r="J19" s="259"/>
      <c r="K19" s="241"/>
      <c r="L19" s="259"/>
      <c r="M19" s="241"/>
      <c r="N19" s="259"/>
      <c r="O19" s="241"/>
      <c r="P19" s="259"/>
      <c r="Q19" s="241"/>
      <c r="R19" s="259"/>
      <c r="S19" s="241"/>
      <c r="T19" s="259"/>
      <c r="U19" s="241"/>
      <c r="V19" s="259"/>
      <c r="W19" s="241"/>
      <c r="X19" s="260"/>
      <c r="Y19" s="243"/>
      <c r="Z19" s="261"/>
      <c r="AA19" s="241"/>
      <c r="AB19" s="262"/>
      <c r="AC19" s="241"/>
      <c r="AD19" s="260"/>
      <c r="AE19" s="241"/>
      <c r="AF19" s="259"/>
    </row>
    <row r="20" spans="1:32" s="82" customFormat="1" ht="15.95" customHeight="1" x14ac:dyDescent="0.2">
      <c r="A20" s="82" t="s">
        <v>151</v>
      </c>
      <c r="B20" s="239">
        <v>35</v>
      </c>
      <c r="C20" s="86"/>
      <c r="D20" s="165">
        <v>0</v>
      </c>
      <c r="E20" s="128"/>
      <c r="F20" s="165">
        <v>0</v>
      </c>
      <c r="G20" s="129"/>
      <c r="H20" s="165">
        <v>0</v>
      </c>
      <c r="I20" s="128"/>
      <c r="J20" s="165">
        <v>0</v>
      </c>
      <c r="K20" s="129"/>
      <c r="L20" s="165">
        <v>0</v>
      </c>
      <c r="M20" s="128"/>
      <c r="N20" s="165">
        <v>-253139580</v>
      </c>
      <c r="O20" s="129"/>
      <c r="P20" s="165">
        <v>0</v>
      </c>
      <c r="Q20" s="128"/>
      <c r="R20" s="165">
        <v>0</v>
      </c>
      <c r="S20" s="128"/>
      <c r="T20" s="165">
        <v>0</v>
      </c>
      <c r="U20" s="128"/>
      <c r="V20" s="165">
        <v>0</v>
      </c>
      <c r="W20" s="128"/>
      <c r="X20" s="165">
        <v>0</v>
      </c>
      <c r="Y20" s="128"/>
      <c r="Z20" s="165">
        <v>0</v>
      </c>
      <c r="AA20" s="128"/>
      <c r="AB20" s="164">
        <f>SUM(Z20,R20,N20,J20,F20,D20)</f>
        <v>-253139580</v>
      </c>
      <c r="AC20" s="128"/>
      <c r="AD20" s="165">
        <v>0</v>
      </c>
      <c r="AE20" s="128"/>
      <c r="AF20" s="164">
        <f>SUM(AB20:AE20)</f>
        <v>-253139580</v>
      </c>
    </row>
    <row r="21" spans="1:32" s="82" customFormat="1" ht="15.95" customHeight="1" x14ac:dyDescent="0.2">
      <c r="A21" s="82" t="s">
        <v>337</v>
      </c>
      <c r="B21" s="123">
        <v>33</v>
      </c>
      <c r="C21" s="86"/>
      <c r="D21" s="165">
        <v>0</v>
      </c>
      <c r="E21" s="128"/>
      <c r="F21" s="165">
        <v>0</v>
      </c>
      <c r="G21" s="129"/>
      <c r="H21" s="165">
        <v>6345557</v>
      </c>
      <c r="I21" s="128"/>
      <c r="J21" s="165">
        <v>0</v>
      </c>
      <c r="K21" s="129"/>
      <c r="L21" s="165">
        <v>0</v>
      </c>
      <c r="M21" s="128"/>
      <c r="N21" s="165">
        <v>0</v>
      </c>
      <c r="O21" s="129"/>
      <c r="P21" s="165">
        <v>7954443</v>
      </c>
      <c r="Q21" s="128"/>
      <c r="R21" s="165">
        <v>0</v>
      </c>
      <c r="S21" s="128"/>
      <c r="T21" s="165">
        <v>0</v>
      </c>
      <c r="U21" s="128"/>
      <c r="V21" s="165">
        <v>0</v>
      </c>
      <c r="W21" s="128"/>
      <c r="X21" s="165">
        <v>0</v>
      </c>
      <c r="Y21" s="128"/>
      <c r="Z21" s="165">
        <v>0</v>
      </c>
      <c r="AA21" s="128"/>
      <c r="AB21" s="164">
        <f>SUM(Z21,R21,N21,J21,F21,D21,P21,H21)</f>
        <v>14300000</v>
      </c>
      <c r="AC21" s="128"/>
      <c r="AD21" s="165">
        <v>0</v>
      </c>
      <c r="AE21" s="128"/>
      <c r="AF21" s="164">
        <f t="shared" ref="AF21:AF24" si="0">SUM(AB21:AE21)</f>
        <v>14300000</v>
      </c>
    </row>
    <row r="22" spans="1:32" s="82" customFormat="1" ht="15.95" customHeight="1" x14ac:dyDescent="0.2">
      <c r="A22" s="82" t="s">
        <v>217</v>
      </c>
      <c r="B22" s="123">
        <v>33</v>
      </c>
      <c r="C22" s="86"/>
      <c r="D22" s="165">
        <v>0</v>
      </c>
      <c r="E22" s="128"/>
      <c r="F22" s="165">
        <v>0</v>
      </c>
      <c r="G22" s="129"/>
      <c r="H22" s="165">
        <v>0</v>
      </c>
      <c r="I22" s="128"/>
      <c r="J22" s="165">
        <v>0</v>
      </c>
      <c r="K22" s="129"/>
      <c r="L22" s="165">
        <v>-7954443</v>
      </c>
      <c r="M22" s="128"/>
      <c r="N22" s="165">
        <v>7954443</v>
      </c>
      <c r="O22" s="129"/>
      <c r="P22" s="165">
        <v>0</v>
      </c>
      <c r="Q22" s="128"/>
      <c r="R22" s="165">
        <v>0</v>
      </c>
      <c r="S22" s="128"/>
      <c r="T22" s="165">
        <v>0</v>
      </c>
      <c r="U22" s="128"/>
      <c r="V22" s="165">
        <v>0</v>
      </c>
      <c r="W22" s="128"/>
      <c r="X22" s="165">
        <v>0</v>
      </c>
      <c r="Y22" s="128"/>
      <c r="Z22" s="165">
        <v>0</v>
      </c>
      <c r="AA22" s="128"/>
      <c r="AB22" s="164">
        <v>0</v>
      </c>
      <c r="AC22" s="128"/>
      <c r="AD22" s="165">
        <v>0</v>
      </c>
      <c r="AE22" s="128"/>
      <c r="AF22" s="164">
        <f t="shared" si="0"/>
        <v>0</v>
      </c>
    </row>
    <row r="23" spans="1:32" s="82" customFormat="1" ht="15.95" customHeight="1" x14ac:dyDescent="0.2">
      <c r="A23" s="82" t="s">
        <v>335</v>
      </c>
      <c r="B23" s="123"/>
      <c r="C23" s="86"/>
      <c r="D23" s="165"/>
      <c r="E23" s="128"/>
      <c r="F23" s="165"/>
      <c r="G23" s="129"/>
      <c r="H23" s="165"/>
      <c r="I23" s="128"/>
      <c r="J23" s="165"/>
      <c r="K23" s="129"/>
      <c r="L23" s="165"/>
      <c r="M23" s="128"/>
      <c r="N23" s="165"/>
      <c r="O23" s="129"/>
      <c r="P23" s="165"/>
      <c r="Q23" s="128"/>
      <c r="R23" s="165"/>
      <c r="S23" s="128"/>
      <c r="T23" s="165"/>
      <c r="U23" s="128"/>
      <c r="V23" s="165"/>
      <c r="W23" s="128"/>
      <c r="X23" s="165"/>
      <c r="Y23" s="128"/>
      <c r="Z23" s="165"/>
      <c r="AA23" s="128"/>
      <c r="AB23" s="164"/>
      <c r="AC23" s="128"/>
      <c r="AD23" s="165"/>
      <c r="AE23" s="128"/>
      <c r="AF23" s="164"/>
    </row>
    <row r="24" spans="1:32" s="82" customFormat="1" ht="15.95" customHeight="1" x14ac:dyDescent="0.2">
      <c r="A24" s="82" t="s">
        <v>336</v>
      </c>
      <c r="B24" s="123">
        <v>32</v>
      </c>
      <c r="C24" s="86"/>
      <c r="D24" s="165">
        <v>0</v>
      </c>
      <c r="E24" s="128"/>
      <c r="F24" s="165">
        <v>0</v>
      </c>
      <c r="G24" s="129"/>
      <c r="H24" s="165">
        <v>0</v>
      </c>
      <c r="I24" s="128"/>
      <c r="J24" s="165">
        <v>0</v>
      </c>
      <c r="K24" s="129"/>
      <c r="L24" s="165">
        <v>0</v>
      </c>
      <c r="M24" s="128"/>
      <c r="N24" s="165">
        <v>-461383</v>
      </c>
      <c r="O24" s="129"/>
      <c r="P24" s="165">
        <v>0</v>
      </c>
      <c r="Q24" s="128"/>
      <c r="R24" s="165">
        <v>0</v>
      </c>
      <c r="S24" s="128"/>
      <c r="T24" s="165">
        <v>0</v>
      </c>
      <c r="U24" s="128"/>
      <c r="V24" s="165">
        <v>0</v>
      </c>
      <c r="W24" s="128"/>
      <c r="X24" s="165">
        <v>461383</v>
      </c>
      <c r="Y24" s="128"/>
      <c r="Z24" s="263">
        <v>461383</v>
      </c>
      <c r="AA24" s="128"/>
      <c r="AB24" s="164">
        <v>0</v>
      </c>
      <c r="AC24" s="128"/>
      <c r="AD24" s="165">
        <v>0</v>
      </c>
      <c r="AE24" s="128"/>
      <c r="AF24" s="164">
        <f t="shared" si="0"/>
        <v>0</v>
      </c>
    </row>
    <row r="25" spans="1:32" s="82" customFormat="1" ht="15.95" customHeight="1" x14ac:dyDescent="0.2">
      <c r="A25" s="82" t="s">
        <v>197</v>
      </c>
      <c r="B25" s="130"/>
      <c r="C25" s="86"/>
      <c r="D25" s="166"/>
      <c r="E25" s="100"/>
      <c r="F25" s="166"/>
      <c r="G25" s="100"/>
      <c r="H25" s="166"/>
      <c r="I25" s="103"/>
      <c r="J25" s="166"/>
      <c r="K25" s="100"/>
      <c r="L25" s="166"/>
      <c r="M25" s="241"/>
      <c r="N25" s="166"/>
      <c r="O25" s="100"/>
      <c r="P25" s="166"/>
      <c r="Q25" s="241"/>
      <c r="R25" s="166"/>
      <c r="S25" s="241"/>
      <c r="T25" s="166"/>
      <c r="U25" s="241"/>
      <c r="V25" s="166"/>
      <c r="W25" s="241"/>
      <c r="X25" s="166"/>
      <c r="Y25" s="97"/>
      <c r="Z25" s="166"/>
      <c r="AA25" s="241"/>
      <c r="AB25" s="262"/>
      <c r="AC25" s="241"/>
      <c r="AD25" s="169"/>
      <c r="AE25" s="241"/>
      <c r="AF25" s="259"/>
    </row>
    <row r="26" spans="1:32" s="82" customFormat="1" ht="15.95" customHeight="1" x14ac:dyDescent="0.2">
      <c r="A26" s="131" t="s">
        <v>198</v>
      </c>
      <c r="B26" s="240"/>
      <c r="C26" s="86"/>
      <c r="D26" s="165"/>
      <c r="F26" s="165"/>
      <c r="G26" s="129"/>
      <c r="H26" s="165"/>
      <c r="J26" s="165"/>
      <c r="K26" s="129"/>
      <c r="L26" s="165"/>
      <c r="N26" s="165"/>
      <c r="O26" s="129"/>
      <c r="P26" s="165"/>
      <c r="R26" s="165"/>
      <c r="T26" s="165"/>
      <c r="V26" s="165"/>
      <c r="X26" s="165"/>
      <c r="Z26" s="165"/>
      <c r="AA26" s="128"/>
      <c r="AB26" s="164"/>
      <c r="AD26" s="165"/>
      <c r="AE26" s="128"/>
      <c r="AF26" s="164"/>
    </row>
    <row r="27" spans="1:32" s="82" customFormat="1" ht="15.95" customHeight="1" x14ac:dyDescent="0.2">
      <c r="A27" s="131" t="s">
        <v>370</v>
      </c>
      <c r="B27" s="240">
        <v>36</v>
      </c>
      <c r="C27" s="86"/>
      <c r="D27" s="165">
        <v>0</v>
      </c>
      <c r="E27" s="128"/>
      <c r="F27" s="165">
        <v>0</v>
      </c>
      <c r="G27" s="129"/>
      <c r="H27" s="165">
        <v>0</v>
      </c>
      <c r="I27" s="128"/>
      <c r="J27" s="165">
        <v>0</v>
      </c>
      <c r="K27" s="129"/>
      <c r="L27" s="165">
        <v>0</v>
      </c>
      <c r="M27" s="128"/>
      <c r="N27" s="165">
        <v>0</v>
      </c>
      <c r="O27" s="129"/>
      <c r="P27" s="165">
        <v>0</v>
      </c>
      <c r="Q27" s="128"/>
      <c r="R27" s="165">
        <v>0</v>
      </c>
      <c r="S27" s="128"/>
      <c r="T27" s="165">
        <v>0</v>
      </c>
      <c r="U27" s="128"/>
      <c r="V27" s="165">
        <v>0</v>
      </c>
      <c r="W27" s="128"/>
      <c r="X27" s="165">
        <v>0</v>
      </c>
      <c r="Y27" s="128"/>
      <c r="Z27" s="165">
        <v>0</v>
      </c>
      <c r="AA27" s="128"/>
      <c r="AB27" s="164">
        <f>SUM(Z27,R27,N27,J27,F27,D27)</f>
        <v>0</v>
      </c>
      <c r="AC27" s="128"/>
      <c r="AD27" s="165">
        <v>-11116958</v>
      </c>
      <c r="AE27" s="128"/>
      <c r="AF27" s="164">
        <f>SUM(AB27:AE27)</f>
        <v>-11116958</v>
      </c>
    </row>
    <row r="28" spans="1:32" s="82" customFormat="1" ht="15.95" customHeight="1" x14ac:dyDescent="0.2">
      <c r="A28" s="131" t="s">
        <v>317</v>
      </c>
      <c r="B28" s="240">
        <v>36</v>
      </c>
      <c r="C28" s="86"/>
      <c r="D28" s="165">
        <v>0</v>
      </c>
      <c r="E28" s="128"/>
      <c r="F28" s="165">
        <v>0</v>
      </c>
      <c r="G28" s="129"/>
      <c r="H28" s="165">
        <v>0</v>
      </c>
      <c r="I28" s="128"/>
      <c r="J28" s="165">
        <v>0</v>
      </c>
      <c r="K28" s="129"/>
      <c r="L28" s="165">
        <v>0</v>
      </c>
      <c r="M28" s="128"/>
      <c r="N28" s="165">
        <v>0</v>
      </c>
      <c r="O28" s="129"/>
      <c r="P28" s="165">
        <v>0</v>
      </c>
      <c r="Q28" s="128"/>
      <c r="R28" s="165">
        <v>0</v>
      </c>
      <c r="S28" s="128"/>
      <c r="T28" s="165">
        <v>0</v>
      </c>
      <c r="U28" s="128"/>
      <c r="V28" s="165">
        <v>0</v>
      </c>
      <c r="W28" s="128"/>
      <c r="X28" s="165">
        <v>0</v>
      </c>
      <c r="Y28" s="128"/>
      <c r="Z28" s="165">
        <v>0</v>
      </c>
      <c r="AA28" s="128"/>
      <c r="AB28" s="164">
        <f>SUM(Z28,R28,N28,J28,F28,D28)</f>
        <v>0</v>
      </c>
      <c r="AC28" s="128"/>
      <c r="AD28" s="165">
        <v>25000000</v>
      </c>
      <c r="AE28" s="128"/>
      <c r="AF28" s="164">
        <f>SUM(AB28:AE28)</f>
        <v>25000000</v>
      </c>
    </row>
    <row r="29" spans="1:32" s="82" customFormat="1" ht="15.95" customHeight="1" x14ac:dyDescent="0.2">
      <c r="A29" s="130" t="s">
        <v>152</v>
      </c>
      <c r="C29" s="86"/>
      <c r="D29" s="167">
        <v>0</v>
      </c>
      <c r="E29" s="128"/>
      <c r="F29" s="167">
        <v>0</v>
      </c>
      <c r="G29" s="129"/>
      <c r="H29" s="168">
        <v>0</v>
      </c>
      <c r="I29" s="128"/>
      <c r="J29" s="167">
        <v>0</v>
      </c>
      <c r="K29" s="129"/>
      <c r="L29" s="167">
        <v>0</v>
      </c>
      <c r="M29" s="128"/>
      <c r="N29" s="168">
        <v>1357169467</v>
      </c>
      <c r="O29" s="128"/>
      <c r="P29" s="168">
        <v>0</v>
      </c>
      <c r="Q29" s="128"/>
      <c r="R29" s="167">
        <v>0</v>
      </c>
      <c r="S29" s="128"/>
      <c r="T29" s="168">
        <v>141729170</v>
      </c>
      <c r="U29" s="128"/>
      <c r="V29" s="168">
        <v>24247606</v>
      </c>
      <c r="W29" s="128"/>
      <c r="X29" s="168">
        <v>-32071411</v>
      </c>
      <c r="Y29" s="128"/>
      <c r="Z29" s="168">
        <f>SUM(T29:Y29)</f>
        <v>133905365</v>
      </c>
      <c r="AA29" s="128"/>
      <c r="AB29" s="168">
        <v>1491074832</v>
      </c>
      <c r="AC29" s="128"/>
      <c r="AD29" s="167">
        <v>20715440</v>
      </c>
      <c r="AE29" s="128"/>
      <c r="AF29" s="168">
        <f>SUM(AB29:AE29)</f>
        <v>1511790272</v>
      </c>
    </row>
    <row r="30" spans="1:32" s="82" customFormat="1" ht="6" customHeight="1" x14ac:dyDescent="0.2">
      <c r="A30" s="99"/>
      <c r="B30" s="240"/>
      <c r="C30" s="244"/>
      <c r="D30" s="259"/>
      <c r="E30" s="241"/>
      <c r="F30" s="259"/>
      <c r="G30" s="241"/>
      <c r="H30" s="259"/>
      <c r="I30" s="241"/>
      <c r="J30" s="259"/>
      <c r="K30" s="241"/>
      <c r="L30" s="259"/>
      <c r="M30" s="241"/>
      <c r="N30" s="259"/>
      <c r="O30" s="241"/>
      <c r="P30" s="259"/>
      <c r="Q30" s="241"/>
      <c r="R30" s="259"/>
      <c r="S30" s="241"/>
      <c r="T30" s="264"/>
      <c r="U30" s="245"/>
      <c r="V30" s="259"/>
      <c r="W30" s="241"/>
      <c r="X30" s="264"/>
      <c r="Y30" s="243"/>
      <c r="Z30" s="264"/>
      <c r="AA30" s="241"/>
      <c r="AB30" s="264"/>
      <c r="AC30" s="241"/>
      <c r="AD30" s="259"/>
      <c r="AE30" s="241"/>
      <c r="AF30" s="259"/>
    </row>
    <row r="31" spans="1:32" s="82" customFormat="1" ht="19.5" customHeight="1" thickBot="1" x14ac:dyDescent="0.25">
      <c r="A31" s="96" t="s">
        <v>323</v>
      </c>
      <c r="B31" s="246"/>
      <c r="C31" s="247"/>
      <c r="D31" s="265">
        <f>SUM(D18:D30)</f>
        <v>849080000</v>
      </c>
      <c r="E31" s="245"/>
      <c r="F31" s="265">
        <f>SUM(F18:F30)</f>
        <v>6861242864</v>
      </c>
      <c r="G31" s="248"/>
      <c r="H31" s="265">
        <f>SUM(H18:H30)</f>
        <v>6345557</v>
      </c>
      <c r="I31" s="248"/>
      <c r="J31" s="265">
        <f>SUM(J18:J30)</f>
        <v>112524039</v>
      </c>
      <c r="K31" s="248"/>
      <c r="L31" s="265">
        <f>SUM(L18:L30)</f>
        <v>97072047</v>
      </c>
      <c r="M31" s="241"/>
      <c r="N31" s="265">
        <f>SUM(N18:N30)</f>
        <v>1973186963</v>
      </c>
      <c r="O31" s="248"/>
      <c r="P31" s="265">
        <f>SUM(P18:P30)</f>
        <v>-97072047</v>
      </c>
      <c r="Q31" s="248"/>
      <c r="R31" s="265">
        <f>SUM(R18:R30)</f>
        <v>-1099805884</v>
      </c>
      <c r="S31" s="248"/>
      <c r="T31" s="265">
        <f>SUM(T18:T30)</f>
        <v>521559231.75</v>
      </c>
      <c r="U31" s="248"/>
      <c r="V31" s="266">
        <f>SUM(V18:V29)</f>
        <v>14755874</v>
      </c>
      <c r="W31" s="248"/>
      <c r="X31" s="265">
        <f>SUM(X18:X30)</f>
        <v>-91562604.75</v>
      </c>
      <c r="Y31" s="243"/>
      <c r="Z31" s="265">
        <f>SUM(Z18:Z30)</f>
        <v>444752501</v>
      </c>
      <c r="AA31" s="241"/>
      <c r="AB31" s="265">
        <f>SUM(AB18:AB30)</f>
        <v>9147326040</v>
      </c>
      <c r="AC31" s="241"/>
      <c r="AD31" s="265">
        <f>SUM(AD18:AD30)</f>
        <v>470658888</v>
      </c>
      <c r="AE31" s="241"/>
      <c r="AF31" s="265">
        <f>SUM(AF18:AF30)</f>
        <v>9617984928</v>
      </c>
    </row>
    <row r="32" spans="1:32" s="254" customFormat="1" ht="15.95" customHeight="1" thickTop="1" x14ac:dyDescent="0.2">
      <c r="A32" s="96"/>
      <c r="B32" s="246"/>
      <c r="C32" s="247"/>
      <c r="D32" s="248"/>
      <c r="E32" s="245"/>
      <c r="F32" s="248"/>
      <c r="G32" s="248"/>
      <c r="H32" s="248"/>
      <c r="I32" s="248"/>
      <c r="J32" s="248"/>
      <c r="K32" s="248"/>
      <c r="L32" s="248"/>
      <c r="M32" s="241"/>
      <c r="N32" s="248"/>
      <c r="O32" s="248"/>
      <c r="P32" s="248"/>
      <c r="Q32" s="248"/>
      <c r="R32" s="248"/>
      <c r="S32" s="248"/>
      <c r="T32" s="248"/>
      <c r="U32" s="248"/>
      <c r="V32" s="100"/>
      <c r="W32" s="248"/>
      <c r="X32" s="248"/>
      <c r="Y32" s="243"/>
      <c r="Z32" s="248"/>
      <c r="AA32" s="241"/>
      <c r="AB32" s="248"/>
      <c r="AC32" s="241"/>
      <c r="AD32" s="248"/>
      <c r="AE32" s="241"/>
      <c r="AF32" s="248"/>
    </row>
    <row r="33" spans="1:32" s="254" customFormat="1" ht="15.95" customHeight="1" x14ac:dyDescent="0.2">
      <c r="A33" s="96"/>
      <c r="B33" s="246"/>
      <c r="C33" s="247"/>
      <c r="D33" s="248"/>
      <c r="E33" s="245"/>
      <c r="F33" s="248"/>
      <c r="G33" s="248"/>
      <c r="H33" s="248"/>
      <c r="I33" s="248"/>
      <c r="J33" s="248"/>
      <c r="K33" s="248"/>
      <c r="L33" s="248"/>
      <c r="M33" s="241"/>
      <c r="N33" s="248"/>
      <c r="O33" s="248"/>
      <c r="P33" s="248"/>
      <c r="Q33" s="248"/>
      <c r="R33" s="248"/>
      <c r="S33" s="248"/>
      <c r="T33" s="248"/>
      <c r="U33" s="248"/>
      <c r="V33" s="100"/>
      <c r="W33" s="248"/>
      <c r="X33" s="248"/>
      <c r="Y33" s="243"/>
      <c r="Z33" s="248"/>
      <c r="AA33" s="241"/>
      <c r="AB33" s="248"/>
      <c r="AC33" s="241"/>
      <c r="AD33" s="248"/>
      <c r="AE33" s="241"/>
      <c r="AF33" s="248"/>
    </row>
    <row r="34" spans="1:32" s="254" customFormat="1" ht="15.95" customHeight="1" x14ac:dyDescent="0.2">
      <c r="A34" s="96"/>
      <c r="B34" s="246"/>
      <c r="C34" s="247"/>
      <c r="D34" s="248"/>
      <c r="E34" s="245"/>
      <c r="F34" s="248"/>
      <c r="G34" s="248"/>
      <c r="H34" s="248"/>
      <c r="I34" s="248"/>
      <c r="J34" s="248"/>
      <c r="K34" s="248"/>
      <c r="L34" s="248"/>
      <c r="M34" s="241"/>
      <c r="N34" s="248"/>
      <c r="O34" s="248"/>
      <c r="P34" s="248"/>
      <c r="Q34" s="248"/>
      <c r="R34" s="248"/>
      <c r="S34" s="248"/>
      <c r="T34" s="248"/>
      <c r="U34" s="248"/>
      <c r="V34" s="100"/>
      <c r="W34" s="248"/>
      <c r="X34" s="248"/>
      <c r="Y34" s="243"/>
      <c r="Z34" s="248"/>
      <c r="AA34" s="241"/>
      <c r="AB34" s="248"/>
      <c r="AC34" s="241"/>
      <c r="AD34" s="248"/>
      <c r="AE34" s="241"/>
      <c r="AF34" s="248"/>
    </row>
    <row r="35" spans="1:32" s="254" customFormat="1" ht="15.95" customHeight="1" x14ac:dyDescent="0.2">
      <c r="A35" s="96"/>
      <c r="B35" s="246"/>
      <c r="C35" s="247"/>
      <c r="D35" s="248"/>
      <c r="E35" s="245"/>
      <c r="F35" s="248"/>
      <c r="G35" s="248"/>
      <c r="H35" s="248"/>
      <c r="I35" s="248"/>
      <c r="J35" s="248"/>
      <c r="K35" s="248"/>
      <c r="L35" s="248"/>
      <c r="M35" s="241"/>
      <c r="N35" s="248"/>
      <c r="O35" s="248"/>
      <c r="P35" s="248"/>
      <c r="Q35" s="248"/>
      <c r="R35" s="248"/>
      <c r="S35" s="248"/>
      <c r="T35" s="248"/>
      <c r="U35" s="248"/>
      <c r="V35" s="100"/>
      <c r="W35" s="248"/>
      <c r="X35" s="248"/>
      <c r="Y35" s="243"/>
      <c r="Z35" s="248"/>
      <c r="AA35" s="241"/>
      <c r="AB35" s="248"/>
      <c r="AC35" s="241"/>
      <c r="AD35" s="248"/>
      <c r="AE35" s="241"/>
      <c r="AF35" s="248"/>
    </row>
    <row r="36" spans="1:32" s="254" customFormat="1" ht="15.95" customHeight="1" x14ac:dyDescent="0.2">
      <c r="A36" s="96"/>
      <c r="B36" s="246"/>
      <c r="C36" s="247"/>
      <c r="D36" s="248"/>
      <c r="E36" s="245"/>
      <c r="F36" s="248"/>
      <c r="G36" s="248"/>
      <c r="H36" s="248"/>
      <c r="I36" s="248"/>
      <c r="J36" s="248"/>
      <c r="K36" s="248"/>
      <c r="L36" s="248"/>
      <c r="M36" s="241"/>
      <c r="N36" s="248"/>
      <c r="O36" s="248"/>
      <c r="P36" s="248"/>
      <c r="Q36" s="248"/>
      <c r="R36" s="248"/>
      <c r="S36" s="248"/>
      <c r="T36" s="248"/>
      <c r="U36" s="248"/>
      <c r="V36" s="100"/>
      <c r="W36" s="248"/>
      <c r="X36" s="248"/>
      <c r="Y36" s="243"/>
      <c r="Z36" s="248"/>
      <c r="AA36" s="241"/>
      <c r="AB36" s="248"/>
      <c r="AC36" s="241"/>
      <c r="AD36" s="248"/>
      <c r="AE36" s="241"/>
      <c r="AF36" s="248"/>
    </row>
    <row r="37" spans="1:32" ht="15.95" customHeight="1" x14ac:dyDescent="0.2">
      <c r="A37" s="96"/>
      <c r="B37" s="246"/>
      <c r="C37" s="247"/>
      <c r="D37" s="248"/>
      <c r="E37" s="245"/>
      <c r="F37" s="248"/>
      <c r="G37" s="248"/>
      <c r="H37" s="248"/>
      <c r="I37" s="248"/>
      <c r="J37" s="248"/>
      <c r="K37" s="248"/>
      <c r="L37" s="248"/>
      <c r="M37" s="241"/>
      <c r="N37" s="248"/>
      <c r="O37" s="248"/>
      <c r="P37" s="248"/>
      <c r="Q37" s="248"/>
      <c r="R37" s="248"/>
      <c r="S37" s="248"/>
      <c r="T37" s="248"/>
      <c r="U37" s="248"/>
      <c r="V37" s="100"/>
      <c r="W37" s="248"/>
      <c r="X37" s="248"/>
      <c r="Y37" s="243"/>
      <c r="Z37" s="248"/>
      <c r="AA37" s="241"/>
      <c r="AB37" s="248"/>
      <c r="AC37" s="241"/>
      <c r="AD37" s="248"/>
      <c r="AE37" s="241"/>
      <c r="AF37" s="248"/>
    </row>
    <row r="38" spans="1:32" x14ac:dyDescent="0.2">
      <c r="A38" s="96"/>
      <c r="B38" s="246"/>
      <c r="C38" s="247"/>
      <c r="D38" s="248"/>
      <c r="E38" s="245"/>
      <c r="F38" s="248"/>
      <c r="G38" s="248"/>
      <c r="H38" s="248"/>
      <c r="I38" s="248"/>
      <c r="J38" s="248"/>
      <c r="K38" s="248"/>
      <c r="L38" s="248"/>
      <c r="M38" s="241"/>
      <c r="N38" s="248"/>
      <c r="O38" s="248"/>
      <c r="P38" s="248"/>
      <c r="Q38" s="248"/>
      <c r="R38" s="248"/>
      <c r="S38" s="248"/>
      <c r="T38" s="248"/>
      <c r="U38" s="248"/>
      <c r="V38" s="100"/>
      <c r="W38" s="248"/>
      <c r="X38" s="248"/>
      <c r="Y38" s="243"/>
      <c r="Z38" s="248"/>
      <c r="AA38" s="241"/>
      <c r="AB38" s="248"/>
      <c r="AC38" s="241"/>
      <c r="AD38" s="248"/>
      <c r="AE38" s="241"/>
      <c r="AF38" s="248"/>
    </row>
    <row r="39" spans="1:32" x14ac:dyDescent="0.2">
      <c r="A39" s="96"/>
      <c r="B39" s="246"/>
      <c r="C39" s="247"/>
      <c r="D39" s="248"/>
      <c r="E39" s="245"/>
      <c r="F39" s="248"/>
      <c r="G39" s="248"/>
      <c r="H39" s="248"/>
      <c r="I39" s="248"/>
      <c r="J39" s="248"/>
      <c r="K39" s="248"/>
      <c r="L39" s="248"/>
      <c r="M39" s="241"/>
      <c r="N39" s="248"/>
      <c r="O39" s="248"/>
      <c r="P39" s="248"/>
      <c r="Q39" s="248"/>
      <c r="R39" s="248"/>
      <c r="S39" s="248"/>
      <c r="T39" s="248"/>
      <c r="U39" s="248"/>
      <c r="V39" s="100"/>
      <c r="W39" s="248"/>
      <c r="X39" s="248"/>
      <c r="Y39" s="243"/>
      <c r="Z39" s="248"/>
      <c r="AA39" s="241"/>
      <c r="AB39" s="248"/>
      <c r="AC39" s="241"/>
      <c r="AD39" s="248"/>
      <c r="AE39" s="241"/>
      <c r="AF39" s="248"/>
    </row>
    <row r="40" spans="1:32" x14ac:dyDescent="0.2">
      <c r="A40" s="96"/>
      <c r="B40" s="246"/>
      <c r="C40" s="247"/>
      <c r="D40" s="248"/>
      <c r="E40" s="245"/>
      <c r="F40" s="248"/>
      <c r="G40" s="248"/>
      <c r="H40" s="248"/>
      <c r="I40" s="248"/>
      <c r="J40" s="248"/>
      <c r="K40" s="248"/>
      <c r="L40" s="248"/>
      <c r="M40" s="241"/>
      <c r="N40" s="248"/>
      <c r="O40" s="248"/>
      <c r="P40" s="248"/>
      <c r="Q40" s="248"/>
      <c r="R40" s="248"/>
      <c r="S40" s="248"/>
      <c r="T40" s="248"/>
      <c r="U40" s="248"/>
      <c r="V40" s="100"/>
      <c r="W40" s="248"/>
      <c r="X40" s="248"/>
      <c r="Y40" s="243"/>
      <c r="Z40" s="248"/>
      <c r="AA40" s="241"/>
      <c r="AB40" s="248"/>
      <c r="AC40" s="241"/>
      <c r="AD40" s="248"/>
      <c r="AE40" s="241"/>
      <c r="AF40" s="248"/>
    </row>
    <row r="41" spans="1:32" x14ac:dyDescent="0.2">
      <c r="A41" s="96"/>
      <c r="B41" s="246"/>
      <c r="C41" s="247"/>
      <c r="D41" s="248"/>
      <c r="E41" s="245"/>
      <c r="F41" s="248"/>
      <c r="G41" s="248"/>
      <c r="H41" s="248"/>
      <c r="I41" s="248"/>
      <c r="J41" s="248"/>
      <c r="K41" s="248"/>
      <c r="L41" s="248"/>
      <c r="M41" s="241"/>
      <c r="N41" s="248"/>
      <c r="O41" s="248"/>
      <c r="P41" s="248"/>
      <c r="Q41" s="248"/>
      <c r="R41" s="248"/>
      <c r="S41" s="248"/>
      <c r="T41" s="248"/>
      <c r="U41" s="248"/>
      <c r="V41" s="100"/>
      <c r="W41" s="248"/>
      <c r="X41" s="248"/>
      <c r="Y41" s="243"/>
      <c r="Z41" s="248"/>
      <c r="AA41" s="241"/>
      <c r="AB41" s="248"/>
      <c r="AC41" s="241"/>
      <c r="AD41" s="248"/>
      <c r="AE41" s="241"/>
      <c r="AF41" s="248"/>
    </row>
    <row r="42" spans="1:32" x14ac:dyDescent="0.2">
      <c r="A42" s="96"/>
      <c r="B42" s="246"/>
      <c r="C42" s="247"/>
      <c r="D42" s="248"/>
      <c r="E42" s="245"/>
      <c r="F42" s="248"/>
      <c r="G42" s="248"/>
      <c r="H42" s="248"/>
      <c r="I42" s="248"/>
      <c r="J42" s="248"/>
      <c r="K42" s="248"/>
      <c r="L42" s="248"/>
      <c r="M42" s="241"/>
      <c r="N42" s="248"/>
      <c r="O42" s="248"/>
      <c r="P42" s="248"/>
      <c r="Q42" s="248"/>
      <c r="R42" s="248"/>
      <c r="S42" s="248"/>
      <c r="T42" s="248"/>
      <c r="U42" s="248"/>
      <c r="V42" s="100"/>
      <c r="W42" s="248"/>
      <c r="X42" s="248"/>
      <c r="Y42" s="243"/>
      <c r="Z42" s="248"/>
      <c r="AA42" s="241"/>
      <c r="AB42" s="248"/>
      <c r="AC42" s="241"/>
      <c r="AD42" s="248"/>
      <c r="AE42" s="241"/>
      <c r="AF42" s="248"/>
    </row>
    <row r="43" spans="1:32" ht="15.95" customHeight="1" x14ac:dyDescent="0.2">
      <c r="A43" s="96"/>
      <c r="B43" s="246"/>
      <c r="C43" s="247"/>
      <c r="D43" s="248"/>
      <c r="E43" s="245"/>
      <c r="F43" s="248"/>
      <c r="G43" s="248"/>
      <c r="H43" s="248"/>
      <c r="I43" s="248"/>
      <c r="J43" s="248"/>
      <c r="K43" s="248"/>
      <c r="L43" s="248"/>
      <c r="M43" s="241"/>
      <c r="N43" s="248"/>
      <c r="O43" s="248"/>
      <c r="P43" s="248"/>
      <c r="Q43" s="248"/>
      <c r="R43" s="248"/>
      <c r="S43" s="248"/>
      <c r="T43" s="248"/>
      <c r="U43" s="248"/>
      <c r="V43" s="100"/>
      <c r="W43" s="248"/>
      <c r="X43" s="248"/>
      <c r="Y43" s="243"/>
      <c r="Z43" s="248"/>
      <c r="AA43" s="241"/>
      <c r="AB43" s="248"/>
      <c r="AC43" s="241"/>
      <c r="AD43" s="248"/>
      <c r="AE43" s="241"/>
      <c r="AF43" s="248"/>
    </row>
    <row r="44" spans="1:32" ht="15.95" customHeight="1" x14ac:dyDescent="0.2">
      <c r="A44" s="96"/>
      <c r="B44" s="246"/>
      <c r="C44" s="247"/>
      <c r="D44" s="248"/>
      <c r="E44" s="245"/>
      <c r="F44" s="248"/>
      <c r="G44" s="248"/>
      <c r="H44" s="248"/>
      <c r="I44" s="248"/>
      <c r="J44" s="248"/>
      <c r="K44" s="248"/>
      <c r="L44" s="248"/>
      <c r="M44" s="241"/>
      <c r="N44" s="248"/>
      <c r="O44" s="248"/>
      <c r="P44" s="248"/>
      <c r="Q44" s="248"/>
      <c r="R44" s="248"/>
      <c r="S44" s="248"/>
      <c r="T44" s="248"/>
      <c r="U44" s="248"/>
      <c r="V44" s="100"/>
      <c r="W44" s="248"/>
      <c r="X44" s="248"/>
      <c r="Y44" s="243"/>
      <c r="Z44" s="248"/>
      <c r="AA44" s="241"/>
      <c r="AB44" s="248"/>
      <c r="AC44" s="241"/>
      <c r="AD44" s="248"/>
      <c r="AE44" s="241"/>
      <c r="AF44" s="248"/>
    </row>
    <row r="45" spans="1:32" ht="15.95" customHeight="1" x14ac:dyDescent="0.2">
      <c r="A45" s="96"/>
      <c r="B45" s="246"/>
      <c r="C45" s="247"/>
      <c r="D45" s="248"/>
      <c r="E45" s="245"/>
      <c r="F45" s="248"/>
      <c r="G45" s="248"/>
      <c r="H45" s="248"/>
      <c r="I45" s="248"/>
      <c r="J45" s="248"/>
      <c r="K45" s="248"/>
      <c r="L45" s="248"/>
      <c r="M45" s="241"/>
      <c r="N45" s="248"/>
      <c r="O45" s="248"/>
      <c r="P45" s="248"/>
      <c r="Q45" s="248"/>
      <c r="R45" s="248"/>
      <c r="S45" s="248"/>
      <c r="T45" s="248"/>
      <c r="U45" s="248"/>
      <c r="V45" s="100"/>
      <c r="W45" s="248"/>
      <c r="X45" s="248"/>
      <c r="Y45" s="243"/>
      <c r="Z45" s="248"/>
      <c r="AA45" s="241"/>
      <c r="AB45" s="248"/>
      <c r="AC45" s="241"/>
      <c r="AD45" s="248"/>
      <c r="AE45" s="241"/>
      <c r="AF45" s="248"/>
    </row>
    <row r="46" spans="1:32" ht="15.95" customHeight="1" x14ac:dyDescent="0.2">
      <c r="A46" s="96"/>
      <c r="B46" s="246"/>
      <c r="C46" s="247"/>
      <c r="D46" s="248"/>
      <c r="E46" s="245"/>
      <c r="F46" s="248"/>
      <c r="G46" s="248"/>
      <c r="H46" s="248"/>
      <c r="I46" s="248"/>
      <c r="J46" s="248"/>
      <c r="K46" s="248"/>
      <c r="L46" s="248"/>
      <c r="M46" s="241"/>
      <c r="N46" s="248"/>
      <c r="O46" s="248"/>
      <c r="P46" s="248"/>
      <c r="Q46" s="248"/>
      <c r="R46" s="248"/>
      <c r="S46" s="248"/>
      <c r="T46" s="248"/>
      <c r="U46" s="248"/>
      <c r="V46" s="100"/>
      <c r="W46" s="248"/>
      <c r="X46" s="248"/>
      <c r="Y46" s="243"/>
      <c r="Z46" s="248"/>
      <c r="AA46" s="241"/>
      <c r="AB46" s="248"/>
      <c r="AC46" s="241"/>
      <c r="AD46" s="248"/>
      <c r="AE46" s="241"/>
      <c r="AF46" s="248"/>
    </row>
    <row r="53" spans="1:32" ht="8.25" customHeight="1" x14ac:dyDescent="0.2"/>
    <row r="54" spans="1:32" ht="21.95" customHeight="1" x14ac:dyDescent="0.2">
      <c r="A54" s="218" t="str">
        <f>'5-7'!A57</f>
        <v>The accompanying notes on pages 18 to 95 are an integral part of these consolidated and separate financial statements.</v>
      </c>
      <c r="B54" s="218"/>
      <c r="C54" s="47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</row>
  </sheetData>
  <mergeCells count="5">
    <mergeCell ref="D6:AF6"/>
    <mergeCell ref="D7:AB7"/>
    <mergeCell ref="T8:Z8"/>
    <mergeCell ref="T9:X9"/>
    <mergeCell ref="J14:N14"/>
  </mergeCells>
  <pageMargins left="0.4" right="0.4" top="0.5" bottom="0.6" header="0.49" footer="0.4"/>
  <pageSetup paperSize="9" scale="65" firstPageNumber="11" orientation="landscape" useFirstPageNumber="1" horizontalDpi="1200" verticalDpi="1200" r:id="rId1"/>
  <headerFooter>
    <oddFooter>&amp;R&amp;9&amp;P</oddFooter>
  </headerFooter>
  <ignoredErrors>
    <ignoredError sqref="A5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</sheetPr>
  <dimension ref="A1:X49"/>
  <sheetViews>
    <sheetView topLeftCell="A5" zoomScale="115" zoomScaleNormal="115" workbookViewId="0">
      <selection activeCell="R13" sqref="R13"/>
    </sheetView>
  </sheetViews>
  <sheetFormatPr defaultColWidth="9.140625" defaultRowHeight="16.5" customHeight="1" x14ac:dyDescent="0.2"/>
  <cols>
    <col min="1" max="1" width="27" style="56" customWidth="1"/>
    <col min="2" max="2" width="4.7109375" style="57" customWidth="1"/>
    <col min="3" max="3" width="0.5703125" style="57" customWidth="1"/>
    <col min="4" max="4" width="9.7109375" style="51" customWidth="1"/>
    <col min="5" max="5" width="0.5703125" style="51" customWidth="1"/>
    <col min="6" max="6" width="11" style="51" customWidth="1"/>
    <col min="7" max="7" width="0.5703125" style="51" customWidth="1"/>
    <col min="8" max="8" width="13.42578125" style="51" customWidth="1"/>
    <col min="9" max="9" width="0.5703125" style="51" customWidth="1"/>
    <col min="10" max="10" width="10.7109375" style="52" customWidth="1"/>
    <col min="11" max="11" width="0.5703125" style="52" customWidth="1"/>
    <col min="12" max="12" width="15.5703125" style="52" customWidth="1"/>
    <col min="13" max="13" width="0.5703125" style="51" customWidth="1"/>
    <col min="14" max="14" width="11.140625" style="51" customWidth="1"/>
    <col min="15" max="15" width="0.5703125" style="51" customWidth="1"/>
    <col min="16" max="16" width="10.7109375" style="51" customWidth="1"/>
    <col min="17" max="17" width="0.5703125" style="51" customWidth="1"/>
    <col min="18" max="18" width="12.140625" style="51" customWidth="1"/>
    <col min="19" max="19" width="0.5703125" style="51" customWidth="1"/>
    <col min="20" max="20" width="11" style="51" customWidth="1"/>
    <col min="21" max="21" width="0.5703125" style="51" customWidth="1"/>
    <col min="22" max="22" width="10.5703125" style="51" customWidth="1"/>
    <col min="23" max="23" width="0.5703125" style="51" customWidth="1"/>
    <col min="24" max="24" width="11" style="51" customWidth="1"/>
    <col min="25" max="16384" width="9.140625" style="219"/>
  </cols>
  <sheetData>
    <row r="1" spans="1:24" s="126" customFormat="1" ht="16.5" customHeight="1" x14ac:dyDescent="0.2">
      <c r="A1" s="200" t="str">
        <f>'5-7'!A1</f>
        <v>Thonburi Healthcare Group Public Company Limited</v>
      </c>
      <c r="B1" s="49"/>
      <c r="C1" s="49"/>
      <c r="D1" s="50"/>
      <c r="E1" s="51"/>
      <c r="F1" s="51"/>
      <c r="G1" s="51"/>
      <c r="H1" s="51"/>
      <c r="I1" s="51"/>
      <c r="J1" s="52"/>
      <c r="K1" s="52"/>
      <c r="L1" s="52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s="126" customFormat="1" ht="16.5" customHeight="1" x14ac:dyDescent="0.2">
      <c r="A2" s="201" t="str">
        <f>+'11.'!A2</f>
        <v>Statement of Changes in Equity</v>
      </c>
      <c r="B2" s="49"/>
      <c r="C2" s="49"/>
      <c r="D2" s="50"/>
      <c r="E2" s="51"/>
      <c r="F2" s="51"/>
      <c r="G2" s="51"/>
      <c r="H2" s="51"/>
      <c r="I2" s="51"/>
      <c r="J2" s="52"/>
      <c r="K2" s="52"/>
      <c r="L2" s="52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4" s="126" customFormat="1" ht="16.5" customHeight="1" x14ac:dyDescent="0.2">
      <c r="A3" s="202" t="str">
        <f>'P&amp;L8-9'!A3</f>
        <v>For the year ended 31 December 2021</v>
      </c>
      <c r="B3" s="53"/>
      <c r="C3" s="53"/>
      <c r="D3" s="54"/>
      <c r="E3" s="54"/>
      <c r="F3" s="54"/>
      <c r="G3" s="54"/>
      <c r="H3" s="54"/>
      <c r="I3" s="54"/>
      <c r="J3" s="55"/>
      <c r="K3" s="55"/>
      <c r="L3" s="55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s="127" customFormat="1" ht="15.95" customHeight="1" x14ac:dyDescent="0.15">
      <c r="A4" s="134"/>
      <c r="B4" s="135"/>
      <c r="C4" s="135"/>
      <c r="D4" s="95"/>
      <c r="E4" s="95"/>
      <c r="F4" s="95"/>
      <c r="G4" s="95"/>
      <c r="H4" s="95"/>
      <c r="I4" s="95"/>
      <c r="J4" s="115"/>
      <c r="K4" s="115"/>
      <c r="L4" s="11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4" s="127" customFormat="1" ht="15.95" customHeight="1" x14ac:dyDescent="0.15">
      <c r="A5" s="84"/>
      <c r="B5" s="135"/>
      <c r="C5" s="135"/>
      <c r="D5" s="95"/>
      <c r="E5" s="95"/>
      <c r="F5" s="95"/>
      <c r="G5" s="95"/>
      <c r="H5" s="95"/>
      <c r="I5" s="95"/>
      <c r="J5" s="94"/>
      <c r="K5" s="94"/>
      <c r="L5" s="94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</row>
    <row r="6" spans="1:24" s="127" customFormat="1" ht="12.95" customHeight="1" x14ac:dyDescent="0.15">
      <c r="A6" s="84"/>
      <c r="B6" s="85"/>
      <c r="C6" s="86"/>
      <c r="D6" s="436" t="s">
        <v>171</v>
      </c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</row>
    <row r="7" spans="1:24" s="127" customFormat="1" ht="12.95" customHeight="1" x14ac:dyDescent="0.15">
      <c r="A7" s="84"/>
      <c r="B7" s="85"/>
      <c r="C7" s="86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433" t="s">
        <v>164</v>
      </c>
      <c r="S7" s="433"/>
      <c r="T7" s="433"/>
      <c r="U7" s="433"/>
      <c r="V7" s="433"/>
      <c r="W7" s="105"/>
      <c r="X7" s="105"/>
    </row>
    <row r="8" spans="1:24" s="127" customFormat="1" ht="12.95" customHeight="1" x14ac:dyDescent="0.15">
      <c r="A8" s="84"/>
      <c r="B8" s="85"/>
      <c r="C8" s="8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433" t="s">
        <v>84</v>
      </c>
      <c r="S8" s="433"/>
      <c r="T8" s="433"/>
      <c r="U8" s="105"/>
      <c r="V8" s="105"/>
      <c r="W8" s="105"/>
      <c r="X8" s="105"/>
    </row>
    <row r="9" spans="1:24" s="127" customFormat="1" ht="12.95" customHeight="1" x14ac:dyDescent="0.15">
      <c r="A9" s="84"/>
      <c r="B9" s="85"/>
      <c r="C9" s="86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203"/>
      <c r="S9" s="203"/>
      <c r="T9" s="204" t="s">
        <v>72</v>
      </c>
      <c r="U9" s="105"/>
      <c r="V9" s="105"/>
      <c r="W9" s="105"/>
      <c r="X9" s="105"/>
    </row>
    <row r="10" spans="1:24" s="127" customFormat="1" ht="12.95" customHeight="1" x14ac:dyDescent="0.15">
      <c r="A10" s="84"/>
      <c r="B10" s="85"/>
      <c r="C10" s="86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S10" s="203"/>
      <c r="T10" s="204" t="s">
        <v>125</v>
      </c>
      <c r="U10" s="105"/>
      <c r="V10" s="105"/>
      <c r="W10" s="105"/>
      <c r="X10" s="105"/>
    </row>
    <row r="11" spans="1:24" s="127" customFormat="1" ht="12.95" customHeight="1" x14ac:dyDescent="0.15">
      <c r="A11" s="87"/>
      <c r="B11" s="85"/>
      <c r="C11" s="85"/>
      <c r="D11" s="88" t="s">
        <v>42</v>
      </c>
      <c r="E11" s="89"/>
      <c r="I11" s="90"/>
      <c r="R11" s="205" t="s">
        <v>100</v>
      </c>
      <c r="S11" s="203"/>
      <c r="T11" s="205" t="s">
        <v>96</v>
      </c>
      <c r="U11" s="89"/>
      <c r="W11" s="88"/>
      <c r="X11" s="90"/>
    </row>
    <row r="12" spans="1:24" s="127" customFormat="1" ht="12.95" customHeight="1" x14ac:dyDescent="0.15">
      <c r="A12" s="87"/>
      <c r="B12" s="85"/>
      <c r="C12" s="85"/>
      <c r="D12" s="88" t="s">
        <v>43</v>
      </c>
      <c r="E12" s="89"/>
      <c r="F12" s="88" t="s">
        <v>88</v>
      </c>
      <c r="G12" s="88"/>
      <c r="H12" s="88"/>
      <c r="I12" s="91"/>
      <c r="J12" s="435" t="s">
        <v>41</v>
      </c>
      <c r="K12" s="435"/>
      <c r="L12" s="435"/>
      <c r="M12" s="435"/>
      <c r="N12" s="435"/>
      <c r="O12" s="104"/>
      <c r="P12" s="104"/>
      <c r="Q12" s="104"/>
      <c r="R12" s="205" t="s">
        <v>95</v>
      </c>
      <c r="S12" s="205"/>
      <c r="T12" s="205" t="s">
        <v>98</v>
      </c>
      <c r="U12" s="89"/>
      <c r="V12" s="204" t="s">
        <v>64</v>
      </c>
      <c r="W12" s="88"/>
      <c r="X12" s="90"/>
    </row>
    <row r="13" spans="1:24" s="127" customFormat="1" ht="12.95" customHeight="1" x14ac:dyDescent="0.15">
      <c r="A13" s="87"/>
      <c r="B13" s="85"/>
      <c r="C13" s="85"/>
      <c r="D13" s="88" t="s">
        <v>52</v>
      </c>
      <c r="E13" s="89"/>
      <c r="F13" s="88" t="s">
        <v>92</v>
      </c>
      <c r="G13" s="88"/>
      <c r="H13" s="88" t="s">
        <v>332</v>
      </c>
      <c r="I13" s="90"/>
      <c r="J13" s="89" t="s">
        <v>53</v>
      </c>
      <c r="K13" s="89"/>
      <c r="L13" s="89" t="s">
        <v>214</v>
      </c>
      <c r="M13" s="89"/>
      <c r="N13" s="88"/>
      <c r="O13" s="88"/>
      <c r="P13" s="88"/>
      <c r="Q13" s="88"/>
      <c r="R13" s="206" t="s">
        <v>50</v>
      </c>
      <c r="S13" s="205"/>
      <c r="T13" s="205" t="s">
        <v>97</v>
      </c>
      <c r="U13" s="89"/>
      <c r="V13" s="204" t="s">
        <v>63</v>
      </c>
      <c r="W13" s="88"/>
      <c r="X13" s="89" t="s">
        <v>58</v>
      </c>
    </row>
    <row r="14" spans="1:24" s="127" customFormat="1" ht="12.95" customHeight="1" x14ac:dyDescent="0.15">
      <c r="A14" s="87"/>
      <c r="B14" s="92" t="s">
        <v>3</v>
      </c>
      <c r="C14" s="85"/>
      <c r="D14" s="93" t="s">
        <v>33</v>
      </c>
      <c r="E14" s="94"/>
      <c r="F14" s="93" t="s">
        <v>93</v>
      </c>
      <c r="G14" s="89"/>
      <c r="H14" s="373" t="s">
        <v>333</v>
      </c>
      <c r="I14" s="95"/>
      <c r="J14" s="93" t="s">
        <v>56</v>
      </c>
      <c r="K14" s="89"/>
      <c r="L14" s="93" t="s">
        <v>215</v>
      </c>
      <c r="M14" s="89"/>
      <c r="N14" s="93" t="s">
        <v>24</v>
      </c>
      <c r="O14" s="89"/>
      <c r="P14" s="199" t="s">
        <v>216</v>
      </c>
      <c r="Q14" s="89"/>
      <c r="R14" s="207" t="s">
        <v>235</v>
      </c>
      <c r="S14" s="208"/>
      <c r="T14" s="207" t="s">
        <v>126</v>
      </c>
      <c r="U14" s="94"/>
      <c r="V14" s="207" t="s">
        <v>62</v>
      </c>
      <c r="W14" s="89"/>
      <c r="X14" s="207" t="s">
        <v>62</v>
      </c>
    </row>
    <row r="15" spans="1:24" s="127" customFormat="1" ht="3.95" customHeight="1" x14ac:dyDescent="0.15">
      <c r="B15" s="85"/>
      <c r="C15" s="85"/>
      <c r="D15" s="97"/>
      <c r="E15" s="94"/>
      <c r="F15" s="95"/>
      <c r="G15" s="95"/>
      <c r="H15" s="97"/>
      <c r="I15" s="95"/>
      <c r="J15" s="95"/>
      <c r="K15" s="95"/>
      <c r="L15" s="95"/>
      <c r="M15" s="94"/>
      <c r="N15" s="97"/>
      <c r="O15" s="97"/>
      <c r="P15" s="97"/>
      <c r="Q15" s="97"/>
      <c r="R15" s="97"/>
      <c r="S15" s="94"/>
      <c r="T15" s="97"/>
      <c r="U15" s="94"/>
      <c r="V15" s="98"/>
      <c r="W15" s="95"/>
    </row>
    <row r="16" spans="1:24" s="127" customFormat="1" ht="12.95" customHeight="1" x14ac:dyDescent="0.15">
      <c r="A16" s="96" t="s">
        <v>211</v>
      </c>
      <c r="B16" s="103"/>
      <c r="C16" s="102"/>
      <c r="D16" s="136">
        <v>849080000</v>
      </c>
      <c r="E16" s="136"/>
      <c r="F16" s="136">
        <v>6861242864</v>
      </c>
      <c r="G16" s="136"/>
      <c r="H16" s="136">
        <v>0</v>
      </c>
      <c r="I16" s="128"/>
      <c r="J16" s="136">
        <v>112524039</v>
      </c>
      <c r="K16" s="136"/>
      <c r="L16" s="129" t="s">
        <v>258</v>
      </c>
      <c r="M16" s="128"/>
      <c r="N16" s="136">
        <v>1837137704</v>
      </c>
      <c r="O16" s="136"/>
      <c r="P16" s="136">
        <v>0</v>
      </c>
      <c r="Q16" s="136"/>
      <c r="R16" s="136">
        <v>433581238</v>
      </c>
      <c r="S16" s="128"/>
      <c r="T16" s="136">
        <v>-72925297</v>
      </c>
      <c r="U16" s="128"/>
      <c r="V16" s="136">
        <f>R16+T16</f>
        <v>360655941</v>
      </c>
      <c r="W16" s="128"/>
      <c r="X16" s="136">
        <f>V16+SUM(D16:Q16)</f>
        <v>10020640548</v>
      </c>
    </row>
    <row r="17" spans="1:24" s="127" customFormat="1" ht="12.95" customHeight="1" x14ac:dyDescent="0.15">
      <c r="A17" s="101" t="s">
        <v>212</v>
      </c>
      <c r="B17" s="85"/>
      <c r="C17" s="85"/>
      <c r="D17" s="100"/>
      <c r="E17" s="94"/>
      <c r="F17" s="100"/>
      <c r="G17" s="100"/>
      <c r="H17" s="100"/>
      <c r="I17" s="95"/>
      <c r="J17" s="100"/>
      <c r="K17" s="100"/>
      <c r="L17" s="100"/>
      <c r="M17" s="94"/>
      <c r="N17" s="100"/>
      <c r="O17" s="100"/>
      <c r="P17" s="100"/>
      <c r="Q17" s="100"/>
      <c r="R17" s="100"/>
      <c r="S17" s="94"/>
      <c r="T17" s="100"/>
      <c r="U17" s="94"/>
      <c r="V17" s="100"/>
      <c r="W17" s="95"/>
      <c r="X17" s="100"/>
    </row>
    <row r="18" spans="1:24" s="127" customFormat="1" ht="12.95" customHeight="1" x14ac:dyDescent="0.15">
      <c r="A18" s="87" t="s">
        <v>151</v>
      </c>
      <c r="B18" s="209">
        <v>35</v>
      </c>
      <c r="C18" s="85"/>
      <c r="D18" s="128">
        <v>0</v>
      </c>
      <c r="E18" s="128"/>
      <c r="F18" s="128">
        <v>0</v>
      </c>
      <c r="G18" s="128"/>
      <c r="H18" s="136">
        <v>0</v>
      </c>
      <c r="I18" s="128"/>
      <c r="J18" s="128">
        <v>0</v>
      </c>
      <c r="K18" s="129"/>
      <c r="L18" s="129" t="s">
        <v>258</v>
      </c>
      <c r="M18" s="128"/>
      <c r="N18" s="129">
        <v>-254724000</v>
      </c>
      <c r="O18" s="129"/>
      <c r="P18" s="136">
        <v>0</v>
      </c>
      <c r="Q18" s="129"/>
      <c r="R18" s="128">
        <v>0</v>
      </c>
      <c r="S18" s="128"/>
      <c r="T18" s="128">
        <v>0</v>
      </c>
      <c r="U18" s="128"/>
      <c r="V18" s="128">
        <v>0</v>
      </c>
      <c r="W18" s="128"/>
      <c r="X18" s="210">
        <f>SUM(D18:N18,V18)</f>
        <v>-254724000</v>
      </c>
    </row>
    <row r="19" spans="1:24" s="127" customFormat="1" ht="12.95" customHeight="1" x14ac:dyDescent="0.15">
      <c r="A19" s="87" t="s">
        <v>216</v>
      </c>
      <c r="B19" s="209">
        <v>33</v>
      </c>
      <c r="C19" s="85"/>
      <c r="D19" s="128">
        <v>0</v>
      </c>
      <c r="E19" s="128"/>
      <c r="F19" s="128">
        <v>0</v>
      </c>
      <c r="G19" s="128"/>
      <c r="H19" s="136">
        <v>0</v>
      </c>
      <c r="I19" s="128"/>
      <c r="J19" s="128">
        <v>0</v>
      </c>
      <c r="K19" s="129"/>
      <c r="L19" s="129" t="s">
        <v>258</v>
      </c>
      <c r="M19" s="128"/>
      <c r="N19" s="128">
        <v>0</v>
      </c>
      <c r="O19" s="129"/>
      <c r="P19" s="128">
        <v>-105026490</v>
      </c>
      <c r="Q19" s="129"/>
      <c r="R19" s="128">
        <v>0</v>
      </c>
      <c r="S19" s="128"/>
      <c r="T19" s="128">
        <v>0</v>
      </c>
      <c r="U19" s="128"/>
      <c r="V19" s="128">
        <v>0</v>
      </c>
      <c r="W19" s="128"/>
      <c r="X19" s="210">
        <f>SUM(P19:W19)</f>
        <v>-105026490</v>
      </c>
    </row>
    <row r="20" spans="1:24" s="127" customFormat="1" ht="12.95" customHeight="1" x14ac:dyDescent="0.15">
      <c r="A20" s="87" t="s">
        <v>217</v>
      </c>
      <c r="B20" s="209">
        <v>33</v>
      </c>
      <c r="C20" s="85"/>
      <c r="D20" s="128">
        <v>0</v>
      </c>
      <c r="E20" s="128"/>
      <c r="F20" s="128">
        <v>0</v>
      </c>
      <c r="G20" s="128"/>
      <c r="H20" s="136">
        <f>SUM(H16:H17)</f>
        <v>0</v>
      </c>
      <c r="I20" s="128"/>
      <c r="J20" s="128">
        <v>0</v>
      </c>
      <c r="K20" s="129"/>
      <c r="L20" s="128">
        <v>105026490</v>
      </c>
      <c r="M20" s="128"/>
      <c r="N20" s="128">
        <v>-105026490</v>
      </c>
      <c r="O20" s="129"/>
      <c r="P20" s="136">
        <f>SUM(P16:P17)</f>
        <v>0</v>
      </c>
      <c r="Q20" s="129"/>
      <c r="R20" s="128">
        <v>0</v>
      </c>
      <c r="S20" s="128"/>
      <c r="T20" s="128">
        <v>0</v>
      </c>
      <c r="U20" s="128"/>
      <c r="V20" s="128">
        <v>0</v>
      </c>
      <c r="W20" s="128"/>
      <c r="X20" s="210">
        <f>SUM(R20:W20)</f>
        <v>0</v>
      </c>
    </row>
    <row r="21" spans="1:24" s="127" customFormat="1" ht="12.95" customHeight="1" x14ac:dyDescent="0.15">
      <c r="A21" s="87" t="s">
        <v>218</v>
      </c>
      <c r="B21" s="209"/>
      <c r="C21" s="85"/>
      <c r="D21" s="128"/>
      <c r="E21" s="128"/>
      <c r="F21" s="128"/>
      <c r="G21" s="128"/>
      <c r="H21" s="129"/>
      <c r="I21" s="128"/>
      <c r="J21" s="128"/>
      <c r="K21" s="129"/>
      <c r="L21" s="128"/>
      <c r="M21" s="128"/>
      <c r="N21" s="128"/>
      <c r="O21" s="129"/>
      <c r="P21" s="129"/>
      <c r="Q21" s="129"/>
      <c r="R21" s="129"/>
      <c r="S21" s="128"/>
      <c r="T21" s="129"/>
      <c r="U21" s="128"/>
      <c r="V21" s="129"/>
      <c r="W21" s="128"/>
      <c r="X21" s="210"/>
    </row>
    <row r="22" spans="1:24" s="127" customFormat="1" ht="12.95" customHeight="1" x14ac:dyDescent="0.15">
      <c r="A22" s="87" t="s">
        <v>219</v>
      </c>
      <c r="B22" s="209"/>
      <c r="C22" s="85"/>
      <c r="D22" s="128">
        <v>0</v>
      </c>
      <c r="E22" s="128"/>
      <c r="F22" s="128">
        <v>0</v>
      </c>
      <c r="G22" s="128"/>
      <c r="H22" s="129">
        <v>0</v>
      </c>
      <c r="I22" s="128"/>
      <c r="J22" s="128">
        <v>0</v>
      </c>
      <c r="K22" s="129"/>
      <c r="L22" s="129" t="s">
        <v>258</v>
      </c>
      <c r="M22" s="128"/>
      <c r="N22" s="129">
        <v>195408</v>
      </c>
      <c r="O22" s="129"/>
      <c r="P22" s="129">
        <v>0</v>
      </c>
      <c r="Q22" s="129"/>
      <c r="R22" s="129">
        <v>-121721</v>
      </c>
      <c r="S22" s="128"/>
      <c r="T22" s="129">
        <v>24344</v>
      </c>
      <c r="U22" s="128"/>
      <c r="V22" s="129">
        <f>SUM(R22:T22)</f>
        <v>-97377</v>
      </c>
      <c r="W22" s="128"/>
      <c r="X22" s="210">
        <f>SUM(D22:Q22,V22)</f>
        <v>98031</v>
      </c>
    </row>
    <row r="23" spans="1:24" s="127" customFormat="1" ht="12.95" customHeight="1" x14ac:dyDescent="0.15">
      <c r="A23" s="99" t="s">
        <v>152</v>
      </c>
      <c r="B23" s="209"/>
      <c r="C23" s="85"/>
      <c r="D23" s="132">
        <v>0</v>
      </c>
      <c r="E23" s="129"/>
      <c r="F23" s="132">
        <v>0</v>
      </c>
      <c r="G23" s="129"/>
      <c r="H23" s="132">
        <v>0</v>
      </c>
      <c r="I23" s="128"/>
      <c r="J23" s="132">
        <v>0</v>
      </c>
      <c r="K23" s="129"/>
      <c r="L23" s="132" t="s">
        <v>258</v>
      </c>
      <c r="M23" s="128"/>
      <c r="N23" s="133">
        <v>460058664</v>
      </c>
      <c r="O23" s="128"/>
      <c r="P23" s="132">
        <v>0</v>
      </c>
      <c r="Q23" s="128"/>
      <c r="R23" s="132">
        <v>-53659767</v>
      </c>
      <c r="S23" s="128"/>
      <c r="T23" s="132">
        <v>10731953</v>
      </c>
      <c r="U23" s="128"/>
      <c r="V23" s="211">
        <f>SUM(R23:T23)</f>
        <v>-42927814</v>
      </c>
      <c r="W23" s="128"/>
      <c r="X23" s="212">
        <f>SUM(D23:N23,V23)</f>
        <v>417130850</v>
      </c>
    </row>
    <row r="24" spans="1:24" s="127" customFormat="1" ht="3.95" customHeight="1" x14ac:dyDescent="0.15">
      <c r="A24" s="87"/>
      <c r="B24" s="85"/>
      <c r="C24" s="85"/>
      <c r="D24" s="97"/>
      <c r="E24" s="94"/>
      <c r="F24" s="95"/>
      <c r="G24" s="95"/>
      <c r="H24" s="97"/>
      <c r="I24" s="95"/>
      <c r="J24" s="95"/>
      <c r="K24" s="95"/>
      <c r="L24" s="95"/>
      <c r="M24" s="94"/>
      <c r="N24" s="97"/>
      <c r="O24" s="97"/>
      <c r="P24" s="97"/>
      <c r="Q24" s="97"/>
      <c r="R24" s="97"/>
      <c r="S24" s="94"/>
      <c r="T24" s="97"/>
      <c r="U24" s="94"/>
      <c r="V24" s="97"/>
      <c r="W24" s="95"/>
      <c r="X24" s="95"/>
    </row>
    <row r="25" spans="1:24" s="127" customFormat="1" ht="12.95" customHeight="1" thickBot="1" x14ac:dyDescent="0.2">
      <c r="A25" s="96" t="s">
        <v>213</v>
      </c>
      <c r="B25" s="85"/>
      <c r="C25" s="85"/>
      <c r="D25" s="213">
        <f>SUM(D16:D23)</f>
        <v>849080000</v>
      </c>
      <c r="E25" s="94"/>
      <c r="F25" s="213">
        <f>SUM(F16:F23)</f>
        <v>6861242864</v>
      </c>
      <c r="G25" s="97"/>
      <c r="H25" s="213">
        <f>SUM(H16:H23)</f>
        <v>0</v>
      </c>
      <c r="I25" s="95"/>
      <c r="J25" s="213">
        <f>SUM(J16:J23)</f>
        <v>112524039</v>
      </c>
      <c r="K25" s="97"/>
      <c r="L25" s="213">
        <f>SUM(L16:L23)</f>
        <v>105026490</v>
      </c>
      <c r="M25" s="94"/>
      <c r="N25" s="213">
        <f>SUM(N16:N23)</f>
        <v>1937641286</v>
      </c>
      <c r="O25" s="97"/>
      <c r="P25" s="213">
        <f>SUM(P16:P23)</f>
        <v>-105026490</v>
      </c>
      <c r="Q25" s="97"/>
      <c r="R25" s="213">
        <f>SUM(R16:R23)</f>
        <v>379799750</v>
      </c>
      <c r="S25" s="94"/>
      <c r="T25" s="213">
        <f>SUM(T16:T23)</f>
        <v>-62169000</v>
      </c>
      <c r="U25" s="94"/>
      <c r="V25" s="213">
        <f>SUM(V16:V23)</f>
        <v>317630750</v>
      </c>
      <c r="W25" s="95"/>
      <c r="X25" s="213">
        <f>SUM(X16:X23)</f>
        <v>10078118939</v>
      </c>
    </row>
    <row r="26" spans="1:24" s="127" customFormat="1" ht="15.75" customHeight="1" thickTop="1" x14ac:dyDescent="0.15">
      <c r="A26" s="96"/>
      <c r="B26" s="85"/>
      <c r="C26" s="85"/>
      <c r="D26" s="97"/>
      <c r="E26" s="94"/>
      <c r="F26" s="97"/>
      <c r="G26" s="97"/>
      <c r="H26" s="97"/>
      <c r="I26" s="95"/>
      <c r="J26" s="97"/>
      <c r="K26" s="97"/>
      <c r="L26" s="97"/>
      <c r="M26" s="94"/>
      <c r="N26" s="97"/>
      <c r="O26" s="97"/>
      <c r="P26" s="97"/>
      <c r="Q26" s="97"/>
      <c r="R26" s="97"/>
      <c r="S26" s="94"/>
      <c r="T26" s="97"/>
      <c r="U26" s="94"/>
      <c r="V26" s="97"/>
      <c r="W26" s="95"/>
      <c r="X26" s="97"/>
    </row>
    <row r="27" spans="1:24" s="127" customFormat="1" ht="12.95" customHeight="1" x14ac:dyDescent="0.15">
      <c r="A27" s="96" t="s">
        <v>321</v>
      </c>
      <c r="B27" s="103"/>
      <c r="C27" s="102"/>
      <c r="D27" s="171">
        <v>849080000</v>
      </c>
      <c r="E27" s="136"/>
      <c r="F27" s="171">
        <v>6861242864</v>
      </c>
      <c r="G27" s="136"/>
      <c r="H27" s="171">
        <v>0</v>
      </c>
      <c r="I27" s="128"/>
      <c r="J27" s="171">
        <v>112524039</v>
      </c>
      <c r="K27" s="136"/>
      <c r="L27" s="165">
        <v>105026490</v>
      </c>
      <c r="M27" s="128"/>
      <c r="N27" s="171">
        <v>1937641286</v>
      </c>
      <c r="O27" s="136"/>
      <c r="P27" s="171">
        <v>-105026490</v>
      </c>
      <c r="Q27" s="136"/>
      <c r="R27" s="171">
        <v>379799750</v>
      </c>
      <c r="S27" s="128"/>
      <c r="T27" s="171">
        <v>-62169000</v>
      </c>
      <c r="U27" s="128"/>
      <c r="V27" s="171">
        <f>R27+T27</f>
        <v>317630750</v>
      </c>
      <c r="W27" s="128"/>
      <c r="X27" s="171">
        <f>V27+SUM(D27:Q27)</f>
        <v>10078118939</v>
      </c>
    </row>
    <row r="28" spans="1:24" s="127" customFormat="1" ht="12.95" customHeight="1" x14ac:dyDescent="0.15">
      <c r="A28" s="101" t="s">
        <v>322</v>
      </c>
      <c r="B28" s="85"/>
      <c r="C28" s="85"/>
      <c r="D28" s="166"/>
      <c r="E28" s="94"/>
      <c r="F28" s="166"/>
      <c r="G28" s="100"/>
      <c r="H28" s="166"/>
      <c r="I28" s="95"/>
      <c r="J28" s="166"/>
      <c r="K28" s="100"/>
      <c r="L28" s="166"/>
      <c r="M28" s="94"/>
      <c r="N28" s="166"/>
      <c r="O28" s="100"/>
      <c r="P28" s="166"/>
      <c r="Q28" s="100"/>
      <c r="R28" s="166"/>
      <c r="S28" s="94"/>
      <c r="T28" s="166"/>
      <c r="U28" s="94"/>
      <c r="V28" s="166"/>
      <c r="W28" s="95"/>
      <c r="X28" s="166"/>
    </row>
    <row r="29" spans="1:24" s="127" customFormat="1" ht="12.95" customHeight="1" x14ac:dyDescent="0.15">
      <c r="A29" s="87" t="s">
        <v>151</v>
      </c>
      <c r="B29" s="209">
        <v>35</v>
      </c>
      <c r="C29" s="85"/>
      <c r="D29" s="164">
        <v>0</v>
      </c>
      <c r="E29" s="128"/>
      <c r="F29" s="164">
        <v>0</v>
      </c>
      <c r="G29" s="128"/>
      <c r="H29" s="171">
        <v>0</v>
      </c>
      <c r="I29" s="128"/>
      <c r="J29" s="164">
        <v>0</v>
      </c>
      <c r="K29" s="129"/>
      <c r="L29" s="165" t="s">
        <v>258</v>
      </c>
      <c r="M29" s="128"/>
      <c r="N29" s="165">
        <v>-253139580</v>
      </c>
      <c r="O29" s="129"/>
      <c r="P29" s="171">
        <v>0</v>
      </c>
      <c r="Q29" s="129"/>
      <c r="R29" s="164">
        <v>0</v>
      </c>
      <c r="S29" s="128"/>
      <c r="T29" s="164">
        <v>0</v>
      </c>
      <c r="U29" s="128"/>
      <c r="V29" s="164">
        <v>0</v>
      </c>
      <c r="W29" s="128"/>
      <c r="X29" s="214">
        <f>SUM(D29:N29,V29)</f>
        <v>-253139580</v>
      </c>
    </row>
    <row r="30" spans="1:24" s="127" customFormat="1" ht="12.95" customHeight="1" x14ac:dyDescent="0.15">
      <c r="A30" s="82" t="s">
        <v>338</v>
      </c>
      <c r="B30" s="209">
        <v>33</v>
      </c>
      <c r="C30" s="85"/>
      <c r="D30" s="164">
        <v>0</v>
      </c>
      <c r="E30" s="128"/>
      <c r="F30" s="164">
        <v>0</v>
      </c>
      <c r="G30" s="128"/>
      <c r="H30" s="164">
        <v>6345557</v>
      </c>
      <c r="I30" s="128"/>
      <c r="J30" s="164">
        <v>0</v>
      </c>
      <c r="K30" s="129"/>
      <c r="L30" s="165" t="s">
        <v>258</v>
      </c>
      <c r="M30" s="128"/>
      <c r="N30" s="164">
        <v>0</v>
      </c>
      <c r="O30" s="129"/>
      <c r="P30" s="164">
        <v>7954443</v>
      </c>
      <c r="Q30" s="129"/>
      <c r="R30" s="164">
        <v>0</v>
      </c>
      <c r="S30" s="128"/>
      <c r="T30" s="164">
        <v>0</v>
      </c>
      <c r="U30" s="128"/>
      <c r="V30" s="164">
        <v>0</v>
      </c>
      <c r="W30" s="128"/>
      <c r="X30" s="214">
        <f>SUM(D30:W30)</f>
        <v>14300000</v>
      </c>
    </row>
    <row r="31" spans="1:24" s="127" customFormat="1" ht="12.95" customHeight="1" x14ac:dyDescent="0.15">
      <c r="A31" s="87" t="s">
        <v>217</v>
      </c>
      <c r="B31" s="209">
        <v>33</v>
      </c>
      <c r="C31" s="85"/>
      <c r="D31" s="164">
        <v>0</v>
      </c>
      <c r="E31" s="128"/>
      <c r="F31" s="164">
        <v>0</v>
      </c>
      <c r="G31" s="128"/>
      <c r="H31" s="171">
        <v>0</v>
      </c>
      <c r="I31" s="128"/>
      <c r="J31" s="164">
        <v>0</v>
      </c>
      <c r="K31" s="129"/>
      <c r="L31" s="165">
        <v>-7954443</v>
      </c>
      <c r="M31" s="128"/>
      <c r="N31" s="164">
        <v>7954443</v>
      </c>
      <c r="O31" s="129"/>
      <c r="P31" s="171">
        <v>0</v>
      </c>
      <c r="Q31" s="129"/>
      <c r="R31" s="164">
        <v>0</v>
      </c>
      <c r="S31" s="128"/>
      <c r="T31" s="164">
        <v>0</v>
      </c>
      <c r="U31" s="128"/>
      <c r="V31" s="164">
        <v>0</v>
      </c>
      <c r="W31" s="128"/>
      <c r="X31" s="214">
        <f>SUM(P31:W31)</f>
        <v>0</v>
      </c>
    </row>
    <row r="32" spans="1:24" s="127" customFormat="1" ht="12.95" customHeight="1" x14ac:dyDescent="0.15">
      <c r="A32" s="87" t="s">
        <v>335</v>
      </c>
      <c r="B32" s="209"/>
      <c r="C32" s="85"/>
      <c r="D32" s="164"/>
      <c r="E32" s="128"/>
      <c r="F32" s="164"/>
      <c r="G32" s="128"/>
      <c r="H32" s="165"/>
      <c r="I32" s="128"/>
      <c r="J32" s="164"/>
      <c r="K32" s="129"/>
      <c r="L32" s="164"/>
      <c r="M32" s="128"/>
      <c r="N32" s="164"/>
      <c r="O32" s="129"/>
      <c r="P32" s="165"/>
      <c r="Q32" s="129"/>
      <c r="R32" s="165"/>
      <c r="S32" s="128"/>
      <c r="T32" s="165"/>
      <c r="U32" s="128"/>
      <c r="V32" s="165"/>
      <c r="W32" s="128"/>
      <c r="X32" s="214"/>
    </row>
    <row r="33" spans="1:24" s="127" customFormat="1" ht="12.95" customHeight="1" x14ac:dyDescent="0.15">
      <c r="A33" s="82" t="s">
        <v>336</v>
      </c>
      <c r="B33" s="209">
        <v>32</v>
      </c>
      <c r="C33" s="85"/>
      <c r="D33" s="164">
        <v>0</v>
      </c>
      <c r="E33" s="128"/>
      <c r="F33" s="164">
        <v>0</v>
      </c>
      <c r="G33" s="128"/>
      <c r="H33" s="165">
        <v>0</v>
      </c>
      <c r="I33" s="128"/>
      <c r="J33" s="164">
        <v>0</v>
      </c>
      <c r="K33" s="129"/>
      <c r="L33" s="165" t="s">
        <v>258</v>
      </c>
      <c r="M33" s="128"/>
      <c r="N33" s="165">
        <v>-801011</v>
      </c>
      <c r="O33" s="129"/>
      <c r="P33" s="165">
        <v>0</v>
      </c>
      <c r="Q33" s="129"/>
      <c r="R33" s="165">
        <v>0</v>
      </c>
      <c r="S33" s="128"/>
      <c r="T33" s="165">
        <v>801011</v>
      </c>
      <c r="U33" s="128"/>
      <c r="V33" s="165">
        <f>SUM(R33:T33)</f>
        <v>801011</v>
      </c>
      <c r="W33" s="128"/>
      <c r="X33" s="214">
        <f>SUM(D33:Q33,V33)</f>
        <v>0</v>
      </c>
    </row>
    <row r="34" spans="1:24" s="127" customFormat="1" ht="12.95" customHeight="1" x14ac:dyDescent="0.15">
      <c r="A34" s="99" t="s">
        <v>152</v>
      </c>
      <c r="B34" s="209"/>
      <c r="C34" s="85"/>
      <c r="D34" s="167">
        <v>0</v>
      </c>
      <c r="E34" s="129"/>
      <c r="F34" s="167">
        <v>0</v>
      </c>
      <c r="G34" s="129"/>
      <c r="H34" s="167">
        <v>0</v>
      </c>
      <c r="I34" s="128"/>
      <c r="J34" s="167">
        <v>0</v>
      </c>
      <c r="K34" s="129"/>
      <c r="L34" s="167" t="s">
        <v>258</v>
      </c>
      <c r="M34" s="128"/>
      <c r="N34" s="168">
        <v>931920210</v>
      </c>
      <c r="O34" s="128"/>
      <c r="P34" s="167">
        <v>0</v>
      </c>
      <c r="Q34" s="128"/>
      <c r="R34" s="167">
        <v>141729170</v>
      </c>
      <c r="S34" s="128"/>
      <c r="T34" s="167">
        <v>-28564266</v>
      </c>
      <c r="U34" s="128"/>
      <c r="V34" s="215">
        <f>SUM(R34:T34)</f>
        <v>113164904</v>
      </c>
      <c r="W34" s="128"/>
      <c r="X34" s="216">
        <f>SUM(D34:N34,V34)</f>
        <v>1045085114</v>
      </c>
    </row>
    <row r="35" spans="1:24" s="127" customFormat="1" ht="3.95" customHeight="1" x14ac:dyDescent="0.15">
      <c r="A35" s="87"/>
      <c r="B35" s="85"/>
      <c r="C35" s="85"/>
      <c r="D35" s="170"/>
      <c r="E35" s="94"/>
      <c r="F35" s="172"/>
      <c r="G35" s="95"/>
      <c r="H35" s="170"/>
      <c r="I35" s="95"/>
      <c r="J35" s="172"/>
      <c r="K35" s="95"/>
      <c r="L35" s="172"/>
      <c r="M35" s="94"/>
      <c r="N35" s="170"/>
      <c r="O35" s="97"/>
      <c r="P35" s="170"/>
      <c r="Q35" s="97"/>
      <c r="R35" s="170"/>
      <c r="S35" s="94"/>
      <c r="T35" s="170"/>
      <c r="U35" s="94"/>
      <c r="V35" s="170"/>
      <c r="W35" s="95"/>
      <c r="X35" s="172"/>
    </row>
    <row r="36" spans="1:24" s="127" customFormat="1" ht="12.95" customHeight="1" thickBot="1" x14ac:dyDescent="0.2">
      <c r="A36" s="96" t="s">
        <v>323</v>
      </c>
      <c r="B36" s="85"/>
      <c r="C36" s="85"/>
      <c r="D36" s="217">
        <f>SUM(D27:D34)</f>
        <v>849080000</v>
      </c>
      <c r="E36" s="94"/>
      <c r="F36" s="217">
        <f>SUM(F27:F34)</f>
        <v>6861242864</v>
      </c>
      <c r="G36" s="97"/>
      <c r="H36" s="217">
        <f>SUM(H27:H34)</f>
        <v>6345557</v>
      </c>
      <c r="I36" s="95"/>
      <c r="J36" s="217">
        <f>SUM(J27:J34)</f>
        <v>112524039</v>
      </c>
      <c r="K36" s="97"/>
      <c r="L36" s="217">
        <f>SUM(L27:L34)</f>
        <v>97072047</v>
      </c>
      <c r="M36" s="94"/>
      <c r="N36" s="217">
        <f>SUM(N27:N34)</f>
        <v>2623575348</v>
      </c>
      <c r="O36" s="97"/>
      <c r="P36" s="217">
        <f>SUM(P27:P34)</f>
        <v>-97072047</v>
      </c>
      <c r="Q36" s="97"/>
      <c r="R36" s="217">
        <f>SUM(R27:R34)</f>
        <v>521528920</v>
      </c>
      <c r="S36" s="94"/>
      <c r="T36" s="217">
        <f>SUM(T27:T34)</f>
        <v>-89932255</v>
      </c>
      <c r="U36" s="94"/>
      <c r="V36" s="217">
        <f>SUM(V27:V34)</f>
        <v>431596665</v>
      </c>
      <c r="W36" s="95"/>
      <c r="X36" s="217">
        <f>SUM(X27:X34)</f>
        <v>10884364473</v>
      </c>
    </row>
    <row r="37" spans="1:24" s="127" customFormat="1" ht="15.95" customHeight="1" thickTop="1" x14ac:dyDescent="0.15">
      <c r="A37" s="96"/>
      <c r="B37" s="85"/>
      <c r="C37" s="85"/>
      <c r="D37" s="97"/>
      <c r="E37" s="94"/>
      <c r="F37" s="97"/>
      <c r="G37" s="97"/>
      <c r="H37" s="97"/>
      <c r="I37" s="95"/>
      <c r="J37" s="97"/>
      <c r="K37" s="97"/>
      <c r="L37" s="97"/>
      <c r="M37" s="94"/>
      <c r="N37" s="97"/>
      <c r="O37" s="97"/>
      <c r="P37" s="97"/>
      <c r="Q37" s="97"/>
      <c r="R37" s="97"/>
      <c r="S37" s="94"/>
      <c r="T37" s="97"/>
      <c r="U37" s="94"/>
      <c r="V37" s="100"/>
      <c r="W37" s="95"/>
      <c r="X37" s="97"/>
    </row>
    <row r="38" spans="1:24" s="127" customFormat="1" ht="15.95" customHeight="1" x14ac:dyDescent="0.15">
      <c r="A38" s="96"/>
      <c r="B38" s="85"/>
      <c r="C38" s="85"/>
      <c r="D38" s="97"/>
      <c r="E38" s="94"/>
      <c r="F38" s="97"/>
      <c r="G38" s="97"/>
      <c r="H38" s="97"/>
      <c r="I38" s="95"/>
      <c r="J38" s="97"/>
      <c r="K38" s="97"/>
      <c r="L38" s="97"/>
      <c r="M38" s="94"/>
      <c r="N38" s="97"/>
      <c r="O38" s="97"/>
      <c r="P38" s="97"/>
      <c r="Q38" s="97"/>
      <c r="R38" s="97"/>
      <c r="S38" s="94"/>
      <c r="T38" s="97"/>
      <c r="U38" s="94"/>
      <c r="V38" s="100"/>
      <c r="W38" s="95"/>
      <c r="X38" s="97"/>
    </row>
    <row r="39" spans="1:24" s="127" customFormat="1" ht="15.95" customHeight="1" x14ac:dyDescent="0.15">
      <c r="A39" s="96"/>
      <c r="B39" s="85"/>
      <c r="C39" s="85"/>
      <c r="D39" s="97"/>
      <c r="E39" s="94"/>
      <c r="F39" s="97"/>
      <c r="G39" s="97"/>
      <c r="H39" s="97"/>
      <c r="I39" s="95"/>
      <c r="J39" s="97"/>
      <c r="K39" s="97"/>
      <c r="L39" s="97"/>
      <c r="M39" s="94"/>
      <c r="N39" s="97"/>
      <c r="O39" s="97"/>
      <c r="P39" s="97"/>
      <c r="Q39" s="97"/>
      <c r="R39" s="97"/>
      <c r="S39" s="94"/>
      <c r="T39" s="97"/>
      <c r="U39" s="94"/>
      <c r="V39" s="100"/>
      <c r="W39" s="95"/>
      <c r="X39" s="97"/>
    </row>
    <row r="40" spans="1:24" s="127" customFormat="1" ht="14.25" customHeight="1" x14ac:dyDescent="0.15">
      <c r="A40" s="96"/>
      <c r="B40" s="85"/>
      <c r="C40" s="85"/>
      <c r="D40" s="97"/>
      <c r="E40" s="94"/>
      <c r="F40" s="97"/>
      <c r="G40" s="97"/>
      <c r="H40" s="97"/>
      <c r="I40" s="95"/>
      <c r="J40" s="97"/>
      <c r="K40" s="97"/>
      <c r="L40" s="97"/>
      <c r="M40" s="94"/>
      <c r="N40" s="97"/>
      <c r="O40" s="97"/>
      <c r="P40" s="97"/>
      <c r="Q40" s="97"/>
      <c r="R40" s="97"/>
      <c r="S40" s="94"/>
      <c r="T40" s="97"/>
      <c r="U40" s="94"/>
      <c r="V40" s="100"/>
      <c r="W40" s="95"/>
      <c r="X40" s="97"/>
    </row>
    <row r="41" spans="1:24" s="127" customFormat="1" ht="14.25" customHeight="1" x14ac:dyDescent="0.15">
      <c r="A41" s="96"/>
      <c r="B41" s="85"/>
      <c r="C41" s="85"/>
      <c r="D41" s="97"/>
      <c r="E41" s="94"/>
      <c r="F41" s="97"/>
      <c r="G41" s="97"/>
      <c r="H41" s="97"/>
      <c r="I41" s="95"/>
      <c r="J41" s="97"/>
      <c r="K41" s="97"/>
      <c r="L41" s="97"/>
      <c r="M41" s="94"/>
      <c r="N41" s="97"/>
      <c r="O41" s="97"/>
      <c r="P41" s="97"/>
      <c r="Q41" s="97"/>
      <c r="R41" s="97"/>
      <c r="S41" s="94"/>
      <c r="T41" s="97"/>
      <c r="U41" s="94"/>
      <c r="V41" s="100"/>
      <c r="W41" s="95"/>
      <c r="X41" s="97"/>
    </row>
    <row r="42" spans="1:24" s="127" customFormat="1" ht="14.25" customHeight="1" x14ac:dyDescent="0.15">
      <c r="A42" s="96"/>
      <c r="B42" s="85"/>
      <c r="C42" s="85"/>
      <c r="D42" s="97"/>
      <c r="E42" s="94"/>
      <c r="F42" s="97"/>
      <c r="G42" s="97"/>
      <c r="H42" s="97"/>
      <c r="I42" s="95"/>
      <c r="J42" s="97"/>
      <c r="K42" s="97"/>
      <c r="L42" s="97"/>
      <c r="M42" s="94"/>
      <c r="N42" s="97"/>
      <c r="O42" s="97"/>
      <c r="P42" s="97"/>
      <c r="Q42" s="97"/>
      <c r="R42" s="97"/>
      <c r="S42" s="94"/>
      <c r="T42" s="97"/>
      <c r="U42" s="94"/>
      <c r="V42" s="100"/>
      <c r="W42" s="95"/>
      <c r="X42" s="97"/>
    </row>
    <row r="43" spans="1:24" s="127" customFormat="1" ht="15.95" customHeight="1" x14ac:dyDescent="0.15">
      <c r="A43" s="96"/>
      <c r="B43" s="85"/>
      <c r="C43" s="85"/>
      <c r="D43" s="97"/>
      <c r="E43" s="94"/>
      <c r="F43" s="97"/>
      <c r="G43" s="97"/>
      <c r="H43" s="97"/>
      <c r="I43" s="95"/>
      <c r="J43" s="97"/>
      <c r="K43" s="97"/>
      <c r="L43" s="97"/>
      <c r="M43" s="94"/>
      <c r="N43" s="97"/>
      <c r="O43" s="97"/>
      <c r="P43" s="97"/>
      <c r="Q43" s="97"/>
      <c r="R43" s="97"/>
      <c r="S43" s="94"/>
      <c r="T43" s="97"/>
      <c r="U43" s="94"/>
      <c r="V43" s="100"/>
      <c r="W43" s="95"/>
      <c r="X43" s="97"/>
    </row>
    <row r="45" spans="1:24" ht="13.5" customHeight="1" x14ac:dyDescent="0.2">
      <c r="J45" s="51"/>
      <c r="K45" s="51"/>
      <c r="L45" s="51"/>
    </row>
    <row r="46" spans="1:24" ht="21.95" customHeight="1" x14ac:dyDescent="0.2">
      <c r="A46" s="218" t="str">
        <f>+'P&amp;L8-9'!A108</f>
        <v>The accompanying notes on pages 18 to 95 are an integral part of these consolidated and separate financial statements.</v>
      </c>
      <c r="B46" s="47"/>
      <c r="C46" s="47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</row>
    <row r="47" spans="1:24" ht="16.5" customHeight="1" x14ac:dyDescent="0.2">
      <c r="J47" s="51"/>
      <c r="K47" s="51"/>
      <c r="L47" s="51"/>
    </row>
    <row r="48" spans="1:24" ht="16.5" customHeight="1" x14ac:dyDescent="0.2">
      <c r="J48" s="51"/>
      <c r="K48" s="51"/>
      <c r="L48" s="51"/>
    </row>
    <row r="49" spans="10:12" ht="16.5" customHeight="1" x14ac:dyDescent="0.2">
      <c r="J49" s="51"/>
      <c r="K49" s="51"/>
      <c r="L49" s="51"/>
    </row>
  </sheetData>
  <mergeCells count="4">
    <mergeCell ref="J12:N12"/>
    <mergeCell ref="R8:T8"/>
    <mergeCell ref="R7:V7"/>
    <mergeCell ref="D6:X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&amp;R&amp;9&amp;P</oddFooter>
  </headerFooter>
  <ignoredErrors>
    <ignoredError sqref="H20 P20 X27" formulaRange="1"/>
    <ignoredError sqref="A4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712C9-798F-41A8-84CF-88BF9D5ADE72}">
  <dimension ref="A1:M291"/>
  <sheetViews>
    <sheetView topLeftCell="A195" zoomScaleNormal="100" workbookViewId="0">
      <selection activeCell="P208" sqref="P208"/>
    </sheetView>
  </sheetViews>
  <sheetFormatPr defaultRowHeight="16.5" customHeight="1" x14ac:dyDescent="0.2"/>
  <cols>
    <col min="1" max="2" width="0.85546875" style="285" customWidth="1"/>
    <col min="3" max="3" width="15.28515625" style="285" customWidth="1"/>
    <col min="4" max="4" width="25.85546875" style="285" customWidth="1"/>
    <col min="5" max="5" width="11.7109375" style="285" customWidth="1"/>
    <col min="6" max="6" width="0.7109375" style="285" customWidth="1"/>
    <col min="7" max="7" width="12.7109375" style="287" customWidth="1"/>
    <col min="8" max="8" width="0.7109375" style="287" customWidth="1"/>
    <col min="9" max="9" width="12.7109375" style="287" customWidth="1"/>
    <col min="10" max="10" width="0.7109375" style="287" customWidth="1"/>
    <col min="11" max="11" width="12.7109375" style="287" customWidth="1"/>
    <col min="12" max="12" width="0.7109375" style="287" customWidth="1"/>
    <col min="13" max="13" width="12.7109375" style="287" customWidth="1"/>
    <col min="14" max="16384" width="9.140625" style="285"/>
  </cols>
  <sheetData>
    <row r="1" spans="1:13" ht="16.5" customHeight="1" x14ac:dyDescent="0.2">
      <c r="A1" s="290" t="s">
        <v>150</v>
      </c>
      <c r="B1" s="291"/>
      <c r="C1" s="292"/>
      <c r="D1" s="292"/>
      <c r="E1" s="293"/>
      <c r="F1" s="294"/>
      <c r="G1" s="295"/>
      <c r="H1" s="295"/>
      <c r="I1" s="295"/>
      <c r="J1" s="295"/>
      <c r="K1" s="295"/>
      <c r="L1" s="295"/>
      <c r="M1" s="295"/>
    </row>
    <row r="2" spans="1:13" ht="16.5" customHeight="1" x14ac:dyDescent="0.2">
      <c r="A2" s="290" t="s">
        <v>73</v>
      </c>
      <c r="B2" s="290"/>
      <c r="C2" s="294"/>
      <c r="D2" s="294"/>
      <c r="E2" s="293"/>
      <c r="F2" s="294"/>
      <c r="G2" s="295"/>
      <c r="H2" s="295"/>
      <c r="I2" s="295"/>
      <c r="J2" s="295"/>
      <c r="K2" s="295"/>
      <c r="L2" s="295"/>
      <c r="M2" s="295"/>
    </row>
    <row r="3" spans="1:13" ht="16.5" customHeight="1" x14ac:dyDescent="0.2">
      <c r="A3" s="297" t="s">
        <v>320</v>
      </c>
      <c r="B3" s="298"/>
      <c r="C3" s="299"/>
      <c r="D3" s="299"/>
      <c r="E3" s="300"/>
      <c r="F3" s="299"/>
      <c r="G3" s="301"/>
      <c r="H3" s="301"/>
      <c r="I3" s="301"/>
      <c r="J3" s="301"/>
      <c r="K3" s="301"/>
      <c r="L3" s="301"/>
      <c r="M3" s="301"/>
    </row>
    <row r="4" spans="1:13" ht="13.5" customHeight="1" x14ac:dyDescent="0.2">
      <c r="A4" s="290"/>
      <c r="B4" s="296"/>
      <c r="C4" s="294"/>
      <c r="D4" s="294"/>
      <c r="E4" s="293"/>
      <c r="F4" s="294"/>
      <c r="G4" s="295"/>
      <c r="H4" s="295"/>
      <c r="I4" s="295"/>
      <c r="J4" s="295"/>
      <c r="K4" s="295"/>
      <c r="L4" s="295"/>
      <c r="M4" s="295"/>
    </row>
    <row r="5" spans="1:13" ht="13.5" customHeight="1" x14ac:dyDescent="0.2">
      <c r="A5" s="296"/>
      <c r="B5" s="296"/>
      <c r="C5" s="294"/>
      <c r="D5" s="294"/>
      <c r="E5" s="293"/>
      <c r="F5" s="294"/>
      <c r="G5" s="295"/>
      <c r="H5" s="295"/>
      <c r="I5" s="295"/>
      <c r="J5" s="295"/>
      <c r="K5" s="295"/>
      <c r="L5" s="295"/>
      <c r="M5" s="295"/>
    </row>
    <row r="6" spans="1:13" ht="13.5" customHeight="1" x14ac:dyDescent="0.2">
      <c r="A6" s="296"/>
      <c r="B6" s="296"/>
      <c r="C6" s="294"/>
      <c r="D6" s="294"/>
      <c r="E6" s="293"/>
      <c r="F6" s="294"/>
      <c r="G6" s="438" t="s">
        <v>0</v>
      </c>
      <c r="H6" s="438"/>
      <c r="I6" s="438"/>
      <c r="J6" s="289"/>
      <c r="K6" s="438" t="s">
        <v>158</v>
      </c>
      <c r="L6" s="438"/>
      <c r="M6" s="438"/>
    </row>
    <row r="7" spans="1:13" ht="13.5" customHeight="1" x14ac:dyDescent="0.2">
      <c r="A7" s="296"/>
      <c r="B7" s="296"/>
      <c r="C7" s="294" t="s">
        <v>167</v>
      </c>
      <c r="D7" s="294"/>
      <c r="E7" s="293"/>
      <c r="F7" s="294"/>
      <c r="G7" s="437" t="s">
        <v>157</v>
      </c>
      <c r="H7" s="437"/>
      <c r="I7" s="437"/>
      <c r="J7" s="289"/>
      <c r="K7" s="437" t="s">
        <v>157</v>
      </c>
      <c r="L7" s="437"/>
      <c r="M7" s="437"/>
    </row>
    <row r="8" spans="1:13" ht="13.5" customHeight="1" x14ac:dyDescent="0.2">
      <c r="E8" s="304"/>
      <c r="F8" s="305"/>
      <c r="G8" s="306" t="s">
        <v>324</v>
      </c>
      <c r="H8" s="382"/>
      <c r="I8" s="306" t="s">
        <v>210</v>
      </c>
      <c r="J8" s="382"/>
      <c r="K8" s="306" t="s">
        <v>324</v>
      </c>
      <c r="L8" s="382"/>
      <c r="M8" s="306" t="s">
        <v>210</v>
      </c>
    </row>
    <row r="9" spans="1:13" ht="13.5" customHeight="1" x14ac:dyDescent="0.2">
      <c r="E9" s="307" t="s">
        <v>3</v>
      </c>
      <c r="F9" s="305"/>
      <c r="G9" s="308" t="s">
        <v>9</v>
      </c>
      <c r="H9" s="382"/>
      <c r="I9" s="308" t="s">
        <v>9</v>
      </c>
      <c r="J9" s="382"/>
      <c r="K9" s="308" t="s">
        <v>9</v>
      </c>
      <c r="L9" s="289"/>
      <c r="M9" s="308" t="s">
        <v>9</v>
      </c>
    </row>
    <row r="10" spans="1:13" ht="13.5" customHeight="1" x14ac:dyDescent="0.2">
      <c r="A10" s="309" t="s">
        <v>148</v>
      </c>
      <c r="B10" s="309"/>
      <c r="C10" s="310"/>
      <c r="D10" s="310"/>
      <c r="G10" s="311"/>
      <c r="H10" s="314"/>
      <c r="I10" s="314"/>
      <c r="J10" s="314"/>
      <c r="K10" s="311"/>
      <c r="M10" s="314"/>
    </row>
    <row r="11" spans="1:13" ht="13.5" customHeight="1" x14ac:dyDescent="0.2">
      <c r="A11" s="312" t="s">
        <v>71</v>
      </c>
      <c r="B11" s="312"/>
      <c r="G11" s="313">
        <v>1733929044</v>
      </c>
      <c r="H11" s="314"/>
      <c r="I11" s="315">
        <v>49249244</v>
      </c>
      <c r="J11" s="314"/>
      <c r="K11" s="313">
        <v>1157555346</v>
      </c>
      <c r="L11" s="314"/>
      <c r="M11" s="315">
        <v>499589820</v>
      </c>
    </row>
    <row r="12" spans="1:13" ht="13.5" customHeight="1" x14ac:dyDescent="0.2">
      <c r="A12" s="302" t="s">
        <v>36</v>
      </c>
      <c r="B12" s="312"/>
      <c r="G12" s="313"/>
      <c r="H12" s="314"/>
      <c r="I12" s="315"/>
      <c r="J12" s="314"/>
      <c r="K12" s="313"/>
      <c r="L12" s="314"/>
      <c r="M12" s="315"/>
    </row>
    <row r="13" spans="1:13" ht="13.5" customHeight="1" x14ac:dyDescent="0.2">
      <c r="B13" s="312" t="s">
        <v>120</v>
      </c>
      <c r="G13" s="313"/>
      <c r="H13" s="314"/>
      <c r="I13" s="315"/>
      <c r="J13" s="314"/>
      <c r="K13" s="313"/>
      <c r="L13" s="314"/>
      <c r="M13" s="315"/>
    </row>
    <row r="14" spans="1:13" ht="13.5" customHeight="1" x14ac:dyDescent="0.2">
      <c r="B14" s="303"/>
      <c r="C14" s="316" t="s">
        <v>345</v>
      </c>
      <c r="D14" s="316"/>
      <c r="E14" s="303"/>
      <c r="G14" s="317"/>
      <c r="H14" s="346"/>
      <c r="I14" s="346"/>
      <c r="J14" s="346"/>
      <c r="K14" s="317"/>
      <c r="L14" s="346"/>
      <c r="M14" s="346"/>
    </row>
    <row r="15" spans="1:13" ht="13.5" customHeight="1" x14ac:dyDescent="0.2">
      <c r="B15" s="303"/>
      <c r="C15" s="316" t="s">
        <v>346</v>
      </c>
      <c r="D15" s="316"/>
      <c r="E15" s="293">
        <v>13</v>
      </c>
      <c r="G15" s="313">
        <v>16010526</v>
      </c>
      <c r="H15" s="314"/>
      <c r="I15" s="315">
        <v>34795523</v>
      </c>
      <c r="J15" s="314"/>
      <c r="K15" s="313">
        <v>10453296</v>
      </c>
      <c r="L15" s="314"/>
      <c r="M15" s="315">
        <v>19115037</v>
      </c>
    </row>
    <row r="16" spans="1:13" ht="13.5" customHeight="1" x14ac:dyDescent="0.2">
      <c r="B16" s="303"/>
      <c r="C16" s="316" t="s">
        <v>363</v>
      </c>
      <c r="D16" s="316"/>
      <c r="G16" s="313">
        <v>18963750</v>
      </c>
      <c r="H16" s="314"/>
      <c r="I16" s="315">
        <v>0</v>
      </c>
      <c r="J16" s="314"/>
      <c r="K16" s="313">
        <v>18963750</v>
      </c>
      <c r="L16" s="314"/>
      <c r="M16" s="315">
        <v>0</v>
      </c>
    </row>
    <row r="17" spans="1:13" ht="13.5" customHeight="1" x14ac:dyDescent="0.2">
      <c r="B17" s="303"/>
      <c r="C17" s="316" t="s">
        <v>347</v>
      </c>
      <c r="D17" s="316"/>
      <c r="G17" s="313">
        <v>0</v>
      </c>
      <c r="H17" s="314"/>
      <c r="I17" s="315">
        <v>0</v>
      </c>
      <c r="J17" s="314"/>
      <c r="K17" s="313">
        <v>37000000</v>
      </c>
      <c r="L17" s="314"/>
      <c r="M17" s="315">
        <v>0</v>
      </c>
    </row>
    <row r="18" spans="1:13" ht="13.5" customHeight="1" x14ac:dyDescent="0.2">
      <c r="B18" s="303"/>
      <c r="C18" s="316" t="s">
        <v>348</v>
      </c>
      <c r="D18" s="316"/>
      <c r="E18" s="293">
        <v>13</v>
      </c>
      <c r="G18" s="313">
        <v>0</v>
      </c>
      <c r="H18" s="314"/>
      <c r="I18" s="315">
        <v>0</v>
      </c>
      <c r="J18" s="314"/>
      <c r="K18" s="313">
        <v>0</v>
      </c>
      <c r="L18" s="314"/>
      <c r="M18" s="315">
        <v>-44661690</v>
      </c>
    </row>
    <row r="19" spans="1:13" ht="13.5" customHeight="1" x14ac:dyDescent="0.2">
      <c r="A19" s="303"/>
      <c r="B19" s="303"/>
      <c r="C19" s="318" t="s">
        <v>192</v>
      </c>
      <c r="D19" s="318"/>
      <c r="E19" s="293">
        <v>15</v>
      </c>
      <c r="G19" s="319">
        <v>18096356</v>
      </c>
      <c r="H19" s="314"/>
      <c r="I19" s="320">
        <v>-280669</v>
      </c>
      <c r="J19" s="314"/>
      <c r="K19" s="319">
        <v>9997967</v>
      </c>
      <c r="L19" s="314"/>
      <c r="M19" s="320">
        <v>-5003</v>
      </c>
    </row>
    <row r="20" spans="1:13" ht="13.5" customHeight="1" x14ac:dyDescent="0.2">
      <c r="A20" s="303"/>
      <c r="B20" s="303"/>
      <c r="C20" s="318" t="s">
        <v>174</v>
      </c>
      <c r="D20" s="318"/>
      <c r="E20" s="293">
        <v>24</v>
      </c>
      <c r="G20" s="319">
        <v>7642250</v>
      </c>
      <c r="H20" s="314"/>
      <c r="I20" s="320">
        <v>724053</v>
      </c>
      <c r="J20" s="314"/>
      <c r="K20" s="319">
        <v>0</v>
      </c>
      <c r="L20" s="314"/>
      <c r="M20" s="320">
        <v>0</v>
      </c>
    </row>
    <row r="21" spans="1:13" ht="13.5" customHeight="1" x14ac:dyDescent="0.2">
      <c r="A21" s="303"/>
      <c r="B21" s="303"/>
      <c r="C21" s="318" t="s">
        <v>371</v>
      </c>
      <c r="D21" s="318"/>
      <c r="E21" s="293">
        <v>21</v>
      </c>
      <c r="G21" s="319">
        <v>0</v>
      </c>
      <c r="H21" s="314"/>
      <c r="I21" s="320">
        <v>0</v>
      </c>
      <c r="J21" s="314"/>
      <c r="K21" s="319">
        <v>42000000</v>
      </c>
      <c r="L21" s="314"/>
      <c r="M21" s="320">
        <v>0</v>
      </c>
    </row>
    <row r="22" spans="1:13" ht="13.5" customHeight="1" x14ac:dyDescent="0.2">
      <c r="A22" s="303"/>
      <c r="B22" s="303"/>
      <c r="C22" s="318" t="s">
        <v>244</v>
      </c>
      <c r="D22" s="318"/>
      <c r="E22" s="293">
        <v>26</v>
      </c>
      <c r="G22" s="319">
        <v>0</v>
      </c>
      <c r="H22" s="314"/>
      <c r="I22" s="320">
        <v>18186</v>
      </c>
      <c r="J22" s="314"/>
      <c r="K22" s="319">
        <v>0</v>
      </c>
      <c r="L22" s="314"/>
      <c r="M22" s="320">
        <v>0</v>
      </c>
    </row>
    <row r="23" spans="1:13" ht="13.5" customHeight="1" x14ac:dyDescent="0.2">
      <c r="A23" s="303"/>
      <c r="B23" s="303"/>
      <c r="C23" s="318" t="s">
        <v>245</v>
      </c>
      <c r="D23" s="318"/>
      <c r="G23" s="319"/>
      <c r="H23" s="314"/>
      <c r="I23" s="320"/>
      <c r="J23" s="314"/>
      <c r="K23" s="319"/>
      <c r="L23" s="314"/>
      <c r="M23" s="320"/>
    </row>
    <row r="24" spans="1:13" ht="13.5" customHeight="1" x14ac:dyDescent="0.2">
      <c r="A24" s="303"/>
      <c r="B24" s="303"/>
      <c r="C24" s="318" t="s">
        <v>246</v>
      </c>
      <c r="D24" s="318"/>
      <c r="G24" s="319"/>
      <c r="H24" s="314"/>
      <c r="I24" s="320"/>
      <c r="J24" s="314"/>
      <c r="K24" s="319"/>
      <c r="L24" s="314"/>
      <c r="M24" s="320"/>
    </row>
    <row r="25" spans="1:13" ht="13.5" customHeight="1" x14ac:dyDescent="0.2">
      <c r="A25" s="303"/>
      <c r="B25" s="303"/>
      <c r="C25" s="318" t="s">
        <v>295</v>
      </c>
      <c r="D25" s="318"/>
      <c r="E25" s="293" t="s">
        <v>301</v>
      </c>
      <c r="G25" s="319">
        <v>0</v>
      </c>
      <c r="H25" s="314"/>
      <c r="I25" s="320">
        <v>0</v>
      </c>
      <c r="J25" s="314"/>
      <c r="K25" s="319">
        <v>0</v>
      </c>
      <c r="L25" s="314"/>
      <c r="M25" s="320">
        <v>236158221</v>
      </c>
    </row>
    <row r="26" spans="1:13" ht="13.5" customHeight="1" x14ac:dyDescent="0.2">
      <c r="A26" s="303"/>
      <c r="B26" s="303" t="s">
        <v>247</v>
      </c>
      <c r="C26" s="318"/>
      <c r="D26" s="318"/>
      <c r="G26" s="319">
        <v>0</v>
      </c>
      <c r="H26" s="314"/>
      <c r="I26" s="320">
        <v>1384652</v>
      </c>
      <c r="J26" s="314"/>
      <c r="K26" s="319">
        <v>0</v>
      </c>
      <c r="L26" s="314"/>
      <c r="M26" s="320">
        <v>0</v>
      </c>
    </row>
    <row r="27" spans="1:13" ht="13.5" customHeight="1" x14ac:dyDescent="0.2">
      <c r="A27" s="303"/>
      <c r="B27" s="303" t="s">
        <v>248</v>
      </c>
      <c r="C27" s="318"/>
      <c r="D27" s="318"/>
      <c r="G27" s="319"/>
      <c r="H27" s="314"/>
      <c r="I27" s="320"/>
      <c r="J27" s="314"/>
      <c r="K27" s="319"/>
      <c r="L27" s="314"/>
      <c r="M27" s="320"/>
    </row>
    <row r="28" spans="1:13" ht="13.5" customHeight="1" x14ac:dyDescent="0.2">
      <c r="A28" s="303"/>
      <c r="B28" s="303"/>
      <c r="C28" s="318" t="s">
        <v>222</v>
      </c>
      <c r="D28" s="318"/>
      <c r="E28" s="293">
        <v>12</v>
      </c>
      <c r="G28" s="319">
        <v>-6696</v>
      </c>
      <c r="H28" s="314"/>
      <c r="I28" s="320">
        <v>-191412</v>
      </c>
      <c r="J28" s="314"/>
      <c r="K28" s="319">
        <v>0</v>
      </c>
      <c r="L28" s="314"/>
      <c r="M28" s="320">
        <v>0</v>
      </c>
    </row>
    <row r="29" spans="1:13" ht="13.5" customHeight="1" x14ac:dyDescent="0.2">
      <c r="A29" s="318"/>
      <c r="B29" s="303" t="s">
        <v>249</v>
      </c>
      <c r="C29" s="316"/>
      <c r="D29" s="316"/>
      <c r="G29" s="319"/>
      <c r="H29" s="314"/>
      <c r="I29" s="320"/>
      <c r="J29" s="314"/>
      <c r="K29" s="319"/>
      <c r="L29" s="314"/>
      <c r="M29" s="320"/>
    </row>
    <row r="30" spans="1:13" ht="13.5" customHeight="1" x14ac:dyDescent="0.2">
      <c r="A30" s="318"/>
      <c r="B30" s="303"/>
      <c r="C30" s="316" t="s">
        <v>250</v>
      </c>
      <c r="D30" s="316"/>
      <c r="E30" s="293" t="s">
        <v>301</v>
      </c>
      <c r="G30" s="319">
        <v>0</v>
      </c>
      <c r="H30" s="314"/>
      <c r="I30" s="320">
        <v>-18641497</v>
      </c>
      <c r="J30" s="314"/>
      <c r="K30" s="319">
        <v>0</v>
      </c>
      <c r="L30" s="314"/>
      <c r="M30" s="320">
        <v>0</v>
      </c>
    </row>
    <row r="31" spans="1:13" ht="13.5" customHeight="1" x14ac:dyDescent="0.2">
      <c r="A31" s="318"/>
      <c r="B31" s="303" t="s">
        <v>251</v>
      </c>
      <c r="C31" s="316"/>
      <c r="D31" s="316"/>
      <c r="G31" s="319"/>
      <c r="H31" s="314"/>
      <c r="I31" s="320"/>
      <c r="J31" s="314"/>
      <c r="K31" s="319"/>
      <c r="L31" s="314"/>
      <c r="M31" s="320"/>
    </row>
    <row r="32" spans="1:13" ht="13.5" customHeight="1" x14ac:dyDescent="0.2">
      <c r="A32" s="318"/>
      <c r="B32" s="303"/>
      <c r="C32" s="316" t="s">
        <v>252</v>
      </c>
      <c r="D32" s="316"/>
      <c r="E32" s="293">
        <v>12</v>
      </c>
      <c r="G32" s="319">
        <v>-127544</v>
      </c>
      <c r="H32" s="314"/>
      <c r="I32" s="320">
        <v>-101974</v>
      </c>
      <c r="J32" s="314"/>
      <c r="K32" s="319">
        <v>-30296</v>
      </c>
      <c r="L32" s="314"/>
      <c r="M32" s="320">
        <v>-66322</v>
      </c>
    </row>
    <row r="33" spans="1:13" ht="13.5" customHeight="1" x14ac:dyDescent="0.2">
      <c r="A33" s="318"/>
      <c r="B33" s="302" t="s">
        <v>253</v>
      </c>
      <c r="C33" s="316"/>
      <c r="D33" s="316"/>
      <c r="G33" s="319">
        <v>-3851449</v>
      </c>
      <c r="H33" s="314"/>
      <c r="I33" s="320">
        <v>-11956</v>
      </c>
      <c r="J33" s="314"/>
      <c r="K33" s="319">
        <v>-3851449</v>
      </c>
      <c r="L33" s="314"/>
      <c r="M33" s="320">
        <v>-11956</v>
      </c>
    </row>
    <row r="34" spans="1:13" ht="13.5" customHeight="1" x14ac:dyDescent="0.2">
      <c r="A34" s="318"/>
      <c r="B34" s="302" t="s">
        <v>256</v>
      </c>
      <c r="C34" s="316"/>
      <c r="D34" s="316"/>
      <c r="G34" s="319"/>
      <c r="H34" s="314"/>
      <c r="I34" s="320"/>
      <c r="J34" s="314"/>
      <c r="K34" s="319"/>
      <c r="L34" s="314"/>
      <c r="M34" s="320"/>
    </row>
    <row r="35" spans="1:13" ht="13.5" customHeight="1" x14ac:dyDescent="0.2">
      <c r="A35" s="318"/>
      <c r="C35" s="316" t="s">
        <v>257</v>
      </c>
      <c r="D35" s="316"/>
      <c r="E35" s="293" t="s">
        <v>325</v>
      </c>
      <c r="G35" s="319">
        <v>0</v>
      </c>
      <c r="H35" s="314"/>
      <c r="I35" s="320">
        <v>-3003119</v>
      </c>
      <c r="J35" s="314"/>
      <c r="K35" s="319">
        <v>0</v>
      </c>
      <c r="L35" s="314"/>
      <c r="M35" s="320">
        <v>-3003119</v>
      </c>
    </row>
    <row r="36" spans="1:13" ht="13.5" customHeight="1" x14ac:dyDescent="0.2">
      <c r="A36" s="318"/>
      <c r="B36" s="302" t="s">
        <v>254</v>
      </c>
      <c r="C36" s="316"/>
      <c r="D36" s="316"/>
      <c r="G36" s="319"/>
      <c r="H36" s="314"/>
      <c r="I36" s="320"/>
      <c r="J36" s="314"/>
      <c r="K36" s="319"/>
      <c r="L36" s="314"/>
      <c r="M36" s="320"/>
    </row>
    <row r="37" spans="1:13" ht="13.5" customHeight="1" x14ac:dyDescent="0.2">
      <c r="A37" s="318"/>
      <c r="C37" s="316" t="s">
        <v>255</v>
      </c>
      <c r="D37" s="316"/>
      <c r="G37" s="319">
        <v>0</v>
      </c>
      <c r="H37" s="314"/>
      <c r="I37" s="320">
        <v>11962001</v>
      </c>
      <c r="J37" s="314"/>
      <c r="K37" s="319">
        <v>0</v>
      </c>
      <c r="L37" s="314"/>
      <c r="M37" s="320">
        <v>11962001</v>
      </c>
    </row>
    <row r="38" spans="1:13" ht="13.5" customHeight="1" x14ac:dyDescent="0.2">
      <c r="A38" s="303"/>
      <c r="B38" s="302" t="s">
        <v>207</v>
      </c>
      <c r="C38" s="312"/>
      <c r="D38" s="312"/>
      <c r="E38" s="293" t="s">
        <v>327</v>
      </c>
      <c r="G38" s="319">
        <v>-94983308</v>
      </c>
      <c r="H38" s="314"/>
      <c r="I38" s="320">
        <v>-32335722</v>
      </c>
      <c r="J38" s="314"/>
      <c r="K38" s="321">
        <v>0</v>
      </c>
      <c r="L38" s="314"/>
      <c r="M38" s="322">
        <v>0</v>
      </c>
    </row>
    <row r="39" spans="1:13" ht="13.5" customHeight="1" x14ac:dyDescent="0.2">
      <c r="A39" s="303"/>
      <c r="B39" s="302" t="s">
        <v>303</v>
      </c>
      <c r="C39" s="312"/>
      <c r="D39" s="312"/>
      <c r="E39" s="293" t="s">
        <v>301</v>
      </c>
      <c r="G39" s="319">
        <v>64290969</v>
      </c>
      <c r="H39" s="314"/>
      <c r="I39" s="320">
        <v>-2278490</v>
      </c>
      <c r="J39" s="314"/>
      <c r="K39" s="321">
        <v>0</v>
      </c>
      <c r="L39" s="314"/>
      <c r="M39" s="322">
        <v>0</v>
      </c>
    </row>
    <row r="40" spans="1:13" ht="13.5" customHeight="1" x14ac:dyDescent="0.2">
      <c r="A40" s="303"/>
      <c r="B40" s="302" t="s">
        <v>304</v>
      </c>
      <c r="C40" s="312"/>
      <c r="D40" s="312"/>
      <c r="G40" s="319">
        <v>0</v>
      </c>
      <c r="H40" s="314"/>
      <c r="I40" s="320">
        <v>230344</v>
      </c>
      <c r="J40" s="314"/>
      <c r="K40" s="321">
        <v>0</v>
      </c>
      <c r="L40" s="314"/>
      <c r="M40" s="322">
        <v>213500</v>
      </c>
    </row>
    <row r="41" spans="1:13" ht="13.5" customHeight="1" x14ac:dyDescent="0.2">
      <c r="A41" s="303"/>
      <c r="B41" s="302" t="s">
        <v>37</v>
      </c>
      <c r="C41" s="312"/>
      <c r="D41" s="312"/>
      <c r="E41" s="293" t="s">
        <v>329</v>
      </c>
      <c r="G41" s="319">
        <v>903946218</v>
      </c>
      <c r="H41" s="314"/>
      <c r="I41" s="320">
        <v>799336746</v>
      </c>
      <c r="J41" s="314"/>
      <c r="K41" s="321">
        <v>352724923</v>
      </c>
      <c r="L41" s="314"/>
      <c r="M41" s="322">
        <v>304881986</v>
      </c>
    </row>
    <row r="42" spans="1:13" ht="13.5" customHeight="1" x14ac:dyDescent="0.2">
      <c r="A42" s="303"/>
      <c r="B42" s="302" t="s">
        <v>38</v>
      </c>
      <c r="C42" s="312"/>
      <c r="D42" s="312"/>
      <c r="E42" s="293">
        <v>26</v>
      </c>
      <c r="G42" s="319">
        <v>39713497</v>
      </c>
      <c r="H42" s="314"/>
      <c r="I42" s="320">
        <v>27240617</v>
      </c>
      <c r="J42" s="314"/>
      <c r="K42" s="321">
        <v>13848188</v>
      </c>
      <c r="L42" s="314"/>
      <c r="M42" s="322">
        <v>12609302</v>
      </c>
    </row>
    <row r="43" spans="1:13" ht="13.5" customHeight="1" x14ac:dyDescent="0.2">
      <c r="A43" s="303"/>
      <c r="B43" s="302" t="s">
        <v>350</v>
      </c>
      <c r="E43" s="293">
        <v>37</v>
      </c>
      <c r="G43" s="321">
        <v>-2923793</v>
      </c>
      <c r="H43" s="314"/>
      <c r="I43" s="320">
        <v>-355484</v>
      </c>
      <c r="J43" s="314"/>
      <c r="K43" s="321">
        <v>-1394409</v>
      </c>
      <c r="L43" s="314"/>
      <c r="M43" s="322">
        <v>-227222</v>
      </c>
    </row>
    <row r="44" spans="1:13" ht="13.5" customHeight="1" x14ac:dyDescent="0.2">
      <c r="A44" s="303"/>
      <c r="B44" s="302" t="s">
        <v>351</v>
      </c>
      <c r="E44" s="293">
        <v>37</v>
      </c>
      <c r="G44" s="321">
        <v>-658342</v>
      </c>
      <c r="H44" s="314"/>
      <c r="I44" s="322">
        <v>0</v>
      </c>
      <c r="J44" s="314"/>
      <c r="K44" s="321">
        <v>0</v>
      </c>
      <c r="L44" s="314"/>
      <c r="M44" s="322">
        <v>0</v>
      </c>
    </row>
    <row r="45" spans="1:13" ht="13.5" customHeight="1" x14ac:dyDescent="0.2">
      <c r="A45" s="303"/>
      <c r="B45" s="302" t="s">
        <v>260</v>
      </c>
      <c r="E45" s="293">
        <v>24</v>
      </c>
      <c r="G45" s="321">
        <v>2867155</v>
      </c>
      <c r="H45" s="314"/>
      <c r="I45" s="322">
        <v>5973078</v>
      </c>
      <c r="J45" s="314"/>
      <c r="K45" s="321">
        <v>71289</v>
      </c>
      <c r="L45" s="314"/>
      <c r="M45" s="322">
        <v>3924781</v>
      </c>
    </row>
    <row r="46" spans="1:13" ht="13.5" customHeight="1" x14ac:dyDescent="0.2">
      <c r="A46" s="303"/>
      <c r="B46" s="302" t="s">
        <v>352</v>
      </c>
      <c r="G46" s="321">
        <v>-31293</v>
      </c>
      <c r="H46" s="314"/>
      <c r="I46" s="322">
        <v>0</v>
      </c>
      <c r="J46" s="314"/>
      <c r="K46" s="321">
        <v>0</v>
      </c>
      <c r="L46" s="314"/>
      <c r="M46" s="322">
        <v>0</v>
      </c>
    </row>
    <row r="47" spans="1:13" ht="13.5" customHeight="1" x14ac:dyDescent="0.2">
      <c r="A47" s="303"/>
      <c r="B47" s="302" t="s">
        <v>353</v>
      </c>
      <c r="G47" s="321">
        <v>2212014</v>
      </c>
      <c r="H47" s="314"/>
      <c r="I47" s="322">
        <v>0</v>
      </c>
      <c r="J47" s="314"/>
      <c r="K47" s="321">
        <v>0</v>
      </c>
      <c r="L47" s="314"/>
      <c r="M47" s="322">
        <v>0</v>
      </c>
    </row>
    <row r="48" spans="1:13" ht="13.5" customHeight="1" x14ac:dyDescent="0.2">
      <c r="A48" s="303"/>
      <c r="B48" s="302" t="s">
        <v>305</v>
      </c>
      <c r="G48" s="319">
        <v>0</v>
      </c>
      <c r="H48" s="314"/>
      <c r="I48" s="322">
        <v>2012</v>
      </c>
      <c r="J48" s="314"/>
      <c r="K48" s="321">
        <v>0</v>
      </c>
      <c r="L48" s="314"/>
      <c r="M48" s="322">
        <v>0</v>
      </c>
    </row>
    <row r="49" spans="1:13" ht="13.5" customHeight="1" x14ac:dyDescent="0.2">
      <c r="A49" s="303"/>
      <c r="B49" s="302" t="s">
        <v>259</v>
      </c>
      <c r="C49" s="312"/>
      <c r="D49" s="312"/>
      <c r="E49" s="293">
        <v>26</v>
      </c>
      <c r="G49" s="321">
        <v>2670720</v>
      </c>
      <c r="H49" s="314"/>
      <c r="I49" s="322">
        <v>33300</v>
      </c>
      <c r="J49" s="314"/>
      <c r="K49" s="321">
        <v>2478120</v>
      </c>
      <c r="L49" s="314"/>
      <c r="M49" s="322">
        <v>0</v>
      </c>
    </row>
    <row r="50" spans="1:13" ht="13.5" customHeight="1" x14ac:dyDescent="0.2">
      <c r="A50" s="303"/>
      <c r="B50" s="302" t="s">
        <v>354</v>
      </c>
      <c r="C50" s="312"/>
      <c r="D50" s="312"/>
      <c r="G50" s="321">
        <v>30854</v>
      </c>
      <c r="H50" s="314"/>
      <c r="I50" s="322">
        <v>0</v>
      </c>
      <c r="J50" s="314"/>
      <c r="K50" s="321">
        <v>0</v>
      </c>
      <c r="L50" s="314"/>
      <c r="M50" s="322">
        <v>0</v>
      </c>
    </row>
    <row r="51" spans="1:13" ht="13.5" customHeight="1" x14ac:dyDescent="0.2">
      <c r="A51" s="303"/>
      <c r="B51" s="302" t="s">
        <v>261</v>
      </c>
      <c r="C51" s="312"/>
      <c r="D51" s="312"/>
      <c r="G51" s="321"/>
      <c r="H51" s="314"/>
      <c r="I51" s="322"/>
      <c r="J51" s="314"/>
      <c r="K51" s="321"/>
      <c r="L51" s="314"/>
      <c r="M51" s="322"/>
    </row>
    <row r="52" spans="1:13" ht="13.5" customHeight="1" x14ac:dyDescent="0.2">
      <c r="A52" s="303"/>
      <c r="C52" s="312" t="s">
        <v>250</v>
      </c>
      <c r="D52" s="312"/>
      <c r="G52" s="321">
        <v>-2142622</v>
      </c>
      <c r="H52" s="314"/>
      <c r="I52" s="322">
        <v>-3068577</v>
      </c>
      <c r="J52" s="314"/>
      <c r="K52" s="321">
        <v>0</v>
      </c>
      <c r="L52" s="314"/>
      <c r="M52" s="322">
        <v>0</v>
      </c>
    </row>
    <row r="53" spans="1:13" ht="13.5" customHeight="1" x14ac:dyDescent="0.2">
      <c r="A53" s="303"/>
      <c r="B53" s="302" t="s">
        <v>40</v>
      </c>
      <c r="C53" s="312"/>
      <c r="D53" s="312"/>
      <c r="E53" s="293">
        <v>32</v>
      </c>
      <c r="G53" s="321">
        <v>46959904</v>
      </c>
      <c r="H53" s="314"/>
      <c r="I53" s="322">
        <v>44801405</v>
      </c>
      <c r="J53" s="314"/>
      <c r="K53" s="321">
        <v>29345784</v>
      </c>
      <c r="L53" s="314"/>
      <c r="M53" s="322">
        <v>22993053</v>
      </c>
    </row>
    <row r="54" spans="1:13" ht="13.5" customHeight="1" x14ac:dyDescent="0.2">
      <c r="A54" s="303"/>
      <c r="B54" s="302" t="s">
        <v>61</v>
      </c>
      <c r="C54" s="312"/>
      <c r="D54" s="312"/>
      <c r="E54" s="293" t="s">
        <v>330</v>
      </c>
      <c r="G54" s="321">
        <v>-47369069</v>
      </c>
      <c r="H54" s="314"/>
      <c r="I54" s="322">
        <v>-26351439</v>
      </c>
      <c r="J54" s="314"/>
      <c r="K54" s="321">
        <v>-88803599</v>
      </c>
      <c r="L54" s="314"/>
      <c r="M54" s="322">
        <v>-85143036</v>
      </c>
    </row>
    <row r="55" spans="1:13" ht="13.5" customHeight="1" x14ac:dyDescent="0.2">
      <c r="A55" s="303"/>
      <c r="B55" s="302" t="s">
        <v>44</v>
      </c>
      <c r="C55" s="312"/>
      <c r="D55" s="312"/>
      <c r="E55" s="293">
        <v>37</v>
      </c>
      <c r="G55" s="321">
        <v>-3561216</v>
      </c>
      <c r="H55" s="314"/>
      <c r="I55" s="322">
        <v>-8907528</v>
      </c>
      <c r="J55" s="314"/>
      <c r="K55" s="321">
        <v>-182271525</v>
      </c>
      <c r="L55" s="314"/>
      <c r="M55" s="322">
        <v>-195095319</v>
      </c>
    </row>
    <row r="56" spans="1:13" ht="13.5" customHeight="1" x14ac:dyDescent="0.2">
      <c r="A56" s="303"/>
      <c r="B56" s="302" t="s">
        <v>30</v>
      </c>
      <c r="C56" s="312"/>
      <c r="D56" s="312"/>
      <c r="E56" s="293">
        <v>39</v>
      </c>
      <c r="G56" s="323">
        <v>298946910</v>
      </c>
      <c r="H56" s="314"/>
      <c r="I56" s="324">
        <v>280939000</v>
      </c>
      <c r="J56" s="314"/>
      <c r="K56" s="323">
        <v>257986890</v>
      </c>
      <c r="L56" s="314"/>
      <c r="M56" s="324">
        <v>257827029</v>
      </c>
    </row>
    <row r="57" spans="1:13" ht="13.5" customHeight="1" x14ac:dyDescent="0.2">
      <c r="A57" s="303"/>
      <c r="C57" s="312"/>
      <c r="D57" s="312"/>
      <c r="G57" s="321"/>
      <c r="H57" s="314"/>
      <c r="I57" s="322"/>
      <c r="J57" s="314"/>
      <c r="K57" s="321"/>
      <c r="L57" s="314"/>
      <c r="M57" s="322"/>
    </row>
    <row r="58" spans="1:13" ht="13.5" customHeight="1" x14ac:dyDescent="0.2">
      <c r="A58" s="312"/>
      <c r="B58" s="312"/>
      <c r="C58" s="325"/>
      <c r="D58" s="325"/>
      <c r="G58" s="323">
        <v>3000624835</v>
      </c>
      <c r="H58" s="314"/>
      <c r="I58" s="324">
        <v>1161162294</v>
      </c>
      <c r="J58" s="314"/>
      <c r="K58" s="323">
        <v>1656074275</v>
      </c>
      <c r="L58" s="314"/>
      <c r="M58" s="324">
        <v>1041061063</v>
      </c>
    </row>
    <row r="59" spans="1:13" ht="14.25" customHeight="1" x14ac:dyDescent="0.2">
      <c r="A59" s="312"/>
      <c r="B59" s="312"/>
      <c r="C59" s="325"/>
      <c r="D59" s="325"/>
      <c r="G59" s="322"/>
      <c r="H59" s="314"/>
      <c r="I59" s="322"/>
      <c r="J59" s="314"/>
      <c r="K59" s="322"/>
      <c r="L59" s="314"/>
      <c r="M59" s="322"/>
    </row>
    <row r="60" spans="1:13" ht="14.25" customHeight="1" x14ac:dyDescent="0.2">
      <c r="A60" s="312"/>
      <c r="B60" s="312"/>
      <c r="C60" s="325"/>
      <c r="D60" s="325"/>
      <c r="G60" s="322"/>
      <c r="H60" s="314"/>
      <c r="I60" s="322"/>
      <c r="J60" s="314"/>
      <c r="K60" s="322"/>
      <c r="L60" s="314"/>
      <c r="M60" s="322"/>
    </row>
    <row r="61" spans="1:13" ht="14.25" customHeight="1" x14ac:dyDescent="0.2">
      <c r="A61" s="312"/>
      <c r="B61" s="312"/>
      <c r="C61" s="325"/>
      <c r="D61" s="325"/>
      <c r="G61" s="322"/>
      <c r="H61" s="314"/>
      <c r="I61" s="322"/>
      <c r="J61" s="314"/>
      <c r="K61" s="322"/>
      <c r="L61" s="314"/>
      <c r="M61" s="322"/>
    </row>
    <row r="62" spans="1:13" ht="14.25" customHeight="1" x14ac:dyDescent="0.2">
      <c r="A62" s="312"/>
      <c r="B62" s="312"/>
      <c r="C62" s="325"/>
      <c r="D62" s="325"/>
      <c r="G62" s="322"/>
      <c r="H62" s="314"/>
      <c r="I62" s="322"/>
      <c r="J62" s="314"/>
      <c r="K62" s="322"/>
      <c r="L62" s="314"/>
      <c r="M62" s="322"/>
    </row>
    <row r="63" spans="1:13" ht="14.25" customHeight="1" x14ac:dyDescent="0.2">
      <c r="A63" s="312"/>
      <c r="B63" s="312"/>
      <c r="C63" s="325"/>
      <c r="D63" s="325"/>
      <c r="G63" s="322"/>
      <c r="H63" s="314"/>
      <c r="I63" s="322"/>
      <c r="J63" s="314"/>
      <c r="K63" s="322"/>
      <c r="L63" s="314"/>
      <c r="M63" s="322"/>
    </row>
    <row r="64" spans="1:13" ht="16.5" customHeight="1" x14ac:dyDescent="0.2">
      <c r="A64" s="312"/>
      <c r="B64" s="312"/>
      <c r="C64" s="325"/>
      <c r="D64" s="325"/>
      <c r="G64" s="322"/>
      <c r="H64" s="314"/>
      <c r="I64" s="322"/>
      <c r="J64" s="314"/>
      <c r="K64" s="322"/>
      <c r="L64" s="314"/>
      <c r="M64" s="322"/>
    </row>
    <row r="65" spans="1:13" ht="14.25" customHeight="1" x14ac:dyDescent="0.2">
      <c r="A65" s="312"/>
      <c r="B65" s="312"/>
      <c r="C65" s="325"/>
      <c r="D65" s="325"/>
      <c r="G65" s="322"/>
      <c r="H65" s="314"/>
      <c r="I65" s="322"/>
      <c r="J65" s="314"/>
      <c r="K65" s="322"/>
      <c r="L65" s="314"/>
      <c r="M65" s="322"/>
    </row>
    <row r="66" spans="1:13" ht="16.5" customHeight="1" x14ac:dyDescent="0.2">
      <c r="A66" s="312"/>
      <c r="B66" s="312"/>
      <c r="C66" s="325"/>
      <c r="D66" s="325"/>
      <c r="G66" s="322"/>
      <c r="H66" s="314"/>
      <c r="I66" s="322"/>
      <c r="J66" s="314"/>
      <c r="K66" s="322"/>
      <c r="L66" s="314"/>
      <c r="M66" s="322"/>
    </row>
    <row r="67" spans="1:13" ht="21.95" customHeight="1" x14ac:dyDescent="0.2">
      <c r="A67" s="326" t="s">
        <v>343</v>
      </c>
      <c r="B67" s="327"/>
      <c r="C67" s="328"/>
      <c r="D67" s="328"/>
      <c r="E67" s="300"/>
      <c r="F67" s="328"/>
      <c r="G67" s="329"/>
      <c r="H67" s="329"/>
      <c r="I67" s="329"/>
      <c r="J67" s="286"/>
      <c r="K67" s="329"/>
      <c r="L67" s="329"/>
      <c r="M67" s="329"/>
    </row>
    <row r="68" spans="1:13" ht="16.5" customHeight="1" x14ac:dyDescent="0.2">
      <c r="A68" s="290" t="s">
        <v>150</v>
      </c>
      <c r="B68" s="291"/>
      <c r="C68" s="292"/>
      <c r="D68" s="292"/>
      <c r="E68" s="293"/>
      <c r="F68" s="294"/>
      <c r="G68" s="295"/>
      <c r="H68" s="295"/>
      <c r="I68" s="295"/>
      <c r="J68" s="295"/>
      <c r="K68" s="295"/>
      <c r="L68" s="295"/>
      <c r="M68" s="295"/>
    </row>
    <row r="69" spans="1:13" ht="16.5" customHeight="1" x14ac:dyDescent="0.2">
      <c r="A69" s="290" t="s">
        <v>73</v>
      </c>
      <c r="B69" s="290"/>
      <c r="C69" s="294"/>
      <c r="D69" s="294"/>
      <c r="E69" s="293"/>
      <c r="F69" s="294"/>
      <c r="G69" s="295"/>
      <c r="H69" s="295"/>
      <c r="I69" s="295"/>
      <c r="J69" s="295"/>
      <c r="K69" s="295"/>
      <c r="L69" s="295"/>
      <c r="M69" s="295"/>
    </row>
    <row r="70" spans="1:13" ht="16.5" customHeight="1" x14ac:dyDescent="0.2">
      <c r="A70" s="297" t="s">
        <v>320</v>
      </c>
      <c r="B70" s="298"/>
      <c r="C70" s="299"/>
      <c r="D70" s="299"/>
      <c r="E70" s="300"/>
      <c r="F70" s="299"/>
      <c r="G70" s="301"/>
      <c r="H70" s="301"/>
      <c r="I70" s="301"/>
      <c r="J70" s="301"/>
      <c r="K70" s="301"/>
      <c r="L70" s="301"/>
      <c r="M70" s="301"/>
    </row>
    <row r="71" spans="1:13" ht="16.5" customHeight="1" x14ac:dyDescent="0.2">
      <c r="A71" s="290"/>
      <c r="B71" s="296"/>
      <c r="C71" s="294"/>
      <c r="D71" s="294"/>
      <c r="E71" s="293"/>
      <c r="F71" s="294"/>
      <c r="G71" s="295"/>
      <c r="H71" s="295"/>
      <c r="I71" s="295"/>
      <c r="J71" s="295"/>
      <c r="K71" s="295"/>
      <c r="L71" s="295"/>
      <c r="M71" s="295"/>
    </row>
    <row r="72" spans="1:13" ht="16.5" customHeight="1" x14ac:dyDescent="0.2">
      <c r="A72" s="296"/>
      <c r="B72" s="296"/>
      <c r="C72" s="294"/>
      <c r="D72" s="294"/>
      <c r="E72" s="293"/>
      <c r="F72" s="294"/>
      <c r="G72" s="295"/>
      <c r="H72" s="295"/>
      <c r="I72" s="295"/>
      <c r="J72" s="295"/>
      <c r="K72" s="295"/>
      <c r="L72" s="295"/>
      <c r="M72" s="295"/>
    </row>
    <row r="73" spans="1:13" ht="16.5" customHeight="1" x14ac:dyDescent="0.2">
      <c r="A73" s="296"/>
      <c r="B73" s="296"/>
      <c r="C73" s="294"/>
      <c r="D73" s="294"/>
      <c r="E73" s="293"/>
      <c r="F73" s="294"/>
      <c r="G73" s="438" t="s">
        <v>0</v>
      </c>
      <c r="H73" s="438"/>
      <c r="I73" s="438"/>
      <c r="J73" s="289"/>
      <c r="K73" s="438" t="s">
        <v>158</v>
      </c>
      <c r="L73" s="438"/>
      <c r="M73" s="438"/>
    </row>
    <row r="74" spans="1:13" ht="16.5" customHeight="1" x14ac:dyDescent="0.2">
      <c r="A74" s="296"/>
      <c r="B74" s="296"/>
      <c r="C74" s="294"/>
      <c r="D74" s="294"/>
      <c r="E74" s="293"/>
      <c r="F74" s="294"/>
      <c r="G74" s="437" t="s">
        <v>157</v>
      </c>
      <c r="H74" s="437"/>
      <c r="I74" s="437"/>
      <c r="J74" s="289"/>
      <c r="K74" s="437" t="s">
        <v>157</v>
      </c>
      <c r="L74" s="437"/>
      <c r="M74" s="437"/>
    </row>
    <row r="75" spans="1:13" ht="16.5" customHeight="1" x14ac:dyDescent="0.2">
      <c r="E75" s="304"/>
      <c r="F75" s="305"/>
      <c r="G75" s="306" t="s">
        <v>324</v>
      </c>
      <c r="H75" s="382"/>
      <c r="I75" s="306" t="s">
        <v>210</v>
      </c>
      <c r="J75" s="382"/>
      <c r="K75" s="306" t="s">
        <v>324</v>
      </c>
      <c r="L75" s="382"/>
      <c r="M75" s="306" t="s">
        <v>210</v>
      </c>
    </row>
    <row r="76" spans="1:13" ht="16.5" customHeight="1" x14ac:dyDescent="0.2">
      <c r="E76" s="307" t="s">
        <v>147</v>
      </c>
      <c r="F76" s="305"/>
      <c r="G76" s="308" t="s">
        <v>9</v>
      </c>
      <c r="H76" s="382"/>
      <c r="I76" s="308" t="s">
        <v>9</v>
      </c>
      <c r="J76" s="382"/>
      <c r="K76" s="308" t="s">
        <v>9</v>
      </c>
      <c r="L76" s="289"/>
      <c r="M76" s="308" t="s">
        <v>9</v>
      </c>
    </row>
    <row r="77" spans="1:13" ht="16.5" customHeight="1" x14ac:dyDescent="0.2">
      <c r="E77" s="304"/>
      <c r="F77" s="305"/>
      <c r="G77" s="330"/>
      <c r="H77" s="382"/>
      <c r="I77" s="283"/>
      <c r="J77" s="382"/>
      <c r="K77" s="330"/>
      <c r="L77" s="289"/>
      <c r="M77" s="283"/>
    </row>
    <row r="78" spans="1:13" ht="16.5" customHeight="1" x14ac:dyDescent="0.2">
      <c r="A78" s="302" t="s">
        <v>173</v>
      </c>
      <c r="E78" s="331"/>
      <c r="F78" s="332"/>
      <c r="G78" s="333"/>
      <c r="H78" s="336"/>
      <c r="I78" s="336"/>
      <c r="J78" s="336"/>
      <c r="K78" s="333"/>
      <c r="M78" s="336"/>
    </row>
    <row r="79" spans="1:13" ht="16.5" customHeight="1" x14ac:dyDescent="0.2">
      <c r="B79" s="302" t="s">
        <v>135</v>
      </c>
      <c r="E79" s="331"/>
      <c r="F79" s="332"/>
      <c r="G79" s="333"/>
      <c r="H79" s="336"/>
      <c r="I79" s="336"/>
      <c r="J79" s="336"/>
      <c r="K79" s="333"/>
      <c r="M79" s="336"/>
    </row>
    <row r="80" spans="1:13" ht="16.5" customHeight="1" x14ac:dyDescent="0.2">
      <c r="B80" s="302" t="s">
        <v>136</v>
      </c>
      <c r="E80" s="331"/>
      <c r="F80" s="332"/>
      <c r="G80" s="333"/>
      <c r="H80" s="336"/>
      <c r="I80" s="336"/>
      <c r="J80" s="336"/>
      <c r="K80" s="333"/>
      <c r="M80" s="336"/>
    </row>
    <row r="81" spans="1:13" ht="16.5" customHeight="1" x14ac:dyDescent="0.2">
      <c r="B81" s="334"/>
      <c r="C81" s="334" t="s">
        <v>129</v>
      </c>
      <c r="D81" s="334"/>
      <c r="E81" s="331"/>
      <c r="F81" s="332"/>
      <c r="G81" s="335">
        <v>-1863818745</v>
      </c>
      <c r="H81" s="336"/>
      <c r="I81" s="337">
        <v>-56263838</v>
      </c>
      <c r="J81" s="336"/>
      <c r="K81" s="335">
        <v>-1117664727</v>
      </c>
      <c r="L81" s="336"/>
      <c r="M81" s="337">
        <v>-59732887</v>
      </c>
    </row>
    <row r="82" spans="1:13" ht="16.5" customHeight="1" x14ac:dyDescent="0.2">
      <c r="C82" s="334" t="s">
        <v>130</v>
      </c>
      <c r="D82" s="334"/>
      <c r="E82" s="331"/>
      <c r="F82" s="332"/>
      <c r="G82" s="335">
        <v>-84363286</v>
      </c>
      <c r="H82" s="336"/>
      <c r="I82" s="337">
        <v>28826526</v>
      </c>
      <c r="J82" s="336"/>
      <c r="K82" s="335">
        <v>-100491863</v>
      </c>
      <c r="L82" s="336"/>
      <c r="M82" s="337">
        <v>-7071830</v>
      </c>
    </row>
    <row r="83" spans="1:13" ht="16.5" customHeight="1" x14ac:dyDescent="0.2">
      <c r="C83" s="334" t="s">
        <v>172</v>
      </c>
      <c r="D83" s="334"/>
      <c r="E83" s="331"/>
      <c r="F83" s="332"/>
      <c r="G83" s="335">
        <v>-140033103</v>
      </c>
      <c r="H83" s="336"/>
      <c r="I83" s="337">
        <v>-116535952</v>
      </c>
      <c r="J83" s="336"/>
      <c r="K83" s="335">
        <v>0</v>
      </c>
      <c r="L83" s="336"/>
      <c r="M83" s="337">
        <v>0</v>
      </c>
    </row>
    <row r="84" spans="1:13" ht="16.5" customHeight="1" x14ac:dyDescent="0.2">
      <c r="C84" s="334" t="s">
        <v>60</v>
      </c>
      <c r="D84" s="334"/>
      <c r="E84" s="331"/>
      <c r="F84" s="332"/>
      <c r="G84" s="335">
        <v>-4053617</v>
      </c>
      <c r="H84" s="336"/>
      <c r="I84" s="337">
        <v>6967634</v>
      </c>
      <c r="J84" s="336"/>
      <c r="K84" s="335">
        <v>-1681623</v>
      </c>
      <c r="L84" s="336"/>
      <c r="M84" s="337">
        <v>-3246358</v>
      </c>
    </row>
    <row r="85" spans="1:13" ht="16.5" customHeight="1" x14ac:dyDescent="0.2">
      <c r="C85" s="334" t="s">
        <v>19</v>
      </c>
      <c r="D85" s="334"/>
      <c r="E85" s="331"/>
      <c r="F85" s="332"/>
      <c r="G85" s="335">
        <v>3826666</v>
      </c>
      <c r="H85" s="336"/>
      <c r="I85" s="337">
        <v>3160758</v>
      </c>
      <c r="J85" s="336"/>
      <c r="K85" s="335">
        <v>126500</v>
      </c>
      <c r="L85" s="336"/>
      <c r="M85" s="337">
        <v>-1500</v>
      </c>
    </row>
    <row r="86" spans="1:13" ht="16.5" customHeight="1" x14ac:dyDescent="0.2">
      <c r="B86" s="303"/>
      <c r="C86" s="334" t="s">
        <v>45</v>
      </c>
      <c r="D86" s="334"/>
      <c r="E86" s="331"/>
      <c r="F86" s="332"/>
      <c r="G86" s="335">
        <v>1540937218</v>
      </c>
      <c r="H86" s="336"/>
      <c r="I86" s="337">
        <v>-149391764</v>
      </c>
      <c r="J86" s="336"/>
      <c r="K86" s="335">
        <v>1380517026</v>
      </c>
      <c r="L86" s="336"/>
      <c r="M86" s="337">
        <v>-136732044</v>
      </c>
    </row>
    <row r="87" spans="1:13" ht="16.5" customHeight="1" x14ac:dyDescent="0.2">
      <c r="B87" s="303"/>
      <c r="C87" s="334" t="s">
        <v>65</v>
      </c>
      <c r="D87" s="334"/>
      <c r="E87" s="331"/>
      <c r="F87" s="332"/>
      <c r="G87" s="335">
        <v>-4820203</v>
      </c>
      <c r="H87" s="336"/>
      <c r="I87" s="337">
        <v>-1414431</v>
      </c>
      <c r="J87" s="336"/>
      <c r="K87" s="335">
        <v>-11692069</v>
      </c>
      <c r="L87" s="336"/>
      <c r="M87" s="337">
        <v>6147225</v>
      </c>
    </row>
    <row r="88" spans="1:13" ht="16.5" customHeight="1" x14ac:dyDescent="0.2">
      <c r="B88" s="303"/>
      <c r="C88" s="312" t="s">
        <v>131</v>
      </c>
      <c r="D88" s="312"/>
      <c r="E88" s="331"/>
      <c r="F88" s="332"/>
      <c r="G88" s="335">
        <v>5271645</v>
      </c>
      <c r="H88" s="336"/>
      <c r="I88" s="337">
        <v>-16998998</v>
      </c>
      <c r="J88" s="336"/>
      <c r="K88" s="335">
        <v>654364</v>
      </c>
      <c r="L88" s="336"/>
      <c r="M88" s="337">
        <v>-1438911</v>
      </c>
    </row>
    <row r="89" spans="1:13" ht="16.5" customHeight="1" x14ac:dyDescent="0.2">
      <c r="B89" s="303"/>
      <c r="C89" s="312" t="s">
        <v>144</v>
      </c>
      <c r="D89" s="312"/>
      <c r="E89" s="331"/>
      <c r="F89" s="332"/>
      <c r="G89" s="335">
        <v>1254431</v>
      </c>
      <c r="H89" s="336"/>
      <c r="I89" s="337">
        <v>-4789652</v>
      </c>
      <c r="J89" s="336"/>
      <c r="K89" s="335">
        <v>7000</v>
      </c>
      <c r="L89" s="336"/>
      <c r="M89" s="337">
        <v>5000</v>
      </c>
    </row>
    <row r="90" spans="1:13" ht="16.5" customHeight="1" x14ac:dyDescent="0.2">
      <c r="B90" s="303"/>
      <c r="C90" s="312" t="s">
        <v>132</v>
      </c>
      <c r="D90" s="312"/>
      <c r="E90" s="293">
        <v>32</v>
      </c>
      <c r="F90" s="332"/>
      <c r="G90" s="338">
        <v>-39812615</v>
      </c>
      <c r="H90" s="336"/>
      <c r="I90" s="339">
        <v>-47882893</v>
      </c>
      <c r="J90" s="336"/>
      <c r="K90" s="338">
        <v>-35365848</v>
      </c>
      <c r="L90" s="336"/>
      <c r="M90" s="339">
        <v>-30458000</v>
      </c>
    </row>
    <row r="91" spans="1:13" ht="16.5" customHeight="1" x14ac:dyDescent="0.2">
      <c r="B91" s="303"/>
      <c r="C91" s="312"/>
      <c r="D91" s="312"/>
      <c r="E91" s="331"/>
      <c r="F91" s="332"/>
      <c r="G91" s="335"/>
      <c r="H91" s="336"/>
      <c r="I91" s="337"/>
      <c r="J91" s="336"/>
      <c r="K91" s="335"/>
      <c r="M91" s="337"/>
    </row>
    <row r="92" spans="1:13" ht="16.5" customHeight="1" x14ac:dyDescent="0.2">
      <c r="A92" s="340" t="s">
        <v>121</v>
      </c>
      <c r="B92" s="340"/>
      <c r="C92" s="341"/>
      <c r="D92" s="341"/>
      <c r="E92" s="342"/>
      <c r="F92" s="334"/>
      <c r="G92" s="335">
        <v>2415013226</v>
      </c>
      <c r="H92" s="288"/>
      <c r="I92" s="337">
        <v>806839684</v>
      </c>
      <c r="J92" s="288"/>
      <c r="K92" s="335">
        <v>1770483035</v>
      </c>
      <c r="M92" s="337">
        <v>808531758</v>
      </c>
    </row>
    <row r="93" spans="1:13" ht="16.5" customHeight="1" x14ac:dyDescent="0.2">
      <c r="A93" s="303"/>
      <c r="B93" s="312" t="s">
        <v>153</v>
      </c>
      <c r="E93" s="303"/>
      <c r="F93" s="334"/>
      <c r="G93" s="335">
        <v>9170125</v>
      </c>
      <c r="H93" s="336"/>
      <c r="I93" s="337">
        <v>6935486</v>
      </c>
      <c r="J93" s="336"/>
      <c r="K93" s="335">
        <v>221312969</v>
      </c>
      <c r="L93" s="336"/>
      <c r="M93" s="337">
        <v>521931949</v>
      </c>
    </row>
    <row r="94" spans="1:13" ht="16.5" customHeight="1" x14ac:dyDescent="0.2">
      <c r="A94" s="303"/>
      <c r="B94" s="312" t="s">
        <v>195</v>
      </c>
      <c r="E94" s="303"/>
      <c r="F94" s="312"/>
      <c r="G94" s="335">
        <v>-290575754</v>
      </c>
      <c r="H94" s="284"/>
      <c r="I94" s="337">
        <v>-268405994</v>
      </c>
      <c r="J94" s="284"/>
      <c r="K94" s="335">
        <v>-260708754</v>
      </c>
      <c r="L94" s="284"/>
      <c r="M94" s="337">
        <v>-258326610</v>
      </c>
    </row>
    <row r="95" spans="1:13" ht="16.5" customHeight="1" x14ac:dyDescent="0.2">
      <c r="A95" s="303"/>
      <c r="B95" s="312" t="s">
        <v>154</v>
      </c>
      <c r="E95" s="303"/>
      <c r="F95" s="312"/>
      <c r="G95" s="338">
        <v>-100057957</v>
      </c>
      <c r="H95" s="336"/>
      <c r="I95" s="339">
        <v>-104412677</v>
      </c>
      <c r="J95" s="336"/>
      <c r="K95" s="338">
        <v>-63774076</v>
      </c>
      <c r="L95" s="336"/>
      <c r="M95" s="339">
        <v>-87533246</v>
      </c>
    </row>
    <row r="96" spans="1:13" ht="16.5" customHeight="1" x14ac:dyDescent="0.2">
      <c r="B96" s="312"/>
      <c r="C96" s="312"/>
      <c r="D96" s="312"/>
      <c r="E96" s="343"/>
      <c r="F96" s="312"/>
      <c r="G96" s="344"/>
      <c r="H96" s="284"/>
      <c r="I96" s="284"/>
      <c r="J96" s="284"/>
      <c r="K96" s="344"/>
      <c r="L96" s="314"/>
      <c r="M96" s="284"/>
    </row>
    <row r="97" spans="1:13" ht="16.5" customHeight="1" x14ac:dyDescent="0.2">
      <c r="A97" s="345" t="s">
        <v>355</v>
      </c>
      <c r="G97" s="338">
        <v>2033549640</v>
      </c>
      <c r="H97" s="314"/>
      <c r="I97" s="339">
        <v>440956499</v>
      </c>
      <c r="J97" s="314"/>
      <c r="K97" s="338">
        <v>1667313174</v>
      </c>
      <c r="L97" s="314"/>
      <c r="M97" s="339">
        <v>984603851</v>
      </c>
    </row>
    <row r="98" spans="1:13" ht="16.5" customHeight="1" x14ac:dyDescent="0.2">
      <c r="A98" s="345"/>
      <c r="G98" s="337"/>
      <c r="H98" s="314"/>
      <c r="I98" s="337"/>
      <c r="J98" s="314"/>
      <c r="K98" s="337"/>
      <c r="L98" s="314"/>
      <c r="M98" s="337"/>
    </row>
    <row r="99" spans="1:13" ht="16.5" customHeight="1" x14ac:dyDescent="0.2">
      <c r="A99" s="312"/>
      <c r="B99" s="312"/>
      <c r="C99" s="312"/>
      <c r="D99" s="312"/>
      <c r="K99" s="368"/>
      <c r="M99" s="368"/>
    </row>
    <row r="100" spans="1:13" ht="16.5" customHeight="1" x14ac:dyDescent="0.2">
      <c r="A100" s="312"/>
      <c r="B100" s="312"/>
      <c r="C100" s="312"/>
      <c r="D100" s="312"/>
      <c r="K100" s="368"/>
      <c r="M100" s="368"/>
    </row>
    <row r="101" spans="1:13" ht="16.5" customHeight="1" x14ac:dyDescent="0.2">
      <c r="A101" s="312"/>
      <c r="B101" s="312"/>
      <c r="C101" s="312"/>
      <c r="D101" s="312"/>
      <c r="G101" s="337"/>
      <c r="H101" s="352"/>
      <c r="I101" s="337"/>
      <c r="K101" s="337"/>
      <c r="L101" s="352"/>
      <c r="M101" s="337"/>
    </row>
    <row r="102" spans="1:13" ht="16.5" customHeight="1" x14ac:dyDescent="0.2">
      <c r="A102" s="312"/>
      <c r="B102" s="312"/>
      <c r="C102" s="312"/>
      <c r="D102" s="312"/>
      <c r="G102" s="337"/>
      <c r="H102" s="352"/>
      <c r="I102" s="337"/>
      <c r="K102" s="337"/>
      <c r="L102" s="352"/>
      <c r="M102" s="337"/>
    </row>
    <row r="103" spans="1:13" ht="16.5" customHeight="1" x14ac:dyDescent="0.2">
      <c r="A103" s="312"/>
      <c r="B103" s="312"/>
      <c r="C103" s="312"/>
      <c r="D103" s="312"/>
      <c r="G103" s="337"/>
      <c r="H103" s="352"/>
      <c r="I103" s="337"/>
      <c r="K103" s="337"/>
      <c r="L103" s="352"/>
      <c r="M103" s="337"/>
    </row>
    <row r="104" spans="1:13" ht="16.5" customHeight="1" x14ac:dyDescent="0.2">
      <c r="A104" s="312"/>
      <c r="B104" s="312"/>
      <c r="C104" s="312"/>
      <c r="D104" s="312"/>
      <c r="G104" s="337"/>
      <c r="H104" s="352"/>
      <c r="I104" s="337"/>
      <c r="K104" s="337"/>
      <c r="L104" s="352"/>
      <c r="M104" s="337"/>
    </row>
    <row r="105" spans="1:13" ht="16.5" customHeight="1" x14ac:dyDescent="0.2">
      <c r="A105" s="312"/>
      <c r="B105" s="312"/>
      <c r="C105" s="312"/>
      <c r="D105" s="312"/>
      <c r="G105" s="337"/>
      <c r="H105" s="352"/>
      <c r="I105" s="337"/>
      <c r="K105" s="337"/>
      <c r="L105" s="352"/>
      <c r="M105" s="337"/>
    </row>
    <row r="106" spans="1:13" ht="16.5" customHeight="1" x14ac:dyDescent="0.2">
      <c r="A106" s="312"/>
      <c r="B106" s="312"/>
      <c r="C106" s="312"/>
      <c r="D106" s="312"/>
      <c r="G106" s="337"/>
      <c r="H106" s="352"/>
      <c r="I106" s="337"/>
      <c r="K106" s="337"/>
      <c r="L106" s="352"/>
      <c r="M106" s="337"/>
    </row>
    <row r="107" spans="1:13" ht="16.5" customHeight="1" x14ac:dyDescent="0.2">
      <c r="A107" s="312"/>
      <c r="B107" s="312"/>
      <c r="C107" s="312"/>
      <c r="D107" s="312"/>
      <c r="G107" s="337"/>
      <c r="H107" s="352"/>
      <c r="I107" s="337"/>
      <c r="K107" s="337"/>
      <c r="L107" s="352"/>
      <c r="M107" s="337"/>
    </row>
    <row r="108" spans="1:13" ht="16.5" customHeight="1" x14ac:dyDescent="0.2">
      <c r="A108" s="312"/>
      <c r="B108" s="312"/>
      <c r="C108" s="312"/>
      <c r="D108" s="312"/>
      <c r="G108" s="337"/>
      <c r="H108" s="352"/>
      <c r="I108" s="337"/>
      <c r="K108" s="337"/>
      <c r="L108" s="352"/>
      <c r="M108" s="337"/>
    </row>
    <row r="109" spans="1:13" ht="16.5" customHeight="1" x14ac:dyDescent="0.2">
      <c r="A109" s="312"/>
      <c r="B109" s="312"/>
      <c r="C109" s="312"/>
      <c r="D109" s="312"/>
      <c r="G109" s="337"/>
      <c r="H109" s="352"/>
      <c r="I109" s="337"/>
      <c r="K109" s="337"/>
      <c r="L109" s="352"/>
      <c r="M109" s="337"/>
    </row>
    <row r="110" spans="1:13" ht="16.5" customHeight="1" x14ac:dyDescent="0.2">
      <c r="A110" s="312"/>
      <c r="B110" s="312"/>
      <c r="C110" s="312"/>
      <c r="D110" s="312"/>
      <c r="G110" s="337"/>
      <c r="H110" s="352"/>
      <c r="I110" s="337"/>
      <c r="K110" s="337"/>
      <c r="L110" s="352"/>
      <c r="M110" s="337"/>
    </row>
    <row r="111" spans="1:13" ht="16.5" customHeight="1" x14ac:dyDescent="0.2">
      <c r="A111" s="312"/>
      <c r="B111" s="312"/>
      <c r="C111" s="312"/>
      <c r="D111" s="312"/>
      <c r="G111" s="337"/>
      <c r="H111" s="352"/>
      <c r="I111" s="337"/>
      <c r="K111" s="337"/>
      <c r="L111" s="352"/>
      <c r="M111" s="337"/>
    </row>
    <row r="112" spans="1:13" ht="16.5" customHeight="1" x14ac:dyDescent="0.2">
      <c r="A112" s="312"/>
      <c r="B112" s="312"/>
      <c r="C112" s="312"/>
      <c r="D112" s="312"/>
      <c r="G112" s="337"/>
      <c r="H112" s="352"/>
      <c r="I112" s="337"/>
      <c r="K112" s="337"/>
      <c r="L112" s="352"/>
      <c r="M112" s="337"/>
    </row>
    <row r="113" spans="1:13" ht="16.5" customHeight="1" x14ac:dyDescent="0.2">
      <c r="A113" s="312"/>
      <c r="B113" s="312"/>
      <c r="C113" s="312"/>
      <c r="D113" s="312"/>
      <c r="G113" s="337"/>
      <c r="H113" s="352"/>
      <c r="I113" s="337"/>
      <c r="K113" s="337"/>
      <c r="L113" s="352"/>
      <c r="M113" s="337"/>
    </row>
    <row r="114" spans="1:13" ht="16.5" customHeight="1" x14ac:dyDescent="0.2">
      <c r="A114" s="312"/>
      <c r="B114" s="312"/>
      <c r="C114" s="312"/>
      <c r="D114" s="312"/>
      <c r="G114" s="337"/>
      <c r="H114" s="352"/>
      <c r="I114" s="337"/>
      <c r="K114" s="337"/>
      <c r="L114" s="352"/>
      <c r="M114" s="337"/>
    </row>
    <row r="115" spans="1:13" ht="16.5" customHeight="1" x14ac:dyDescent="0.2">
      <c r="A115" s="312"/>
      <c r="B115" s="312"/>
      <c r="C115" s="312"/>
      <c r="D115" s="312"/>
      <c r="G115" s="337"/>
      <c r="H115" s="352"/>
      <c r="I115" s="337"/>
      <c r="K115" s="337"/>
      <c r="L115" s="352"/>
      <c r="M115" s="337"/>
    </row>
    <row r="116" spans="1:13" ht="16.5" customHeight="1" x14ac:dyDescent="0.2">
      <c r="A116" s="312"/>
      <c r="B116" s="312"/>
      <c r="C116" s="312"/>
      <c r="D116" s="312"/>
      <c r="G116" s="337"/>
      <c r="H116" s="352"/>
      <c r="I116" s="337"/>
      <c r="K116" s="337"/>
      <c r="L116" s="352"/>
      <c r="M116" s="337"/>
    </row>
    <row r="117" spans="1:13" ht="18.75" customHeight="1" x14ac:dyDescent="0.2">
      <c r="A117" s="312"/>
      <c r="B117" s="312"/>
      <c r="C117" s="312"/>
      <c r="D117" s="312"/>
      <c r="E117" s="343"/>
      <c r="F117" s="312"/>
      <c r="G117" s="347"/>
      <c r="H117" s="284"/>
      <c r="I117" s="347"/>
      <c r="K117" s="337"/>
      <c r="L117" s="336"/>
      <c r="M117" s="337"/>
    </row>
    <row r="118" spans="1:13" ht="16.5" customHeight="1" x14ac:dyDescent="0.2">
      <c r="A118" s="312"/>
      <c r="B118" s="312"/>
      <c r="C118" s="312"/>
      <c r="D118" s="312"/>
      <c r="E118" s="343"/>
      <c r="F118" s="312"/>
      <c r="G118" s="347"/>
      <c r="H118" s="284"/>
      <c r="I118" s="347"/>
      <c r="K118" s="337"/>
      <c r="L118" s="336"/>
      <c r="M118" s="337"/>
    </row>
    <row r="119" spans="1:13" ht="16.5" customHeight="1" x14ac:dyDescent="0.2">
      <c r="A119" s="312"/>
      <c r="B119" s="312"/>
      <c r="C119" s="312"/>
      <c r="D119" s="312"/>
      <c r="E119" s="343"/>
      <c r="F119" s="312"/>
      <c r="G119" s="347"/>
      <c r="H119" s="284"/>
      <c r="I119" s="347"/>
      <c r="K119" s="337"/>
      <c r="L119" s="336"/>
      <c r="M119" s="337"/>
    </row>
    <row r="120" spans="1:13" ht="16.5" customHeight="1" x14ac:dyDescent="0.2">
      <c r="A120" s="312"/>
      <c r="B120" s="312"/>
      <c r="C120" s="312"/>
      <c r="D120" s="312"/>
      <c r="E120" s="343"/>
      <c r="F120" s="312"/>
      <c r="G120" s="347"/>
      <c r="H120" s="284"/>
      <c r="I120" s="347"/>
      <c r="K120" s="337"/>
      <c r="L120" s="336"/>
      <c r="M120" s="337"/>
    </row>
    <row r="121" spans="1:13" ht="16.5" customHeight="1" x14ac:dyDescent="0.2">
      <c r="A121" s="312"/>
      <c r="B121" s="312"/>
      <c r="C121" s="312"/>
      <c r="D121" s="312"/>
      <c r="E121" s="343"/>
      <c r="F121" s="312"/>
      <c r="G121" s="347"/>
      <c r="H121" s="284"/>
      <c r="I121" s="347"/>
      <c r="K121" s="337"/>
      <c r="L121" s="336"/>
      <c r="M121" s="337"/>
    </row>
    <row r="122" spans="1:13" ht="16.5" customHeight="1" x14ac:dyDescent="0.2">
      <c r="A122" s="312"/>
      <c r="B122" s="312"/>
      <c r="C122" s="312"/>
      <c r="D122" s="312"/>
      <c r="E122" s="343"/>
      <c r="F122" s="312"/>
      <c r="G122" s="347"/>
      <c r="H122" s="284"/>
      <c r="I122" s="347"/>
      <c r="K122" s="337"/>
      <c r="L122" s="336"/>
      <c r="M122" s="337"/>
    </row>
    <row r="123" spans="1:13" ht="21.95" customHeight="1" x14ac:dyDescent="0.2">
      <c r="A123" s="348" t="s">
        <v>343</v>
      </c>
      <c r="B123" s="348"/>
      <c r="C123" s="349"/>
      <c r="D123" s="349"/>
      <c r="E123" s="300"/>
      <c r="F123" s="328"/>
      <c r="G123" s="324"/>
      <c r="H123" s="329"/>
      <c r="I123" s="324"/>
      <c r="J123" s="286"/>
      <c r="K123" s="324"/>
      <c r="L123" s="329"/>
      <c r="M123" s="324"/>
    </row>
    <row r="124" spans="1:13" ht="16.5" customHeight="1" x14ac:dyDescent="0.2">
      <c r="A124" s="290" t="s">
        <v>150</v>
      </c>
      <c r="B124" s="291"/>
      <c r="C124" s="292"/>
      <c r="D124" s="292"/>
      <c r="E124" s="293"/>
      <c r="F124" s="294"/>
      <c r="G124" s="295"/>
      <c r="H124" s="295"/>
      <c r="I124" s="295"/>
      <c r="J124" s="295"/>
      <c r="K124" s="295"/>
      <c r="L124" s="295"/>
      <c r="M124" s="295"/>
    </row>
    <row r="125" spans="1:13" ht="16.5" customHeight="1" x14ac:dyDescent="0.2">
      <c r="A125" s="290" t="s">
        <v>73</v>
      </c>
      <c r="B125" s="290"/>
      <c r="C125" s="294"/>
      <c r="D125" s="294"/>
      <c r="E125" s="293"/>
      <c r="F125" s="294"/>
      <c r="G125" s="295"/>
      <c r="H125" s="295"/>
      <c r="I125" s="295"/>
      <c r="J125" s="295"/>
      <c r="K125" s="295"/>
      <c r="L125" s="295"/>
      <c r="M125" s="295"/>
    </row>
    <row r="126" spans="1:13" ht="16.5" customHeight="1" x14ac:dyDescent="0.2">
      <c r="A126" s="297" t="s">
        <v>320</v>
      </c>
      <c r="B126" s="297"/>
      <c r="C126" s="299"/>
      <c r="D126" s="299"/>
      <c r="E126" s="300"/>
      <c r="F126" s="299"/>
      <c r="G126" s="301"/>
      <c r="H126" s="301"/>
      <c r="I126" s="301"/>
      <c r="J126" s="301"/>
      <c r="K126" s="301"/>
      <c r="L126" s="301"/>
      <c r="M126" s="301"/>
    </row>
    <row r="127" spans="1:13" ht="16.5" customHeight="1" x14ac:dyDescent="0.2">
      <c r="A127" s="290"/>
      <c r="B127" s="290"/>
      <c r="C127" s="294"/>
      <c r="D127" s="294"/>
      <c r="E127" s="293"/>
      <c r="F127" s="294"/>
      <c r="G127" s="295"/>
      <c r="H127" s="295"/>
      <c r="I127" s="295"/>
      <c r="J127" s="295"/>
      <c r="K127" s="295"/>
      <c r="L127" s="295"/>
      <c r="M127" s="295"/>
    </row>
    <row r="128" spans="1:13" ht="16.5" customHeight="1" x14ac:dyDescent="0.2">
      <c r="A128" s="290"/>
      <c r="B128" s="290"/>
      <c r="C128" s="294"/>
      <c r="D128" s="294"/>
      <c r="E128" s="293"/>
      <c r="F128" s="294"/>
      <c r="G128" s="295"/>
      <c r="H128" s="295"/>
      <c r="I128" s="295"/>
      <c r="J128" s="295"/>
      <c r="K128" s="295"/>
      <c r="L128" s="295"/>
      <c r="M128" s="295"/>
    </row>
    <row r="129" spans="1:13" ht="16.5" customHeight="1" x14ac:dyDescent="0.2">
      <c r="A129" s="296"/>
      <c r="B129" s="296"/>
      <c r="C129" s="294"/>
      <c r="D129" s="294"/>
      <c r="E129" s="293"/>
      <c r="F129" s="294"/>
      <c r="G129" s="438" t="s">
        <v>0</v>
      </c>
      <c r="H129" s="438"/>
      <c r="I129" s="438"/>
      <c r="J129" s="289"/>
      <c r="K129" s="438" t="s">
        <v>158</v>
      </c>
      <c r="L129" s="438"/>
      <c r="M129" s="438"/>
    </row>
    <row r="130" spans="1:13" ht="16.5" customHeight="1" x14ac:dyDescent="0.2">
      <c r="A130" s="296"/>
      <c r="B130" s="296"/>
      <c r="C130" s="294"/>
      <c r="D130" s="294"/>
      <c r="E130" s="293"/>
      <c r="F130" s="294"/>
      <c r="G130" s="437" t="s">
        <v>157</v>
      </c>
      <c r="H130" s="437"/>
      <c r="I130" s="437"/>
      <c r="J130" s="289"/>
      <c r="K130" s="437" t="s">
        <v>157</v>
      </c>
      <c r="L130" s="437"/>
      <c r="M130" s="437"/>
    </row>
    <row r="131" spans="1:13" ht="16.5" customHeight="1" x14ac:dyDescent="0.2">
      <c r="E131" s="304"/>
      <c r="F131" s="305"/>
      <c r="G131" s="306" t="s">
        <v>324</v>
      </c>
      <c r="H131" s="382"/>
      <c r="I131" s="306" t="s">
        <v>210</v>
      </c>
      <c r="J131" s="382"/>
      <c r="K131" s="306" t="s">
        <v>324</v>
      </c>
      <c r="L131" s="382"/>
      <c r="M131" s="306" t="s">
        <v>210</v>
      </c>
    </row>
    <row r="132" spans="1:13" ht="16.5" customHeight="1" x14ac:dyDescent="0.2">
      <c r="E132" s="307" t="s">
        <v>3</v>
      </c>
      <c r="F132" s="305"/>
      <c r="G132" s="308" t="s">
        <v>9</v>
      </c>
      <c r="H132" s="382"/>
      <c r="I132" s="308" t="s">
        <v>9</v>
      </c>
      <c r="J132" s="382"/>
      <c r="K132" s="308" t="s">
        <v>9</v>
      </c>
      <c r="L132" s="289"/>
      <c r="M132" s="308" t="s">
        <v>9</v>
      </c>
    </row>
    <row r="133" spans="1:13" ht="16.5" customHeight="1" x14ac:dyDescent="0.2">
      <c r="A133" s="303"/>
      <c r="B133" s="312"/>
      <c r="C133" s="312"/>
      <c r="D133" s="312"/>
      <c r="G133" s="350"/>
      <c r="H133" s="352"/>
      <c r="I133" s="352"/>
      <c r="J133" s="352"/>
      <c r="K133" s="350"/>
      <c r="M133" s="352"/>
    </row>
    <row r="134" spans="1:13" ht="16.5" customHeight="1" x14ac:dyDescent="0.2">
      <c r="A134" s="351" t="s">
        <v>76</v>
      </c>
      <c r="B134" s="312"/>
      <c r="C134" s="312"/>
      <c r="D134" s="312"/>
      <c r="G134" s="350"/>
      <c r="H134" s="352"/>
      <c r="I134" s="352"/>
      <c r="J134" s="352"/>
      <c r="K134" s="350"/>
      <c r="M134" s="352"/>
    </row>
    <row r="135" spans="1:13" ht="16.5" customHeight="1" x14ac:dyDescent="0.2">
      <c r="A135" s="312" t="s">
        <v>318</v>
      </c>
      <c r="B135" s="334"/>
      <c r="C135" s="312"/>
      <c r="D135" s="312"/>
      <c r="G135" s="350">
        <v>-11769</v>
      </c>
      <c r="H135" s="352"/>
      <c r="I135" s="352">
        <v>-145807</v>
      </c>
      <c r="J135" s="352"/>
      <c r="K135" s="350">
        <v>0</v>
      </c>
      <c r="L135" s="352"/>
      <c r="M135" s="352">
        <v>0</v>
      </c>
    </row>
    <row r="136" spans="1:13" ht="16.5" customHeight="1" x14ac:dyDescent="0.2">
      <c r="A136" s="312" t="s">
        <v>196</v>
      </c>
      <c r="B136" s="334"/>
      <c r="C136" s="312"/>
      <c r="D136" s="312"/>
      <c r="G136" s="350"/>
      <c r="H136" s="352"/>
      <c r="I136" s="352"/>
      <c r="J136" s="352"/>
      <c r="K136" s="350"/>
      <c r="L136" s="352"/>
      <c r="M136" s="352"/>
    </row>
    <row r="137" spans="1:13" ht="16.5" customHeight="1" x14ac:dyDescent="0.2">
      <c r="A137" s="312"/>
      <c r="B137" s="334" t="s">
        <v>187</v>
      </c>
      <c r="C137" s="312"/>
      <c r="D137" s="312"/>
      <c r="G137" s="350">
        <v>324611</v>
      </c>
      <c r="H137" s="352"/>
      <c r="I137" s="352">
        <v>-6770811</v>
      </c>
      <c r="J137" s="352"/>
      <c r="K137" s="350">
        <v>0</v>
      </c>
      <c r="L137" s="352"/>
      <c r="M137" s="352">
        <v>0</v>
      </c>
    </row>
    <row r="138" spans="1:13" ht="16.5" customHeight="1" x14ac:dyDescent="0.2">
      <c r="A138" s="312" t="s">
        <v>262</v>
      </c>
      <c r="B138" s="334"/>
      <c r="C138" s="312"/>
      <c r="D138" s="312"/>
      <c r="G138" s="350"/>
      <c r="H138" s="352"/>
      <c r="I138" s="352"/>
      <c r="J138" s="352"/>
      <c r="K138" s="350"/>
      <c r="L138" s="352"/>
      <c r="M138" s="352"/>
    </row>
    <row r="139" spans="1:13" ht="16.5" customHeight="1" x14ac:dyDescent="0.2">
      <c r="A139" s="312"/>
      <c r="B139" s="334" t="s">
        <v>263</v>
      </c>
      <c r="C139" s="312"/>
      <c r="D139" s="312"/>
      <c r="G139" s="350">
        <v>15000000</v>
      </c>
      <c r="H139" s="352"/>
      <c r="I139" s="352">
        <v>55960880</v>
      </c>
      <c r="J139" s="352"/>
      <c r="K139" s="350">
        <v>0</v>
      </c>
      <c r="L139" s="352"/>
      <c r="M139" s="352">
        <v>0</v>
      </c>
    </row>
    <row r="140" spans="1:13" ht="16.5" customHeight="1" x14ac:dyDescent="0.2">
      <c r="A140" s="312"/>
      <c r="B140" s="334" t="s">
        <v>367</v>
      </c>
      <c r="C140" s="312"/>
      <c r="D140" s="312"/>
      <c r="G140" s="350">
        <v>-28000000</v>
      </c>
      <c r="H140" s="352"/>
      <c r="I140" s="352">
        <v>-20000000</v>
      </c>
      <c r="J140" s="352"/>
      <c r="K140" s="350">
        <v>0</v>
      </c>
      <c r="L140" s="352"/>
      <c r="M140" s="352">
        <v>0</v>
      </c>
    </row>
    <row r="141" spans="1:13" ht="16.5" customHeight="1" x14ac:dyDescent="0.2">
      <c r="A141" s="312" t="s">
        <v>264</v>
      </c>
      <c r="B141" s="303"/>
      <c r="C141" s="312"/>
      <c r="D141" s="312"/>
      <c r="G141" s="319"/>
      <c r="H141" s="352"/>
      <c r="I141" s="320"/>
      <c r="J141" s="352"/>
      <c r="K141" s="319"/>
      <c r="L141" s="352"/>
      <c r="M141" s="320"/>
    </row>
    <row r="142" spans="1:13" ht="16.5" customHeight="1" x14ac:dyDescent="0.2">
      <c r="A142" s="312"/>
      <c r="B142" s="303" t="s">
        <v>265</v>
      </c>
      <c r="C142" s="312"/>
      <c r="D142" s="312"/>
      <c r="G142" s="319"/>
      <c r="H142" s="352"/>
      <c r="I142" s="320"/>
      <c r="J142" s="352"/>
      <c r="K142" s="319"/>
      <c r="L142" s="352"/>
      <c r="M142" s="320"/>
    </row>
    <row r="143" spans="1:13" ht="16.5" customHeight="1" x14ac:dyDescent="0.2">
      <c r="A143" s="312"/>
      <c r="B143" s="303" t="s">
        <v>127</v>
      </c>
      <c r="C143" s="312"/>
      <c r="D143" s="312"/>
      <c r="E143" s="293">
        <v>19</v>
      </c>
      <c r="G143" s="319">
        <v>-364848482</v>
      </c>
      <c r="H143" s="352"/>
      <c r="I143" s="320">
        <v>-23853</v>
      </c>
      <c r="J143" s="352"/>
      <c r="K143" s="319">
        <v>-364848482</v>
      </c>
      <c r="L143" s="352"/>
      <c r="M143" s="320">
        <v>-23853</v>
      </c>
    </row>
    <row r="144" spans="1:13" ht="16.5" customHeight="1" x14ac:dyDescent="0.2">
      <c r="A144" s="312"/>
      <c r="B144" s="303" t="s">
        <v>89</v>
      </c>
      <c r="C144" s="312"/>
      <c r="D144" s="312"/>
      <c r="G144" s="319">
        <v>0</v>
      </c>
      <c r="H144" s="352"/>
      <c r="I144" s="320">
        <v>534525</v>
      </c>
      <c r="J144" s="352"/>
      <c r="K144" s="319">
        <v>0</v>
      </c>
      <c r="L144" s="352"/>
      <c r="M144" s="320">
        <v>534525</v>
      </c>
    </row>
    <row r="145" spans="1:13" ht="16.5" customHeight="1" x14ac:dyDescent="0.2">
      <c r="A145" s="312" t="s">
        <v>204</v>
      </c>
      <c r="B145" s="316"/>
      <c r="C145" s="312"/>
      <c r="D145" s="312"/>
      <c r="G145" s="319">
        <v>-51797802</v>
      </c>
      <c r="H145" s="352"/>
      <c r="I145" s="320">
        <v>0</v>
      </c>
      <c r="J145" s="352"/>
      <c r="K145" s="319">
        <v>-51797802</v>
      </c>
      <c r="L145" s="352"/>
      <c r="M145" s="320">
        <v>0</v>
      </c>
    </row>
    <row r="146" spans="1:13" ht="16.5" customHeight="1" x14ac:dyDescent="0.2">
      <c r="A146" s="312" t="s">
        <v>203</v>
      </c>
      <c r="B146" s="316"/>
      <c r="C146" s="312"/>
      <c r="D146" s="312"/>
      <c r="E146" s="293" t="s">
        <v>236</v>
      </c>
      <c r="G146" s="319">
        <v>0</v>
      </c>
      <c r="H146" s="352"/>
      <c r="I146" s="320">
        <v>0</v>
      </c>
      <c r="J146" s="352"/>
      <c r="K146" s="319">
        <v>-276000000</v>
      </c>
      <c r="L146" s="352"/>
      <c r="M146" s="320">
        <v>-1730000000</v>
      </c>
    </row>
    <row r="147" spans="1:13" ht="16.5" customHeight="1" x14ac:dyDescent="0.2">
      <c r="A147" s="312" t="s">
        <v>296</v>
      </c>
      <c r="B147" s="303"/>
      <c r="C147" s="312"/>
      <c r="D147" s="312"/>
      <c r="G147" s="319">
        <v>0</v>
      </c>
      <c r="H147" s="352"/>
      <c r="I147" s="320">
        <v>-1000000</v>
      </c>
      <c r="J147" s="352"/>
      <c r="K147" s="319">
        <v>0</v>
      </c>
      <c r="L147" s="352"/>
      <c r="M147" s="320">
        <v>0</v>
      </c>
    </row>
    <row r="148" spans="1:13" ht="16.5" customHeight="1" x14ac:dyDescent="0.2">
      <c r="A148" s="312" t="s">
        <v>297</v>
      </c>
      <c r="B148" s="303"/>
      <c r="C148" s="312"/>
      <c r="D148" s="312"/>
      <c r="G148" s="319">
        <v>0</v>
      </c>
      <c r="H148" s="352"/>
      <c r="I148" s="320">
        <v>-1000000</v>
      </c>
      <c r="J148" s="352"/>
      <c r="K148" s="319">
        <v>0</v>
      </c>
      <c r="L148" s="352"/>
      <c r="M148" s="320">
        <v>0</v>
      </c>
    </row>
    <row r="149" spans="1:13" ht="16.5" customHeight="1" x14ac:dyDescent="0.2">
      <c r="A149" s="312" t="s">
        <v>106</v>
      </c>
      <c r="B149" s="303"/>
      <c r="G149" s="335"/>
      <c r="H149" s="352"/>
      <c r="I149" s="337"/>
      <c r="J149" s="352"/>
      <c r="K149" s="335"/>
      <c r="L149" s="352"/>
      <c r="M149" s="337"/>
    </row>
    <row r="150" spans="1:13" ht="16.5" customHeight="1" x14ac:dyDescent="0.2">
      <c r="A150" s="312"/>
      <c r="B150" s="316" t="s">
        <v>133</v>
      </c>
      <c r="C150" s="312"/>
      <c r="D150" s="312"/>
      <c r="G150" s="319">
        <v>-650141765</v>
      </c>
      <c r="H150" s="314"/>
      <c r="I150" s="320">
        <v>-1536047785</v>
      </c>
      <c r="J150" s="314"/>
      <c r="K150" s="319">
        <v>-409885379</v>
      </c>
      <c r="L150" s="314"/>
      <c r="M150" s="320">
        <v>-573261703</v>
      </c>
    </row>
    <row r="151" spans="1:13" ht="16.5" customHeight="1" x14ac:dyDescent="0.2">
      <c r="A151" s="312"/>
      <c r="B151" s="316" t="s">
        <v>134</v>
      </c>
      <c r="C151" s="312"/>
      <c r="D151" s="312"/>
      <c r="G151" s="319">
        <v>-78421102</v>
      </c>
      <c r="H151" s="314"/>
      <c r="I151" s="320">
        <v>-48002105</v>
      </c>
      <c r="J151" s="314"/>
      <c r="K151" s="319">
        <v>-14604076</v>
      </c>
      <c r="L151" s="314"/>
      <c r="M151" s="320">
        <v>-15051180</v>
      </c>
    </row>
    <row r="152" spans="1:13" ht="16.5" customHeight="1" x14ac:dyDescent="0.2">
      <c r="A152" s="312" t="s">
        <v>266</v>
      </c>
      <c r="B152" s="316"/>
      <c r="C152" s="312"/>
      <c r="D152" s="312"/>
      <c r="G152" s="319"/>
      <c r="H152" s="314"/>
      <c r="I152" s="320"/>
      <c r="J152" s="314"/>
      <c r="K152" s="319"/>
      <c r="L152" s="314"/>
      <c r="M152" s="320"/>
    </row>
    <row r="153" spans="1:13" ht="16.5" customHeight="1" x14ac:dyDescent="0.2">
      <c r="A153" s="312"/>
      <c r="B153" s="316" t="s">
        <v>250</v>
      </c>
      <c r="C153" s="312"/>
      <c r="D153" s="312"/>
      <c r="G153" s="319">
        <v>10835181</v>
      </c>
      <c r="H153" s="314"/>
      <c r="I153" s="320">
        <v>3807563</v>
      </c>
      <c r="J153" s="314"/>
      <c r="K153" s="319">
        <v>0</v>
      </c>
      <c r="L153" s="314"/>
      <c r="M153" s="320">
        <v>0</v>
      </c>
    </row>
    <row r="154" spans="1:13" ht="16.5" customHeight="1" x14ac:dyDescent="0.2">
      <c r="A154" s="312" t="s">
        <v>267</v>
      </c>
      <c r="B154" s="316"/>
      <c r="C154" s="312"/>
      <c r="D154" s="312"/>
      <c r="G154" s="319"/>
      <c r="H154" s="314"/>
      <c r="I154" s="320"/>
      <c r="J154" s="314"/>
      <c r="K154" s="319"/>
      <c r="L154" s="314"/>
      <c r="M154" s="320"/>
    </row>
    <row r="155" spans="1:13" ht="16.5" customHeight="1" x14ac:dyDescent="0.2">
      <c r="A155" s="312"/>
      <c r="B155" s="316" t="s">
        <v>268</v>
      </c>
      <c r="C155" s="312"/>
      <c r="D155" s="312"/>
      <c r="G155" s="319">
        <v>0</v>
      </c>
      <c r="H155" s="314"/>
      <c r="I155" s="320">
        <v>434530982</v>
      </c>
      <c r="J155" s="314"/>
      <c r="K155" s="319">
        <v>0</v>
      </c>
      <c r="L155" s="314"/>
      <c r="M155" s="320">
        <v>434530982</v>
      </c>
    </row>
    <row r="156" spans="1:13" ht="16.5" customHeight="1" x14ac:dyDescent="0.2">
      <c r="A156" s="312" t="s">
        <v>269</v>
      </c>
      <c r="B156" s="316"/>
      <c r="C156" s="312"/>
      <c r="D156" s="312"/>
      <c r="G156" s="319"/>
      <c r="H156" s="314"/>
      <c r="I156" s="320"/>
      <c r="J156" s="314"/>
      <c r="K156" s="319"/>
      <c r="L156" s="314"/>
      <c r="M156" s="320"/>
    </row>
    <row r="157" spans="1:13" ht="16.5" customHeight="1" x14ac:dyDescent="0.2">
      <c r="A157" s="312"/>
      <c r="B157" s="316" t="s">
        <v>369</v>
      </c>
      <c r="C157" s="312"/>
      <c r="D157" s="312"/>
      <c r="G157" s="319">
        <v>4435321</v>
      </c>
      <c r="H157" s="314"/>
      <c r="I157" s="320">
        <v>15773890</v>
      </c>
      <c r="J157" s="314"/>
      <c r="K157" s="319">
        <v>1913952</v>
      </c>
      <c r="L157" s="314"/>
      <c r="M157" s="320">
        <v>4358982</v>
      </c>
    </row>
    <row r="158" spans="1:13" ht="16.5" customHeight="1" x14ac:dyDescent="0.2">
      <c r="A158" s="312" t="s">
        <v>270</v>
      </c>
      <c r="B158" s="316"/>
      <c r="C158" s="312"/>
      <c r="D158" s="312"/>
      <c r="G158" s="319"/>
      <c r="H158" s="314"/>
      <c r="I158" s="320"/>
      <c r="J158" s="314"/>
      <c r="K158" s="319"/>
      <c r="L158" s="314"/>
      <c r="M158" s="320"/>
    </row>
    <row r="159" spans="1:13" ht="16.5" customHeight="1" x14ac:dyDescent="0.2">
      <c r="A159" s="312"/>
      <c r="B159" s="316" t="s">
        <v>89</v>
      </c>
      <c r="C159" s="312"/>
      <c r="D159" s="312"/>
      <c r="E159" s="293" t="s">
        <v>325</v>
      </c>
      <c r="G159" s="319">
        <v>6000000</v>
      </c>
      <c r="H159" s="314"/>
      <c r="I159" s="320">
        <v>50603000</v>
      </c>
      <c r="J159" s="314"/>
      <c r="K159" s="319">
        <v>624200000</v>
      </c>
      <c r="L159" s="314"/>
      <c r="M159" s="320">
        <v>1367167337</v>
      </c>
    </row>
    <row r="160" spans="1:13" ht="16.5" customHeight="1" x14ac:dyDescent="0.2">
      <c r="A160" s="312"/>
      <c r="B160" s="316" t="s">
        <v>127</v>
      </c>
      <c r="C160" s="312"/>
      <c r="D160" s="312"/>
      <c r="E160" s="293" t="s">
        <v>325</v>
      </c>
      <c r="G160" s="319">
        <v>-6000000</v>
      </c>
      <c r="H160" s="314"/>
      <c r="I160" s="320">
        <v>-11000000</v>
      </c>
      <c r="J160" s="314"/>
      <c r="K160" s="319">
        <v>-576765992</v>
      </c>
      <c r="L160" s="314"/>
      <c r="M160" s="320">
        <v>-971000000</v>
      </c>
    </row>
    <row r="161" spans="1:13" ht="16.5" customHeight="1" x14ac:dyDescent="0.2">
      <c r="A161" s="312" t="s">
        <v>208</v>
      </c>
      <c r="B161" s="312"/>
      <c r="C161" s="312"/>
      <c r="D161" s="312"/>
      <c r="E161" s="343"/>
      <c r="F161" s="312"/>
      <c r="G161" s="317"/>
      <c r="H161" s="346"/>
      <c r="I161" s="346"/>
      <c r="J161" s="346"/>
      <c r="K161" s="317"/>
      <c r="L161" s="346"/>
      <c r="M161" s="346"/>
    </row>
    <row r="162" spans="1:13" ht="16.5" customHeight="1" x14ac:dyDescent="0.2">
      <c r="A162" s="312"/>
      <c r="B162" s="312" t="s">
        <v>306</v>
      </c>
      <c r="C162" s="312"/>
      <c r="D162" s="312"/>
      <c r="E162" s="343"/>
      <c r="F162" s="312"/>
      <c r="G162" s="353">
        <v>64166157</v>
      </c>
      <c r="H162" s="284"/>
      <c r="I162" s="354">
        <v>41356786</v>
      </c>
      <c r="J162" s="284"/>
      <c r="K162" s="353">
        <v>83849199</v>
      </c>
      <c r="L162" s="284"/>
      <c r="M162" s="354">
        <v>86034828</v>
      </c>
    </row>
    <row r="163" spans="1:13" ht="16.5" customHeight="1" x14ac:dyDescent="0.2">
      <c r="A163" s="351"/>
      <c r="B163" s="312"/>
      <c r="C163" s="310"/>
      <c r="D163" s="310"/>
      <c r="G163" s="317"/>
      <c r="H163" s="346"/>
      <c r="I163" s="346"/>
      <c r="J163" s="346"/>
      <c r="K163" s="317"/>
      <c r="L163" s="346"/>
      <c r="M163" s="346"/>
    </row>
    <row r="164" spans="1:13" ht="16.5" customHeight="1" x14ac:dyDescent="0.2">
      <c r="A164" s="351" t="s">
        <v>193</v>
      </c>
      <c r="B164" s="309"/>
      <c r="C164" s="310"/>
      <c r="D164" s="310"/>
      <c r="G164" s="323">
        <v>-1078459650</v>
      </c>
      <c r="H164" s="352"/>
      <c r="I164" s="324">
        <v>-1021422735</v>
      </c>
      <c r="J164" s="352"/>
      <c r="K164" s="323">
        <v>-983938580</v>
      </c>
      <c r="M164" s="324">
        <v>-1396710082</v>
      </c>
    </row>
    <row r="165" spans="1:13" s="376" customFormat="1" ht="16.5" customHeight="1" x14ac:dyDescent="0.2">
      <c r="A165" s="374"/>
      <c r="B165" s="375"/>
      <c r="C165" s="176"/>
      <c r="D165" s="176"/>
      <c r="G165" s="322"/>
      <c r="H165" s="143"/>
      <c r="I165" s="322"/>
      <c r="J165" s="143"/>
      <c r="K165" s="322"/>
      <c r="L165" s="377"/>
      <c r="M165" s="322"/>
    </row>
    <row r="166" spans="1:13" s="376" customFormat="1" ht="16.5" customHeight="1" x14ac:dyDescent="0.2">
      <c r="A166" s="374"/>
      <c r="B166" s="375"/>
      <c r="C166" s="176"/>
      <c r="D166" s="176"/>
      <c r="G166" s="322"/>
      <c r="H166" s="143"/>
      <c r="I166" s="322"/>
      <c r="J166" s="143"/>
      <c r="K166" s="322"/>
      <c r="L166" s="377"/>
      <c r="M166" s="322"/>
    </row>
    <row r="167" spans="1:13" s="376" customFormat="1" ht="16.5" customHeight="1" x14ac:dyDescent="0.2">
      <c r="A167" s="374"/>
      <c r="B167" s="375"/>
      <c r="C167" s="176"/>
      <c r="D167" s="176"/>
      <c r="G167" s="322"/>
      <c r="H167" s="143"/>
      <c r="I167" s="322"/>
      <c r="J167" s="143"/>
      <c r="K167" s="322"/>
      <c r="L167" s="377"/>
      <c r="M167" s="322"/>
    </row>
    <row r="168" spans="1:13" s="376" customFormat="1" ht="16.5" customHeight="1" x14ac:dyDescent="0.2">
      <c r="A168" s="374"/>
      <c r="B168" s="375"/>
      <c r="C168" s="176"/>
      <c r="D168" s="176"/>
      <c r="G168" s="322"/>
      <c r="H168" s="143"/>
      <c r="I168" s="322"/>
      <c r="J168" s="143"/>
      <c r="K168" s="322"/>
      <c r="L168" s="377"/>
      <c r="M168" s="322"/>
    </row>
    <row r="169" spans="1:13" s="376" customFormat="1" ht="16.5" customHeight="1" x14ac:dyDescent="0.2">
      <c r="A169" s="374"/>
      <c r="B169" s="375"/>
      <c r="C169" s="176"/>
      <c r="D169" s="176"/>
      <c r="G169" s="322"/>
      <c r="H169" s="143"/>
      <c r="I169" s="322"/>
      <c r="J169" s="143"/>
      <c r="K169" s="322"/>
      <c r="L169" s="377"/>
      <c r="M169" s="322"/>
    </row>
    <row r="170" spans="1:13" s="376" customFormat="1" ht="16.5" customHeight="1" x14ac:dyDescent="0.2">
      <c r="A170" s="374"/>
      <c r="B170" s="375"/>
      <c r="C170" s="176"/>
      <c r="D170" s="176"/>
      <c r="G170" s="322"/>
      <c r="H170" s="143"/>
      <c r="I170" s="322"/>
      <c r="J170" s="143"/>
      <c r="K170" s="322"/>
      <c r="L170" s="377"/>
      <c r="M170" s="322"/>
    </row>
    <row r="171" spans="1:13" ht="16.5" customHeight="1" x14ac:dyDescent="0.2">
      <c r="A171" s="351"/>
      <c r="B171" s="309"/>
      <c r="C171" s="310"/>
      <c r="D171" s="310"/>
      <c r="G171" s="322"/>
      <c r="H171" s="352"/>
      <c r="I171" s="322"/>
      <c r="J171" s="352"/>
      <c r="K171" s="322"/>
      <c r="M171" s="322"/>
    </row>
    <row r="172" spans="1:13" ht="16.5" customHeight="1" x14ac:dyDescent="0.2">
      <c r="A172" s="351"/>
      <c r="B172" s="309"/>
      <c r="C172" s="310"/>
      <c r="D172" s="310"/>
      <c r="G172" s="322"/>
      <c r="H172" s="352"/>
      <c r="I172" s="322"/>
      <c r="J172" s="352"/>
      <c r="K172" s="322"/>
      <c r="M172" s="322"/>
    </row>
    <row r="173" spans="1:13" ht="16.5" customHeight="1" x14ac:dyDescent="0.2">
      <c r="A173" s="351"/>
      <c r="B173" s="309"/>
      <c r="C173" s="310"/>
      <c r="D173" s="310"/>
      <c r="G173" s="322"/>
      <c r="H173" s="352"/>
      <c r="I173" s="322"/>
      <c r="J173" s="352"/>
      <c r="K173" s="322"/>
      <c r="M173" s="322"/>
    </row>
    <row r="174" spans="1:13" ht="18.75" customHeight="1" x14ac:dyDescent="0.2">
      <c r="A174" s="351"/>
      <c r="B174" s="309"/>
      <c r="C174" s="310"/>
      <c r="D174" s="310"/>
      <c r="G174" s="322"/>
      <c r="H174" s="352"/>
      <c r="I174" s="322"/>
      <c r="J174" s="352"/>
      <c r="K174" s="322"/>
      <c r="M174" s="322"/>
    </row>
    <row r="175" spans="1:13" ht="16.5" customHeight="1" x14ac:dyDescent="0.2">
      <c r="A175" s="351"/>
      <c r="B175" s="309"/>
      <c r="C175" s="310"/>
      <c r="D175" s="310"/>
      <c r="G175" s="322"/>
      <c r="H175" s="352"/>
      <c r="I175" s="322"/>
      <c r="J175" s="352"/>
      <c r="K175" s="322"/>
      <c r="M175" s="322"/>
    </row>
    <row r="176" spans="1:13" ht="16.5" customHeight="1" x14ac:dyDescent="0.2">
      <c r="A176" s="351"/>
      <c r="B176" s="309"/>
      <c r="C176" s="310"/>
      <c r="D176" s="310"/>
      <c r="G176" s="322"/>
      <c r="H176" s="352"/>
      <c r="I176" s="322"/>
      <c r="J176" s="352"/>
      <c r="K176" s="322"/>
      <c r="M176" s="322"/>
    </row>
    <row r="177" spans="1:13" ht="16.5" customHeight="1" x14ac:dyDescent="0.2">
      <c r="A177" s="351"/>
      <c r="B177" s="309"/>
      <c r="C177" s="310"/>
      <c r="D177" s="310"/>
      <c r="G177" s="322"/>
      <c r="H177" s="352"/>
      <c r="I177" s="322"/>
      <c r="J177" s="352"/>
      <c r="K177" s="322"/>
      <c r="M177" s="322"/>
    </row>
    <row r="178" spans="1:13" ht="16.5" customHeight="1" x14ac:dyDescent="0.2">
      <c r="A178" s="351"/>
      <c r="B178" s="309"/>
      <c r="C178" s="310"/>
      <c r="D178" s="310"/>
      <c r="G178" s="322"/>
      <c r="H178" s="352"/>
      <c r="I178" s="322"/>
      <c r="K178" s="322"/>
      <c r="L178" s="352"/>
      <c r="M178" s="322"/>
    </row>
    <row r="179" spans="1:13" ht="21.95" customHeight="1" x14ac:dyDescent="0.2">
      <c r="A179" s="355" t="s">
        <v>343</v>
      </c>
      <c r="B179" s="348"/>
      <c r="C179" s="349"/>
      <c r="D179" s="349"/>
      <c r="E179" s="300"/>
      <c r="F179" s="328"/>
      <c r="G179" s="324"/>
      <c r="H179" s="329"/>
      <c r="I179" s="324"/>
      <c r="J179" s="286"/>
      <c r="K179" s="324"/>
      <c r="L179" s="329"/>
      <c r="M179" s="324"/>
    </row>
    <row r="180" spans="1:13" ht="16.5" customHeight="1" x14ac:dyDescent="0.2">
      <c r="A180" s="290" t="s">
        <v>150</v>
      </c>
      <c r="B180" s="291"/>
      <c r="C180" s="292"/>
      <c r="D180" s="292"/>
      <c r="E180" s="293"/>
      <c r="F180" s="294"/>
      <c r="G180" s="295"/>
      <c r="H180" s="295"/>
      <c r="I180" s="295"/>
      <c r="J180" s="295"/>
      <c r="K180" s="295"/>
      <c r="L180" s="295"/>
      <c r="M180" s="295"/>
    </row>
    <row r="181" spans="1:13" ht="16.5" customHeight="1" x14ac:dyDescent="0.2">
      <c r="A181" s="290" t="s">
        <v>73</v>
      </c>
      <c r="B181" s="290"/>
      <c r="C181" s="294"/>
      <c r="D181" s="294"/>
      <c r="E181" s="293"/>
      <c r="F181" s="294"/>
      <c r="G181" s="295"/>
      <c r="H181" s="295"/>
      <c r="I181" s="295"/>
      <c r="J181" s="295"/>
      <c r="K181" s="295"/>
      <c r="L181" s="295"/>
      <c r="M181" s="295"/>
    </row>
    <row r="182" spans="1:13" ht="16.5" customHeight="1" x14ac:dyDescent="0.2">
      <c r="A182" s="297" t="s">
        <v>320</v>
      </c>
      <c r="B182" s="297"/>
      <c r="C182" s="299"/>
      <c r="D182" s="299"/>
      <c r="E182" s="300"/>
      <c r="F182" s="299"/>
      <c r="G182" s="301"/>
      <c r="H182" s="301"/>
      <c r="I182" s="301"/>
      <c r="J182" s="301"/>
      <c r="K182" s="301"/>
      <c r="L182" s="301"/>
      <c r="M182" s="301"/>
    </row>
    <row r="183" spans="1:13" ht="16.5" customHeight="1" x14ac:dyDescent="0.2">
      <c r="A183" s="290"/>
      <c r="B183" s="290"/>
      <c r="C183" s="294"/>
      <c r="D183" s="294"/>
      <c r="E183" s="293"/>
      <c r="F183" s="294"/>
      <c r="G183" s="295"/>
      <c r="H183" s="295"/>
      <c r="I183" s="295"/>
      <c r="J183" s="295"/>
      <c r="K183" s="295"/>
      <c r="L183" s="295"/>
      <c r="M183" s="295"/>
    </row>
    <row r="184" spans="1:13" ht="16.5" customHeight="1" x14ac:dyDescent="0.2">
      <c r="A184" s="290"/>
      <c r="B184" s="290"/>
      <c r="C184" s="294"/>
      <c r="D184" s="294"/>
      <c r="E184" s="293"/>
      <c r="F184" s="294"/>
      <c r="G184" s="295"/>
      <c r="H184" s="295"/>
      <c r="I184" s="295"/>
      <c r="J184" s="295"/>
      <c r="K184" s="295"/>
      <c r="L184" s="295"/>
      <c r="M184" s="295"/>
    </row>
    <row r="185" spans="1:13" ht="16.5" customHeight="1" x14ac:dyDescent="0.2">
      <c r="A185" s="296"/>
      <c r="B185" s="296"/>
      <c r="C185" s="294"/>
      <c r="D185" s="294"/>
      <c r="E185" s="293"/>
      <c r="F185" s="294"/>
      <c r="G185" s="438" t="s">
        <v>0</v>
      </c>
      <c r="H185" s="438"/>
      <c r="I185" s="438"/>
      <c r="J185" s="289"/>
      <c r="K185" s="438" t="s">
        <v>158</v>
      </c>
      <c r="L185" s="438"/>
      <c r="M185" s="438"/>
    </row>
    <row r="186" spans="1:13" ht="16.5" customHeight="1" x14ac:dyDescent="0.2">
      <c r="A186" s="296"/>
      <c r="B186" s="296"/>
      <c r="C186" s="294"/>
      <c r="D186" s="294"/>
      <c r="E186" s="293"/>
      <c r="F186" s="294"/>
      <c r="G186" s="437" t="s">
        <v>157</v>
      </c>
      <c r="H186" s="437"/>
      <c r="I186" s="437"/>
      <c r="J186" s="289"/>
      <c r="K186" s="437" t="s">
        <v>157</v>
      </c>
      <c r="L186" s="437"/>
      <c r="M186" s="437"/>
    </row>
    <row r="187" spans="1:13" ht="16.5" customHeight="1" x14ac:dyDescent="0.2">
      <c r="E187" s="304"/>
      <c r="F187" s="305"/>
      <c r="G187" s="306" t="s">
        <v>324</v>
      </c>
      <c r="H187" s="382"/>
      <c r="I187" s="306" t="s">
        <v>210</v>
      </c>
      <c r="J187" s="382"/>
      <c r="K187" s="306" t="s">
        <v>324</v>
      </c>
      <c r="L187" s="382"/>
      <c r="M187" s="306" t="s">
        <v>210</v>
      </c>
    </row>
    <row r="188" spans="1:13" ht="16.5" customHeight="1" x14ac:dyDescent="0.2">
      <c r="E188" s="307" t="s">
        <v>3</v>
      </c>
      <c r="F188" s="305"/>
      <c r="G188" s="308" t="s">
        <v>9</v>
      </c>
      <c r="H188" s="382"/>
      <c r="I188" s="308" t="s">
        <v>9</v>
      </c>
      <c r="J188" s="382"/>
      <c r="K188" s="308" t="s">
        <v>9</v>
      </c>
      <c r="L188" s="289"/>
      <c r="M188" s="308" t="s">
        <v>9</v>
      </c>
    </row>
    <row r="189" spans="1:13" ht="16.5" customHeight="1" x14ac:dyDescent="0.2">
      <c r="G189" s="335"/>
      <c r="H189" s="314"/>
      <c r="I189" s="337"/>
      <c r="J189" s="314"/>
      <c r="K189" s="335"/>
      <c r="L189" s="314"/>
      <c r="M189" s="337"/>
    </row>
    <row r="190" spans="1:13" ht="16.5" customHeight="1" x14ac:dyDescent="0.2">
      <c r="A190" s="351" t="s">
        <v>77</v>
      </c>
      <c r="B190" s="356"/>
      <c r="C190" s="310"/>
      <c r="D190" s="310"/>
      <c r="G190" s="311"/>
      <c r="H190" s="314"/>
      <c r="I190" s="314"/>
      <c r="J190" s="314"/>
      <c r="K190" s="311"/>
      <c r="L190" s="314"/>
      <c r="M190" s="314"/>
    </row>
    <row r="191" spans="1:13" ht="16.5" customHeight="1" x14ac:dyDescent="0.2">
      <c r="A191" s="302" t="s">
        <v>145</v>
      </c>
      <c r="B191" s="356"/>
      <c r="C191" s="310"/>
      <c r="D191" s="310"/>
      <c r="G191" s="311"/>
      <c r="H191" s="314"/>
      <c r="I191" s="314"/>
      <c r="J191" s="314"/>
      <c r="K191" s="311"/>
      <c r="L191" s="314"/>
      <c r="M191" s="314"/>
    </row>
    <row r="192" spans="1:13" ht="16.5" customHeight="1" x14ac:dyDescent="0.2">
      <c r="A192" s="303"/>
      <c r="B192" s="312" t="s">
        <v>39</v>
      </c>
      <c r="C192" s="310"/>
      <c r="D192" s="310"/>
      <c r="E192" s="293">
        <v>27</v>
      </c>
      <c r="G192" s="313">
        <v>1113597832</v>
      </c>
      <c r="H192" s="314"/>
      <c r="I192" s="315">
        <v>156984341</v>
      </c>
      <c r="J192" s="314"/>
      <c r="K192" s="313">
        <v>1140291400</v>
      </c>
      <c r="L192" s="314"/>
      <c r="M192" s="315">
        <v>49708600</v>
      </c>
    </row>
    <row r="193" spans="1:13" ht="16.5" customHeight="1" x14ac:dyDescent="0.2">
      <c r="A193" s="303" t="s">
        <v>271</v>
      </c>
      <c r="B193" s="312"/>
      <c r="C193" s="310"/>
      <c r="D193" s="310"/>
      <c r="G193" s="313"/>
      <c r="H193" s="314"/>
      <c r="I193" s="315"/>
      <c r="J193" s="314"/>
      <c r="K193" s="313"/>
      <c r="L193" s="314"/>
      <c r="M193" s="315"/>
    </row>
    <row r="194" spans="1:13" ht="16.5" customHeight="1" x14ac:dyDescent="0.2">
      <c r="A194" s="303"/>
      <c r="B194" s="312" t="s">
        <v>89</v>
      </c>
      <c r="C194" s="310"/>
      <c r="D194" s="310"/>
      <c r="E194" s="293" t="s">
        <v>326</v>
      </c>
      <c r="G194" s="313">
        <v>0</v>
      </c>
      <c r="H194" s="314"/>
      <c r="I194" s="315">
        <v>0</v>
      </c>
      <c r="J194" s="314"/>
      <c r="K194" s="313">
        <v>54500000</v>
      </c>
      <c r="L194" s="314"/>
      <c r="M194" s="315">
        <v>175200000</v>
      </c>
    </row>
    <row r="195" spans="1:13" ht="16.5" customHeight="1" x14ac:dyDescent="0.2">
      <c r="A195" s="303"/>
      <c r="B195" s="312" t="s">
        <v>127</v>
      </c>
      <c r="C195" s="310"/>
      <c r="D195" s="310"/>
      <c r="E195" s="293" t="s">
        <v>326</v>
      </c>
      <c r="G195" s="313">
        <v>0</v>
      </c>
      <c r="H195" s="314"/>
      <c r="I195" s="315">
        <v>0</v>
      </c>
      <c r="J195" s="314"/>
      <c r="K195" s="313">
        <v>-69700000</v>
      </c>
      <c r="L195" s="314"/>
      <c r="M195" s="315">
        <v>-114000000</v>
      </c>
    </row>
    <row r="196" spans="1:13" ht="16.5" customHeight="1" x14ac:dyDescent="0.2">
      <c r="A196" s="303" t="s">
        <v>272</v>
      </c>
      <c r="B196" s="312"/>
      <c r="C196" s="310"/>
      <c r="D196" s="310"/>
      <c r="G196" s="313"/>
      <c r="H196" s="314"/>
      <c r="I196" s="315"/>
      <c r="J196" s="314"/>
      <c r="K196" s="313"/>
      <c r="L196" s="314"/>
      <c r="M196" s="315"/>
    </row>
    <row r="197" spans="1:13" ht="16.5" customHeight="1" x14ac:dyDescent="0.2">
      <c r="A197" s="303"/>
      <c r="B197" s="312" t="s">
        <v>89</v>
      </c>
      <c r="C197" s="310"/>
      <c r="D197" s="310"/>
      <c r="E197" s="293">
        <v>30</v>
      </c>
      <c r="G197" s="313">
        <v>79470000</v>
      </c>
      <c r="H197" s="314"/>
      <c r="I197" s="315">
        <v>1163700000</v>
      </c>
      <c r="J197" s="314"/>
      <c r="K197" s="313">
        <v>50000000</v>
      </c>
      <c r="L197" s="314"/>
      <c r="M197" s="315">
        <v>900000000</v>
      </c>
    </row>
    <row r="198" spans="1:13" ht="16.5" customHeight="1" x14ac:dyDescent="0.2">
      <c r="A198" s="303"/>
      <c r="B198" s="312" t="s">
        <v>127</v>
      </c>
      <c r="C198" s="310"/>
      <c r="D198" s="310"/>
      <c r="E198" s="293">
        <v>30</v>
      </c>
      <c r="G198" s="313">
        <v>-854199383</v>
      </c>
      <c r="H198" s="314"/>
      <c r="I198" s="315">
        <v>-438280524</v>
      </c>
      <c r="J198" s="314"/>
      <c r="K198" s="313">
        <v>-745000000</v>
      </c>
      <c r="L198" s="314"/>
      <c r="M198" s="315">
        <v>-345000000</v>
      </c>
    </row>
    <row r="199" spans="1:13" ht="16.5" customHeight="1" x14ac:dyDescent="0.2">
      <c r="A199" s="302" t="s">
        <v>273</v>
      </c>
      <c r="B199" s="316"/>
      <c r="C199" s="310"/>
      <c r="D199" s="310"/>
      <c r="G199" s="335">
        <v>-990000</v>
      </c>
      <c r="H199" s="314"/>
      <c r="I199" s="337">
        <v>-460000</v>
      </c>
      <c r="J199" s="314"/>
      <c r="K199" s="335">
        <v>-990000</v>
      </c>
      <c r="L199" s="314"/>
      <c r="M199" s="337">
        <v>0</v>
      </c>
    </row>
    <row r="200" spans="1:13" ht="16.5" customHeight="1" x14ac:dyDescent="0.2">
      <c r="A200" s="302" t="s">
        <v>372</v>
      </c>
      <c r="B200" s="379"/>
      <c r="C200" s="380"/>
      <c r="D200" s="302" t="s">
        <v>373</v>
      </c>
      <c r="G200" s="335">
        <v>-43375344</v>
      </c>
      <c r="H200" s="314"/>
      <c r="I200" s="337">
        <v>-52726081</v>
      </c>
      <c r="J200" s="314"/>
      <c r="K200" s="335">
        <v>-10699701</v>
      </c>
      <c r="L200" s="314"/>
      <c r="M200" s="337">
        <v>-9514466</v>
      </c>
    </row>
    <row r="201" spans="1:13" ht="16.5" customHeight="1" x14ac:dyDescent="0.2">
      <c r="A201" s="302"/>
      <c r="B201" s="379"/>
      <c r="C201" s="380"/>
      <c r="D201" s="302" t="s">
        <v>374</v>
      </c>
      <c r="G201" s="335">
        <v>-9059362</v>
      </c>
      <c r="H201" s="314"/>
      <c r="I201" s="337">
        <v>-14911467</v>
      </c>
      <c r="J201" s="314"/>
      <c r="K201" s="335">
        <v>-928096</v>
      </c>
      <c r="L201" s="314"/>
      <c r="M201" s="337">
        <v>-1173125</v>
      </c>
    </row>
    <row r="202" spans="1:13" ht="16.5" customHeight="1" x14ac:dyDescent="0.2">
      <c r="A202" s="302" t="s">
        <v>360</v>
      </c>
      <c r="B202" s="316"/>
      <c r="C202" s="310"/>
      <c r="D202" s="310"/>
      <c r="G202" s="335"/>
      <c r="H202" s="314"/>
      <c r="I202" s="337"/>
      <c r="J202" s="314"/>
      <c r="K202" s="335"/>
      <c r="L202" s="314"/>
      <c r="M202" s="337"/>
    </row>
    <row r="203" spans="1:13" ht="16.5" customHeight="1" x14ac:dyDescent="0.2">
      <c r="B203" s="302" t="s">
        <v>361</v>
      </c>
      <c r="C203" s="310"/>
      <c r="D203" s="310"/>
      <c r="G203" s="335">
        <v>-33848981</v>
      </c>
      <c r="H203" s="314"/>
      <c r="I203" s="337">
        <v>-29900328</v>
      </c>
      <c r="J203" s="314"/>
      <c r="K203" s="313">
        <v>0</v>
      </c>
      <c r="L203" s="314"/>
      <c r="M203" s="315">
        <v>0</v>
      </c>
    </row>
    <row r="204" spans="1:13" ht="16.5" customHeight="1" x14ac:dyDescent="0.2">
      <c r="A204" s="302" t="s">
        <v>364</v>
      </c>
      <c r="B204" s="316"/>
      <c r="C204" s="310"/>
      <c r="D204" s="310"/>
      <c r="E204" s="293">
        <v>33</v>
      </c>
      <c r="G204" s="335">
        <v>14300000</v>
      </c>
      <c r="H204" s="314"/>
      <c r="I204" s="337">
        <v>0</v>
      </c>
      <c r="J204" s="314"/>
      <c r="K204" s="313">
        <v>14300000</v>
      </c>
      <c r="L204" s="314"/>
      <c r="M204" s="315">
        <v>0</v>
      </c>
    </row>
    <row r="205" spans="1:13" ht="16.5" customHeight="1" x14ac:dyDescent="0.2">
      <c r="A205" s="302" t="s">
        <v>274</v>
      </c>
      <c r="B205" s="316"/>
      <c r="C205" s="310"/>
      <c r="D205" s="310"/>
      <c r="E205" s="293">
        <v>33</v>
      </c>
      <c r="G205" s="319">
        <v>0</v>
      </c>
      <c r="H205" s="314"/>
      <c r="I205" s="320">
        <v>-105026490</v>
      </c>
      <c r="J205" s="314"/>
      <c r="K205" s="319">
        <v>0</v>
      </c>
      <c r="L205" s="314"/>
      <c r="M205" s="320">
        <v>-105026490</v>
      </c>
    </row>
    <row r="206" spans="1:13" ht="16.5" customHeight="1" x14ac:dyDescent="0.2">
      <c r="A206" s="302" t="s">
        <v>356</v>
      </c>
      <c r="B206" s="316"/>
      <c r="C206" s="310"/>
      <c r="D206" s="310"/>
      <c r="G206" s="319"/>
      <c r="H206" s="314"/>
      <c r="I206" s="320"/>
      <c r="J206" s="314"/>
      <c r="K206" s="319"/>
      <c r="L206" s="314"/>
      <c r="M206" s="320"/>
    </row>
    <row r="207" spans="1:13" ht="16.5" customHeight="1" x14ac:dyDescent="0.2">
      <c r="B207" s="316" t="s">
        <v>375</v>
      </c>
      <c r="C207" s="310"/>
      <c r="D207" s="310"/>
      <c r="G207" s="319">
        <v>25000000</v>
      </c>
      <c r="H207" s="314"/>
      <c r="I207" s="320">
        <v>0</v>
      </c>
      <c r="J207" s="314"/>
      <c r="K207" s="319">
        <v>0</v>
      </c>
      <c r="L207" s="314"/>
      <c r="M207" s="320">
        <v>0</v>
      </c>
    </row>
    <row r="208" spans="1:13" ht="16.5" customHeight="1" x14ac:dyDescent="0.2">
      <c r="A208" s="312" t="s">
        <v>108</v>
      </c>
      <c r="B208" s="312"/>
      <c r="G208" s="319">
        <v>-251995890</v>
      </c>
      <c r="H208" s="314"/>
      <c r="I208" s="320">
        <v>-254517550</v>
      </c>
      <c r="J208" s="314"/>
      <c r="K208" s="319">
        <v>-251995890</v>
      </c>
      <c r="L208" s="314"/>
      <c r="M208" s="320">
        <v>-254517550</v>
      </c>
    </row>
    <row r="209" spans="1:13" ht="16.5" customHeight="1" x14ac:dyDescent="0.2">
      <c r="A209" s="312" t="s">
        <v>275</v>
      </c>
      <c r="B209" s="312"/>
      <c r="C209" s="312"/>
      <c r="D209" s="312"/>
      <c r="G209" s="357">
        <v>-10930745</v>
      </c>
      <c r="H209" s="314"/>
      <c r="I209" s="358">
        <v>-11504142</v>
      </c>
      <c r="J209" s="314"/>
      <c r="K209" s="359">
        <v>0</v>
      </c>
      <c r="L209" s="314"/>
      <c r="M209" s="358">
        <v>0</v>
      </c>
    </row>
    <row r="210" spans="1:13" ht="16.5" customHeight="1" x14ac:dyDescent="0.2">
      <c r="B210" s="356"/>
      <c r="G210" s="317"/>
      <c r="H210" s="346"/>
      <c r="I210" s="346"/>
      <c r="J210" s="346"/>
      <c r="K210" s="317"/>
      <c r="L210" s="346"/>
      <c r="M210" s="346"/>
    </row>
    <row r="211" spans="1:13" ht="16.5" customHeight="1" x14ac:dyDescent="0.2">
      <c r="A211" s="356" t="s">
        <v>194</v>
      </c>
      <c r="B211" s="356"/>
      <c r="G211" s="338">
        <v>27968127</v>
      </c>
      <c r="H211" s="314"/>
      <c r="I211" s="339">
        <v>413357759</v>
      </c>
      <c r="J211" s="314"/>
      <c r="K211" s="338">
        <v>179777713</v>
      </c>
      <c r="L211" s="314"/>
      <c r="M211" s="339">
        <v>295676969</v>
      </c>
    </row>
    <row r="212" spans="1:13" ht="16.5" customHeight="1" x14ac:dyDescent="0.2">
      <c r="G212" s="335"/>
      <c r="H212" s="314"/>
      <c r="I212" s="337"/>
      <c r="J212" s="314"/>
      <c r="K212" s="335"/>
      <c r="L212" s="314"/>
      <c r="M212" s="337"/>
    </row>
    <row r="213" spans="1:13" ht="16.5" customHeight="1" x14ac:dyDescent="0.2">
      <c r="A213" s="356" t="s">
        <v>170</v>
      </c>
      <c r="B213" s="356"/>
      <c r="G213" s="311">
        <v>983058117</v>
      </c>
      <c r="H213" s="314"/>
      <c r="I213" s="314">
        <v>-167108477</v>
      </c>
      <c r="J213" s="314"/>
      <c r="K213" s="311">
        <v>863152307</v>
      </c>
      <c r="L213" s="314"/>
      <c r="M213" s="314">
        <v>-116429262</v>
      </c>
    </row>
    <row r="214" spans="1:13" ht="16.5" customHeight="1" x14ac:dyDescent="0.2">
      <c r="A214" s="302" t="s">
        <v>313</v>
      </c>
      <c r="B214" s="356"/>
      <c r="G214" s="311">
        <v>495381393</v>
      </c>
      <c r="H214" s="314"/>
      <c r="I214" s="314">
        <v>662477914</v>
      </c>
      <c r="J214" s="314"/>
      <c r="K214" s="311">
        <v>304192411</v>
      </c>
      <c r="L214" s="314"/>
      <c r="M214" s="314">
        <v>420609717</v>
      </c>
    </row>
    <row r="215" spans="1:13" ht="16.5" customHeight="1" x14ac:dyDescent="0.2">
      <c r="A215" s="302" t="s">
        <v>276</v>
      </c>
      <c r="B215" s="360"/>
      <c r="C215" s="296"/>
      <c r="D215" s="296"/>
      <c r="G215" s="361">
        <v>3851449</v>
      </c>
      <c r="H215" s="314"/>
      <c r="I215" s="362">
        <v>11956</v>
      </c>
      <c r="J215" s="314"/>
      <c r="K215" s="361">
        <v>3851449</v>
      </c>
      <c r="L215" s="314"/>
      <c r="M215" s="362">
        <v>11956</v>
      </c>
    </row>
    <row r="216" spans="1:13" ht="16.5" customHeight="1" x14ac:dyDescent="0.2">
      <c r="A216" s="360"/>
      <c r="B216" s="360"/>
      <c r="C216" s="296"/>
      <c r="D216" s="296"/>
      <c r="G216" s="311"/>
      <c r="H216" s="314"/>
      <c r="I216" s="314"/>
      <c r="J216" s="314"/>
      <c r="K216" s="311"/>
      <c r="L216" s="314"/>
      <c r="M216" s="314"/>
    </row>
    <row r="217" spans="1:13" ht="16.5" customHeight="1" thickBot="1" x14ac:dyDescent="0.25">
      <c r="A217" s="290" t="s">
        <v>128</v>
      </c>
      <c r="B217" s="290"/>
      <c r="C217" s="363"/>
      <c r="D217" s="363"/>
      <c r="G217" s="364">
        <v>1482290959</v>
      </c>
      <c r="H217" s="314"/>
      <c r="I217" s="369">
        <v>495381393</v>
      </c>
      <c r="J217" s="314"/>
      <c r="K217" s="364">
        <v>1171196167</v>
      </c>
      <c r="L217" s="314"/>
      <c r="M217" s="369">
        <v>304192411</v>
      </c>
    </row>
    <row r="218" spans="1:13" ht="16.5" customHeight="1" thickTop="1" x14ac:dyDescent="0.2">
      <c r="F218" s="365"/>
      <c r="G218" s="314"/>
      <c r="H218" s="314"/>
      <c r="I218" s="314"/>
      <c r="J218" s="314"/>
      <c r="K218" s="314"/>
      <c r="L218" s="314"/>
      <c r="M218" s="314"/>
    </row>
    <row r="219" spans="1:13" ht="16.5" customHeight="1" x14ac:dyDescent="0.2">
      <c r="F219" s="365"/>
      <c r="G219" s="314"/>
      <c r="H219" s="314"/>
      <c r="I219" s="314"/>
      <c r="J219" s="314"/>
      <c r="K219" s="314"/>
      <c r="L219" s="314"/>
      <c r="M219" s="314"/>
    </row>
    <row r="220" spans="1:13" ht="16.5" customHeight="1" x14ac:dyDescent="0.2">
      <c r="F220" s="365"/>
      <c r="G220" s="314"/>
      <c r="H220" s="314"/>
      <c r="I220" s="314"/>
      <c r="J220" s="314"/>
      <c r="K220" s="314"/>
      <c r="L220" s="314"/>
      <c r="M220" s="314"/>
    </row>
    <row r="221" spans="1:13" ht="16.5" customHeight="1" x14ac:dyDescent="0.2">
      <c r="F221" s="365"/>
      <c r="G221" s="314"/>
      <c r="H221" s="314"/>
      <c r="I221" s="314"/>
      <c r="J221" s="314"/>
      <c r="K221" s="314"/>
      <c r="L221" s="314"/>
      <c r="M221" s="314"/>
    </row>
    <row r="222" spans="1:13" ht="16.5" customHeight="1" x14ac:dyDescent="0.2">
      <c r="F222" s="365"/>
      <c r="G222" s="314"/>
      <c r="H222" s="314"/>
      <c r="I222" s="314"/>
      <c r="J222" s="314"/>
      <c r="K222" s="314"/>
      <c r="L222" s="314"/>
      <c r="M222" s="314"/>
    </row>
    <row r="223" spans="1:13" ht="16.5" customHeight="1" x14ac:dyDescent="0.2">
      <c r="A223" s="312"/>
      <c r="B223" s="312"/>
      <c r="C223" s="310"/>
      <c r="D223" s="310"/>
      <c r="G223" s="320"/>
      <c r="H223" s="314"/>
      <c r="I223" s="320"/>
      <c r="J223" s="314"/>
      <c r="K223" s="320"/>
      <c r="L223" s="314"/>
      <c r="M223" s="320"/>
    </row>
    <row r="224" spans="1:13" ht="16.5" customHeight="1" x14ac:dyDescent="0.2">
      <c r="A224" s="312"/>
      <c r="B224" s="312"/>
      <c r="C224" s="310"/>
      <c r="D224" s="310"/>
      <c r="G224" s="320"/>
      <c r="H224" s="314"/>
      <c r="I224" s="320"/>
      <c r="J224" s="314"/>
      <c r="K224" s="320"/>
      <c r="L224" s="314"/>
      <c r="M224" s="320"/>
    </row>
    <row r="225" spans="1:13" ht="16.5" customHeight="1" x14ac:dyDescent="0.2">
      <c r="A225" s="312"/>
      <c r="B225" s="312"/>
      <c r="C225" s="310"/>
      <c r="D225" s="310"/>
      <c r="G225" s="320"/>
      <c r="H225" s="314"/>
      <c r="I225" s="320"/>
      <c r="J225" s="314"/>
      <c r="K225" s="320"/>
      <c r="L225" s="314"/>
      <c r="M225" s="320"/>
    </row>
    <row r="226" spans="1:13" ht="16.5" customHeight="1" x14ac:dyDescent="0.2">
      <c r="A226" s="312"/>
      <c r="B226" s="312"/>
      <c r="C226" s="310"/>
      <c r="D226" s="310"/>
      <c r="G226" s="320"/>
      <c r="H226" s="314"/>
      <c r="I226" s="320"/>
      <c r="J226" s="314"/>
      <c r="K226" s="320"/>
      <c r="L226" s="314"/>
      <c r="M226" s="320"/>
    </row>
    <row r="227" spans="1:13" ht="16.5" customHeight="1" x14ac:dyDescent="0.2">
      <c r="A227" s="312"/>
      <c r="B227" s="312"/>
      <c r="C227" s="310"/>
      <c r="D227" s="310"/>
      <c r="G227" s="320"/>
      <c r="H227" s="314"/>
      <c r="I227" s="320"/>
      <c r="J227" s="314"/>
      <c r="K227" s="320"/>
      <c r="L227" s="314"/>
      <c r="M227" s="320"/>
    </row>
    <row r="228" spans="1:13" ht="16.5" customHeight="1" x14ac:dyDescent="0.2">
      <c r="A228" s="312"/>
      <c r="B228" s="312"/>
      <c r="C228" s="310"/>
      <c r="D228" s="310"/>
      <c r="G228" s="320"/>
      <c r="H228" s="314"/>
      <c r="I228" s="320"/>
      <c r="J228" s="314"/>
      <c r="K228" s="320"/>
      <c r="L228" s="314"/>
      <c r="M228" s="320"/>
    </row>
    <row r="229" spans="1:13" ht="20.25" customHeight="1" x14ac:dyDescent="0.2">
      <c r="A229" s="312"/>
      <c r="B229" s="312"/>
      <c r="C229" s="310"/>
      <c r="D229" s="310"/>
      <c r="G229" s="320"/>
      <c r="H229" s="314"/>
      <c r="I229" s="320"/>
      <c r="J229" s="314"/>
      <c r="K229" s="320"/>
      <c r="L229" s="314"/>
      <c r="M229" s="320"/>
    </row>
    <row r="230" spans="1:13" ht="15.75" customHeight="1" x14ac:dyDescent="0.2">
      <c r="A230" s="312"/>
      <c r="B230" s="312"/>
      <c r="C230" s="310"/>
      <c r="D230" s="310"/>
      <c r="G230" s="320"/>
      <c r="H230" s="314"/>
      <c r="I230" s="320"/>
      <c r="J230" s="314"/>
      <c r="K230" s="320"/>
      <c r="L230" s="314"/>
      <c r="M230" s="320"/>
    </row>
    <row r="231" spans="1:13" ht="16.5" customHeight="1" x14ac:dyDescent="0.2">
      <c r="A231" s="312"/>
      <c r="B231" s="312"/>
      <c r="C231" s="310"/>
      <c r="D231" s="310"/>
      <c r="G231" s="320"/>
      <c r="H231" s="314"/>
      <c r="I231" s="320"/>
      <c r="J231" s="314"/>
      <c r="K231" s="320"/>
      <c r="L231" s="314"/>
      <c r="M231" s="320"/>
    </row>
    <row r="232" spans="1:13" ht="16.5" customHeight="1" x14ac:dyDescent="0.2">
      <c r="F232" s="365"/>
      <c r="G232" s="314"/>
      <c r="H232" s="314"/>
      <c r="I232" s="314"/>
      <c r="J232" s="314"/>
      <c r="K232" s="314"/>
      <c r="L232" s="314"/>
      <c r="M232" s="314"/>
    </row>
    <row r="233" spans="1:13" ht="16.5" customHeight="1" x14ac:dyDescent="0.2">
      <c r="F233" s="365"/>
      <c r="G233" s="314"/>
      <c r="H233" s="314"/>
      <c r="I233" s="314"/>
      <c r="J233" s="314"/>
      <c r="K233" s="314"/>
      <c r="L233" s="314"/>
      <c r="M233" s="314"/>
    </row>
    <row r="234" spans="1:13" ht="16.5" customHeight="1" x14ac:dyDescent="0.2">
      <c r="F234" s="365"/>
      <c r="G234" s="314"/>
      <c r="H234" s="314"/>
      <c r="I234" s="314"/>
      <c r="J234" s="314"/>
      <c r="K234" s="314"/>
      <c r="L234" s="314"/>
      <c r="M234" s="314"/>
    </row>
    <row r="235" spans="1:13" ht="21.95" customHeight="1" x14ac:dyDescent="0.2">
      <c r="A235" s="327" t="s">
        <v>343</v>
      </c>
      <c r="B235" s="327"/>
      <c r="C235" s="328"/>
      <c r="D235" s="328"/>
      <c r="E235" s="300"/>
      <c r="F235" s="366"/>
      <c r="G235" s="362"/>
      <c r="H235" s="362"/>
      <c r="I235" s="362"/>
      <c r="J235" s="362"/>
      <c r="K235" s="362"/>
      <c r="L235" s="362"/>
      <c r="M235" s="362"/>
    </row>
    <row r="236" spans="1:13" ht="16.5" customHeight="1" x14ac:dyDescent="0.2">
      <c r="A236" s="356" t="s">
        <v>150</v>
      </c>
      <c r="F236" s="365"/>
      <c r="G236" s="314"/>
      <c r="H236" s="314"/>
      <c r="I236" s="314"/>
      <c r="J236" s="314"/>
      <c r="K236" s="314"/>
      <c r="L236" s="314"/>
      <c r="M236" s="314"/>
    </row>
    <row r="237" spans="1:13" ht="16.5" customHeight="1" x14ac:dyDescent="0.2">
      <c r="A237" s="290" t="s">
        <v>73</v>
      </c>
      <c r="F237" s="365"/>
      <c r="G237" s="314"/>
      <c r="H237" s="314"/>
      <c r="I237" s="314"/>
      <c r="J237" s="314"/>
      <c r="K237" s="314"/>
      <c r="L237" s="314"/>
      <c r="M237" s="314"/>
    </row>
    <row r="238" spans="1:13" ht="16.5" customHeight="1" x14ac:dyDescent="0.2">
      <c r="A238" s="367" t="s">
        <v>320</v>
      </c>
      <c r="B238" s="327"/>
      <c r="C238" s="328"/>
      <c r="D238" s="328"/>
      <c r="E238" s="300"/>
      <c r="F238" s="366"/>
      <c r="G238" s="362"/>
      <c r="H238" s="362"/>
      <c r="I238" s="362"/>
      <c r="J238" s="362"/>
      <c r="K238" s="362"/>
      <c r="L238" s="362"/>
      <c r="M238" s="362"/>
    </row>
    <row r="239" spans="1:13" ht="16.5" customHeight="1" x14ac:dyDescent="0.2">
      <c r="F239" s="365"/>
      <c r="G239" s="314"/>
      <c r="H239" s="314"/>
      <c r="I239" s="314"/>
      <c r="J239" s="314"/>
      <c r="K239" s="314"/>
      <c r="L239" s="314"/>
      <c r="M239" s="314"/>
    </row>
    <row r="240" spans="1:13" ht="16.5" customHeight="1" x14ac:dyDescent="0.2">
      <c r="F240" s="365"/>
      <c r="G240" s="314"/>
      <c r="H240" s="314"/>
      <c r="I240" s="314"/>
      <c r="J240" s="314"/>
      <c r="K240" s="314"/>
      <c r="L240" s="314"/>
      <c r="M240" s="314"/>
    </row>
    <row r="241" spans="1:13" ht="16.5" customHeight="1" x14ac:dyDescent="0.2">
      <c r="A241" s="296"/>
      <c r="B241" s="296"/>
      <c r="C241" s="294"/>
      <c r="D241" s="294"/>
      <c r="E241" s="293"/>
      <c r="F241" s="294"/>
      <c r="G241" s="438" t="s">
        <v>0</v>
      </c>
      <c r="H241" s="438"/>
      <c r="I241" s="438"/>
      <c r="J241" s="289"/>
      <c r="K241" s="438" t="s">
        <v>158</v>
      </c>
      <c r="L241" s="438"/>
      <c r="M241" s="438"/>
    </row>
    <row r="242" spans="1:13" ht="16.5" customHeight="1" x14ac:dyDescent="0.2">
      <c r="A242" s="296"/>
      <c r="B242" s="296"/>
      <c r="C242" s="294"/>
      <c r="D242" s="294"/>
      <c r="E242" s="293"/>
      <c r="F242" s="294"/>
      <c r="G242" s="437" t="s">
        <v>157</v>
      </c>
      <c r="H242" s="437"/>
      <c r="I242" s="437"/>
      <c r="J242" s="289"/>
      <c r="K242" s="437" t="s">
        <v>157</v>
      </c>
      <c r="L242" s="437"/>
      <c r="M242" s="437"/>
    </row>
    <row r="243" spans="1:13" ht="16.5" customHeight="1" x14ac:dyDescent="0.2">
      <c r="E243" s="304"/>
      <c r="F243" s="305"/>
      <c r="G243" s="306" t="s">
        <v>324</v>
      </c>
      <c r="H243" s="382"/>
      <c r="I243" s="306" t="s">
        <v>210</v>
      </c>
      <c r="J243" s="382"/>
      <c r="K243" s="306" t="s">
        <v>324</v>
      </c>
      <c r="L243" s="382"/>
      <c r="M243" s="306" t="s">
        <v>210</v>
      </c>
    </row>
    <row r="244" spans="1:13" ht="16.5" customHeight="1" x14ac:dyDescent="0.2">
      <c r="E244" s="307" t="s">
        <v>3</v>
      </c>
      <c r="F244" s="305"/>
      <c r="G244" s="308" t="s">
        <v>9</v>
      </c>
      <c r="H244" s="382"/>
      <c r="I244" s="308" t="s">
        <v>9</v>
      </c>
      <c r="J244" s="382"/>
      <c r="K244" s="308" t="s">
        <v>9</v>
      </c>
      <c r="L244" s="289"/>
      <c r="M244" s="308" t="s">
        <v>9</v>
      </c>
    </row>
    <row r="245" spans="1:13" ht="16.5" customHeight="1" x14ac:dyDescent="0.2">
      <c r="F245" s="365"/>
      <c r="G245" s="311"/>
      <c r="H245" s="314"/>
      <c r="I245" s="314"/>
      <c r="J245" s="314"/>
      <c r="K245" s="311"/>
      <c r="L245" s="314"/>
      <c r="M245" s="314"/>
    </row>
    <row r="246" spans="1:13" ht="16.5" customHeight="1" x14ac:dyDescent="0.2">
      <c r="A246" s="356" t="s">
        <v>149</v>
      </c>
      <c r="B246" s="360"/>
      <c r="C246" s="296"/>
      <c r="D246" s="296"/>
      <c r="G246" s="311"/>
      <c r="H246" s="314"/>
      <c r="I246" s="314"/>
      <c r="J246" s="314"/>
      <c r="K246" s="311"/>
      <c r="L246" s="314"/>
      <c r="M246" s="314"/>
    </row>
    <row r="247" spans="1:13" ht="16.5" customHeight="1" x14ac:dyDescent="0.2">
      <c r="A247" s="302" t="s">
        <v>277</v>
      </c>
      <c r="B247" s="360"/>
      <c r="C247" s="296"/>
      <c r="D247" s="296"/>
      <c r="G247" s="311">
        <v>22500</v>
      </c>
      <c r="H247" s="314"/>
      <c r="I247" s="314">
        <v>22500</v>
      </c>
      <c r="J247" s="314"/>
      <c r="K247" s="335">
        <v>0</v>
      </c>
      <c r="L247" s="314"/>
      <c r="M247" s="337">
        <v>0</v>
      </c>
    </row>
    <row r="248" spans="1:13" ht="16.5" customHeight="1" x14ac:dyDescent="0.2">
      <c r="A248" s="302" t="s">
        <v>308</v>
      </c>
      <c r="B248" s="360"/>
      <c r="C248" s="296"/>
      <c r="D248" s="296"/>
      <c r="G248" s="319"/>
      <c r="H248" s="346"/>
      <c r="I248" s="320"/>
      <c r="J248" s="346"/>
      <c r="K248" s="319"/>
      <c r="L248" s="346"/>
      <c r="M248" s="320"/>
    </row>
    <row r="249" spans="1:13" ht="16.5" customHeight="1" x14ac:dyDescent="0.2">
      <c r="B249" s="360" t="s">
        <v>307</v>
      </c>
      <c r="C249" s="296"/>
      <c r="D249" s="296"/>
      <c r="G249" s="311">
        <v>0</v>
      </c>
      <c r="H249" s="346"/>
      <c r="I249" s="314">
        <v>1484255</v>
      </c>
      <c r="J249" s="346"/>
      <c r="K249" s="319">
        <v>0</v>
      </c>
      <c r="L249" s="346"/>
      <c r="M249" s="320">
        <v>0</v>
      </c>
    </row>
    <row r="250" spans="1:13" ht="16.5" customHeight="1" x14ac:dyDescent="0.2">
      <c r="A250" s="302" t="s">
        <v>278</v>
      </c>
      <c r="B250" s="360"/>
      <c r="C250" s="296"/>
      <c r="D250" s="296"/>
      <c r="G250" s="311"/>
      <c r="H250" s="314"/>
      <c r="I250" s="314"/>
      <c r="J250" s="314"/>
      <c r="K250" s="311"/>
      <c r="L250" s="314"/>
      <c r="M250" s="314"/>
    </row>
    <row r="251" spans="1:13" ht="16.5" customHeight="1" x14ac:dyDescent="0.2">
      <c r="B251" s="360" t="s">
        <v>314</v>
      </c>
      <c r="C251" s="296"/>
      <c r="D251" s="296"/>
      <c r="E251" s="293">
        <v>29</v>
      </c>
      <c r="G251" s="311">
        <v>314789032</v>
      </c>
      <c r="H251" s="314"/>
      <c r="I251" s="314">
        <v>103433305</v>
      </c>
      <c r="J251" s="314"/>
      <c r="K251" s="311">
        <v>57614063</v>
      </c>
      <c r="L251" s="314"/>
      <c r="M251" s="314">
        <v>68508859</v>
      </c>
    </row>
    <row r="252" spans="1:13" ht="16.5" customHeight="1" x14ac:dyDescent="0.2">
      <c r="A252" s="302" t="s">
        <v>315</v>
      </c>
      <c r="B252" s="360"/>
      <c r="C252" s="296"/>
      <c r="D252" s="296"/>
      <c r="E252" s="293">
        <v>29</v>
      </c>
      <c r="G252" s="311">
        <v>16854350</v>
      </c>
      <c r="H252" s="314"/>
      <c r="I252" s="314">
        <v>38548231</v>
      </c>
      <c r="J252" s="314"/>
      <c r="K252" s="311">
        <v>2621500</v>
      </c>
      <c r="L252" s="314"/>
      <c r="M252" s="314">
        <v>5414735</v>
      </c>
    </row>
    <row r="253" spans="1:13" ht="16.5" customHeight="1" x14ac:dyDescent="0.2">
      <c r="A253" s="302" t="s">
        <v>279</v>
      </c>
      <c r="C253" s="302"/>
      <c r="D253" s="302"/>
      <c r="E253" s="293">
        <v>29</v>
      </c>
      <c r="G253" s="311">
        <v>15969093</v>
      </c>
      <c r="I253" s="314">
        <v>14639190</v>
      </c>
      <c r="K253" s="311">
        <v>15768419</v>
      </c>
      <c r="M253" s="314">
        <v>14624729</v>
      </c>
    </row>
    <row r="254" spans="1:13" ht="16.5" customHeight="1" x14ac:dyDescent="0.2">
      <c r="A254" s="302" t="s">
        <v>146</v>
      </c>
      <c r="C254" s="302"/>
      <c r="D254" s="302"/>
      <c r="E254" s="293">
        <v>29</v>
      </c>
      <c r="G254" s="311">
        <v>128142226</v>
      </c>
      <c r="I254" s="314">
        <v>140550177</v>
      </c>
      <c r="K254" s="311">
        <v>11887627</v>
      </c>
      <c r="M254" s="314">
        <v>12833471</v>
      </c>
    </row>
    <row r="255" spans="1:13" ht="16.5" customHeight="1" x14ac:dyDescent="0.2">
      <c r="A255" s="302" t="s">
        <v>357</v>
      </c>
      <c r="C255" s="302"/>
      <c r="D255" s="302"/>
      <c r="G255" s="319"/>
      <c r="H255" s="314"/>
      <c r="I255" s="320"/>
      <c r="J255" s="314"/>
      <c r="K255" s="319"/>
      <c r="L255" s="314"/>
      <c r="M255" s="320"/>
    </row>
    <row r="256" spans="1:13" ht="16.5" customHeight="1" x14ac:dyDescent="0.2">
      <c r="B256" s="302" t="s">
        <v>358</v>
      </c>
      <c r="C256" s="302"/>
      <c r="D256" s="302"/>
      <c r="G256" s="319">
        <v>74307441</v>
      </c>
      <c r="H256" s="314"/>
      <c r="I256" s="320">
        <v>0</v>
      </c>
      <c r="J256" s="314"/>
      <c r="K256" s="319">
        <v>0</v>
      </c>
      <c r="L256" s="314"/>
      <c r="M256" s="320">
        <v>0</v>
      </c>
    </row>
    <row r="257" spans="1:13" ht="16.5" customHeight="1" x14ac:dyDescent="0.2">
      <c r="A257" s="302" t="s">
        <v>280</v>
      </c>
      <c r="C257" s="302"/>
      <c r="D257" s="302"/>
      <c r="G257" s="319"/>
      <c r="H257" s="314"/>
      <c r="I257" s="320"/>
      <c r="J257" s="314"/>
      <c r="K257" s="311"/>
      <c r="L257" s="314"/>
      <c r="M257" s="314"/>
    </row>
    <row r="258" spans="1:13" ht="16.5" customHeight="1" x14ac:dyDescent="0.2">
      <c r="B258" s="302" t="s">
        <v>281</v>
      </c>
      <c r="C258" s="302"/>
      <c r="D258" s="302"/>
      <c r="E258" s="293" t="s">
        <v>302</v>
      </c>
      <c r="G258" s="319">
        <v>0</v>
      </c>
      <c r="H258" s="314"/>
      <c r="I258" s="320">
        <v>24270</v>
      </c>
      <c r="J258" s="314"/>
      <c r="K258" s="313">
        <v>0</v>
      </c>
      <c r="L258" s="314"/>
      <c r="M258" s="315">
        <v>0</v>
      </c>
    </row>
    <row r="259" spans="1:13" ht="16.5" customHeight="1" x14ac:dyDescent="0.2">
      <c r="A259" s="302" t="s">
        <v>282</v>
      </c>
      <c r="C259" s="302"/>
      <c r="D259" s="302"/>
      <c r="E259" s="293" t="s">
        <v>331</v>
      </c>
      <c r="G259" s="319">
        <v>829086230</v>
      </c>
      <c r="H259" s="314"/>
      <c r="I259" s="320">
        <v>10079163</v>
      </c>
      <c r="J259" s="314"/>
      <c r="K259" s="313">
        <v>0</v>
      </c>
      <c r="L259" s="314"/>
      <c r="M259" s="315">
        <v>0</v>
      </c>
    </row>
    <row r="260" spans="1:13" ht="16.5" customHeight="1" x14ac:dyDescent="0.2">
      <c r="A260" s="302" t="s">
        <v>283</v>
      </c>
      <c r="C260" s="302"/>
      <c r="D260" s="302"/>
      <c r="G260" s="319"/>
      <c r="H260" s="314"/>
      <c r="I260" s="320"/>
      <c r="J260" s="314"/>
      <c r="K260" s="319"/>
      <c r="L260" s="314"/>
      <c r="M260" s="320"/>
    </row>
    <row r="261" spans="1:13" ht="16.5" customHeight="1" x14ac:dyDescent="0.2">
      <c r="B261" s="302" t="s">
        <v>284</v>
      </c>
      <c r="C261" s="302"/>
      <c r="D261" s="302"/>
      <c r="E261" s="293">
        <v>24</v>
      </c>
      <c r="G261" s="319">
        <v>0</v>
      </c>
      <c r="H261" s="314"/>
      <c r="I261" s="320">
        <v>38706519</v>
      </c>
      <c r="J261" s="314"/>
      <c r="K261" s="319">
        <v>0</v>
      </c>
      <c r="L261" s="314"/>
      <c r="M261" s="320">
        <v>14156955</v>
      </c>
    </row>
    <row r="262" spans="1:13" ht="16.5" customHeight="1" x14ac:dyDescent="0.2">
      <c r="A262" s="302" t="s">
        <v>285</v>
      </c>
      <c r="C262" s="302"/>
      <c r="D262" s="302"/>
      <c r="G262" s="319"/>
      <c r="H262" s="314"/>
      <c r="I262" s="320"/>
      <c r="J262" s="314"/>
      <c r="K262" s="319"/>
      <c r="L262" s="314"/>
      <c r="M262" s="320"/>
    </row>
    <row r="263" spans="1:13" ht="16.5" customHeight="1" x14ac:dyDescent="0.2">
      <c r="B263" s="302" t="s">
        <v>286</v>
      </c>
      <c r="C263" s="302"/>
      <c r="D263" s="302"/>
      <c r="E263" s="293">
        <v>23</v>
      </c>
      <c r="G263" s="319">
        <v>0</v>
      </c>
      <c r="H263" s="314"/>
      <c r="I263" s="320">
        <v>853860</v>
      </c>
      <c r="J263" s="314"/>
      <c r="K263" s="319">
        <v>0</v>
      </c>
      <c r="L263" s="314"/>
      <c r="M263" s="320">
        <v>417300</v>
      </c>
    </row>
    <row r="264" spans="1:13" ht="16.5" customHeight="1" x14ac:dyDescent="0.2">
      <c r="B264" s="302" t="s">
        <v>287</v>
      </c>
      <c r="C264" s="302"/>
      <c r="D264" s="302"/>
      <c r="E264" s="293">
        <v>24</v>
      </c>
      <c r="G264" s="319">
        <v>129844954</v>
      </c>
      <c r="H264" s="314"/>
      <c r="I264" s="320">
        <v>114133426</v>
      </c>
      <c r="J264" s="314"/>
      <c r="K264" s="319">
        <v>9676728</v>
      </c>
      <c r="L264" s="314"/>
      <c r="M264" s="320">
        <v>7567006</v>
      </c>
    </row>
    <row r="265" spans="1:13" ht="16.5" customHeight="1" x14ac:dyDescent="0.2">
      <c r="A265" s="285" t="s">
        <v>360</v>
      </c>
      <c r="B265" s="302"/>
      <c r="C265" s="302"/>
      <c r="D265" s="302"/>
      <c r="E265" s="293"/>
      <c r="G265" s="319"/>
      <c r="H265" s="314"/>
      <c r="I265" s="320"/>
      <c r="J265" s="314"/>
      <c r="K265" s="319"/>
      <c r="L265" s="314"/>
      <c r="M265" s="320"/>
    </row>
    <row r="266" spans="1:13" ht="16.5" customHeight="1" x14ac:dyDescent="0.2">
      <c r="B266" s="302" t="s">
        <v>365</v>
      </c>
      <c r="C266" s="302"/>
      <c r="D266" s="302"/>
      <c r="G266" s="319">
        <v>22240726</v>
      </c>
      <c r="H266" s="314"/>
      <c r="I266" s="320">
        <v>39357500</v>
      </c>
      <c r="J266" s="314"/>
      <c r="K266" s="319">
        <v>0</v>
      </c>
      <c r="L266" s="314"/>
      <c r="M266" s="320">
        <v>0</v>
      </c>
    </row>
    <row r="267" spans="1:13" ht="16.5" customHeight="1" x14ac:dyDescent="0.2">
      <c r="C267" s="302"/>
      <c r="D267" s="302"/>
      <c r="G267" s="319"/>
      <c r="H267" s="346"/>
      <c r="I267" s="320"/>
      <c r="J267" s="346"/>
      <c r="K267" s="319"/>
      <c r="L267" s="346"/>
      <c r="M267" s="320"/>
    </row>
    <row r="268" spans="1:13" ht="16.5" customHeight="1" x14ac:dyDescent="0.2">
      <c r="A268" s="356" t="s">
        <v>288</v>
      </c>
      <c r="B268" s="356"/>
      <c r="C268" s="356"/>
      <c r="D268" s="356"/>
      <c r="E268" s="356"/>
      <c r="F268" s="356"/>
      <c r="G268" s="319"/>
      <c r="H268" s="289"/>
      <c r="I268" s="320"/>
      <c r="J268" s="289"/>
      <c r="K268" s="319"/>
      <c r="L268" s="289"/>
      <c r="M268" s="320"/>
    </row>
    <row r="269" spans="1:13" ht="16.5" customHeight="1" x14ac:dyDescent="0.2">
      <c r="A269" s="302" t="s">
        <v>225</v>
      </c>
      <c r="B269" s="302"/>
      <c r="C269" s="302"/>
      <c r="D269" s="302"/>
      <c r="E269" s="302"/>
      <c r="F269" s="302"/>
      <c r="G269" s="319"/>
      <c r="H269" s="346"/>
      <c r="I269" s="320"/>
      <c r="J269" s="346"/>
      <c r="K269" s="319"/>
      <c r="L269" s="346"/>
      <c r="M269" s="320"/>
    </row>
    <row r="270" spans="1:13" ht="16.5" customHeight="1" x14ac:dyDescent="0.2">
      <c r="B270" s="302" t="s">
        <v>289</v>
      </c>
      <c r="C270" s="302"/>
      <c r="D270" s="302"/>
      <c r="E270" s="293">
        <v>31</v>
      </c>
      <c r="G270" s="317">
        <v>244567253</v>
      </c>
      <c r="I270" s="346">
        <v>41270564</v>
      </c>
      <c r="K270" s="370">
        <v>30121131</v>
      </c>
      <c r="M270" s="371">
        <v>14818316</v>
      </c>
    </row>
    <row r="271" spans="1:13" ht="16.5" customHeight="1" x14ac:dyDescent="0.2">
      <c r="B271" s="302" t="s">
        <v>290</v>
      </c>
      <c r="C271" s="302"/>
      <c r="D271" s="302"/>
      <c r="E271" s="293">
        <v>25</v>
      </c>
      <c r="G271" s="317">
        <v>0</v>
      </c>
      <c r="I271" s="346">
        <v>152126319</v>
      </c>
      <c r="K271" s="370">
        <v>0</v>
      </c>
      <c r="M271" s="371">
        <v>22253404</v>
      </c>
    </row>
    <row r="272" spans="1:13" ht="16.5" customHeight="1" x14ac:dyDescent="0.2">
      <c r="B272" s="318" t="s">
        <v>368</v>
      </c>
      <c r="C272" s="302"/>
      <c r="D272" s="302"/>
      <c r="E272" s="293">
        <v>25</v>
      </c>
      <c r="G272" s="317">
        <v>21390307</v>
      </c>
      <c r="I272" s="346">
        <v>49068204</v>
      </c>
      <c r="K272" s="370">
        <v>1875565</v>
      </c>
      <c r="M272" s="371">
        <v>2563877</v>
      </c>
    </row>
    <row r="273" spans="2:13" ht="16.5" customHeight="1" x14ac:dyDescent="0.2">
      <c r="B273" s="318" t="s">
        <v>309</v>
      </c>
      <c r="C273" s="302"/>
      <c r="D273" s="302"/>
      <c r="E273" s="293">
        <v>25</v>
      </c>
      <c r="G273" s="317">
        <v>-2829829</v>
      </c>
      <c r="I273" s="346">
        <v>-11829245</v>
      </c>
      <c r="K273" s="370">
        <v>-170185</v>
      </c>
      <c r="M273" s="371">
        <v>0</v>
      </c>
    </row>
    <row r="274" spans="2:13" ht="16.5" customHeight="1" x14ac:dyDescent="0.2">
      <c r="B274" s="318" t="s">
        <v>366</v>
      </c>
      <c r="C274" s="302"/>
      <c r="D274" s="302"/>
      <c r="G274" s="317">
        <v>-7337163.8275175756</v>
      </c>
      <c r="I274" s="320">
        <v>0</v>
      </c>
      <c r="K274" s="370">
        <v>0</v>
      </c>
      <c r="M274" s="371">
        <v>0</v>
      </c>
    </row>
    <row r="275" spans="2:13" ht="16.5" customHeight="1" x14ac:dyDescent="0.2">
      <c r="B275" s="302" t="s">
        <v>291</v>
      </c>
      <c r="C275" s="302"/>
      <c r="D275" s="302"/>
      <c r="G275" s="317">
        <v>0</v>
      </c>
      <c r="I275" s="346">
        <v>5457492</v>
      </c>
      <c r="K275" s="370">
        <v>0</v>
      </c>
      <c r="M275" s="371">
        <v>0</v>
      </c>
    </row>
    <row r="276" spans="2:13" ht="16.5" customHeight="1" x14ac:dyDescent="0.2">
      <c r="B276" s="302" t="s">
        <v>292</v>
      </c>
      <c r="C276" s="302"/>
      <c r="D276" s="302"/>
      <c r="G276" s="317">
        <v>0</v>
      </c>
      <c r="I276" s="346">
        <v>61200000</v>
      </c>
      <c r="K276" s="370">
        <v>0</v>
      </c>
      <c r="M276" s="371">
        <v>0</v>
      </c>
    </row>
    <row r="277" spans="2:13" ht="16.5" customHeight="1" x14ac:dyDescent="0.2">
      <c r="B277" s="318" t="s">
        <v>359</v>
      </c>
      <c r="C277" s="302"/>
      <c r="D277" s="302"/>
      <c r="G277" s="317">
        <v>9059362</v>
      </c>
      <c r="I277" s="346">
        <v>14911467</v>
      </c>
      <c r="K277" s="370">
        <v>928096</v>
      </c>
      <c r="M277" s="371">
        <v>1173125</v>
      </c>
    </row>
    <row r="278" spans="2:13" ht="16.5" customHeight="1" x14ac:dyDescent="0.2">
      <c r="B278" s="302" t="s">
        <v>293</v>
      </c>
      <c r="C278" s="302"/>
      <c r="D278" s="302"/>
      <c r="G278" s="317">
        <v>-52434706</v>
      </c>
      <c r="I278" s="346">
        <v>-57637548</v>
      </c>
      <c r="K278" s="370">
        <v>-11627797</v>
      </c>
      <c r="M278" s="371">
        <v>-10687591</v>
      </c>
    </row>
    <row r="279" spans="2:13" ht="16.5" customHeight="1" x14ac:dyDescent="0.2">
      <c r="B279" s="302" t="s">
        <v>294</v>
      </c>
      <c r="C279" s="302"/>
      <c r="D279" s="302"/>
      <c r="E279" s="293">
        <v>31</v>
      </c>
      <c r="G279" s="317">
        <v>212415223</v>
      </c>
      <c r="I279" s="346">
        <v>244567253</v>
      </c>
      <c r="K279" s="317">
        <v>21126810</v>
      </c>
      <c r="M279" s="346">
        <v>30121131</v>
      </c>
    </row>
    <row r="280" spans="2:13" ht="18.75" customHeight="1" x14ac:dyDescent="0.2">
      <c r="C280" s="302"/>
      <c r="D280" s="302"/>
      <c r="G280" s="314"/>
      <c r="H280" s="314"/>
      <c r="I280" s="314"/>
      <c r="J280" s="314"/>
      <c r="K280" s="320"/>
      <c r="L280" s="314"/>
      <c r="M280" s="320"/>
    </row>
    <row r="281" spans="2:13" ht="16.5" customHeight="1" x14ac:dyDescent="0.2">
      <c r="C281" s="302"/>
      <c r="D281" s="302"/>
      <c r="G281" s="314"/>
      <c r="H281" s="314"/>
      <c r="I281" s="314"/>
      <c r="J281" s="314"/>
      <c r="K281" s="320"/>
      <c r="L281" s="314"/>
      <c r="M281" s="320"/>
    </row>
    <row r="282" spans="2:13" ht="16.5" customHeight="1" x14ac:dyDescent="0.2">
      <c r="C282" s="302"/>
      <c r="D282" s="302"/>
      <c r="G282" s="314"/>
      <c r="H282" s="314"/>
      <c r="I282" s="314"/>
      <c r="J282" s="314"/>
      <c r="K282" s="320"/>
      <c r="L282" s="314"/>
      <c r="M282" s="320"/>
    </row>
    <row r="283" spans="2:13" ht="16.5" customHeight="1" x14ac:dyDescent="0.2">
      <c r="C283" s="302"/>
      <c r="D283" s="302"/>
      <c r="G283" s="314"/>
      <c r="H283" s="314"/>
      <c r="I283" s="314"/>
      <c r="J283" s="314"/>
      <c r="K283" s="320"/>
      <c r="L283" s="314"/>
      <c r="M283" s="320"/>
    </row>
    <row r="284" spans="2:13" ht="16.5" customHeight="1" x14ac:dyDescent="0.2">
      <c r="C284" s="302"/>
      <c r="D284" s="302"/>
      <c r="G284" s="314"/>
      <c r="H284" s="314"/>
      <c r="I284" s="314"/>
      <c r="J284" s="314"/>
      <c r="K284" s="320"/>
      <c r="L284" s="314"/>
      <c r="M284" s="320"/>
    </row>
    <row r="285" spans="2:13" ht="16.5" customHeight="1" x14ac:dyDescent="0.2">
      <c r="C285" s="302"/>
      <c r="D285" s="302"/>
      <c r="G285" s="314"/>
      <c r="H285" s="314"/>
      <c r="I285" s="314"/>
      <c r="J285" s="314"/>
      <c r="K285" s="320"/>
      <c r="L285" s="314"/>
      <c r="M285" s="320"/>
    </row>
    <row r="286" spans="2:13" ht="16.5" customHeight="1" x14ac:dyDescent="0.2">
      <c r="C286" s="302"/>
      <c r="D286" s="302"/>
      <c r="G286" s="314"/>
      <c r="H286" s="314"/>
      <c r="I286" s="314"/>
      <c r="J286" s="314"/>
      <c r="K286" s="320"/>
      <c r="L286" s="314"/>
      <c r="M286" s="320"/>
    </row>
    <row r="287" spans="2:13" ht="16.5" customHeight="1" x14ac:dyDescent="0.2">
      <c r="C287" s="302"/>
      <c r="D287" s="302"/>
      <c r="G287" s="314"/>
      <c r="H287" s="314"/>
      <c r="I287" s="314"/>
      <c r="J287" s="314"/>
      <c r="K287" s="320"/>
      <c r="L287" s="314"/>
      <c r="M287" s="320"/>
    </row>
    <row r="288" spans="2:13" ht="16.5" customHeight="1" x14ac:dyDescent="0.2">
      <c r="C288" s="302"/>
      <c r="D288" s="302"/>
      <c r="G288" s="314"/>
      <c r="H288" s="314"/>
      <c r="I288" s="314"/>
      <c r="J288" s="314"/>
      <c r="K288" s="320"/>
      <c r="L288" s="314"/>
      <c r="M288" s="320"/>
    </row>
    <row r="289" spans="1:13" ht="16.5" customHeight="1" x14ac:dyDescent="0.2">
      <c r="C289" s="302"/>
      <c r="D289" s="302"/>
      <c r="G289" s="314"/>
      <c r="H289" s="314"/>
      <c r="I289" s="314"/>
      <c r="J289" s="314"/>
      <c r="K289" s="320"/>
      <c r="L289" s="314"/>
      <c r="M289" s="320"/>
    </row>
    <row r="291" spans="1:13" ht="21.95" customHeight="1" x14ac:dyDescent="0.2">
      <c r="A291" s="326" t="s">
        <v>343</v>
      </c>
      <c r="B291" s="327"/>
      <c r="C291" s="328"/>
      <c r="D291" s="328"/>
      <c r="E291" s="300"/>
      <c r="F291" s="328"/>
      <c r="G291" s="329"/>
      <c r="H291" s="329"/>
      <c r="I291" s="329"/>
      <c r="J291" s="286"/>
      <c r="K291" s="286"/>
      <c r="L291" s="286"/>
      <c r="M291" s="286"/>
    </row>
  </sheetData>
  <mergeCells count="20">
    <mergeCell ref="G6:I6"/>
    <mergeCell ref="K6:M6"/>
    <mergeCell ref="G7:I7"/>
    <mergeCell ref="K7:M7"/>
    <mergeCell ref="G73:I73"/>
    <mergeCell ref="K73:M73"/>
    <mergeCell ref="G74:I74"/>
    <mergeCell ref="K74:M74"/>
    <mergeCell ref="G129:I129"/>
    <mergeCell ref="K129:M129"/>
    <mergeCell ref="G130:I130"/>
    <mergeCell ref="K130:M130"/>
    <mergeCell ref="G242:I242"/>
    <mergeCell ref="K242:M242"/>
    <mergeCell ref="G185:I185"/>
    <mergeCell ref="K185:M185"/>
    <mergeCell ref="G186:I186"/>
    <mergeCell ref="K186:M186"/>
    <mergeCell ref="G241:I241"/>
    <mergeCell ref="K241:M241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Footer>&amp;R&amp;9&amp;P</oddFooter>
  </headerFooter>
  <ignoredErrors>
    <ignoredError sqref="G187:M187 G131:M131 G75:M75 G8:M8 G243:M2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P&amp;L8-9</vt:lpstr>
      <vt:lpstr>10</vt:lpstr>
      <vt:lpstr>11.</vt:lpstr>
      <vt:lpstr>E12</vt:lpstr>
      <vt:lpstr>13-17 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2022-02-15T10:43:57Z</cp:lastPrinted>
  <dcterms:created xsi:type="dcterms:W3CDTF">2011-11-11T09:35:26Z</dcterms:created>
  <dcterms:modified xsi:type="dcterms:W3CDTF">2022-02-15T10:58:46Z</dcterms:modified>
</cp:coreProperties>
</file>