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1\YE12'2021\Convert_YE'2021\"/>
    </mc:Choice>
  </mc:AlternateContent>
  <xr:revisionPtr revIDLastSave="0" documentId="13_ncr:1_{215328CB-3F0F-47F0-90F3-93111811F67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externalReferences>
    <externalReference r:id="rId6"/>
  </externalReferences>
  <definedNames>
    <definedName name="_xlnm.Print_Area" localSheetId="0">BS!$A$1:$L$100</definedName>
    <definedName name="_xlnm.Print_Area" localSheetId="3">CE!$A$1:$K$26</definedName>
    <definedName name="_xlnm.Print_Area" localSheetId="2">'CE-Conso'!$A$1:$O$28</definedName>
    <definedName name="_xlnm.Print_Area" localSheetId="4">CF!$A$1:$H$76</definedName>
    <definedName name="_xlnm.Print_Area" localSheetId="1">Pl!$A$1:$M$53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3" l="1"/>
  <c r="K16" i="3" s="1"/>
  <c r="I16" i="3"/>
  <c r="M50" i="1"/>
  <c r="I50" i="1"/>
  <c r="H66" i="5"/>
  <c r="F66" i="5"/>
  <c r="D66" i="5"/>
  <c r="B66" i="5"/>
  <c r="H53" i="5"/>
  <c r="F53" i="5"/>
  <c r="D53" i="5"/>
  <c r="B53" i="5"/>
  <c r="H23" i="5"/>
  <c r="H35" i="5" s="1"/>
  <c r="H38" i="5" s="1"/>
  <c r="F23" i="5"/>
  <c r="F35" i="5" s="1"/>
  <c r="F38" i="5" s="1"/>
  <c r="F67" i="5" s="1"/>
  <c r="F69" i="5" s="1"/>
  <c r="F70" i="5" s="1"/>
  <c r="D23" i="5"/>
  <c r="D35" i="5" s="1"/>
  <c r="D38" i="5" s="1"/>
  <c r="D67" i="5" s="1"/>
  <c r="D69" i="5" s="1"/>
  <c r="B8" i="5"/>
  <c r="B23" i="5" s="1"/>
  <c r="B35" i="5" s="1"/>
  <c r="B38" i="5" s="1"/>
  <c r="B67" i="5" s="1"/>
  <c r="B69" i="5" s="1"/>
  <c r="B70" i="5" s="1"/>
  <c r="F89" i="4"/>
  <c r="H67" i="5" l="1"/>
  <c r="H69" i="5" s="1"/>
  <c r="F47" i="4"/>
  <c r="J47" i="4"/>
  <c r="J22" i="3" l="1"/>
  <c r="K22" i="3"/>
  <c r="M17" i="6"/>
  <c r="K24" i="6"/>
  <c r="O24" i="6" s="1"/>
  <c r="M12" i="6"/>
  <c r="K19" i="1" l="1"/>
  <c r="G19" i="1"/>
  <c r="G14" i="1"/>
  <c r="G20" i="1" l="1"/>
  <c r="G22" i="1" s="1"/>
  <c r="J89" i="4"/>
  <c r="J58" i="4"/>
  <c r="J18" i="4"/>
  <c r="I18" i="3" l="1"/>
  <c r="I14" i="3"/>
  <c r="K15" i="3" l="1"/>
  <c r="K14" i="3"/>
  <c r="K10" i="3"/>
  <c r="I12" i="3"/>
  <c r="G12" i="3"/>
  <c r="E12" i="3"/>
  <c r="C12" i="3"/>
  <c r="K11" i="6"/>
  <c r="K15" i="6"/>
  <c r="K16" i="6"/>
  <c r="O16" i="6" s="1"/>
  <c r="K14" i="6"/>
  <c r="O14" i="6" s="1"/>
  <c r="K13" i="6"/>
  <c r="O13" i="6" s="1"/>
  <c r="K9" i="6"/>
  <c r="O9" i="6" s="1"/>
  <c r="O15" i="6"/>
  <c r="C12" i="6"/>
  <c r="C17" i="6" s="1"/>
  <c r="C19" i="6" s="1"/>
  <c r="M30" i="1"/>
  <c r="K30" i="1"/>
  <c r="G30" i="1"/>
  <c r="I30" i="1"/>
  <c r="M19" i="1"/>
  <c r="I19" i="1"/>
  <c r="O11" i="6" l="1"/>
  <c r="G44" i="1" l="1"/>
  <c r="K25" i="6" l="1"/>
  <c r="K23" i="6"/>
  <c r="O23" i="6" s="1"/>
  <c r="C21" i="3" l="1"/>
  <c r="K23" i="3"/>
  <c r="O25" i="6"/>
  <c r="K21" i="6"/>
  <c r="K20" i="6"/>
  <c r="I14" i="1" l="1"/>
  <c r="J14" i="3" l="1"/>
  <c r="G16" i="3"/>
  <c r="G18" i="3" s="1"/>
  <c r="E16" i="3"/>
  <c r="E18" i="3" s="1"/>
  <c r="C16" i="3"/>
  <c r="C18" i="3" s="1"/>
  <c r="C24" i="3" s="1"/>
  <c r="K11" i="3"/>
  <c r="K12" i="3" s="1"/>
  <c r="K9" i="3"/>
  <c r="K18" i="3" s="1"/>
  <c r="M19" i="6"/>
  <c r="J12" i="6"/>
  <c r="I12" i="6"/>
  <c r="I17" i="6" s="1"/>
  <c r="I19" i="6" s="1"/>
  <c r="G12" i="6"/>
  <c r="G17" i="6" s="1"/>
  <c r="G19" i="6" s="1"/>
  <c r="E12" i="6"/>
  <c r="E17" i="6" s="1"/>
  <c r="E19" i="6" s="1"/>
  <c r="K10" i="6"/>
  <c r="K14" i="1"/>
  <c r="M14" i="1"/>
  <c r="I48" i="1"/>
  <c r="G48" i="1"/>
  <c r="I44" i="1"/>
  <c r="I20" i="1"/>
  <c r="I22" i="1" s="1"/>
  <c r="O10" i="6" l="1"/>
  <c r="K12" i="6"/>
  <c r="O12" i="6" s="1"/>
  <c r="O17" i="6" s="1"/>
  <c r="O19" i="6" s="1"/>
  <c r="K17" i="6"/>
  <c r="K19" i="6" s="1"/>
  <c r="M20" i="1"/>
  <c r="M22" i="1" s="1"/>
  <c r="I24" i="1"/>
  <c r="K20" i="1"/>
  <c r="K22" i="1" s="1"/>
  <c r="K24" i="1" l="1"/>
  <c r="K32" i="1" s="1"/>
  <c r="I32" i="1"/>
  <c r="M24" i="1"/>
  <c r="F91" i="4"/>
  <c r="H89" i="4"/>
  <c r="K50" i="1" l="1"/>
  <c r="M32" i="1"/>
  <c r="M46" i="1" s="1"/>
  <c r="M42" i="1"/>
  <c r="G24" i="1"/>
  <c r="G50" i="1" s="1"/>
  <c r="L89" i="4"/>
  <c r="G32" i="1" l="1"/>
  <c r="H58" i="4" l="1"/>
  <c r="L58" i="4"/>
  <c r="I22" i="6" l="1"/>
  <c r="I26" i="6" s="1"/>
  <c r="F33" i="4" l="1"/>
  <c r="F18" i="4"/>
  <c r="G22" i="6" l="1"/>
  <c r="G26" i="6" s="1"/>
  <c r="M22" i="6" l="1"/>
  <c r="M26" i="6" s="1"/>
  <c r="O21" i="6" l="1"/>
  <c r="K22" i="6"/>
  <c r="K26" i="6" s="1"/>
  <c r="C22" i="6"/>
  <c r="J91" i="4"/>
  <c r="K20" i="3"/>
  <c r="E22" i="6"/>
  <c r="I27" i="6"/>
  <c r="J27" i="6"/>
  <c r="L33" i="4"/>
  <c r="G27" i="6"/>
  <c r="C25" i="3"/>
  <c r="E21" i="3"/>
  <c r="G21" i="3"/>
  <c r="H91" i="4"/>
  <c r="L91" i="4"/>
  <c r="J22" i="6"/>
  <c r="J33" i="4"/>
  <c r="H33" i="4"/>
  <c r="F68" i="4"/>
  <c r="H68" i="4"/>
  <c r="F58" i="4"/>
  <c r="H18" i="4"/>
  <c r="J21" i="3"/>
  <c r="L68" i="4"/>
  <c r="L18" i="4"/>
  <c r="J68" i="4"/>
  <c r="E24" i="3" l="1"/>
  <c r="E25" i="3" s="1"/>
  <c r="G24" i="3"/>
  <c r="G25" i="3" s="1"/>
  <c r="E26" i="6"/>
  <c r="E27" i="6" s="1"/>
  <c r="C26" i="6"/>
  <c r="C27" i="6" s="1"/>
  <c r="O22" i="6"/>
  <c r="O26" i="6" s="1"/>
  <c r="O27" i="6" s="1"/>
  <c r="K27" i="6"/>
  <c r="H34" i="4"/>
  <c r="L34" i="4"/>
  <c r="O20" i="6"/>
  <c r="L69" i="4"/>
  <c r="L92" i="4" s="1"/>
  <c r="H69" i="4"/>
  <c r="H92" i="4" s="1"/>
  <c r="J69" i="4"/>
  <c r="J92" i="4" s="1"/>
  <c r="F69" i="4"/>
  <c r="F92" i="4" s="1"/>
  <c r="F34" i="4"/>
  <c r="J34" i="4"/>
  <c r="J93" i="4" l="1"/>
  <c r="H93" i="4"/>
  <c r="L93" i="4"/>
  <c r="F93" i="4"/>
  <c r="K19" i="3" l="1"/>
  <c r="K21" i="3" s="1"/>
  <c r="I21" i="3"/>
  <c r="K24" i="3" l="1"/>
  <c r="K25" i="3" s="1"/>
  <c r="I24" i="3"/>
  <c r="I25" i="3" s="1"/>
</calcChain>
</file>

<file path=xl/sharedStrings.xml><?xml version="1.0" encoding="utf-8"?>
<sst xmlns="http://schemas.openxmlformats.org/spreadsheetml/2006/main" count="286" uniqueCount="195">
  <si>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</si>
  <si>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</si>
  <si>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</si>
  <si>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</si>
  <si>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</si>
  <si>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</si>
  <si>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</si>
  <si>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</si>
  <si>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</si>
  <si>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</si>
  <si>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</si>
  <si>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</si>
  <si>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</si>
  <si>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</si>
  <si>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</si>
  <si>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</si>
  <si>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</si>
  <si>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</si>
  <si>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</si>
  <si>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</si>
  <si>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</si>
  <si>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</si>
  <si>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</si>
  <si>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</si>
  <si>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</si>
  <si>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</si>
  <si>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</si>
  <si>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</si>
  <si>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</si>
  <si>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</si>
  <si>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</si>
  <si>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</si>
  <si>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</si>
  <si>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</si>
  <si>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</si>
  <si>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</si>
  <si>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</si>
  <si>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</si>
  <si>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</si>
  <si>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</si>
  <si>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</si>
  <si>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</si>
  <si>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</si>
  <si>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</si>
  <si>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</si>
  <si>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</si>
  <si>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</si>
  <si>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</si>
  <si>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</si>
  <si>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</si>
  <si>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</si>
  <si>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</si>
  <si>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</si>
  <si>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</si>
  <si>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</si>
  <si>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</si>
  <si>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</si>
  <si>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</si>
  <si>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</si>
  <si>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</si>
  <si>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</si>
  <si>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</si>
  <si>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</si>
  <si>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</si>
  <si>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</si>
  <si>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</si>
  <si>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</si>
  <si>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</si>
  <si>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</si>
  <si>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</si>
  <si>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</si>
  <si>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</si>
  <si>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</si>
  <si>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</si>
  <si>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</si>
  <si>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</si>
  <si>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</si>
  <si>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</si>
  <si>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</si>
  <si>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</si>
  <si>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</si>
  <si>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</si>
  <si>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</si>
  <si>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</si>
  <si>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</si>
  <si>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</si>
  <si>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</si>
  <si>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</si>
  <si>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</si>
  <si>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</si>
  <si>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</si>
  <si>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</si>
  <si>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</si>
  <si>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</si>
  <si>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</si>
  <si>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</si>
  <si>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</si>
  <si>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</si>
  <si>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ทุนออกจำหน่าย</t>
  </si>
  <si>
    <t>กำไรต่อหุ้นขั้นพื้นฐาน (บาทต่อหุ้น)</t>
  </si>
  <si>
    <t>เงินสดจ่ายคืนหุ้นกู้ระยะยาว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</si>
  <si>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</si>
  <si>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</si>
  <si>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</si>
  <si>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</si>
  <si>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</si>
  <si>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</si>
  <si>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</si>
  <si>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</si>
  <si>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</si>
  <si>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</si>
  <si>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</si>
  <si>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</si>
  <si>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</si>
  <si>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</si>
  <si>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</si>
  <si>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</si>
  <si>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</si>
  <si>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</si>
  <si>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</si>
  <si>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</si>
  <si>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</si>
  <si>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</si>
  <si>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</si>
  <si>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</si>
  <si>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</si>
  <si>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ยอดคงเหลือ ณ วันที่ 1 มกราคม 2563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</si>
  <si>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</si>
  <si>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</si>
  <si>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</si>
  <si>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</si>
  <si>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</si>
  <si>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</si>
  <si>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</si>
  <si>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</si>
  <si>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เงินสดได้มาจาก (ใช้ไปใน) กิจกรรมดำเนินงาน</t>
  </si>
  <si>
    <t>เงินกู้ยืมระยะยาว - สุทธิจากส่วนที่ถึงกำหนดชำระภายในหนึ่งปี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</si>
  <si>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</si>
  <si>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</si>
  <si>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</si>
  <si>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ยอดคงเหลือ ณ วันที่ 1 มกราคม 2564</t>
  </si>
  <si>
    <t xml:space="preserve">   ค่าเผื่อการด้อยค่าของทรัพย์สินรอการขาย (โอนกลับ)</t>
  </si>
  <si>
    <t xml:space="preserve">ส่วนของหุ้นกู้ที่ถึงกำหนดชำระภายในหนึ่งปี </t>
  </si>
  <si>
    <t>เงินสดสุทธิได้มาจากกิจกรรมดำเนินงาน</t>
  </si>
  <si>
    <t xml:space="preserve">      หุ้นสามัญ 5,663,028,199 หุ้น มูลค่าหุ้นละ 1 บาท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</si>
  <si>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</si>
  <si>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</si>
  <si>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</si>
  <si>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</si>
  <si>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</si>
  <si>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</si>
  <si>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</si>
  <si>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เงินสดรับจากเงินกู้ยืมระยะยาว</t>
  </si>
  <si>
    <t>เงินสดจ่ายปันผลส่วนได้เสียที่ไม่มีอำนาจควบคุม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</si>
  <si>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</si>
  <si>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</si>
  <si>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</si>
  <si>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ณ วันที่ 31 ธันวาคม 2564</t>
  </si>
  <si>
    <t>สำหรับปีสิ้นสุดวันที่ 31 ธันวาคม 2564</t>
  </si>
  <si>
    <t>(หน่วย: บาท )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</si>
  <si>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</si>
  <si>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 </t>
  </si>
  <si>
    <t xml:space="preserve">กำไรขาดทุนเบ็ดเสร็จรวมสำหรับปี 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</si>
  <si>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</si>
  <si>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</si>
  <si>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</si>
  <si>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ยอดคงเหลือ ณ วันที่ 31 ธันวาคม 2563</t>
  </si>
  <si>
    <t>ยอดคงเหลือ ณ วันที่ 31 ธันวาคม 2564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</si>
  <si>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</si>
  <si>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</si>
  <si>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ขาดทุนจากการยกเลิกสัญญาเช่า</t>
  </si>
  <si>
    <t xml:space="preserve">   ประมาณการหนี้สิน - สำรองผลประโยชน์ระยะยาวของพนักงาน</t>
  </si>
  <si>
    <t>เงินสดรับจากการเพิ่มทุน</t>
  </si>
  <si>
    <t>เงินสดจ่ายปันผล</t>
  </si>
  <si>
    <t xml:space="preserve">   สินทรัพย์สิทธิการใช้</t>
  </si>
  <si>
    <t>(หน่วย: บาท)</t>
  </si>
  <si>
    <t xml:space="preserve">(หน่วย: บาท)  </t>
  </si>
  <si>
    <t>เงินสดรับจากการขายเงินลงทุน</t>
  </si>
  <si>
    <t>กำไรขาดทุนเบ็ดเสร็จอื่น:</t>
  </si>
  <si>
    <t xml:space="preserve">   กำไรจากการประมาณการตามหลักคณิตศาสตร์ประกันภัย</t>
  </si>
  <si>
    <t>กำไรขาดทุนเบ็ดเสร็จอื่นสำหรับปี</t>
  </si>
  <si>
    <t>ออกหุ้นสามัญเพิ่มทุน (หมายเหตุ 24)</t>
  </si>
  <si>
    <t>จัดสรรเงินสำรองตามกฎหมาย (หมายเหตุ 25)</t>
  </si>
  <si>
    <t>เงินปันผลจ่าย (หมายเหตุ 24)</t>
  </si>
  <si>
    <t xml:space="preserve">งบแสดงการเปลี่ยนแปลงส่วนของผู้ถือหุ้น </t>
  </si>
  <si>
    <t xml:space="preserve">   ค่าเผื่อการด้อยค่าของเงินลงทุน </t>
  </si>
  <si>
    <t xml:space="preserve">   โอนกลับค่าเผื่อการด้อยค่าของสินทรัพย์อื่น - สำรองจ่ายภาษีขาย </t>
  </si>
  <si>
    <t>เงินกู้ยืมระยะสั้นลดลง</t>
  </si>
  <si>
    <t xml:space="preserve">จำนวนหุ้นถัวเฉลี่ยถ่วงน้ำหนัก </t>
  </si>
  <si>
    <t>เงินสดจ่ายคืนหนี้สินตามสัญญาเช่า</t>
  </si>
  <si>
    <t>การแบ่งปันกำไร:</t>
  </si>
  <si>
    <t xml:space="preserve">   รายได้เงินปันผล</t>
  </si>
  <si>
    <t xml:space="preserve">   รายได้ดอกเบี้ย</t>
  </si>
  <si>
    <t xml:space="preserve">   ค่าใช้จ่ายทางการเงิน</t>
  </si>
  <si>
    <t>เงินสดรับจากเงินปันผล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</si>
</sst>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  <numFmt numFmtId="168" formatCode="#,##0.000_);\(#,##0.000\)"/>
    <numFmt numFmtId="169" formatCode="0.0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38" fontId="1" fillId="0" borderId="0" xfId="3" applyNumberFormat="1" applyFont="1" applyAlignment="1">
      <alignment horizontal="left" vertical="center"/>
    </xf>
    <xf numFmtId="0" fontId="1" fillId="2" borderId="0" xfId="0" quotePrefix="1" applyFont="1" applyFill="1" applyAlignment="1">
      <alignment horizontal="left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top"/>
    </xf>
    <xf numFmtId="168" fontId="2" fillId="0" borderId="0" xfId="0" applyNumberFormat="1" applyFont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top"/>
    </xf>
    <xf numFmtId="39" fontId="2" fillId="0" borderId="4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yanart.Saengow\AppData\Local\Microsoft\Windows\INetCache\Content.Outlook\CJ2ZFTHU\TLN_RTH_BSPL-T_YE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11">
          <cell r="F11">
            <v>476222151</v>
          </cell>
          <cell r="J11">
            <v>253636722</v>
          </cell>
        </row>
      </sheetData>
      <sheetData sheetId="1" refreshError="1">
        <row r="24">
          <cell r="G24">
            <v>2142761664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showGridLines="0" tabSelected="1" view="pageBreakPreview" topLeftCell="A55" zoomScale="90" zoomScaleNormal="130" zoomScaleSheetLayoutView="90" workbookViewId="0">
      <selection activeCell="N62" sqref="N62"/>
    </sheetView>
  </sheetViews>
  <sheetFormatPr defaultColWidth="10.7109375" defaultRowHeight="24" customHeight="1"/>
  <cols>
    <col min="1" max="1" width="53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4.140625" style="12" customWidth="1"/>
    <col min="7" max="7" width="1" style="12" customWidth="1"/>
    <col min="8" max="8" width="14.7109375" style="12" customWidth="1"/>
    <col min="9" max="9" width="1" style="12" customWidth="1"/>
    <col min="10" max="10" width="14.7109375" style="12" customWidth="1"/>
    <col min="11" max="11" width="1" style="12" customWidth="1"/>
    <col min="12" max="12" width="14.7109375" style="40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106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106" t="s">
        <v>157</v>
      </c>
      <c r="B3" s="2"/>
      <c r="C3" s="53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175</v>
      </c>
    </row>
    <row r="5" spans="1:15" ht="24" customHeight="1">
      <c r="A5" s="3"/>
      <c r="B5" s="4"/>
      <c r="C5" s="4"/>
      <c r="D5" s="5"/>
      <c r="E5" s="5"/>
      <c r="F5" s="119" t="s">
        <v>102</v>
      </c>
      <c r="G5" s="119"/>
      <c r="H5" s="119"/>
      <c r="I5" s="5"/>
      <c r="J5" s="119" t="s">
        <v>103</v>
      </c>
      <c r="K5" s="119"/>
      <c r="L5" s="119"/>
    </row>
    <row r="6" spans="1:15" ht="24" customHeight="1">
      <c r="C6" s="9"/>
      <c r="D6" s="45" t="s">
        <v>1</v>
      </c>
      <c r="E6" s="31"/>
      <c r="F6" s="45">
        <v>2564</v>
      </c>
      <c r="G6" s="10"/>
      <c r="H6" s="45">
        <v>2563</v>
      </c>
      <c r="I6" s="31"/>
      <c r="J6" s="45">
        <v>2564</v>
      </c>
      <c r="K6" s="10"/>
      <c r="L6" s="45">
        <v>2563</v>
      </c>
    </row>
    <row r="7" spans="1:15" ht="24" customHeight="1">
      <c r="A7" s="11" t="s">
        <v>2</v>
      </c>
      <c r="H7" s="40"/>
    </row>
    <row r="8" spans="1:15" ht="24" customHeight="1">
      <c r="A8" s="11" t="s">
        <v>3</v>
      </c>
      <c r="D8" s="33"/>
      <c r="E8" s="33"/>
      <c r="F8" s="33"/>
      <c r="G8" s="33"/>
      <c r="H8" s="40"/>
      <c r="I8" s="33"/>
      <c r="J8" s="33"/>
      <c r="K8" s="33"/>
    </row>
    <row r="9" spans="1:15" ht="24" customHeight="1">
      <c r="A9" s="8" t="s">
        <v>4</v>
      </c>
      <c r="D9" s="33">
        <v>6</v>
      </c>
      <c r="E9" s="33"/>
      <c r="F9" s="14">
        <v>476222151</v>
      </c>
      <c r="G9" s="54"/>
      <c r="H9" s="14">
        <v>1043794649</v>
      </c>
      <c r="I9" s="33"/>
      <c r="J9" s="14">
        <v>253636722</v>
      </c>
      <c r="K9" s="54"/>
      <c r="L9" s="14">
        <v>867595830</v>
      </c>
      <c r="O9" s="91"/>
    </row>
    <row r="10" spans="1:15" ht="24" customHeight="1">
      <c r="A10" s="8" t="s">
        <v>120</v>
      </c>
      <c r="D10" s="33"/>
      <c r="E10" s="33"/>
      <c r="F10" s="14"/>
      <c r="G10" s="54"/>
      <c r="H10" s="14"/>
      <c r="I10" s="33"/>
      <c r="J10" s="14"/>
      <c r="K10" s="54"/>
      <c r="L10" s="14"/>
      <c r="O10" s="91"/>
    </row>
    <row r="11" spans="1:15" ht="24" customHeight="1">
      <c r="A11" s="8" t="s">
        <v>121</v>
      </c>
      <c r="D11" s="33">
        <v>7.1</v>
      </c>
      <c r="E11" s="33"/>
      <c r="F11" s="14">
        <v>17985276348</v>
      </c>
      <c r="G11" s="54"/>
      <c r="H11" s="14">
        <v>17724120201</v>
      </c>
      <c r="I11" s="33"/>
      <c r="J11" s="14">
        <v>17985276348</v>
      </c>
      <c r="K11" s="54"/>
      <c r="L11" s="14">
        <v>17724120201</v>
      </c>
      <c r="O11" s="91"/>
    </row>
    <row r="12" spans="1:15" ht="24" customHeight="1">
      <c r="A12" s="8" t="s">
        <v>119</v>
      </c>
      <c r="D12" s="33"/>
      <c r="E12" s="33"/>
      <c r="F12" s="14"/>
      <c r="G12" s="54"/>
      <c r="H12" s="14"/>
      <c r="I12" s="33"/>
      <c r="J12" s="14"/>
      <c r="K12" s="54"/>
      <c r="L12" s="14"/>
      <c r="M12" s="61"/>
      <c r="O12" s="91"/>
    </row>
    <row r="13" spans="1:15" ht="24" customHeight="1">
      <c r="A13" s="8" t="s">
        <v>121</v>
      </c>
      <c r="C13" s="15"/>
      <c r="D13" s="117">
        <v>8.1</v>
      </c>
      <c r="E13" s="33"/>
      <c r="F13" s="14">
        <v>218532668</v>
      </c>
      <c r="G13" s="54"/>
      <c r="H13" s="14">
        <v>237817536</v>
      </c>
      <c r="I13" s="33"/>
      <c r="J13" s="14">
        <v>218532668</v>
      </c>
      <c r="K13" s="54"/>
      <c r="L13" s="14">
        <v>237817536</v>
      </c>
      <c r="O13" s="91"/>
    </row>
    <row r="14" spans="1:15" ht="24" customHeight="1">
      <c r="A14" s="8" t="s">
        <v>74</v>
      </c>
      <c r="C14" s="15"/>
      <c r="D14" s="33"/>
      <c r="E14" s="33"/>
      <c r="F14" s="14">
        <v>81269120</v>
      </c>
      <c r="G14" s="54"/>
      <c r="H14" s="14">
        <v>75591780</v>
      </c>
      <c r="I14" s="33"/>
      <c r="J14" s="14">
        <v>68049096</v>
      </c>
      <c r="K14" s="54"/>
      <c r="L14" s="14">
        <v>65148267</v>
      </c>
      <c r="M14" s="64"/>
      <c r="O14" s="91"/>
    </row>
    <row r="15" spans="1:15" ht="24" customHeight="1">
      <c r="A15" s="16" t="s">
        <v>88</v>
      </c>
      <c r="B15" s="17"/>
      <c r="D15" s="33">
        <v>12</v>
      </c>
      <c r="E15" s="33"/>
      <c r="F15" s="14">
        <v>98317408</v>
      </c>
      <c r="G15" s="54"/>
      <c r="H15" s="14">
        <v>67307160</v>
      </c>
      <c r="I15" s="33"/>
      <c r="J15" s="14">
        <v>98317408</v>
      </c>
      <c r="K15" s="54"/>
      <c r="L15" s="14">
        <v>67307160</v>
      </c>
      <c r="O15" s="91"/>
    </row>
    <row r="16" spans="1:15" ht="24" customHeight="1">
      <c r="A16" s="16" t="s">
        <v>84</v>
      </c>
      <c r="B16" s="17"/>
      <c r="D16" s="33"/>
      <c r="E16" s="33"/>
      <c r="F16" s="14">
        <v>92847656</v>
      </c>
      <c r="G16" s="54"/>
      <c r="H16" s="14">
        <v>52627807</v>
      </c>
      <c r="I16" s="33"/>
      <c r="J16" s="14">
        <v>92847579</v>
      </c>
      <c r="K16" s="54"/>
      <c r="L16" s="14">
        <v>52627807</v>
      </c>
      <c r="O16" s="91"/>
    </row>
    <row r="17" spans="1:15" ht="24" customHeight="1">
      <c r="A17" s="8" t="s">
        <v>5</v>
      </c>
      <c r="D17" s="33"/>
      <c r="E17" s="33"/>
      <c r="F17" s="13">
        <v>7777979</v>
      </c>
      <c r="G17" s="54"/>
      <c r="H17" s="13">
        <v>8642674</v>
      </c>
      <c r="I17" s="33"/>
      <c r="J17" s="13">
        <v>7097746</v>
      </c>
      <c r="K17" s="54"/>
      <c r="L17" s="13">
        <v>8115489</v>
      </c>
      <c r="O17" s="91"/>
    </row>
    <row r="18" spans="1:15" ht="24" customHeight="1">
      <c r="A18" s="11" t="s">
        <v>6</v>
      </c>
      <c r="D18" s="33"/>
      <c r="E18" s="33"/>
      <c r="F18" s="19">
        <f>SUM(F9:F17)</f>
        <v>18960243330</v>
      </c>
      <c r="G18" s="54"/>
      <c r="H18" s="19">
        <f>SUM(H9:H17)</f>
        <v>19209901807</v>
      </c>
      <c r="I18" s="33"/>
      <c r="J18" s="19">
        <f>SUM(J9:J17)</f>
        <v>18723757567</v>
      </c>
      <c r="K18" s="54"/>
      <c r="L18" s="19">
        <f>SUM(L9:L17)</f>
        <v>19022732290</v>
      </c>
      <c r="O18" s="91"/>
    </row>
    <row r="19" spans="1:15" ht="24" customHeight="1">
      <c r="A19" s="11" t="s">
        <v>7</v>
      </c>
      <c r="D19" s="33"/>
      <c r="E19" s="33"/>
      <c r="F19" s="14"/>
      <c r="G19" s="54"/>
      <c r="H19" s="14"/>
      <c r="I19" s="33"/>
      <c r="J19" s="14"/>
      <c r="K19" s="54"/>
      <c r="L19" s="14"/>
      <c r="O19" s="91"/>
    </row>
    <row r="20" spans="1:15" ht="24" customHeight="1">
      <c r="A20" s="8" t="s">
        <v>104</v>
      </c>
      <c r="D20" s="33"/>
      <c r="E20" s="33"/>
      <c r="F20" s="14">
        <v>2000000</v>
      </c>
      <c r="G20" s="54"/>
      <c r="H20" s="14">
        <v>2000000</v>
      </c>
      <c r="I20" s="33"/>
      <c r="J20" s="14">
        <v>0</v>
      </c>
      <c r="K20" s="54"/>
      <c r="L20" s="14">
        <v>0</v>
      </c>
      <c r="O20" s="91"/>
    </row>
    <row r="21" spans="1:15" ht="24" customHeight="1">
      <c r="A21" s="8" t="s">
        <v>123</v>
      </c>
      <c r="D21" s="33"/>
      <c r="E21" s="33"/>
      <c r="F21" s="14"/>
      <c r="G21" s="54"/>
      <c r="H21" s="14"/>
      <c r="I21" s="33"/>
      <c r="J21" s="14"/>
      <c r="K21" s="54"/>
      <c r="L21" s="14"/>
      <c r="O21" s="91"/>
    </row>
    <row r="22" spans="1:15" ht="24" customHeight="1">
      <c r="A22" s="8" t="s">
        <v>122</v>
      </c>
      <c r="D22" s="33">
        <v>7.1</v>
      </c>
      <c r="E22" s="33"/>
      <c r="F22" s="14">
        <v>29386215547</v>
      </c>
      <c r="G22" s="54"/>
      <c r="H22" s="14">
        <v>28334302842</v>
      </c>
      <c r="I22" s="33"/>
      <c r="J22" s="14">
        <v>29386215547</v>
      </c>
      <c r="K22" s="54"/>
      <c r="L22" s="14">
        <v>28334302842</v>
      </c>
      <c r="O22" s="91"/>
    </row>
    <row r="23" spans="1:15" ht="24" customHeight="1">
      <c r="A23" s="8" t="s">
        <v>132</v>
      </c>
      <c r="D23" s="33"/>
      <c r="E23" s="33"/>
      <c r="F23" s="14"/>
      <c r="G23" s="54"/>
      <c r="H23" s="14"/>
      <c r="I23" s="33"/>
      <c r="J23" s="14"/>
      <c r="K23" s="54"/>
      <c r="L23" s="14"/>
      <c r="O23" s="91"/>
    </row>
    <row r="24" spans="1:15" ht="24" customHeight="1">
      <c r="A24" s="8" t="s">
        <v>133</v>
      </c>
      <c r="D24" s="33">
        <v>8.1</v>
      </c>
      <c r="E24" s="33"/>
      <c r="F24" s="14">
        <v>321006791</v>
      </c>
      <c r="G24" s="54"/>
      <c r="H24" s="14">
        <v>451719886</v>
      </c>
      <c r="I24" s="33"/>
      <c r="J24" s="14">
        <v>321006791</v>
      </c>
      <c r="K24" s="54"/>
      <c r="L24" s="14">
        <v>451719886</v>
      </c>
      <c r="O24" s="91"/>
    </row>
    <row r="25" spans="1:15" ht="24" customHeight="1">
      <c r="A25" s="8" t="s">
        <v>127</v>
      </c>
      <c r="D25" s="33"/>
      <c r="E25" s="33"/>
      <c r="F25" s="14">
        <v>0</v>
      </c>
      <c r="G25" s="54"/>
      <c r="H25" s="14">
        <v>187572</v>
      </c>
      <c r="I25" s="33"/>
      <c r="J25" s="14">
        <v>0</v>
      </c>
      <c r="K25" s="54"/>
      <c r="L25" s="14">
        <v>187572</v>
      </c>
      <c r="O25" s="91"/>
    </row>
    <row r="26" spans="1:15" ht="24" customHeight="1">
      <c r="A26" s="8" t="s">
        <v>105</v>
      </c>
      <c r="D26" s="33">
        <v>10</v>
      </c>
      <c r="E26" s="33"/>
      <c r="F26" s="14">
        <v>0</v>
      </c>
      <c r="G26" s="54"/>
      <c r="H26" s="14">
        <v>0</v>
      </c>
      <c r="I26" s="33"/>
      <c r="J26" s="14">
        <v>3999700</v>
      </c>
      <c r="K26" s="54"/>
      <c r="L26" s="14">
        <v>3999700</v>
      </c>
      <c r="O26" s="91"/>
    </row>
    <row r="27" spans="1:15" ht="24" customHeight="1">
      <c r="A27" s="8" t="s">
        <v>56</v>
      </c>
      <c r="D27" s="33">
        <v>13</v>
      </c>
      <c r="E27" s="33"/>
      <c r="F27" s="14">
        <v>19326498</v>
      </c>
      <c r="G27" s="54"/>
      <c r="H27" s="14">
        <v>19326498</v>
      </c>
      <c r="I27" s="33"/>
      <c r="J27" s="14">
        <v>19326498</v>
      </c>
      <c r="K27" s="54"/>
      <c r="L27" s="14">
        <v>19326498</v>
      </c>
      <c r="O27" s="91"/>
    </row>
    <row r="28" spans="1:15" ht="24" customHeight="1">
      <c r="A28" s="20" t="s">
        <v>82</v>
      </c>
      <c r="B28" s="17"/>
      <c r="D28" s="33">
        <v>14</v>
      </c>
      <c r="E28" s="33"/>
      <c r="F28" s="14">
        <v>66994863</v>
      </c>
      <c r="G28" s="54"/>
      <c r="H28" s="14">
        <v>80191139</v>
      </c>
      <c r="I28" s="33"/>
      <c r="J28" s="14">
        <v>66341252</v>
      </c>
      <c r="K28" s="54"/>
      <c r="L28" s="14">
        <v>79220970</v>
      </c>
      <c r="O28" s="91"/>
    </row>
    <row r="29" spans="1:15" ht="24" customHeight="1">
      <c r="A29" s="20" t="s">
        <v>128</v>
      </c>
      <c r="B29" s="17"/>
      <c r="D29" s="33">
        <v>15.1</v>
      </c>
      <c r="E29" s="33"/>
      <c r="F29" s="14">
        <v>12824541</v>
      </c>
      <c r="G29" s="54"/>
      <c r="H29" s="14">
        <v>20386106</v>
      </c>
      <c r="I29" s="33"/>
      <c r="J29" s="14">
        <v>12824541</v>
      </c>
      <c r="K29" s="54"/>
      <c r="L29" s="14">
        <v>20386106</v>
      </c>
      <c r="O29" s="91"/>
    </row>
    <row r="30" spans="1:15" ht="24" customHeight="1">
      <c r="A30" s="16" t="s">
        <v>83</v>
      </c>
      <c r="B30" s="17"/>
      <c r="D30" s="33">
        <v>16</v>
      </c>
      <c r="E30" s="33"/>
      <c r="F30" s="14">
        <v>31800995</v>
      </c>
      <c r="G30" s="54"/>
      <c r="H30" s="14">
        <v>22984697</v>
      </c>
      <c r="I30" s="33"/>
      <c r="J30" s="14">
        <v>31662179</v>
      </c>
      <c r="K30" s="54"/>
      <c r="L30" s="14">
        <v>22779449</v>
      </c>
      <c r="O30" s="91"/>
    </row>
    <row r="31" spans="1:15" ht="24" customHeight="1">
      <c r="A31" s="16" t="s">
        <v>89</v>
      </c>
      <c r="B31" s="17"/>
      <c r="D31" s="33">
        <v>17.100000000000001</v>
      </c>
      <c r="E31" s="33"/>
      <c r="F31" s="14">
        <v>421586988</v>
      </c>
      <c r="G31" s="54"/>
      <c r="H31" s="14">
        <v>375560584</v>
      </c>
      <c r="I31" s="33"/>
      <c r="J31" s="14">
        <v>421450508</v>
      </c>
      <c r="K31" s="54"/>
      <c r="L31" s="14">
        <v>375443055</v>
      </c>
      <c r="O31" s="91"/>
    </row>
    <row r="32" spans="1:15" ht="24" customHeight="1">
      <c r="A32" s="8" t="s">
        <v>8</v>
      </c>
      <c r="D32" s="33">
        <v>18</v>
      </c>
      <c r="E32" s="13"/>
      <c r="F32" s="18">
        <v>1455776</v>
      </c>
      <c r="G32" s="13"/>
      <c r="H32" s="18">
        <v>1449775</v>
      </c>
      <c r="I32" s="13"/>
      <c r="J32" s="18">
        <v>1445775</v>
      </c>
      <c r="K32" s="13"/>
      <c r="L32" s="18">
        <v>1439776</v>
      </c>
      <c r="O32" s="91"/>
    </row>
    <row r="33" spans="1:15" ht="24" customHeight="1">
      <c r="A33" s="11" t="s">
        <v>9</v>
      </c>
      <c r="D33" s="13"/>
      <c r="E33" s="13"/>
      <c r="F33" s="14">
        <f>SUM(F20:F32)</f>
        <v>30263211999</v>
      </c>
      <c r="G33" s="13"/>
      <c r="H33" s="14">
        <f>SUM(H20:H32)</f>
        <v>29308109099</v>
      </c>
      <c r="I33" s="13"/>
      <c r="J33" s="14">
        <f>SUM(J20:J32)</f>
        <v>30264272791</v>
      </c>
      <c r="K33" s="13"/>
      <c r="L33" s="14">
        <f>SUM(L20:L32)</f>
        <v>29308805854</v>
      </c>
      <c r="O33" s="91"/>
    </row>
    <row r="34" spans="1:15" ht="24" customHeight="1" thickBot="1">
      <c r="A34" s="11" t="s">
        <v>10</v>
      </c>
      <c r="D34" s="13"/>
      <c r="E34" s="13"/>
      <c r="F34" s="21">
        <f>F33+F18</f>
        <v>49223455329</v>
      </c>
      <c r="G34" s="13"/>
      <c r="H34" s="21">
        <f>H33+H18</f>
        <v>48518010906</v>
      </c>
      <c r="I34" s="13"/>
      <c r="J34" s="21">
        <f>J33+J18</f>
        <v>48988030358</v>
      </c>
      <c r="K34" s="13"/>
      <c r="L34" s="21">
        <f>L33+L18</f>
        <v>48331538144</v>
      </c>
      <c r="O34" s="91"/>
    </row>
    <row r="35" spans="1:15" ht="24" customHeight="1" thickTop="1">
      <c r="O35" s="91"/>
    </row>
    <row r="36" spans="1:15" ht="24" customHeight="1">
      <c r="A36" s="8" t="s">
        <v>11</v>
      </c>
      <c r="O36" s="91"/>
    </row>
    <row r="37" spans="1:15" s="6" customFormat="1" ht="24" customHeight="1">
      <c r="A37" s="1" t="s">
        <v>106</v>
      </c>
      <c r="B37" s="2"/>
      <c r="C37" s="4"/>
      <c r="D37" s="5"/>
      <c r="E37" s="5"/>
      <c r="F37" s="5"/>
      <c r="G37" s="5"/>
      <c r="H37" s="5"/>
      <c r="I37" s="5"/>
      <c r="J37" s="5"/>
      <c r="K37" s="5"/>
      <c r="L37" s="42"/>
      <c r="N37" s="7"/>
      <c r="O37" s="91"/>
    </row>
    <row r="38" spans="1:15" s="6" customFormat="1" ht="24" customHeight="1">
      <c r="A38" s="26" t="s">
        <v>12</v>
      </c>
      <c r="B38" s="2"/>
      <c r="C38" s="4"/>
      <c r="D38" s="5"/>
      <c r="E38" s="5"/>
      <c r="F38" s="5"/>
      <c r="G38" s="5"/>
      <c r="H38" s="5"/>
      <c r="I38" s="5"/>
      <c r="J38" s="5"/>
      <c r="K38" s="5"/>
      <c r="L38" s="43"/>
      <c r="N38" s="7"/>
      <c r="O38" s="91"/>
    </row>
    <row r="39" spans="1:15" s="6" customFormat="1" ht="24" customHeight="1">
      <c r="A39" s="106" t="s">
        <v>157</v>
      </c>
      <c r="B39" s="2"/>
      <c r="C39" s="53"/>
      <c r="D39" s="5"/>
      <c r="E39" s="5"/>
      <c r="F39" s="5"/>
      <c r="G39" s="5"/>
      <c r="H39" s="5"/>
      <c r="I39" s="5"/>
      <c r="J39" s="5"/>
      <c r="K39" s="5"/>
      <c r="L39" s="43"/>
      <c r="N39" s="7"/>
      <c r="O39" s="91"/>
    </row>
    <row r="40" spans="1:15" ht="24" customHeight="1">
      <c r="A40" s="3"/>
      <c r="B40" s="4"/>
      <c r="C40" s="4"/>
      <c r="D40" s="5"/>
      <c r="E40" s="5"/>
      <c r="F40" s="5"/>
      <c r="G40" s="5"/>
      <c r="H40" s="5"/>
      <c r="I40" s="5"/>
      <c r="J40" s="5"/>
      <c r="K40" s="5"/>
      <c r="L40" s="14" t="s">
        <v>175</v>
      </c>
      <c r="O40" s="91"/>
    </row>
    <row r="41" spans="1:15" ht="24" customHeight="1">
      <c r="A41" s="3"/>
      <c r="B41" s="4"/>
      <c r="C41" s="4"/>
      <c r="D41" s="5"/>
      <c r="E41" s="5"/>
      <c r="F41" s="119" t="s">
        <v>102</v>
      </c>
      <c r="G41" s="119"/>
      <c r="H41" s="119"/>
      <c r="I41" s="5"/>
      <c r="J41" s="119" t="s">
        <v>103</v>
      </c>
      <c r="K41" s="119"/>
      <c r="L41" s="119"/>
      <c r="O41" s="91"/>
    </row>
    <row r="42" spans="1:15" ht="24" customHeight="1">
      <c r="C42" s="9"/>
      <c r="D42" s="45" t="s">
        <v>1</v>
      </c>
      <c r="E42" s="31"/>
      <c r="F42" s="45">
        <v>2564</v>
      </c>
      <c r="G42" s="10"/>
      <c r="H42" s="45">
        <v>2563</v>
      </c>
      <c r="I42" s="31"/>
      <c r="J42" s="45">
        <v>2564</v>
      </c>
      <c r="K42" s="10"/>
      <c r="L42" s="45">
        <v>2563</v>
      </c>
      <c r="O42" s="91"/>
    </row>
    <row r="43" spans="1:15" ht="24" customHeight="1">
      <c r="A43" s="11" t="s">
        <v>13</v>
      </c>
      <c r="H43" s="40"/>
      <c r="O43" s="91"/>
    </row>
    <row r="44" spans="1:15" ht="24" customHeight="1">
      <c r="A44" s="11" t="s">
        <v>14</v>
      </c>
      <c r="H44" s="40"/>
      <c r="O44" s="91"/>
    </row>
    <row r="45" spans="1:15" ht="24" customHeight="1">
      <c r="A45" s="20" t="s">
        <v>94</v>
      </c>
      <c r="D45" s="33">
        <v>19</v>
      </c>
      <c r="E45" s="33"/>
      <c r="F45" s="33"/>
      <c r="H45" s="40"/>
      <c r="I45" s="33"/>
      <c r="J45" s="33"/>
      <c r="O45" s="91"/>
    </row>
    <row r="46" spans="1:15" ht="24" customHeight="1">
      <c r="A46" s="16" t="s">
        <v>58</v>
      </c>
      <c r="F46" s="40">
        <v>700000000</v>
      </c>
      <c r="G46" s="41"/>
      <c r="H46" s="40">
        <v>1000000000</v>
      </c>
      <c r="J46" s="40">
        <v>700000000</v>
      </c>
      <c r="K46" s="41"/>
      <c r="L46" s="40">
        <v>1000000000</v>
      </c>
      <c r="O46" s="91"/>
    </row>
    <row r="47" spans="1:15" ht="24" customHeight="1">
      <c r="A47" s="16" t="s">
        <v>59</v>
      </c>
      <c r="B47" s="17"/>
      <c r="D47" s="33"/>
      <c r="E47" s="33"/>
      <c r="F47" s="36">
        <f>9402666984-700000000</f>
        <v>8702666984</v>
      </c>
      <c r="G47" s="39"/>
      <c r="H47" s="36">
        <v>4371892537</v>
      </c>
      <c r="I47" s="33"/>
      <c r="J47" s="36">
        <f>9402666984-700000000</f>
        <v>8702666984</v>
      </c>
      <c r="K47" s="39"/>
      <c r="L47" s="36">
        <v>4371892537</v>
      </c>
      <c r="O47" s="91"/>
    </row>
    <row r="48" spans="1:15" ht="24" customHeight="1">
      <c r="A48" s="16" t="s">
        <v>76</v>
      </c>
      <c r="B48" s="17"/>
      <c r="D48" s="33">
        <v>20</v>
      </c>
      <c r="E48" s="33"/>
      <c r="F48" s="36">
        <v>332660217</v>
      </c>
      <c r="G48" s="54"/>
      <c r="H48" s="36">
        <v>313591819</v>
      </c>
      <c r="I48" s="33"/>
      <c r="J48" s="36">
        <v>260790630</v>
      </c>
      <c r="K48" s="54"/>
      <c r="L48" s="36">
        <v>257401151</v>
      </c>
      <c r="O48" s="91"/>
    </row>
    <row r="49" spans="1:15" ht="24" customHeight="1">
      <c r="A49" s="16" t="s">
        <v>79</v>
      </c>
      <c r="B49" s="17"/>
      <c r="D49" s="33"/>
      <c r="E49" s="33"/>
      <c r="F49" s="36">
        <v>139492166</v>
      </c>
      <c r="G49" s="54"/>
      <c r="H49" s="36">
        <v>168288955</v>
      </c>
      <c r="I49" s="33"/>
      <c r="J49" s="36">
        <v>139492166</v>
      </c>
      <c r="K49" s="54"/>
      <c r="L49" s="36">
        <v>168288955</v>
      </c>
      <c r="O49" s="91"/>
    </row>
    <row r="50" spans="1:15" ht="24" customHeight="1">
      <c r="A50" s="16" t="s">
        <v>129</v>
      </c>
      <c r="B50" s="17"/>
      <c r="D50" s="33">
        <v>15.2</v>
      </c>
      <c r="E50" s="33"/>
      <c r="F50" s="36">
        <v>5432731</v>
      </c>
      <c r="G50" s="54"/>
      <c r="H50" s="36">
        <v>8521341</v>
      </c>
      <c r="I50" s="33"/>
      <c r="J50" s="36">
        <v>5432731</v>
      </c>
      <c r="K50" s="54"/>
      <c r="L50" s="36">
        <v>8521341</v>
      </c>
      <c r="O50" s="91"/>
    </row>
    <row r="51" spans="1:15" ht="24" customHeight="1">
      <c r="A51" s="16" t="s">
        <v>147</v>
      </c>
      <c r="B51" s="17"/>
      <c r="D51" s="33">
        <v>21</v>
      </c>
      <c r="E51" s="33"/>
      <c r="F51" s="36"/>
      <c r="G51" s="54"/>
      <c r="H51" s="36"/>
      <c r="I51" s="33"/>
      <c r="J51" s="36"/>
      <c r="K51" s="54"/>
      <c r="L51" s="36"/>
      <c r="O51" s="91"/>
    </row>
    <row r="52" spans="1:15" ht="24" customHeight="1">
      <c r="A52" s="16" t="s">
        <v>71</v>
      </c>
      <c r="B52" s="17"/>
      <c r="D52" s="33"/>
      <c r="E52" s="33"/>
      <c r="F52" s="36">
        <v>2584876587</v>
      </c>
      <c r="G52" s="54"/>
      <c r="H52" s="36">
        <v>0</v>
      </c>
      <c r="I52" s="33"/>
      <c r="J52" s="36">
        <v>2584876587</v>
      </c>
      <c r="K52" s="54"/>
      <c r="L52" s="36">
        <v>0</v>
      </c>
      <c r="O52" s="91"/>
    </row>
    <row r="53" spans="1:15" ht="24" customHeight="1">
      <c r="A53" s="16" t="s">
        <v>142</v>
      </c>
      <c r="B53" s="17"/>
      <c r="D53" s="33">
        <v>22</v>
      </c>
      <c r="E53" s="33"/>
      <c r="F53" s="36"/>
      <c r="G53" s="54"/>
      <c r="H53" s="36"/>
      <c r="I53" s="33"/>
      <c r="J53" s="36"/>
      <c r="K53" s="54"/>
      <c r="L53" s="36"/>
      <c r="O53" s="91"/>
    </row>
    <row r="54" spans="1:15" ht="24" customHeight="1">
      <c r="A54" s="16" t="s">
        <v>58</v>
      </c>
      <c r="B54" s="17"/>
      <c r="D54" s="33"/>
      <c r="E54" s="33"/>
      <c r="F54" s="36">
        <v>129935776</v>
      </c>
      <c r="G54" s="54"/>
      <c r="H54" s="36">
        <v>0</v>
      </c>
      <c r="I54" s="33"/>
      <c r="J54" s="36">
        <v>129935776</v>
      </c>
      <c r="K54" s="54"/>
      <c r="L54" s="36">
        <v>0</v>
      </c>
      <c r="O54" s="91"/>
    </row>
    <row r="55" spans="1:15" ht="24" customHeight="1">
      <c r="A55" s="16" t="s">
        <v>59</v>
      </c>
      <c r="B55" s="17"/>
      <c r="D55" s="33"/>
      <c r="E55" s="33"/>
      <c r="F55" s="36">
        <v>5678839565</v>
      </c>
      <c r="G55" s="40"/>
      <c r="H55" s="36">
        <v>5619335607</v>
      </c>
      <c r="I55" s="33"/>
      <c r="J55" s="36">
        <v>5678839565</v>
      </c>
      <c r="K55" s="40"/>
      <c r="L55" s="36">
        <v>5619335607</v>
      </c>
      <c r="M55" s="36"/>
      <c r="O55" s="91"/>
    </row>
    <row r="56" spans="1:15" ht="24" customHeight="1">
      <c r="A56" s="16" t="s">
        <v>15</v>
      </c>
      <c r="B56" s="17"/>
      <c r="D56" s="22"/>
      <c r="E56" s="22"/>
      <c r="F56" s="36">
        <v>244372341</v>
      </c>
      <c r="G56" s="39"/>
      <c r="H56" s="36">
        <v>250886186</v>
      </c>
      <c r="I56" s="22"/>
      <c r="J56" s="36">
        <v>227472738</v>
      </c>
      <c r="K56" s="39"/>
      <c r="L56" s="36">
        <v>236716996</v>
      </c>
      <c r="O56" s="91"/>
    </row>
    <row r="57" spans="1:15" ht="24" customHeight="1">
      <c r="A57" s="8" t="s">
        <v>16</v>
      </c>
      <c r="B57" s="78"/>
      <c r="D57" s="22"/>
      <c r="E57" s="22"/>
      <c r="F57" s="36">
        <v>259871982</v>
      </c>
      <c r="G57" s="39"/>
      <c r="H57" s="36">
        <v>225023428</v>
      </c>
      <c r="I57" s="22"/>
      <c r="J57" s="36">
        <v>257564762</v>
      </c>
      <c r="K57" s="39"/>
      <c r="L57" s="36">
        <v>222851194</v>
      </c>
      <c r="M57" s="69"/>
      <c r="O57" s="91"/>
    </row>
    <row r="58" spans="1:15" ht="24" customHeight="1">
      <c r="A58" s="11" t="s">
        <v>17</v>
      </c>
      <c r="D58" s="22"/>
      <c r="E58" s="22"/>
      <c r="F58" s="37">
        <f>SUM(F46:F57)</f>
        <v>18778148349</v>
      </c>
      <c r="G58" s="39"/>
      <c r="H58" s="37">
        <f>SUM(H46:H57)</f>
        <v>11957539873</v>
      </c>
      <c r="I58" s="22"/>
      <c r="J58" s="37">
        <f>SUM(J46:J57)</f>
        <v>18687071939</v>
      </c>
      <c r="K58" s="39"/>
      <c r="L58" s="37">
        <f>SUM(L46:L57)</f>
        <v>11885007781</v>
      </c>
      <c r="O58" s="91"/>
    </row>
    <row r="59" spans="1:15" ht="24" customHeight="1">
      <c r="A59" s="11" t="s">
        <v>18</v>
      </c>
      <c r="D59" s="22"/>
      <c r="E59" s="22"/>
      <c r="F59" s="39"/>
      <c r="G59" s="39"/>
      <c r="H59" s="39"/>
      <c r="I59" s="22"/>
      <c r="J59" s="39"/>
      <c r="K59" s="39"/>
      <c r="L59" s="39"/>
      <c r="O59" s="91"/>
    </row>
    <row r="60" spans="1:15" ht="24" customHeight="1">
      <c r="A60" s="16" t="s">
        <v>130</v>
      </c>
      <c r="B60" s="17"/>
      <c r="D60" s="33">
        <v>15.2</v>
      </c>
      <c r="E60" s="22"/>
      <c r="F60" s="36">
        <v>6805209</v>
      </c>
      <c r="G60" s="39"/>
      <c r="H60" s="36">
        <v>11219250</v>
      </c>
      <c r="I60" s="22"/>
      <c r="J60" s="36">
        <v>6805209</v>
      </c>
      <c r="K60" s="39"/>
      <c r="L60" s="36">
        <v>11219250</v>
      </c>
      <c r="M60" s="16"/>
      <c r="O60" s="91"/>
    </row>
    <row r="61" spans="1:15" ht="24" customHeight="1">
      <c r="A61" s="16" t="s">
        <v>136</v>
      </c>
      <c r="D61" s="33">
        <v>21</v>
      </c>
      <c r="E61" s="33"/>
      <c r="F61" s="39"/>
      <c r="G61" s="54"/>
      <c r="H61" s="39"/>
      <c r="I61" s="33"/>
      <c r="J61" s="39"/>
      <c r="K61" s="54"/>
      <c r="L61" s="39"/>
      <c r="O61" s="91"/>
    </row>
    <row r="62" spans="1:15" ht="24" customHeight="1">
      <c r="A62" s="16" t="s">
        <v>58</v>
      </c>
      <c r="D62" s="33"/>
      <c r="E62" s="33"/>
      <c r="F62" s="39">
        <v>1994758570</v>
      </c>
      <c r="G62" s="54"/>
      <c r="H62" s="39">
        <v>7589976848</v>
      </c>
      <c r="I62" s="33"/>
      <c r="J62" s="39">
        <v>1994758570</v>
      </c>
      <c r="K62" s="54"/>
      <c r="L62" s="39">
        <v>7589976848</v>
      </c>
      <c r="O62" s="91"/>
    </row>
    <row r="63" spans="1:15" ht="24" customHeight="1">
      <c r="A63" s="8" t="s">
        <v>71</v>
      </c>
      <c r="D63" s="33"/>
      <c r="E63" s="33"/>
      <c r="F63" s="39">
        <v>50000000</v>
      </c>
      <c r="G63" s="54"/>
      <c r="H63" s="39">
        <v>0</v>
      </c>
      <c r="I63" s="33"/>
      <c r="J63" s="39">
        <v>50000000</v>
      </c>
      <c r="K63" s="54"/>
      <c r="L63" s="39">
        <v>0</v>
      </c>
      <c r="O63" s="91"/>
    </row>
    <row r="64" spans="1:15" ht="24" customHeight="1">
      <c r="A64" s="16" t="s">
        <v>90</v>
      </c>
      <c r="D64" s="33">
        <v>22</v>
      </c>
      <c r="E64" s="33"/>
      <c r="F64" s="39"/>
      <c r="G64" s="54"/>
      <c r="H64" s="39"/>
      <c r="I64" s="33"/>
      <c r="J64" s="39"/>
      <c r="K64" s="54"/>
      <c r="L64" s="39"/>
      <c r="O64" s="91"/>
    </row>
    <row r="65" spans="1:16" ht="24" customHeight="1">
      <c r="A65" s="16" t="s">
        <v>58</v>
      </c>
      <c r="D65" s="33"/>
      <c r="E65" s="33"/>
      <c r="F65" s="39">
        <v>112837105</v>
      </c>
      <c r="G65" s="54"/>
      <c r="H65" s="39">
        <v>817026597</v>
      </c>
      <c r="I65" s="33"/>
      <c r="J65" s="39">
        <v>112837105</v>
      </c>
      <c r="K65" s="54"/>
      <c r="L65" s="39">
        <v>817026597</v>
      </c>
      <c r="M65" s="39"/>
      <c r="O65" s="91"/>
    </row>
    <row r="66" spans="1:16" ht="24" customHeight="1">
      <c r="A66" s="16" t="s">
        <v>59</v>
      </c>
      <c r="D66" s="33"/>
      <c r="E66" s="33"/>
      <c r="F66" s="39">
        <v>16681504889</v>
      </c>
      <c r="G66" s="54"/>
      <c r="H66" s="39">
        <v>17281703434</v>
      </c>
      <c r="I66" s="33"/>
      <c r="J66" s="39">
        <v>16681504889</v>
      </c>
      <c r="K66" s="54"/>
      <c r="L66" s="39">
        <v>17281703434</v>
      </c>
      <c r="M66" s="39"/>
      <c r="O66" s="91"/>
    </row>
    <row r="67" spans="1:16" ht="24" customHeight="1">
      <c r="A67" s="8" t="s">
        <v>91</v>
      </c>
      <c r="D67" s="33">
        <v>23</v>
      </c>
      <c r="E67" s="33"/>
      <c r="F67" s="38">
        <v>32833104</v>
      </c>
      <c r="G67" s="54"/>
      <c r="H67" s="38">
        <v>41857237</v>
      </c>
      <c r="I67" s="33"/>
      <c r="J67" s="38">
        <v>32256486</v>
      </c>
      <c r="K67" s="54"/>
      <c r="L67" s="38">
        <v>41269595</v>
      </c>
      <c r="O67" s="91"/>
    </row>
    <row r="68" spans="1:16" ht="24" customHeight="1">
      <c r="A68" s="11" t="s">
        <v>19</v>
      </c>
      <c r="D68" s="22"/>
      <c r="E68" s="22"/>
      <c r="F68" s="39">
        <f>SUM(F60:F67)</f>
        <v>18878738877</v>
      </c>
      <c r="G68" s="39"/>
      <c r="H68" s="39">
        <f>SUM(H60:H67)</f>
        <v>25741783366</v>
      </c>
      <c r="I68" s="22"/>
      <c r="J68" s="39">
        <f>SUM(J60:J67)</f>
        <v>18878162259</v>
      </c>
      <c r="K68" s="39"/>
      <c r="L68" s="39">
        <f>SUM(L60:L67)</f>
        <v>25741195724</v>
      </c>
      <c r="O68" s="91"/>
    </row>
    <row r="69" spans="1:16" ht="24" customHeight="1">
      <c r="A69" s="11" t="s">
        <v>20</v>
      </c>
      <c r="D69" s="22"/>
      <c r="E69" s="22"/>
      <c r="F69" s="37">
        <f>F68+F58</f>
        <v>37656887226</v>
      </c>
      <c r="G69" s="39"/>
      <c r="H69" s="37">
        <f>H68+H58</f>
        <v>37699323239</v>
      </c>
      <c r="I69" s="22"/>
      <c r="J69" s="37">
        <f>J68+J58</f>
        <v>37565234198</v>
      </c>
      <c r="K69" s="39"/>
      <c r="L69" s="37">
        <f>L68+L58</f>
        <v>37626203505</v>
      </c>
      <c r="M69" s="61"/>
      <c r="O69" s="91"/>
    </row>
    <row r="70" spans="1:16" ht="24" customHeight="1">
      <c r="A70" s="11"/>
      <c r="D70" s="22"/>
      <c r="E70" s="22"/>
      <c r="F70" s="39"/>
      <c r="G70" s="39"/>
      <c r="H70" s="39"/>
      <c r="I70" s="22"/>
      <c r="J70" s="39"/>
      <c r="K70" s="39"/>
      <c r="L70" s="39"/>
      <c r="O70" s="91"/>
    </row>
    <row r="71" spans="1:16" ht="24" customHeight="1">
      <c r="A71" s="11"/>
      <c r="D71" s="22"/>
      <c r="E71" s="22"/>
      <c r="F71" s="39"/>
      <c r="G71" s="39"/>
      <c r="H71" s="39"/>
      <c r="I71" s="22"/>
      <c r="J71" s="39"/>
      <c r="K71" s="39"/>
      <c r="L71" s="39"/>
      <c r="O71" s="91"/>
    </row>
    <row r="72" spans="1:16" ht="24" customHeight="1">
      <c r="A72" s="8" t="s">
        <v>11</v>
      </c>
      <c r="O72" s="91"/>
    </row>
    <row r="73" spans="1:16" s="6" customFormat="1" ht="24" customHeight="1">
      <c r="A73" s="1" t="s">
        <v>106</v>
      </c>
      <c r="B73" s="2"/>
      <c r="C73" s="4"/>
      <c r="D73" s="5"/>
      <c r="E73" s="5"/>
      <c r="F73" s="5"/>
      <c r="G73" s="5"/>
      <c r="H73" s="5"/>
      <c r="I73" s="5"/>
      <c r="J73" s="5"/>
      <c r="K73" s="5"/>
      <c r="L73" s="42"/>
      <c r="N73" s="7"/>
      <c r="O73" s="91"/>
    </row>
    <row r="74" spans="1:16" s="6" customFormat="1" ht="24" customHeight="1">
      <c r="A74" s="26" t="s">
        <v>12</v>
      </c>
      <c r="B74" s="2"/>
      <c r="C74" s="4"/>
      <c r="D74" s="5"/>
      <c r="E74" s="5"/>
      <c r="F74" s="5"/>
      <c r="G74" s="5"/>
      <c r="H74" s="5"/>
      <c r="I74" s="5"/>
      <c r="J74" s="5"/>
      <c r="K74" s="5"/>
      <c r="L74" s="43"/>
      <c r="N74" s="7"/>
      <c r="O74" s="91"/>
    </row>
    <row r="75" spans="1:16" s="6" customFormat="1" ht="24" customHeight="1">
      <c r="A75" s="106" t="s">
        <v>157</v>
      </c>
      <c r="B75" s="2"/>
      <c r="C75" s="53"/>
      <c r="D75" s="5"/>
      <c r="E75" s="5"/>
      <c r="F75" s="5"/>
      <c r="G75" s="5"/>
      <c r="H75" s="5"/>
      <c r="I75" s="5"/>
      <c r="J75" s="5"/>
      <c r="K75" s="5"/>
      <c r="L75" s="43"/>
      <c r="N75" s="7"/>
      <c r="O75" s="91"/>
    </row>
    <row r="76" spans="1:16" ht="24" customHeight="1">
      <c r="A76" s="3"/>
      <c r="B76" s="4"/>
      <c r="C76" s="4"/>
      <c r="D76" s="5"/>
      <c r="E76" s="5"/>
      <c r="F76" s="5"/>
      <c r="G76" s="5"/>
      <c r="H76" s="5"/>
      <c r="I76" s="5"/>
      <c r="J76" s="5"/>
      <c r="K76" s="5"/>
      <c r="L76" s="14" t="s">
        <v>175</v>
      </c>
      <c r="O76" s="91"/>
    </row>
    <row r="77" spans="1:16" ht="24" customHeight="1">
      <c r="A77" s="3"/>
      <c r="B77" s="4"/>
      <c r="C77" s="4"/>
      <c r="D77" s="5"/>
      <c r="E77" s="5"/>
      <c r="F77" s="119" t="s">
        <v>102</v>
      </c>
      <c r="G77" s="119"/>
      <c r="H77" s="119"/>
      <c r="I77" s="5"/>
      <c r="J77" s="119" t="s">
        <v>103</v>
      </c>
      <c r="K77" s="119"/>
      <c r="L77" s="119"/>
      <c r="O77" s="91"/>
      <c r="P77" s="92"/>
    </row>
    <row r="78" spans="1:16" ht="24" customHeight="1">
      <c r="C78" s="9"/>
      <c r="D78" s="45" t="s">
        <v>1</v>
      </c>
      <c r="E78" s="31"/>
      <c r="F78" s="45">
        <v>2564</v>
      </c>
      <c r="G78" s="10"/>
      <c r="H78" s="45">
        <v>2563</v>
      </c>
      <c r="I78" s="31"/>
      <c r="J78" s="45">
        <v>2564</v>
      </c>
      <c r="K78" s="10"/>
      <c r="L78" s="45">
        <v>2563</v>
      </c>
      <c r="O78" s="91"/>
    </row>
    <row r="79" spans="1:16" ht="24" customHeight="1">
      <c r="A79" s="11" t="s">
        <v>21</v>
      </c>
      <c r="D79" s="24"/>
      <c r="E79" s="24"/>
      <c r="F79" s="24"/>
      <c r="G79" s="24"/>
      <c r="H79" s="14"/>
      <c r="I79" s="24"/>
      <c r="J79" s="24"/>
      <c r="K79" s="24"/>
      <c r="L79" s="14"/>
      <c r="O79" s="91"/>
    </row>
    <row r="80" spans="1:16" ht="24" customHeight="1">
      <c r="A80" s="8" t="s">
        <v>22</v>
      </c>
      <c r="D80" s="33">
        <v>24</v>
      </c>
      <c r="E80" s="24"/>
      <c r="F80" s="24"/>
      <c r="G80" s="24"/>
      <c r="H80" s="14"/>
      <c r="I80" s="24"/>
      <c r="J80" s="24"/>
      <c r="K80" s="24"/>
      <c r="L80" s="14"/>
      <c r="O80" s="91"/>
    </row>
    <row r="81" spans="1:15" ht="24" customHeight="1">
      <c r="A81" s="8" t="s">
        <v>66</v>
      </c>
      <c r="D81" s="24"/>
      <c r="E81" s="24"/>
      <c r="F81" s="24"/>
      <c r="G81" s="24"/>
      <c r="H81" s="14"/>
      <c r="I81" s="24"/>
      <c r="J81" s="24"/>
      <c r="K81" s="24"/>
      <c r="L81" s="14"/>
      <c r="O81" s="91"/>
    </row>
    <row r="82" spans="1:15" ht="24" customHeight="1" thickBot="1">
      <c r="A82" s="8" t="s">
        <v>139</v>
      </c>
      <c r="D82" s="7"/>
      <c r="E82" s="7"/>
      <c r="F82" s="35">
        <v>5663030175</v>
      </c>
      <c r="G82" s="13"/>
      <c r="H82" s="35">
        <v>5663030175</v>
      </c>
      <c r="I82" s="7"/>
      <c r="J82" s="35">
        <v>5663030175</v>
      </c>
      <c r="K82" s="13"/>
      <c r="L82" s="35">
        <v>5663030175</v>
      </c>
      <c r="O82" s="91"/>
    </row>
    <row r="83" spans="1:15" ht="24" customHeight="1" thickTop="1">
      <c r="A83" s="16" t="s">
        <v>65</v>
      </c>
      <c r="B83" s="17"/>
      <c r="D83" s="24"/>
      <c r="E83" s="24"/>
      <c r="F83" s="13"/>
      <c r="G83" s="13"/>
      <c r="H83" s="13"/>
      <c r="I83" s="33"/>
      <c r="J83" s="13"/>
      <c r="K83" s="54"/>
      <c r="L83" s="13"/>
      <c r="O83" s="91"/>
    </row>
    <row r="84" spans="1:15" ht="24" customHeight="1">
      <c r="A84" s="8" t="s">
        <v>144</v>
      </c>
      <c r="B84" s="17"/>
      <c r="D84" s="24"/>
      <c r="E84" s="24"/>
      <c r="F84" s="13">
        <v>5663028199</v>
      </c>
      <c r="G84" s="13"/>
      <c r="H84" s="13">
        <v>5663028199</v>
      </c>
      <c r="I84" s="33"/>
      <c r="J84" s="13">
        <v>5663028199</v>
      </c>
      <c r="K84" s="54"/>
      <c r="L84" s="13">
        <v>5663028199</v>
      </c>
      <c r="O84" s="91"/>
    </row>
    <row r="85" spans="1:15" ht="24" customHeight="1">
      <c r="A85" s="8" t="s">
        <v>23</v>
      </c>
      <c r="D85" s="33"/>
      <c r="E85" s="33"/>
      <c r="F85" s="14">
        <v>319888163</v>
      </c>
      <c r="G85" s="54"/>
      <c r="H85" s="14">
        <v>319888163</v>
      </c>
      <c r="I85" s="33"/>
      <c r="J85" s="14">
        <v>319888163</v>
      </c>
      <c r="K85" s="54"/>
      <c r="L85" s="14">
        <v>319888163</v>
      </c>
      <c r="O85" s="91"/>
    </row>
    <row r="86" spans="1:15" ht="24" customHeight="1">
      <c r="A86" s="16" t="s">
        <v>24</v>
      </c>
      <c r="B86" s="6"/>
      <c r="D86" s="24"/>
      <c r="E86" s="24"/>
      <c r="F86" s="14"/>
      <c r="G86" s="13"/>
      <c r="H86" s="14"/>
      <c r="I86" s="24"/>
      <c r="J86" s="14"/>
      <c r="K86" s="13"/>
      <c r="L86" s="14"/>
      <c r="O86" s="91"/>
    </row>
    <row r="87" spans="1:15" ht="24" customHeight="1">
      <c r="A87" s="16" t="s">
        <v>25</v>
      </c>
      <c r="B87" s="6"/>
      <c r="D87" s="33">
        <v>25</v>
      </c>
      <c r="E87" s="33"/>
      <c r="F87" s="14">
        <v>557500000</v>
      </c>
      <c r="G87" s="54"/>
      <c r="H87" s="14">
        <v>471500000</v>
      </c>
      <c r="I87" s="33"/>
      <c r="J87" s="14">
        <v>557500000</v>
      </c>
      <c r="K87" s="54"/>
      <c r="L87" s="14">
        <v>471500000</v>
      </c>
      <c r="O87" s="91"/>
    </row>
    <row r="88" spans="1:15" s="12" customFormat="1" ht="24" customHeight="1">
      <c r="A88" s="25" t="s">
        <v>26</v>
      </c>
      <c r="B88" s="32"/>
      <c r="D88" s="24"/>
      <c r="E88" s="24"/>
      <c r="F88" s="18">
        <v>5026140661</v>
      </c>
      <c r="G88" s="13"/>
      <c r="H88" s="18">
        <v>4364262505</v>
      </c>
      <c r="I88" s="24"/>
      <c r="J88" s="18">
        <v>4882379798</v>
      </c>
      <c r="K88" s="13"/>
      <c r="L88" s="18">
        <v>4250918277</v>
      </c>
      <c r="N88" s="7"/>
      <c r="O88" s="91"/>
    </row>
    <row r="89" spans="1:15" ht="24" customHeight="1">
      <c r="A89" s="26" t="s">
        <v>115</v>
      </c>
      <c r="B89" s="6"/>
      <c r="D89" s="33"/>
      <c r="E89" s="33"/>
      <c r="F89" s="14">
        <f>SUM(F83:F88)</f>
        <v>11566557023</v>
      </c>
      <c r="G89" s="54"/>
      <c r="H89" s="14">
        <f>SUM(H83:H88)</f>
        <v>10818678867</v>
      </c>
      <c r="I89" s="33"/>
      <c r="J89" s="14">
        <f>SUM(J83:J88)</f>
        <v>11422796160</v>
      </c>
      <c r="K89" s="54"/>
      <c r="L89" s="14">
        <f>SUM(L83:L88)</f>
        <v>10705334639</v>
      </c>
      <c r="O89" s="91"/>
    </row>
    <row r="90" spans="1:15" s="12" customFormat="1" ht="24" customHeight="1">
      <c r="A90" s="25" t="s">
        <v>113</v>
      </c>
      <c r="B90" s="32"/>
      <c r="D90" s="24"/>
      <c r="E90" s="24"/>
      <c r="F90" s="18">
        <v>11080</v>
      </c>
      <c r="G90" s="13"/>
      <c r="H90" s="18">
        <v>8800</v>
      </c>
      <c r="I90" s="24"/>
      <c r="J90" s="18">
        <v>0</v>
      </c>
      <c r="K90" s="13"/>
      <c r="L90" s="18">
        <v>0</v>
      </c>
      <c r="N90" s="7"/>
      <c r="O90" s="91"/>
    </row>
    <row r="91" spans="1:15" ht="24" customHeight="1">
      <c r="A91" s="26" t="s">
        <v>27</v>
      </c>
      <c r="B91" s="6"/>
      <c r="D91" s="24"/>
      <c r="E91" s="24"/>
      <c r="F91" s="18">
        <f>SUM(F89:F90)</f>
        <v>11566568103</v>
      </c>
      <c r="G91" s="13"/>
      <c r="H91" s="18">
        <f>SUM(H89:H90)</f>
        <v>10818687667</v>
      </c>
      <c r="I91" s="24"/>
      <c r="J91" s="18">
        <f>SUM(J89:J90)</f>
        <v>11422796160</v>
      </c>
      <c r="K91" s="13"/>
      <c r="L91" s="18">
        <f>SUM(L89:L90)</f>
        <v>10705334639</v>
      </c>
      <c r="O91" s="91"/>
    </row>
    <row r="92" spans="1:15" ht="24" customHeight="1" thickBot="1">
      <c r="A92" s="11" t="s">
        <v>28</v>
      </c>
      <c r="D92" s="24"/>
      <c r="E92" s="24"/>
      <c r="F92" s="35">
        <f>F91+F69</f>
        <v>49223455329</v>
      </c>
      <c r="G92" s="13"/>
      <c r="H92" s="35">
        <f>H91+H69</f>
        <v>48518010906</v>
      </c>
      <c r="I92" s="24"/>
      <c r="J92" s="35">
        <f>J91+J69</f>
        <v>48988030358</v>
      </c>
      <c r="K92" s="13"/>
      <c r="L92" s="35">
        <f>L91+L69</f>
        <v>48331538144</v>
      </c>
      <c r="O92" s="91"/>
    </row>
    <row r="93" spans="1:15" ht="24" customHeight="1" thickTop="1">
      <c r="D93" s="24"/>
      <c r="E93" s="24"/>
      <c r="F93" s="14">
        <f>F92-F34</f>
        <v>0</v>
      </c>
      <c r="G93" s="13"/>
      <c r="H93" s="14">
        <f>H92-H34</f>
        <v>0</v>
      </c>
      <c r="I93" s="24"/>
      <c r="J93" s="14">
        <f>J92-J34</f>
        <v>0</v>
      </c>
      <c r="K93" s="13"/>
      <c r="L93" s="14">
        <f>L92-L34</f>
        <v>0</v>
      </c>
      <c r="O93" s="91"/>
    </row>
    <row r="94" spans="1:15" ht="24" customHeight="1">
      <c r="A94" s="8" t="s">
        <v>11</v>
      </c>
    </row>
    <row r="96" spans="1:15" ht="24" customHeight="1">
      <c r="A96" s="118"/>
      <c r="B96" s="118"/>
      <c r="C96" s="118"/>
    </row>
    <row r="97" spans="1:4" ht="24" customHeight="1">
      <c r="A97" s="27"/>
      <c r="B97" s="12"/>
    </row>
    <row r="98" spans="1:4" ht="24" customHeight="1">
      <c r="D98" s="8" t="s">
        <v>29</v>
      </c>
    </row>
    <row r="99" spans="1:4" ht="24" customHeight="1">
      <c r="A99" s="118"/>
      <c r="B99" s="118"/>
      <c r="C99" s="118"/>
    </row>
  </sheetData>
  <mergeCells count="8">
    <mergeCell ref="A96:C96"/>
    <mergeCell ref="A99:C99"/>
    <mergeCell ref="F5:H5"/>
    <mergeCell ref="J5:L5"/>
    <mergeCell ref="F41:H41"/>
    <mergeCell ref="J41:L41"/>
    <mergeCell ref="F77:H77"/>
    <mergeCell ref="J77:L77"/>
  </mergeCells>
  <printOptions horizontalCentered="1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6" max="16383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3"/>
  <sheetViews>
    <sheetView showGridLines="0" view="pageBreakPreview" topLeftCell="A34" zoomScale="115" zoomScaleSheetLayoutView="115" workbookViewId="0">
      <selection activeCell="K56" sqref="K56"/>
    </sheetView>
  </sheetViews>
  <sheetFormatPr defaultColWidth="10.7109375" defaultRowHeight="23.45" customHeight="1"/>
  <cols>
    <col min="1" max="1" width="35.28515625" style="8" customWidth="1"/>
    <col min="2" max="2" width="9" style="7" customWidth="1"/>
    <col min="3" max="3" width="3" style="7" customWidth="1"/>
    <col min="4" max="4" width="7.7109375" style="7" customWidth="1"/>
    <col min="5" max="6" width="1.140625" style="7" customWidth="1"/>
    <col min="7" max="7" width="15.140625" style="7" customWidth="1"/>
    <col min="8" max="8" width="1.28515625" style="7" customWidth="1"/>
    <col min="9" max="9" width="15.85546875" style="7" bestFit="1" customWidth="1"/>
    <col min="10" max="10" width="1.140625" style="7" customWidth="1"/>
    <col min="11" max="11" width="15.140625" style="7" customWidth="1"/>
    <col min="12" max="12" width="1.140625" style="7" customWidth="1"/>
    <col min="13" max="13" width="17.2851562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6" ht="23.45" customHeight="1">
      <c r="A1" s="1" t="s">
        <v>106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3.45" customHeight="1">
      <c r="A2" s="1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23.45" customHeight="1">
      <c r="A3" s="107" t="s">
        <v>158</v>
      </c>
      <c r="B3" s="2"/>
      <c r="C3" s="2"/>
      <c r="D3" s="2"/>
      <c r="E3" s="2"/>
      <c r="F3" s="2"/>
      <c r="G3" s="2"/>
      <c r="H3" s="2"/>
      <c r="I3" s="2"/>
      <c r="J3" s="2"/>
      <c r="K3" s="6"/>
      <c r="L3" s="51"/>
      <c r="M3" s="6"/>
    </row>
    <row r="4" spans="1:16" ht="23.4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6"/>
      <c r="L4" s="51"/>
      <c r="M4" s="14" t="s">
        <v>159</v>
      </c>
    </row>
    <row r="5" spans="1:16" ht="23.45" customHeight="1">
      <c r="A5" s="1"/>
      <c r="B5" s="2"/>
      <c r="C5" s="2"/>
      <c r="D5" s="2"/>
      <c r="E5" s="2"/>
      <c r="F5" s="60"/>
      <c r="G5" s="120" t="s">
        <v>102</v>
      </c>
      <c r="H5" s="120"/>
      <c r="I5" s="120"/>
      <c r="J5" s="12"/>
      <c r="K5" s="119" t="s">
        <v>103</v>
      </c>
      <c r="L5" s="119"/>
      <c r="M5" s="119"/>
    </row>
    <row r="6" spans="1:16" ht="23.45" customHeight="1">
      <c r="D6" s="96" t="s">
        <v>1</v>
      </c>
      <c r="E6" s="22"/>
      <c r="F6" s="48"/>
      <c r="G6" s="46">
        <v>2564</v>
      </c>
      <c r="H6" s="48"/>
      <c r="I6" s="46">
        <v>2563</v>
      </c>
      <c r="J6" s="48"/>
      <c r="K6" s="46">
        <v>2564</v>
      </c>
      <c r="L6" s="48"/>
      <c r="M6" s="46">
        <v>2563</v>
      </c>
    </row>
    <row r="7" spans="1:16" ht="23.45" customHeight="1">
      <c r="A7" s="11" t="s">
        <v>53</v>
      </c>
    </row>
    <row r="8" spans="1:16" ht="23.45" customHeight="1">
      <c r="A8" s="11" t="s">
        <v>30</v>
      </c>
      <c r="K8" s="12"/>
      <c r="L8" s="12"/>
      <c r="M8" s="12"/>
      <c r="N8" s="12"/>
      <c r="O8" s="12"/>
      <c r="P8" s="12"/>
    </row>
    <row r="9" spans="1:16" ht="23.45" customHeight="1">
      <c r="A9" s="16" t="s">
        <v>60</v>
      </c>
      <c r="B9" s="17"/>
      <c r="C9" s="17"/>
      <c r="D9" s="17"/>
      <c r="E9" s="17"/>
      <c r="F9" s="17"/>
      <c r="G9" s="36">
        <v>3384915558</v>
      </c>
      <c r="H9" s="36"/>
      <c r="I9" s="36">
        <v>3466925734</v>
      </c>
      <c r="J9" s="55"/>
      <c r="K9" s="36">
        <v>3384915558</v>
      </c>
      <c r="L9" s="40"/>
      <c r="M9" s="36">
        <v>3466925734</v>
      </c>
      <c r="N9" s="39"/>
      <c r="O9" s="12"/>
      <c r="P9" s="12"/>
    </row>
    <row r="10" spans="1:16" ht="23.45" customHeight="1">
      <c r="A10" s="16" t="s">
        <v>61</v>
      </c>
      <c r="B10" s="17"/>
      <c r="C10" s="17"/>
      <c r="D10" s="17"/>
      <c r="E10" s="17"/>
      <c r="F10" s="17"/>
      <c r="G10" s="36">
        <v>45332965</v>
      </c>
      <c r="H10" s="36"/>
      <c r="I10" s="36">
        <v>48818799</v>
      </c>
      <c r="J10" s="55"/>
      <c r="K10" s="36">
        <v>45332965</v>
      </c>
      <c r="L10" s="40"/>
      <c r="M10" s="36">
        <v>48818799</v>
      </c>
      <c r="N10" s="39"/>
      <c r="O10" s="12"/>
      <c r="P10" s="12"/>
    </row>
    <row r="11" spans="1:16" ht="23.45" customHeight="1">
      <c r="A11" s="16" t="s">
        <v>78</v>
      </c>
      <c r="B11" s="17"/>
      <c r="C11" s="17"/>
      <c r="D11" s="17"/>
      <c r="E11" s="17"/>
      <c r="F11" s="17"/>
      <c r="G11" s="36">
        <v>379536304</v>
      </c>
      <c r="H11" s="36"/>
      <c r="I11" s="36">
        <v>316167100</v>
      </c>
      <c r="J11" s="55"/>
      <c r="K11" s="36">
        <v>178612481</v>
      </c>
      <c r="L11" s="40"/>
      <c r="M11" s="36">
        <v>161936429</v>
      </c>
      <c r="N11" s="39"/>
      <c r="O11" s="12"/>
      <c r="P11" s="12"/>
    </row>
    <row r="12" spans="1:16" ht="23.45" customHeight="1">
      <c r="A12" s="16" t="s">
        <v>146</v>
      </c>
      <c r="B12" s="17"/>
      <c r="C12" s="17"/>
      <c r="D12" s="17"/>
      <c r="E12" s="17"/>
      <c r="F12" s="17"/>
      <c r="G12" s="36">
        <v>0</v>
      </c>
      <c r="H12" s="36"/>
      <c r="I12" s="36">
        <v>0</v>
      </c>
      <c r="J12" s="55"/>
      <c r="K12" s="36">
        <v>112922532</v>
      </c>
      <c r="L12" s="40"/>
      <c r="M12" s="36">
        <v>113265891</v>
      </c>
      <c r="N12" s="39"/>
      <c r="O12" s="12"/>
      <c r="P12" s="12"/>
    </row>
    <row r="13" spans="1:16" ht="23.45" customHeight="1">
      <c r="A13" s="16" t="s">
        <v>31</v>
      </c>
      <c r="B13" s="17"/>
      <c r="C13" s="17"/>
      <c r="D13" s="17"/>
      <c r="E13" s="17"/>
      <c r="F13" s="17"/>
      <c r="G13" s="38">
        <v>416706649</v>
      </c>
      <c r="H13" s="39"/>
      <c r="I13" s="39">
        <v>430817059</v>
      </c>
      <c r="J13" s="55"/>
      <c r="K13" s="38">
        <v>417394050</v>
      </c>
      <c r="L13" s="40"/>
      <c r="M13" s="36">
        <v>431282317</v>
      </c>
      <c r="N13" s="39"/>
      <c r="O13" s="12"/>
      <c r="P13" s="12"/>
    </row>
    <row r="14" spans="1:16" ht="23.45" customHeight="1">
      <c r="A14" s="11" t="s">
        <v>32</v>
      </c>
      <c r="G14" s="37">
        <f>SUM(G9:G13)</f>
        <v>4226491476</v>
      </c>
      <c r="H14" s="39"/>
      <c r="I14" s="37">
        <f>SUM(I9:I13)</f>
        <v>4262728692</v>
      </c>
      <c r="J14" s="40"/>
      <c r="K14" s="37">
        <f>SUM(K9:K13)</f>
        <v>4139177586</v>
      </c>
      <c r="L14" s="41"/>
      <c r="M14" s="37">
        <f>SUM(M9:M13)</f>
        <v>4222229170</v>
      </c>
      <c r="N14" s="39"/>
      <c r="O14" s="12"/>
      <c r="P14" s="12"/>
    </row>
    <row r="15" spans="1:16" ht="23.45" customHeight="1">
      <c r="A15" s="11" t="s">
        <v>33</v>
      </c>
      <c r="G15" s="36"/>
      <c r="H15" s="36"/>
      <c r="I15" s="36"/>
      <c r="J15" s="40"/>
      <c r="K15" s="36"/>
      <c r="L15" s="41"/>
      <c r="M15" s="40"/>
      <c r="N15" s="39"/>
      <c r="O15" s="12"/>
      <c r="P15" s="12"/>
    </row>
    <row r="16" spans="1:16" ht="23.45" customHeight="1">
      <c r="A16" s="16" t="s">
        <v>34</v>
      </c>
      <c r="B16" s="17"/>
      <c r="C16" s="17"/>
      <c r="D16" s="17"/>
      <c r="E16" s="17"/>
      <c r="F16" s="17"/>
      <c r="G16" s="36">
        <v>182500516</v>
      </c>
      <c r="H16" s="36"/>
      <c r="I16" s="36">
        <v>187893608</v>
      </c>
      <c r="J16" s="36"/>
      <c r="K16" s="36">
        <v>182500516</v>
      </c>
      <c r="M16" s="36">
        <v>187893608</v>
      </c>
      <c r="N16" s="39"/>
      <c r="O16" s="12"/>
      <c r="P16" s="12"/>
    </row>
    <row r="17" spans="1:16" ht="23.45" customHeight="1">
      <c r="A17" s="16" t="s">
        <v>35</v>
      </c>
      <c r="B17" s="17"/>
      <c r="C17" s="17"/>
      <c r="D17" s="17"/>
      <c r="E17" s="17"/>
      <c r="F17" s="17"/>
      <c r="G17" s="36">
        <v>402116483</v>
      </c>
      <c r="H17" s="36"/>
      <c r="I17" s="39">
        <v>349719127</v>
      </c>
      <c r="J17" s="39"/>
      <c r="K17" s="39">
        <v>381002727</v>
      </c>
      <c r="M17" s="39">
        <v>336978851</v>
      </c>
      <c r="N17" s="39"/>
      <c r="O17" s="12"/>
      <c r="P17" s="12"/>
    </row>
    <row r="18" spans="1:16" ht="23.45" customHeight="1">
      <c r="A18" s="16" t="s">
        <v>131</v>
      </c>
      <c r="B18" s="17"/>
      <c r="C18" s="17"/>
      <c r="D18" s="17"/>
      <c r="E18" s="17"/>
      <c r="F18" s="17"/>
      <c r="G18" s="36">
        <v>585900273</v>
      </c>
      <c r="H18" s="36"/>
      <c r="I18" s="39">
        <v>337912215</v>
      </c>
      <c r="J18" s="39"/>
      <c r="K18" s="39">
        <v>585900273</v>
      </c>
      <c r="M18" s="39">
        <v>337912215</v>
      </c>
      <c r="N18" s="39"/>
      <c r="O18" s="12"/>
      <c r="P18" s="12"/>
    </row>
    <row r="19" spans="1:16" ht="23.45" customHeight="1">
      <c r="A19" s="11" t="s">
        <v>36</v>
      </c>
      <c r="D19" s="23"/>
      <c r="E19" s="23"/>
      <c r="F19" s="23"/>
      <c r="G19" s="37">
        <f>SUM(G16:G18)</f>
        <v>1170517272</v>
      </c>
      <c r="H19" s="39"/>
      <c r="I19" s="37">
        <f>SUM(I16:I18)</f>
        <v>875524950</v>
      </c>
      <c r="J19" s="36"/>
      <c r="K19" s="37">
        <f>SUM(K16:K18)</f>
        <v>1149403516</v>
      </c>
      <c r="L19" s="41"/>
      <c r="M19" s="37">
        <f>SUM(M16:M18)</f>
        <v>862784674</v>
      </c>
      <c r="N19" s="39"/>
      <c r="O19" s="12"/>
      <c r="P19" s="12"/>
    </row>
    <row r="20" spans="1:16" ht="23.45" customHeight="1">
      <c r="A20" s="26" t="s">
        <v>92</v>
      </c>
      <c r="D20" s="23"/>
      <c r="E20" s="23"/>
      <c r="F20" s="23"/>
      <c r="G20" s="39">
        <f>G14-G19</f>
        <v>3055974204</v>
      </c>
      <c r="H20" s="39"/>
      <c r="I20" s="66">
        <f>I14-I19</f>
        <v>3387203742</v>
      </c>
      <c r="J20" s="36"/>
      <c r="K20" s="39">
        <f>K14-K19</f>
        <v>2989774070</v>
      </c>
      <c r="L20" s="41"/>
      <c r="M20" s="39">
        <f>M14-M19</f>
        <v>3359444496</v>
      </c>
      <c r="N20" s="39"/>
      <c r="O20" s="12"/>
      <c r="P20" s="12"/>
    </row>
    <row r="21" spans="1:16" ht="23.45" customHeight="1">
      <c r="A21" s="16" t="s">
        <v>37</v>
      </c>
      <c r="B21" s="6"/>
      <c r="C21" s="6"/>
      <c r="D21" s="23"/>
      <c r="E21" s="23"/>
      <c r="F21" s="23"/>
      <c r="G21" s="38">
        <v>-913212540</v>
      </c>
      <c r="H21" s="39"/>
      <c r="I21" s="38">
        <v>-1063465148</v>
      </c>
      <c r="J21" s="36"/>
      <c r="K21" s="38">
        <v>-913212540</v>
      </c>
      <c r="L21" s="40"/>
      <c r="M21" s="38">
        <v>-1063465148</v>
      </c>
      <c r="N21" s="39"/>
      <c r="O21" s="12"/>
      <c r="P21" s="12"/>
    </row>
    <row r="22" spans="1:16" ht="23.45" customHeight="1">
      <c r="A22" s="26" t="s">
        <v>81</v>
      </c>
      <c r="B22" s="6"/>
      <c r="C22" s="6"/>
      <c r="D22" s="23"/>
      <c r="E22" s="23"/>
      <c r="F22" s="23"/>
      <c r="G22" s="36">
        <f>SUM(G20:G21)</f>
        <v>2142761664</v>
      </c>
      <c r="H22" s="36"/>
      <c r="I22" s="36">
        <f>SUM(I20:I21)</f>
        <v>2323738594</v>
      </c>
      <c r="J22" s="36"/>
      <c r="K22" s="36">
        <f>SUM(K20:K21)</f>
        <v>2076561530</v>
      </c>
      <c r="L22" s="41"/>
      <c r="M22" s="36">
        <f>SUM(M20:M21)</f>
        <v>2295979348</v>
      </c>
      <c r="N22" s="39"/>
      <c r="O22" s="12"/>
      <c r="P22" s="12"/>
    </row>
    <row r="23" spans="1:16" ht="23.45" customHeight="1">
      <c r="A23" s="16" t="s">
        <v>80</v>
      </c>
      <c r="B23" s="6"/>
      <c r="C23" s="6"/>
      <c r="D23" s="33">
        <v>17.2</v>
      </c>
      <c r="E23" s="33"/>
      <c r="F23" s="33"/>
      <c r="G23" s="38">
        <v>-433566235</v>
      </c>
      <c r="H23" s="39"/>
      <c r="I23" s="38">
        <v>-463526783</v>
      </c>
      <c r="J23" s="54"/>
      <c r="K23" s="38">
        <v>-397708859</v>
      </c>
      <c r="L23" s="40"/>
      <c r="M23" s="38">
        <v>-435332913</v>
      </c>
      <c r="N23" s="39"/>
      <c r="O23" s="12"/>
      <c r="P23" s="12"/>
    </row>
    <row r="24" spans="1:16" ht="23.45" customHeight="1">
      <c r="A24" s="34" t="s">
        <v>163</v>
      </c>
      <c r="G24" s="19">
        <f>G22+G23</f>
        <v>1709195429</v>
      </c>
      <c r="H24" s="13"/>
      <c r="I24" s="19">
        <f>I22+I23</f>
        <v>1860211811</v>
      </c>
      <c r="J24" s="40"/>
      <c r="K24" s="19">
        <f>K22+K23</f>
        <v>1678852671</v>
      </c>
      <c r="L24" s="41"/>
      <c r="M24" s="19">
        <f>M22+M23</f>
        <v>1860646435</v>
      </c>
      <c r="N24" s="13"/>
      <c r="O24" s="12"/>
      <c r="P24" s="12"/>
    </row>
    <row r="25" spans="1:16" ht="23.45" customHeight="1">
      <c r="A25" s="75"/>
      <c r="B25" s="12"/>
      <c r="C25" s="12"/>
      <c r="D25" s="12"/>
      <c r="E25" s="12"/>
      <c r="F25" s="12"/>
      <c r="G25" s="13"/>
      <c r="H25" s="13"/>
      <c r="I25" s="13"/>
      <c r="J25" s="41"/>
      <c r="K25" s="13"/>
      <c r="L25" s="41"/>
      <c r="M25" s="13"/>
      <c r="N25" s="12"/>
      <c r="O25" s="12"/>
      <c r="P25" s="12"/>
    </row>
    <row r="26" spans="1:16" ht="23.45" customHeight="1">
      <c r="A26" s="108" t="s">
        <v>178</v>
      </c>
      <c r="B26" s="12"/>
      <c r="C26" s="12"/>
      <c r="D26" s="12"/>
      <c r="E26" s="12"/>
      <c r="F26" s="12"/>
      <c r="G26" s="13"/>
      <c r="H26" s="13"/>
      <c r="I26" s="13"/>
      <c r="J26" s="41"/>
      <c r="K26" s="13"/>
      <c r="L26" s="41"/>
      <c r="M26" s="13"/>
      <c r="N26" s="12"/>
      <c r="O26" s="12"/>
      <c r="P26" s="12"/>
    </row>
    <row r="27" spans="1:16" ht="23.45" customHeight="1">
      <c r="A27" s="109" t="s">
        <v>160</v>
      </c>
      <c r="B27" s="12"/>
      <c r="C27" s="12"/>
      <c r="D27" s="12"/>
      <c r="E27" s="12"/>
      <c r="F27" s="12"/>
      <c r="G27" s="13"/>
      <c r="H27" s="13"/>
      <c r="I27" s="13"/>
      <c r="J27" s="41"/>
      <c r="K27" s="13"/>
      <c r="L27" s="41"/>
      <c r="M27" s="13"/>
      <c r="N27" s="12"/>
      <c r="O27" s="12"/>
      <c r="P27" s="12"/>
    </row>
    <row r="28" spans="1:16" ht="23.45" customHeight="1">
      <c r="A28" s="109" t="s">
        <v>179</v>
      </c>
      <c r="B28" s="12"/>
      <c r="C28" s="12"/>
      <c r="D28" s="12"/>
      <c r="E28" s="12"/>
      <c r="F28" s="12"/>
      <c r="G28" s="13">
        <v>1752072</v>
      </c>
      <c r="H28" s="13"/>
      <c r="I28" s="13">
        <v>4798588</v>
      </c>
      <c r="J28" s="41"/>
      <c r="K28" s="13">
        <v>1646289</v>
      </c>
      <c r="L28" s="41"/>
      <c r="M28" s="13">
        <v>4646763</v>
      </c>
      <c r="N28" s="12"/>
      <c r="O28" s="12"/>
      <c r="P28" s="12"/>
    </row>
    <row r="29" spans="1:16" ht="23.45" customHeight="1">
      <c r="A29" s="109" t="s">
        <v>161</v>
      </c>
      <c r="B29" s="12"/>
      <c r="C29" s="12"/>
      <c r="D29" s="33">
        <v>17.2</v>
      </c>
      <c r="E29" s="12"/>
      <c r="F29" s="12"/>
      <c r="G29" s="18">
        <v>-350414</v>
      </c>
      <c r="H29" s="13"/>
      <c r="I29" s="18">
        <v>-959718</v>
      </c>
      <c r="J29" s="41"/>
      <c r="K29" s="18">
        <v>-329258</v>
      </c>
      <c r="L29" s="41"/>
      <c r="M29" s="18">
        <v>-929353</v>
      </c>
      <c r="N29" s="12"/>
      <c r="O29" s="12"/>
      <c r="P29" s="12"/>
    </row>
    <row r="30" spans="1:16" ht="23.45" customHeight="1">
      <c r="A30" s="108" t="s">
        <v>180</v>
      </c>
      <c r="B30" s="17"/>
      <c r="C30" s="17"/>
      <c r="D30" s="17"/>
      <c r="E30" s="17"/>
      <c r="F30" s="17"/>
      <c r="G30" s="18">
        <f>SUM(G28:G29)</f>
        <v>1401658</v>
      </c>
      <c r="H30" s="13"/>
      <c r="I30" s="18">
        <f>SUM(I28:I29)</f>
        <v>3838870</v>
      </c>
      <c r="J30" s="55"/>
      <c r="K30" s="18">
        <f>SUM(K28:K29)</f>
        <v>1317031</v>
      </c>
      <c r="L30" s="13"/>
      <c r="M30" s="18">
        <f>SUM(M28:M29)</f>
        <v>3717410</v>
      </c>
      <c r="N30" s="12"/>
      <c r="O30" s="12"/>
      <c r="P30" s="12"/>
    </row>
    <row r="31" spans="1:16" ht="23.45" customHeight="1">
      <c r="A31" s="110"/>
      <c r="B31" s="17"/>
      <c r="C31" s="17"/>
      <c r="D31" s="17"/>
      <c r="E31" s="17"/>
      <c r="F31" s="17"/>
      <c r="G31" s="13"/>
      <c r="H31" s="13"/>
      <c r="I31" s="13"/>
      <c r="J31" s="55"/>
      <c r="K31" s="13"/>
      <c r="L31" s="13"/>
      <c r="M31" s="13"/>
    </row>
    <row r="32" spans="1:16" ht="23.45" customHeight="1" thickBot="1">
      <c r="A32" s="108" t="s">
        <v>162</v>
      </c>
      <c r="B32" s="17"/>
      <c r="C32" s="17"/>
      <c r="D32" s="17"/>
      <c r="E32" s="17"/>
      <c r="F32" s="17"/>
      <c r="G32" s="35">
        <f>SUM(G24,G30)</f>
        <v>1710597087</v>
      </c>
      <c r="H32" s="13"/>
      <c r="I32" s="35">
        <f>SUM(I24,I30)</f>
        <v>1864050681</v>
      </c>
      <c r="J32" s="55"/>
      <c r="K32" s="35">
        <f>SUM(K24,K30)</f>
        <v>1680169702</v>
      </c>
      <c r="L32" s="40"/>
      <c r="M32" s="35">
        <f>SUM(M24,M30)</f>
        <v>1864363845</v>
      </c>
    </row>
    <row r="33" spans="1:13" ht="23.45" customHeight="1" thickTop="1">
      <c r="A33" s="47"/>
      <c r="B33" s="17"/>
      <c r="C33" s="17"/>
      <c r="D33" s="17"/>
      <c r="E33" s="17"/>
      <c r="F33" s="17"/>
      <c r="G33" s="13"/>
      <c r="H33" s="13"/>
      <c r="I33" s="13"/>
      <c r="J33" s="55"/>
      <c r="K33" s="13"/>
      <c r="L33" s="40"/>
      <c r="M33" s="13"/>
    </row>
    <row r="34" spans="1:13" ht="23.45" customHeight="1">
      <c r="A34" s="8" t="s">
        <v>11</v>
      </c>
      <c r="G34" s="61"/>
      <c r="H34" s="61"/>
      <c r="I34" s="61"/>
      <c r="K34" s="61"/>
      <c r="M34" s="61"/>
    </row>
    <row r="35" spans="1:13" ht="23.45" customHeight="1">
      <c r="A35" s="1" t="s">
        <v>106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23.45" customHeight="1">
      <c r="A36" s="1" t="s">
        <v>138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23.45" customHeight="1">
      <c r="A37" s="107" t="s">
        <v>158</v>
      </c>
      <c r="B37" s="2"/>
      <c r="C37" s="2"/>
      <c r="D37" s="2"/>
      <c r="E37" s="2"/>
      <c r="F37" s="2"/>
      <c r="G37" s="2"/>
      <c r="H37" s="2"/>
      <c r="I37" s="2"/>
      <c r="J37" s="2"/>
      <c r="K37" s="6"/>
      <c r="L37" s="51"/>
      <c r="M37" s="6"/>
    </row>
    <row r="38" spans="1:13" ht="23.4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K38" s="6"/>
      <c r="L38" s="51"/>
      <c r="M38" s="14" t="s">
        <v>159</v>
      </c>
    </row>
    <row r="39" spans="1:13" ht="23.45" customHeight="1">
      <c r="A39" s="1"/>
      <c r="B39" s="2"/>
      <c r="C39" s="2"/>
      <c r="D39" s="2"/>
      <c r="E39" s="2"/>
      <c r="F39" s="60"/>
      <c r="G39" s="120" t="s">
        <v>102</v>
      </c>
      <c r="H39" s="120"/>
      <c r="I39" s="120"/>
      <c r="J39" s="12"/>
      <c r="K39" s="119" t="s">
        <v>103</v>
      </c>
      <c r="L39" s="119"/>
      <c r="M39" s="119"/>
    </row>
    <row r="40" spans="1:13" ht="23.45" customHeight="1">
      <c r="D40" s="96" t="s">
        <v>1</v>
      </c>
      <c r="E40" s="22"/>
      <c r="F40" s="48"/>
      <c r="G40" s="46">
        <v>2564</v>
      </c>
      <c r="H40" s="48"/>
      <c r="I40" s="46">
        <v>2563</v>
      </c>
      <c r="J40" s="48"/>
      <c r="K40" s="46">
        <v>2564</v>
      </c>
      <c r="L40" s="48"/>
      <c r="M40" s="46">
        <v>2563</v>
      </c>
    </row>
    <row r="41" spans="1:13" ht="23.45" customHeight="1">
      <c r="A41" s="47" t="s">
        <v>190</v>
      </c>
      <c r="B41" s="79"/>
      <c r="C41" s="80"/>
      <c r="F41" s="81"/>
      <c r="G41" s="71"/>
      <c r="H41" s="71"/>
      <c r="I41" s="71"/>
      <c r="J41" s="71"/>
      <c r="K41" s="71"/>
      <c r="L41" s="82"/>
      <c r="M41" s="71"/>
    </row>
    <row r="42" spans="1:13" ht="23.45" customHeight="1" thickBot="1">
      <c r="A42" s="82" t="s">
        <v>107</v>
      </c>
      <c r="B42" s="79"/>
      <c r="C42" s="80"/>
      <c r="F42" s="83"/>
      <c r="G42" s="72">
        <v>1709184685</v>
      </c>
      <c r="H42" s="72"/>
      <c r="I42" s="72">
        <v>1860203350</v>
      </c>
      <c r="J42" s="72"/>
      <c r="K42" s="84">
        <v>1678852671</v>
      </c>
      <c r="L42" s="40"/>
      <c r="M42" s="84">
        <f>SUM(M24)</f>
        <v>1860646435</v>
      </c>
    </row>
    <row r="43" spans="1:13" ht="23.45" customHeight="1" thickTop="1">
      <c r="A43" s="82" t="s">
        <v>108</v>
      </c>
      <c r="B43" s="79"/>
      <c r="C43" s="80"/>
      <c r="F43" s="72"/>
      <c r="G43" s="73">
        <v>10744</v>
      </c>
      <c r="H43" s="72"/>
      <c r="I43" s="73">
        <v>8461</v>
      </c>
      <c r="J43" s="72"/>
      <c r="K43" s="72"/>
      <c r="L43" s="72"/>
      <c r="M43" s="72"/>
    </row>
    <row r="44" spans="1:13" ht="23.45" customHeight="1" thickBot="1">
      <c r="A44" s="82"/>
      <c r="B44" s="79"/>
      <c r="C44" s="80"/>
      <c r="F44" s="72"/>
      <c r="G44" s="74">
        <f>SUM(G42:G43)</f>
        <v>1709195429</v>
      </c>
      <c r="H44" s="72"/>
      <c r="I44" s="74">
        <f>SUM(I42:I43)</f>
        <v>1860211811</v>
      </c>
      <c r="J44" s="72"/>
      <c r="K44" s="72"/>
      <c r="L44" s="72"/>
      <c r="M44" s="72"/>
    </row>
    <row r="45" spans="1:13" ht="23.45" customHeight="1" thickTop="1">
      <c r="A45" s="47" t="s">
        <v>114</v>
      </c>
      <c r="B45" s="79"/>
      <c r="C45" s="80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ht="23.45" customHeight="1" thickBot="1">
      <c r="A46" s="82" t="s">
        <v>107</v>
      </c>
      <c r="B46" s="79"/>
      <c r="C46" s="80"/>
      <c r="D46" s="72"/>
      <c r="E46" s="72"/>
      <c r="F46" s="72"/>
      <c r="G46" s="72">
        <v>1710586337</v>
      </c>
      <c r="H46" s="72"/>
      <c r="I46" s="72">
        <v>1864042211</v>
      </c>
      <c r="J46" s="72"/>
      <c r="K46" s="84">
        <v>1680169702</v>
      </c>
      <c r="L46" s="72"/>
      <c r="M46" s="84">
        <f>SUM(M32)</f>
        <v>1864363845</v>
      </c>
    </row>
    <row r="47" spans="1:13" ht="23.45" customHeight="1" thickTop="1">
      <c r="A47" s="82" t="s">
        <v>108</v>
      </c>
      <c r="B47" s="79"/>
      <c r="C47" s="80"/>
      <c r="D47" s="72"/>
      <c r="E47" s="72"/>
      <c r="F47" s="72"/>
      <c r="G47" s="73">
        <v>10750</v>
      </c>
      <c r="H47" s="72"/>
      <c r="I47" s="73">
        <v>8470</v>
      </c>
      <c r="J47" s="72"/>
      <c r="K47" s="85"/>
      <c r="L47" s="72"/>
      <c r="M47" s="72"/>
    </row>
    <row r="48" spans="1:13" ht="23.45" customHeight="1" thickBot="1">
      <c r="A48" s="82"/>
      <c r="B48" s="82"/>
      <c r="C48" s="86"/>
      <c r="D48" s="72"/>
      <c r="E48" s="72"/>
      <c r="F48" s="72"/>
      <c r="G48" s="84">
        <f>SUM(G46:G47)</f>
        <v>1710597087</v>
      </c>
      <c r="H48" s="72"/>
      <c r="I48" s="84">
        <f>SUM(I46:I47)</f>
        <v>1864050681</v>
      </c>
      <c r="J48" s="72"/>
      <c r="K48" s="72"/>
      <c r="L48" s="72"/>
      <c r="M48" s="72"/>
    </row>
    <row r="49" spans="1:13" ht="23.45" customHeight="1" thickTop="1">
      <c r="A49" s="11" t="s">
        <v>57</v>
      </c>
      <c r="D49" s="33">
        <v>27</v>
      </c>
      <c r="E49" s="33"/>
      <c r="F49" s="33"/>
      <c r="G49" s="33"/>
      <c r="H49" s="33"/>
      <c r="I49" s="33"/>
      <c r="J49" s="33"/>
      <c r="K49" s="33"/>
      <c r="M49" s="33"/>
    </row>
    <row r="50" spans="1:13" ht="23.45" customHeight="1" thickBot="1">
      <c r="A50" s="16" t="s">
        <v>99</v>
      </c>
      <c r="B50" s="17"/>
      <c r="C50" s="17"/>
      <c r="D50" s="17"/>
      <c r="E50" s="17"/>
      <c r="F50" s="17"/>
      <c r="G50" s="52">
        <f>G24/G51</f>
        <v>0.30181651387535319</v>
      </c>
      <c r="H50" s="65"/>
      <c r="I50" s="52">
        <f>I24/I51</f>
        <v>0.40253897411397399</v>
      </c>
      <c r="J50" s="116"/>
      <c r="K50" s="115">
        <f>K24/K51</f>
        <v>0.29645846921554414</v>
      </c>
      <c r="L50" s="111"/>
      <c r="M50" s="52">
        <f>M24/M51</f>
        <v>0.40263302420980218</v>
      </c>
    </row>
    <row r="51" spans="1:13" ht="23.45" customHeight="1" thickTop="1" thickBot="1">
      <c r="A51" s="16" t="s">
        <v>188</v>
      </c>
      <c r="B51" s="17"/>
      <c r="C51" s="17"/>
      <c r="D51" s="17"/>
      <c r="E51" s="17"/>
      <c r="F51" s="17"/>
      <c r="G51" s="50">
        <v>5663028199</v>
      </c>
      <c r="H51" s="13"/>
      <c r="I51" s="112">
        <v>4621196780</v>
      </c>
      <c r="J51" s="113"/>
      <c r="K51" s="112">
        <v>5663028199</v>
      </c>
      <c r="L51" s="113"/>
      <c r="M51" s="112">
        <v>4621196780</v>
      </c>
    </row>
    <row r="52" spans="1:13" ht="23.45" customHeight="1" thickTop="1">
      <c r="A52" s="16"/>
      <c r="B52" s="17"/>
      <c r="C52" s="17"/>
      <c r="D52" s="17"/>
      <c r="E52" s="17"/>
      <c r="F52" s="17"/>
      <c r="G52" s="59"/>
      <c r="H52" s="32"/>
      <c r="I52" s="59"/>
      <c r="J52" s="17"/>
      <c r="K52" s="59"/>
      <c r="L52" s="59"/>
      <c r="M52" s="59"/>
    </row>
    <row r="53" spans="1:13" ht="23.45" customHeight="1">
      <c r="A53" s="8" t="s">
        <v>11</v>
      </c>
      <c r="G53" s="61"/>
      <c r="H53" s="61"/>
      <c r="I53" s="61"/>
      <c r="K53" s="61"/>
      <c r="M53" s="61"/>
    </row>
  </sheetData>
  <mergeCells count="4">
    <mergeCell ref="G39:I39"/>
    <mergeCell ref="K39:M39"/>
    <mergeCell ref="G5:I5"/>
    <mergeCell ref="K5:M5"/>
  </mergeCells>
  <pageMargins left="0.86614173228346458" right="0.39370078740157483" top="0.9055118110236221" bottom="0" header="0.19685039370078741" footer="0.19685039370078741"/>
  <pageSetup paperSize="9" scale="67" fitToHeight="0" orientation="portrait" r:id="rId1"/>
  <headerFooter differentOddEven="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showGridLines="0" view="pageBreakPreview" topLeftCell="A19" zoomScale="80" zoomScaleNormal="70" zoomScaleSheetLayoutView="80" workbookViewId="0">
      <selection activeCell="C27" sqref="C27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" t="s">
        <v>106</v>
      </c>
      <c r="B1" s="1"/>
      <c r="C1" s="28"/>
      <c r="D1" s="28"/>
      <c r="E1" s="28"/>
      <c r="F1" s="28"/>
      <c r="G1" s="28"/>
      <c r="H1" s="28"/>
      <c r="I1" s="28"/>
    </row>
    <row r="2" spans="1:16" ht="24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</row>
    <row r="3" spans="1:16" ht="24" customHeight="1">
      <c r="A3" s="1" t="s">
        <v>158</v>
      </c>
      <c r="B3" s="1"/>
      <c r="C3" s="28"/>
      <c r="D3" s="28"/>
      <c r="E3" s="28"/>
      <c r="F3" s="28"/>
      <c r="G3" s="28"/>
      <c r="H3" s="28"/>
      <c r="I3" s="28"/>
    </row>
    <row r="4" spans="1:16" ht="24" customHeight="1"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176</v>
      </c>
    </row>
    <row r="5" spans="1:16" ht="24" customHeight="1">
      <c r="C5" s="121" t="s">
        <v>102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6" s="23" customFormat="1" ht="24" customHeight="1">
      <c r="C6" s="22" t="s">
        <v>98</v>
      </c>
      <c r="G6" s="119" t="s">
        <v>24</v>
      </c>
      <c r="H6" s="119"/>
      <c r="I6" s="119"/>
      <c r="J6" s="119"/>
      <c r="K6" s="22"/>
      <c r="L6" s="22"/>
      <c r="M6" s="22" t="s">
        <v>110</v>
      </c>
      <c r="N6" s="22"/>
    </row>
    <row r="7" spans="1:16" s="23" customFormat="1" ht="24" customHeight="1">
      <c r="C7" s="23" t="s">
        <v>124</v>
      </c>
      <c r="E7" s="23" t="s">
        <v>50</v>
      </c>
      <c r="G7" s="23" t="s">
        <v>117</v>
      </c>
      <c r="H7" s="22"/>
      <c r="I7" s="22"/>
      <c r="J7" s="22"/>
      <c r="K7" s="23" t="s">
        <v>27</v>
      </c>
      <c r="M7" s="23" t="s">
        <v>111</v>
      </c>
      <c r="O7" s="23" t="s">
        <v>49</v>
      </c>
    </row>
    <row r="8" spans="1:16" s="23" customFormat="1" ht="24" customHeight="1">
      <c r="C8" s="88" t="s">
        <v>125</v>
      </c>
      <c r="E8" s="88" t="s">
        <v>51</v>
      </c>
      <c r="F8" s="22"/>
      <c r="G8" s="89" t="s">
        <v>101</v>
      </c>
      <c r="H8" s="22"/>
      <c r="I8" s="88" t="s">
        <v>52</v>
      </c>
      <c r="K8" s="88" t="s">
        <v>109</v>
      </c>
      <c r="L8" s="22"/>
      <c r="M8" s="88" t="s">
        <v>112</v>
      </c>
      <c r="N8" s="22"/>
      <c r="O8" s="88" t="s">
        <v>21</v>
      </c>
    </row>
    <row r="9" spans="1:16" s="23" customFormat="1" ht="24" customHeight="1">
      <c r="A9" s="90" t="s">
        <v>126</v>
      </c>
      <c r="B9" s="11"/>
      <c r="C9" s="36">
        <v>3775353450</v>
      </c>
      <c r="D9" s="36"/>
      <c r="E9" s="36">
        <v>319888163</v>
      </c>
      <c r="F9" s="36"/>
      <c r="G9" s="36">
        <v>378000000</v>
      </c>
      <c r="H9" s="36"/>
      <c r="I9" s="36">
        <v>3197776638</v>
      </c>
      <c r="J9" s="36">
        <v>0</v>
      </c>
      <c r="K9" s="36">
        <f>SUM(C9:I9)</f>
        <v>7671018251</v>
      </c>
      <c r="L9" s="36">
        <v>0</v>
      </c>
      <c r="M9" s="36">
        <v>8825</v>
      </c>
      <c r="N9" s="36">
        <v>0</v>
      </c>
      <c r="O9" s="36">
        <f t="shared" ref="O9:O16" si="0">SUM(K9:M9)</f>
        <v>7671027076</v>
      </c>
    </row>
    <row r="10" spans="1:16" ht="24" customHeight="1">
      <c r="A10" s="114" t="s">
        <v>163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1860203350</v>
      </c>
      <c r="J10" s="36"/>
      <c r="K10" s="57">
        <f>SUM(C10:I10)</f>
        <v>1860203350</v>
      </c>
      <c r="L10" s="36"/>
      <c r="M10" s="57">
        <v>8461</v>
      </c>
      <c r="N10" s="36"/>
      <c r="O10" s="57">
        <f t="shared" si="0"/>
        <v>1860211811</v>
      </c>
    </row>
    <row r="11" spans="1:16" s="23" customFormat="1" ht="24" customHeight="1">
      <c r="A11" s="114" t="s">
        <v>164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3838861</v>
      </c>
      <c r="J11" s="41"/>
      <c r="K11" s="58">
        <f>SUM(C11:I11)</f>
        <v>3838861</v>
      </c>
      <c r="L11" s="41"/>
      <c r="M11" s="58">
        <v>9</v>
      </c>
      <c r="N11" s="41"/>
      <c r="O11" s="58">
        <f t="shared" si="0"/>
        <v>3838870</v>
      </c>
      <c r="P11" s="40"/>
    </row>
    <row r="12" spans="1:16" ht="24" customHeight="1">
      <c r="A12" s="87" t="s">
        <v>165</v>
      </c>
      <c r="B12" s="8"/>
      <c r="C12" s="40">
        <f>SUM(C10:C11)</f>
        <v>0</v>
      </c>
      <c r="D12" s="40"/>
      <c r="E12" s="40">
        <f>SUM(E10:E11)</f>
        <v>0</v>
      </c>
      <c r="F12" s="40"/>
      <c r="G12" s="40">
        <f>SUM(G10:G11)</f>
        <v>0</v>
      </c>
      <c r="H12" s="40"/>
      <c r="I12" s="40">
        <f>SUM(I10:I11)</f>
        <v>1864042211</v>
      </c>
      <c r="J12" s="40" t="e">
        <f>SUM(#REF!)</f>
        <v>#REF!</v>
      </c>
      <c r="K12" s="40">
        <f>SUM(K10:K11)</f>
        <v>1864042211</v>
      </c>
      <c r="L12" s="40"/>
      <c r="M12" s="40">
        <f>SUM(M10:M11)</f>
        <v>8470</v>
      </c>
      <c r="N12" s="40"/>
      <c r="O12" s="40">
        <f t="shared" si="0"/>
        <v>1864050681</v>
      </c>
    </row>
    <row r="13" spans="1:16" ht="24" customHeight="1">
      <c r="A13" s="87" t="s">
        <v>145</v>
      </c>
      <c r="B13" s="8"/>
      <c r="C13" s="40">
        <v>0</v>
      </c>
      <c r="D13" s="40"/>
      <c r="E13" s="40">
        <v>0</v>
      </c>
      <c r="F13" s="40"/>
      <c r="G13" s="40">
        <v>0</v>
      </c>
      <c r="H13" s="40"/>
      <c r="I13" s="40">
        <v>0</v>
      </c>
      <c r="J13" s="40"/>
      <c r="K13" s="40">
        <f>SUM(C13:I13)</f>
        <v>0</v>
      </c>
      <c r="L13" s="40"/>
      <c r="M13" s="40">
        <v>-8495</v>
      </c>
      <c r="N13" s="40"/>
      <c r="O13" s="40">
        <f t="shared" si="0"/>
        <v>-8495</v>
      </c>
    </row>
    <row r="14" spans="1:16" ht="24" customHeight="1">
      <c r="A14" s="87" t="s">
        <v>181</v>
      </c>
      <c r="B14" s="8"/>
      <c r="C14" s="40">
        <v>1887674749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f>SUM(C14:I14)</f>
        <v>1887674749</v>
      </c>
      <c r="L14" s="40"/>
      <c r="M14" s="40">
        <v>0</v>
      </c>
      <c r="N14" s="40"/>
      <c r="O14" s="40">
        <f t="shared" si="0"/>
        <v>1887674749</v>
      </c>
    </row>
    <row r="15" spans="1:16" ht="24" customHeight="1">
      <c r="A15" s="87" t="s">
        <v>182</v>
      </c>
      <c r="B15" s="8"/>
      <c r="C15" s="40">
        <v>0</v>
      </c>
      <c r="D15" s="40"/>
      <c r="E15" s="40">
        <v>0</v>
      </c>
      <c r="F15" s="40"/>
      <c r="G15" s="40">
        <v>93500000</v>
      </c>
      <c r="H15" s="40"/>
      <c r="I15" s="40">
        <v>-93500000</v>
      </c>
      <c r="J15" s="40"/>
      <c r="K15" s="40">
        <f>SUM(C15:I15)</f>
        <v>0</v>
      </c>
      <c r="L15" s="40"/>
      <c r="M15" s="40">
        <v>0</v>
      </c>
      <c r="N15" s="40"/>
      <c r="O15" s="40">
        <f t="shared" si="0"/>
        <v>0</v>
      </c>
    </row>
    <row r="16" spans="1:16" ht="24" customHeight="1">
      <c r="A16" s="87" t="s">
        <v>183</v>
      </c>
      <c r="B16" s="8"/>
      <c r="C16" s="40">
        <v>0</v>
      </c>
      <c r="D16" s="40"/>
      <c r="E16" s="40">
        <v>0</v>
      </c>
      <c r="F16" s="40"/>
      <c r="G16" s="40">
        <v>0</v>
      </c>
      <c r="H16" s="40"/>
      <c r="I16" s="40">
        <v>-604056344</v>
      </c>
      <c r="J16" s="40"/>
      <c r="K16" s="40">
        <f>SUM(C16:I16)</f>
        <v>-604056344</v>
      </c>
      <c r="L16" s="41"/>
      <c r="M16" s="40">
        <v>0</v>
      </c>
      <c r="N16" s="40"/>
      <c r="O16" s="40">
        <f t="shared" si="0"/>
        <v>-604056344</v>
      </c>
    </row>
    <row r="17" spans="1:16" ht="24" customHeight="1" thickBot="1">
      <c r="A17" s="90" t="s">
        <v>166</v>
      </c>
      <c r="B17" s="11"/>
      <c r="C17" s="67">
        <f>SUM(C9,C12:C16)</f>
        <v>5663028199</v>
      </c>
      <c r="D17" s="39"/>
      <c r="E17" s="67">
        <f>SUM(E9,E12:E16)</f>
        <v>319888163</v>
      </c>
      <c r="F17" s="39"/>
      <c r="G17" s="67">
        <f>SUM(G9,G12:G16)</f>
        <v>471500000</v>
      </c>
      <c r="H17" s="39"/>
      <c r="I17" s="67">
        <f>SUM(I9,I12:I16)</f>
        <v>4364262505</v>
      </c>
      <c r="J17" s="36"/>
      <c r="K17" s="67">
        <f>SUM(K9,K12:K16)</f>
        <v>10818678867</v>
      </c>
      <c r="L17" s="39"/>
      <c r="M17" s="67">
        <f>SUM(M9,M12:M16)</f>
        <v>8800</v>
      </c>
      <c r="N17" s="36"/>
      <c r="O17" s="67">
        <f>SUM(O9,O12:O16)</f>
        <v>10818687667</v>
      </c>
    </row>
    <row r="18" spans="1:16" ht="23.25" customHeight="1" thickTop="1">
      <c r="A18" s="11"/>
      <c r="B18" s="11"/>
      <c r="C18" s="39"/>
      <c r="D18" s="39"/>
      <c r="E18" s="39"/>
      <c r="F18" s="39"/>
      <c r="G18" s="39"/>
      <c r="H18" s="39"/>
      <c r="I18" s="39"/>
      <c r="J18" s="36"/>
      <c r="K18" s="39"/>
      <c r="L18" s="39"/>
      <c r="M18" s="39"/>
      <c r="N18" s="36"/>
      <c r="O18" s="39"/>
    </row>
    <row r="19" spans="1:16" s="23" customFormat="1" ht="24" customHeight="1">
      <c r="A19" s="11" t="s">
        <v>140</v>
      </c>
      <c r="B19" s="11"/>
      <c r="C19" s="94">
        <f>SUM(C17)</f>
        <v>5663028199</v>
      </c>
      <c r="D19" s="36"/>
      <c r="E19" s="36">
        <f>SUM(E17)</f>
        <v>319888163</v>
      </c>
      <c r="F19" s="36"/>
      <c r="G19" s="36">
        <f>SUM(G17)</f>
        <v>471500000</v>
      </c>
      <c r="H19" s="36"/>
      <c r="I19" s="36">
        <f>SUM(I17)</f>
        <v>4364262505</v>
      </c>
      <c r="J19" s="36"/>
      <c r="K19" s="36">
        <f>SUM(K17)</f>
        <v>10818678867</v>
      </c>
      <c r="L19" s="36"/>
      <c r="M19" s="36">
        <f>SUM(M17)</f>
        <v>8800</v>
      </c>
      <c r="N19" s="36">
        <v>0</v>
      </c>
      <c r="O19" s="36">
        <f>SUM(O17)</f>
        <v>10818687667</v>
      </c>
    </row>
    <row r="20" spans="1:16" ht="24" customHeight="1">
      <c r="A20" s="8" t="s">
        <v>163</v>
      </c>
      <c r="B20" s="11"/>
      <c r="C20" s="95">
        <v>0</v>
      </c>
      <c r="D20" s="36"/>
      <c r="E20" s="57">
        <v>0</v>
      </c>
      <c r="F20" s="36"/>
      <c r="G20" s="57">
        <v>0</v>
      </c>
      <c r="H20" s="36"/>
      <c r="I20" s="57">
        <v>1709184685</v>
      </c>
      <c r="J20" s="36"/>
      <c r="K20" s="57">
        <f>SUM(C20:I20)</f>
        <v>1709184685</v>
      </c>
      <c r="L20" s="36"/>
      <c r="M20" s="57">
        <v>10744</v>
      </c>
      <c r="N20" s="36"/>
      <c r="O20" s="57">
        <f>SUM(K20:M20)</f>
        <v>1709195429</v>
      </c>
    </row>
    <row r="21" spans="1:16" s="23" customFormat="1" ht="24" customHeight="1">
      <c r="A21" s="8" t="s">
        <v>164</v>
      </c>
      <c r="B21" s="8"/>
      <c r="C21" s="58">
        <v>0</v>
      </c>
      <c r="D21" s="40"/>
      <c r="E21" s="58">
        <v>0</v>
      </c>
      <c r="F21" s="40"/>
      <c r="G21" s="58">
        <v>0</v>
      </c>
      <c r="H21" s="40"/>
      <c r="I21" s="58">
        <v>1401652</v>
      </c>
      <c r="J21" s="41"/>
      <c r="K21" s="62">
        <f>SUM(C21:I21)</f>
        <v>1401652</v>
      </c>
      <c r="L21" s="41"/>
      <c r="M21" s="58">
        <v>6</v>
      </c>
      <c r="N21" s="41"/>
      <c r="O21" s="62">
        <f>SUM(K21:M21)</f>
        <v>1401658</v>
      </c>
      <c r="P21" s="40"/>
    </row>
    <row r="22" spans="1:16" ht="24" customHeight="1">
      <c r="A22" s="8" t="s">
        <v>165</v>
      </c>
      <c r="B22" s="8"/>
      <c r="C22" s="41">
        <f>SUM(C20:C21)</f>
        <v>0</v>
      </c>
      <c r="D22" s="40"/>
      <c r="E22" s="93">
        <f>SUM(E20:E21)</f>
        <v>0</v>
      </c>
      <c r="F22" s="40"/>
      <c r="G22" s="93">
        <f>SUM(G20:G21)</f>
        <v>0</v>
      </c>
      <c r="H22" s="40"/>
      <c r="I22" s="93">
        <f>SUM(I20:I21)</f>
        <v>1710586337</v>
      </c>
      <c r="J22" s="40" t="e">
        <f>SUM(#REF!)</f>
        <v>#REF!</v>
      </c>
      <c r="K22" s="93">
        <f>SUM(K20:K21)</f>
        <v>1710586337</v>
      </c>
      <c r="L22" s="40"/>
      <c r="M22" s="93">
        <f>SUM(M20:M21)</f>
        <v>10750</v>
      </c>
      <c r="N22" s="40"/>
      <c r="O22" s="93">
        <f>SUM(K22:M22)</f>
        <v>1710597087</v>
      </c>
    </row>
    <row r="23" spans="1:16" ht="24" customHeight="1">
      <c r="A23" s="87" t="s">
        <v>145</v>
      </c>
      <c r="B23" s="8"/>
      <c r="C23" s="41"/>
      <c r="D23" s="41"/>
      <c r="E23" s="41"/>
      <c r="F23" s="41"/>
      <c r="G23" s="41"/>
      <c r="H23" s="41"/>
      <c r="I23" s="41"/>
      <c r="J23" s="41"/>
      <c r="K23" s="41">
        <f>SUM(C23:I23)</f>
        <v>0</v>
      </c>
      <c r="L23" s="41"/>
      <c r="M23" s="41">
        <v>-8470</v>
      </c>
      <c r="N23" s="41"/>
      <c r="O23" s="41">
        <f>SUM(K23:M23)</f>
        <v>-8470</v>
      </c>
    </row>
    <row r="24" spans="1:16" ht="24" customHeight="1">
      <c r="A24" s="87" t="s">
        <v>182</v>
      </c>
      <c r="B24" s="8"/>
      <c r="C24" s="40">
        <v>0</v>
      </c>
      <c r="D24" s="40"/>
      <c r="E24" s="40">
        <v>0</v>
      </c>
      <c r="F24" s="40"/>
      <c r="G24" s="41">
        <v>86000000</v>
      </c>
      <c r="H24" s="41"/>
      <c r="I24" s="41">
        <v>-86000000</v>
      </c>
      <c r="J24" s="40"/>
      <c r="K24" s="40">
        <f>SUM(C24:I24)</f>
        <v>0</v>
      </c>
      <c r="L24" s="40"/>
      <c r="M24" s="40">
        <v>0</v>
      </c>
      <c r="N24" s="40"/>
      <c r="O24" s="40">
        <f t="shared" ref="O24" si="1">SUM(K24:M24)</f>
        <v>0</v>
      </c>
    </row>
    <row r="25" spans="1:16" ht="24" customHeight="1">
      <c r="A25" s="87" t="s">
        <v>183</v>
      </c>
      <c r="B25" s="8"/>
      <c r="C25" s="63">
        <v>0</v>
      </c>
      <c r="D25" s="40"/>
      <c r="E25" s="63">
        <v>0</v>
      </c>
      <c r="F25" s="40"/>
      <c r="G25" s="63">
        <v>0</v>
      </c>
      <c r="H25" s="40"/>
      <c r="I25" s="63">
        <v>-962708181</v>
      </c>
      <c r="J25" s="40"/>
      <c r="K25" s="63">
        <f>SUM(C25:I25)</f>
        <v>-962708181</v>
      </c>
      <c r="L25" s="41"/>
      <c r="M25" s="63">
        <v>0</v>
      </c>
      <c r="N25" s="40"/>
      <c r="O25" s="63">
        <f>SUM(K25:M25)</f>
        <v>-962708181</v>
      </c>
    </row>
    <row r="26" spans="1:16" ht="24" customHeight="1" thickBot="1">
      <c r="A26" s="90" t="s">
        <v>167</v>
      </c>
      <c r="B26" s="11"/>
      <c r="C26" s="44">
        <f>SUM(C19,C22:C25)</f>
        <v>5663028199</v>
      </c>
      <c r="D26" s="39"/>
      <c r="E26" s="44">
        <f>SUM(E19,E22:E25)</f>
        <v>319888163</v>
      </c>
      <c r="F26" s="39"/>
      <c r="G26" s="44">
        <f>SUM(G19,G22:G25)</f>
        <v>557500000</v>
      </c>
      <c r="H26" s="39"/>
      <c r="I26" s="44">
        <f>SUM(I19,I22:I25)</f>
        <v>5026140661</v>
      </c>
      <c r="J26" s="36"/>
      <c r="K26" s="44">
        <f>SUM(K19,K22:K25)</f>
        <v>11566557023</v>
      </c>
      <c r="L26" s="36"/>
      <c r="M26" s="44">
        <f>SUM(M19,M22:M25)</f>
        <v>11080</v>
      </c>
      <c r="N26" s="36"/>
      <c r="O26" s="44">
        <f>SUM(O19,O22:O25)</f>
        <v>11566568103</v>
      </c>
    </row>
    <row r="27" spans="1:16" ht="24" customHeight="1" thickTop="1">
      <c r="A27" s="11"/>
      <c r="B27" s="11"/>
      <c r="C27" s="39">
        <f>SUM(C26-BS!F84)</f>
        <v>0</v>
      </c>
      <c r="D27" s="39"/>
      <c r="E27" s="39">
        <f>SUM(E26-BS!J85)</f>
        <v>0</v>
      </c>
      <c r="F27" s="39"/>
      <c r="G27" s="39">
        <f>SUM(G26-BS!F87)</f>
        <v>0</v>
      </c>
      <c r="H27" s="39"/>
      <c r="I27" s="39">
        <f>SUM(I26-BS!F88)</f>
        <v>0</v>
      </c>
      <c r="J27" s="39">
        <f>SUM(J26-BS!G88)</f>
        <v>0</v>
      </c>
      <c r="K27" s="39">
        <f>SUM(K26-BS!F89)</f>
        <v>0</v>
      </c>
      <c r="L27" s="36"/>
      <c r="M27" s="68"/>
      <c r="N27" s="36"/>
      <c r="O27" s="39">
        <f>SUM(O26-BS!F91)</f>
        <v>0</v>
      </c>
    </row>
    <row r="28" spans="1:16" ht="24" customHeight="1">
      <c r="A28" s="8" t="s">
        <v>11</v>
      </c>
      <c r="B28" s="8"/>
      <c r="C28" s="22"/>
      <c r="D28" s="22"/>
      <c r="E28" s="22"/>
      <c r="F28" s="22"/>
      <c r="G28" s="22"/>
      <c r="H28" s="22"/>
      <c r="I28" s="22"/>
      <c r="J28" s="23"/>
      <c r="K28" s="23"/>
      <c r="L28" s="23"/>
      <c r="M28" s="23"/>
      <c r="N28" s="23"/>
      <c r="O28" s="70"/>
    </row>
  </sheetData>
  <mergeCells count="2">
    <mergeCell ref="C5:O5"/>
    <mergeCell ref="G6:J6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topLeftCell="A10" zoomScale="70" zoomScaleNormal="70" zoomScaleSheetLayoutView="70" workbookViewId="0">
      <selection activeCell="P6" sqref="P6"/>
    </sheetView>
  </sheetViews>
  <sheetFormatPr defaultColWidth="9.140625" defaultRowHeight="24" customHeight="1"/>
  <cols>
    <col min="1" max="1" width="56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" t="s">
        <v>106</v>
      </c>
      <c r="B1" s="1"/>
      <c r="C1" s="28"/>
      <c r="D1" s="28"/>
      <c r="E1" s="28"/>
      <c r="F1" s="28"/>
      <c r="G1" s="28"/>
      <c r="H1" s="28"/>
      <c r="I1" s="28"/>
    </row>
    <row r="2" spans="1:12" ht="24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</row>
    <row r="3" spans="1:12" ht="24" customHeight="1">
      <c r="A3" s="1" t="s">
        <v>158</v>
      </c>
      <c r="B3" s="1"/>
      <c r="C3" s="28"/>
      <c r="D3" s="28"/>
      <c r="E3" s="28"/>
      <c r="F3" s="28"/>
      <c r="G3" s="28"/>
      <c r="H3" s="28"/>
      <c r="I3" s="28"/>
    </row>
    <row r="4" spans="1:12" ht="21" customHeight="1">
      <c r="C4" s="29"/>
      <c r="D4" s="29"/>
      <c r="E4" s="29"/>
      <c r="F4" s="29"/>
      <c r="G4" s="29"/>
      <c r="H4" s="29"/>
      <c r="I4" s="29"/>
      <c r="J4" s="29"/>
      <c r="K4" s="30" t="s">
        <v>176</v>
      </c>
    </row>
    <row r="5" spans="1:12" ht="21" customHeight="1">
      <c r="C5" s="121" t="s">
        <v>103</v>
      </c>
      <c r="D5" s="121"/>
      <c r="E5" s="121"/>
      <c r="F5" s="121"/>
      <c r="G5" s="121"/>
      <c r="H5" s="121"/>
      <c r="I5" s="121"/>
      <c r="J5" s="121"/>
      <c r="K5" s="121"/>
    </row>
    <row r="6" spans="1:12" ht="21" customHeight="1">
      <c r="C6" s="29"/>
      <c r="D6" s="29"/>
      <c r="E6" s="29"/>
      <c r="F6" s="29"/>
      <c r="G6" s="119" t="s">
        <v>24</v>
      </c>
      <c r="H6" s="119"/>
      <c r="I6" s="119"/>
      <c r="J6" s="29"/>
      <c r="K6" s="30"/>
    </row>
    <row r="7" spans="1:12" s="23" customFormat="1" ht="24" customHeight="1">
      <c r="C7" s="22" t="s">
        <v>98</v>
      </c>
      <c r="E7" s="23" t="s">
        <v>50</v>
      </c>
      <c r="G7" s="23" t="s">
        <v>117</v>
      </c>
      <c r="H7" s="22"/>
      <c r="I7" s="22"/>
      <c r="J7" s="22"/>
      <c r="K7" s="23" t="s">
        <v>49</v>
      </c>
    </row>
    <row r="8" spans="1:12" s="23" customFormat="1" ht="24" customHeight="1">
      <c r="C8" s="76" t="s">
        <v>118</v>
      </c>
      <c r="E8" s="76" t="s">
        <v>51</v>
      </c>
      <c r="F8" s="22"/>
      <c r="G8" s="77" t="s">
        <v>101</v>
      </c>
      <c r="H8" s="22"/>
      <c r="I8" s="76" t="s">
        <v>52</v>
      </c>
      <c r="K8" s="76" t="s">
        <v>21</v>
      </c>
    </row>
    <row r="9" spans="1:12" ht="24" customHeight="1">
      <c r="A9" s="90" t="s">
        <v>126</v>
      </c>
      <c r="B9" s="11"/>
      <c r="C9" s="36">
        <v>3775353450</v>
      </c>
      <c r="D9" s="36"/>
      <c r="E9" s="36">
        <v>319888163</v>
      </c>
      <c r="F9" s="36"/>
      <c r="G9" s="36">
        <v>378000000</v>
      </c>
      <c r="H9" s="36"/>
      <c r="I9" s="36">
        <v>3084110776</v>
      </c>
      <c r="J9" s="36">
        <v>0</v>
      </c>
      <c r="K9" s="36">
        <f>SUM(C9:I9)</f>
        <v>7557352389</v>
      </c>
    </row>
    <row r="10" spans="1:12" ht="24" customHeight="1">
      <c r="A10" s="114" t="s">
        <v>163</v>
      </c>
      <c r="B10" s="11"/>
      <c r="C10" s="57">
        <v>0</v>
      </c>
      <c r="D10" s="36"/>
      <c r="E10" s="57">
        <v>0</v>
      </c>
      <c r="F10" s="36"/>
      <c r="G10" s="57">
        <v>0</v>
      </c>
      <c r="H10" s="36"/>
      <c r="I10" s="57">
        <v>1860646435</v>
      </c>
      <c r="J10" s="36"/>
      <c r="K10" s="57">
        <f>SUM(C10:I10)</f>
        <v>1860646435</v>
      </c>
    </row>
    <row r="11" spans="1:12" s="23" customFormat="1" ht="24" customHeight="1">
      <c r="A11" s="114" t="s">
        <v>164</v>
      </c>
      <c r="B11" s="8"/>
      <c r="C11" s="58">
        <v>0</v>
      </c>
      <c r="D11" s="40"/>
      <c r="E11" s="58">
        <v>0</v>
      </c>
      <c r="F11" s="40"/>
      <c r="G11" s="58">
        <v>0</v>
      </c>
      <c r="H11" s="40"/>
      <c r="I11" s="58">
        <v>3717410</v>
      </c>
      <c r="J11" s="41"/>
      <c r="K11" s="58">
        <f>SUM(C11:I11)</f>
        <v>3717410</v>
      </c>
      <c r="L11" s="40"/>
    </row>
    <row r="12" spans="1:12" s="23" customFormat="1" ht="24" customHeight="1">
      <c r="A12" s="87" t="s">
        <v>165</v>
      </c>
      <c r="B12" s="8"/>
      <c r="C12" s="41">
        <f>SUM(C10:C11)</f>
        <v>0</v>
      </c>
      <c r="D12" s="40"/>
      <c r="E12" s="41">
        <f>SUM(E10:E11)</f>
        <v>0</v>
      </c>
      <c r="F12" s="40"/>
      <c r="G12" s="41">
        <f>SUM(G10:G11)</f>
        <v>0</v>
      </c>
      <c r="H12" s="40"/>
      <c r="I12" s="41">
        <f>SUM(I10:I11)</f>
        <v>1864363845</v>
      </c>
      <c r="J12" s="41"/>
      <c r="K12" s="41">
        <f>SUM(K10:K11)</f>
        <v>1864363845</v>
      </c>
      <c r="L12" s="40"/>
    </row>
    <row r="13" spans="1:12" s="23" customFormat="1" ht="24" customHeight="1">
      <c r="A13" s="87" t="s">
        <v>181</v>
      </c>
      <c r="B13" s="8"/>
      <c r="C13" s="41">
        <v>1887674749</v>
      </c>
      <c r="D13" s="40"/>
      <c r="E13" s="41">
        <v>0</v>
      </c>
      <c r="F13" s="40"/>
      <c r="G13" s="41">
        <v>0</v>
      </c>
      <c r="H13" s="40"/>
      <c r="I13" s="41">
        <v>0</v>
      </c>
      <c r="J13" s="41"/>
      <c r="K13" s="41">
        <f>SUM(C13:I13)</f>
        <v>1887674749</v>
      </c>
      <c r="L13" s="40"/>
    </row>
    <row r="14" spans="1:12" s="23" customFormat="1" ht="24" customHeight="1">
      <c r="A14" s="87" t="s">
        <v>182</v>
      </c>
      <c r="B14" s="8"/>
      <c r="C14" s="41">
        <v>0</v>
      </c>
      <c r="D14" s="41"/>
      <c r="E14" s="41">
        <v>0</v>
      </c>
      <c r="F14" s="41"/>
      <c r="G14" s="41">
        <v>93500000</v>
      </c>
      <c r="H14" s="41"/>
      <c r="I14" s="41">
        <f>-SUM(C14:G14)</f>
        <v>-93500000</v>
      </c>
      <c r="J14" s="41" t="e">
        <f>SUM(#REF!)</f>
        <v>#REF!</v>
      </c>
      <c r="K14" s="41">
        <f>SUM(C14:I14)</f>
        <v>0</v>
      </c>
      <c r="L14" s="40"/>
    </row>
    <row r="15" spans="1:12" s="23" customFormat="1" ht="24" customHeight="1">
      <c r="A15" s="87" t="s">
        <v>183</v>
      </c>
      <c r="B15" s="8"/>
      <c r="C15" s="63">
        <v>0</v>
      </c>
      <c r="D15" s="40"/>
      <c r="E15" s="63">
        <v>0</v>
      </c>
      <c r="F15" s="40"/>
      <c r="G15" s="63">
        <v>0</v>
      </c>
      <c r="H15" s="40"/>
      <c r="I15" s="63">
        <v>-604056344</v>
      </c>
      <c r="J15" s="41"/>
      <c r="K15" s="63">
        <f>SUM(C15:I15)</f>
        <v>-604056344</v>
      </c>
      <c r="L15" s="40"/>
    </row>
    <row r="16" spans="1:12" s="23" customFormat="1" ht="24" customHeight="1" thickBot="1">
      <c r="A16" s="90" t="s">
        <v>166</v>
      </c>
      <c r="B16" s="11"/>
      <c r="C16" s="44">
        <f>SUM(C9,C12:C15)</f>
        <v>5663028199</v>
      </c>
      <c r="D16" s="39"/>
      <c r="E16" s="44">
        <f>SUM(E9,E12:E15)</f>
        <v>319888163</v>
      </c>
      <c r="F16" s="39"/>
      <c r="G16" s="44">
        <f>SUM(G9,G12:G15)</f>
        <v>471500000</v>
      </c>
      <c r="H16" s="39"/>
      <c r="I16" s="44">
        <f>SUM(I9,I12:I15)</f>
        <v>4250918277</v>
      </c>
      <c r="J16" s="36"/>
      <c r="K16" s="44">
        <f>SUM(K9,K12:K15)</f>
        <v>10705334639</v>
      </c>
    </row>
    <row r="17" spans="1:12" s="23" customFormat="1" ht="24" customHeight="1" thickTop="1">
      <c r="C17" s="39"/>
      <c r="D17" s="36"/>
      <c r="E17" s="39"/>
      <c r="F17" s="39"/>
      <c r="G17" s="56"/>
      <c r="H17" s="39"/>
      <c r="I17" s="39"/>
      <c r="J17" s="36"/>
      <c r="K17" s="39"/>
    </row>
    <row r="18" spans="1:12" s="23" customFormat="1" ht="24" customHeight="1">
      <c r="A18" s="11" t="s">
        <v>140</v>
      </c>
      <c r="B18" s="11"/>
      <c r="C18" s="36">
        <f>C16</f>
        <v>5663028199</v>
      </c>
      <c r="D18" s="36"/>
      <c r="E18" s="36">
        <f>E16</f>
        <v>319888163</v>
      </c>
      <c r="F18" s="36"/>
      <c r="G18" s="36">
        <f>G16</f>
        <v>471500000</v>
      </c>
      <c r="H18" s="36"/>
      <c r="I18" s="36">
        <f>I16</f>
        <v>4250918277</v>
      </c>
      <c r="J18" s="36">
        <v>0</v>
      </c>
      <c r="K18" s="36">
        <f>K16</f>
        <v>10705334639</v>
      </c>
    </row>
    <row r="19" spans="1:12" ht="24" customHeight="1">
      <c r="A19" s="8" t="s">
        <v>163</v>
      </c>
      <c r="B19" s="11"/>
      <c r="C19" s="57">
        <v>0</v>
      </c>
      <c r="D19" s="36"/>
      <c r="E19" s="57">
        <v>0</v>
      </c>
      <c r="F19" s="36"/>
      <c r="G19" s="57">
        <v>0</v>
      </c>
      <c r="H19" s="36"/>
      <c r="I19" s="57">
        <v>1678852671</v>
      </c>
      <c r="J19" s="36"/>
      <c r="K19" s="57">
        <f>SUM(C19:I19)</f>
        <v>1678852671</v>
      </c>
    </row>
    <row r="20" spans="1:12" s="23" customFormat="1" ht="24" customHeight="1">
      <c r="A20" s="8" t="s">
        <v>164</v>
      </c>
      <c r="B20" s="8"/>
      <c r="C20" s="58">
        <v>0</v>
      </c>
      <c r="D20" s="40"/>
      <c r="E20" s="58">
        <v>0</v>
      </c>
      <c r="F20" s="40"/>
      <c r="G20" s="58">
        <v>0</v>
      </c>
      <c r="H20" s="40"/>
      <c r="I20" s="58">
        <v>1317031</v>
      </c>
      <c r="J20" s="41"/>
      <c r="K20" s="58">
        <f>SUM(C20:I20)</f>
        <v>1317031</v>
      </c>
      <c r="L20" s="40"/>
    </row>
    <row r="21" spans="1:12" ht="24" customHeight="1">
      <c r="A21" s="8" t="s">
        <v>165</v>
      </c>
      <c r="B21" s="8"/>
      <c r="C21" s="93">
        <f>SUM(C19:C20)</f>
        <v>0</v>
      </c>
      <c r="D21" s="40"/>
      <c r="E21" s="93">
        <f>SUM(E19:E20)</f>
        <v>0</v>
      </c>
      <c r="F21" s="40"/>
      <c r="G21" s="93">
        <f>SUM(G19:G20)</f>
        <v>0</v>
      </c>
      <c r="H21" s="40"/>
      <c r="I21" s="93">
        <f>SUM(I19:I20)</f>
        <v>1680169702</v>
      </c>
      <c r="J21" s="40" t="e">
        <f>SUM(#REF!)</f>
        <v>#REF!</v>
      </c>
      <c r="K21" s="93">
        <f>SUM(K19:K20)</f>
        <v>1680169702</v>
      </c>
    </row>
    <row r="22" spans="1:12" ht="24" customHeight="1">
      <c r="A22" s="87" t="s">
        <v>182</v>
      </c>
      <c r="B22" s="8"/>
      <c r="C22" s="41">
        <v>0</v>
      </c>
      <c r="D22" s="41"/>
      <c r="E22" s="41">
        <v>0</v>
      </c>
      <c r="F22" s="41"/>
      <c r="G22" s="41">
        <v>86000000</v>
      </c>
      <c r="H22" s="41"/>
      <c r="I22" s="41">
        <v>-86000000</v>
      </c>
      <c r="J22" s="41" t="e">
        <f>SUM(#REF!)</f>
        <v>#REF!</v>
      </c>
      <c r="K22" s="41">
        <f>SUM(C22:I22)</f>
        <v>0</v>
      </c>
    </row>
    <row r="23" spans="1:12" s="23" customFormat="1" ht="24" customHeight="1">
      <c r="A23" s="87" t="s">
        <v>183</v>
      </c>
      <c r="B23" s="8"/>
      <c r="C23" s="63">
        <v>0</v>
      </c>
      <c r="D23" s="41"/>
      <c r="E23" s="63">
        <v>0</v>
      </c>
      <c r="F23" s="41"/>
      <c r="G23" s="63">
        <v>0</v>
      </c>
      <c r="H23" s="41"/>
      <c r="I23" s="63">
        <v>-962708181</v>
      </c>
      <c r="J23" s="41"/>
      <c r="K23" s="63">
        <f>SUM(C23:I23)</f>
        <v>-962708181</v>
      </c>
      <c r="L23" s="40"/>
    </row>
    <row r="24" spans="1:12" ht="24" customHeight="1" thickBot="1">
      <c r="A24" s="90" t="s">
        <v>167</v>
      </c>
      <c r="B24" s="11"/>
      <c r="C24" s="44">
        <f>SUM(C18,C21:C23)</f>
        <v>5663028199</v>
      </c>
      <c r="D24" s="39"/>
      <c r="E24" s="44">
        <f>SUM(E18,E21:E23)</f>
        <v>319888163</v>
      </c>
      <c r="F24" s="39"/>
      <c r="G24" s="44">
        <f>SUM(G18,G21:G23)</f>
        <v>557500000</v>
      </c>
      <c r="H24" s="39"/>
      <c r="I24" s="44">
        <f>SUM(I18,I21:I23)</f>
        <v>4882379798</v>
      </c>
      <c r="J24" s="36"/>
      <c r="K24" s="44">
        <f>SUM(K18,K21:K23)</f>
        <v>11422796160</v>
      </c>
    </row>
    <row r="25" spans="1:12" ht="24" customHeight="1" thickTop="1">
      <c r="A25" s="11"/>
      <c r="B25" s="11"/>
      <c r="C25" s="39">
        <f>SUM(C24-BS!J84)</f>
        <v>0</v>
      </c>
      <c r="D25" s="39"/>
      <c r="E25" s="39">
        <f>SUM(E24-BS!J85)</f>
        <v>0</v>
      </c>
      <c r="F25" s="39"/>
      <c r="G25" s="39">
        <f>SUM(G24-BS!J87)</f>
        <v>0</v>
      </c>
      <c r="H25" s="39"/>
      <c r="I25" s="39">
        <f>SUM(I24-BS!J88)</f>
        <v>0</v>
      </c>
      <c r="J25" s="36"/>
      <c r="K25" s="39">
        <f>SUM(K24-BS!J91)</f>
        <v>0</v>
      </c>
    </row>
    <row r="26" spans="1:12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49"/>
    </row>
  </sheetData>
  <mergeCells count="2">
    <mergeCell ref="G6:I6"/>
    <mergeCell ref="C5:K5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showGridLines="0" view="pageBreakPreview" topLeftCell="A70" zoomScale="85" zoomScaleNormal="110" zoomScaleSheetLayoutView="85" workbookViewId="0">
      <selection activeCell="K82" sqref="K82"/>
    </sheetView>
  </sheetViews>
  <sheetFormatPr defaultColWidth="9.140625" defaultRowHeight="24" customHeight="1"/>
  <cols>
    <col min="1" max="1" width="56.140625" style="53" customWidth="1"/>
    <col min="2" max="2" width="15.42578125" style="53" customWidth="1"/>
    <col min="3" max="3" width="1.85546875" style="53" customWidth="1"/>
    <col min="4" max="4" width="15.42578125" style="53" customWidth="1"/>
    <col min="5" max="5" width="1.42578125" style="53" customWidth="1"/>
    <col min="6" max="6" width="15.42578125" style="53" customWidth="1"/>
    <col min="7" max="7" width="1.42578125" style="53" customWidth="1"/>
    <col min="8" max="8" width="15.42578125" style="53" customWidth="1"/>
    <col min="9" max="9" width="13.42578125" style="53" bestFit="1" customWidth="1"/>
    <col min="10" max="16384" width="9.140625" style="53"/>
  </cols>
  <sheetData>
    <row r="1" spans="1:8" s="6" customFormat="1" ht="24" customHeight="1">
      <c r="A1" s="97" t="s">
        <v>106</v>
      </c>
      <c r="B1" s="97"/>
      <c r="C1" s="97"/>
      <c r="D1" s="97"/>
      <c r="E1" s="97"/>
      <c r="F1" s="4"/>
      <c r="G1" s="4"/>
      <c r="H1" s="42"/>
    </row>
    <row r="2" spans="1:8" s="6" customFormat="1" ht="24" customHeight="1">
      <c r="A2" s="98" t="s">
        <v>39</v>
      </c>
      <c r="B2" s="98"/>
      <c r="C2" s="98"/>
      <c r="D2" s="98"/>
      <c r="E2" s="98"/>
      <c r="F2" s="2"/>
      <c r="G2" s="4"/>
      <c r="H2" s="42"/>
    </row>
    <row r="3" spans="1:8" s="6" customFormat="1" ht="24" customHeight="1">
      <c r="A3" s="97" t="s">
        <v>158</v>
      </c>
      <c r="B3" s="97"/>
      <c r="C3" s="97"/>
      <c r="D3" s="97"/>
      <c r="E3" s="97"/>
      <c r="F3" s="2"/>
      <c r="G3" s="4"/>
      <c r="H3" s="42"/>
    </row>
    <row r="4" spans="1:8" s="6" customFormat="1" ht="24" customHeight="1">
      <c r="F4" s="2"/>
      <c r="G4" s="4"/>
      <c r="H4" s="14" t="s">
        <v>175</v>
      </c>
    </row>
    <row r="5" spans="1:8" s="6" customFormat="1" ht="24" customHeight="1">
      <c r="B5" s="119" t="s">
        <v>102</v>
      </c>
      <c r="C5" s="119"/>
      <c r="D5" s="119"/>
      <c r="E5" s="23"/>
      <c r="F5" s="120" t="s">
        <v>103</v>
      </c>
      <c r="G5" s="120"/>
      <c r="H5" s="120"/>
    </row>
    <row r="6" spans="1:8" s="6" customFormat="1" ht="24" customHeight="1">
      <c r="B6" s="99">
        <v>2564</v>
      </c>
      <c r="C6" s="100"/>
      <c r="D6" s="99">
        <v>2563</v>
      </c>
      <c r="E6" s="100"/>
      <c r="F6" s="99">
        <v>2564</v>
      </c>
      <c r="G6" s="100"/>
      <c r="H6" s="99">
        <v>2563</v>
      </c>
    </row>
    <row r="7" spans="1:8" s="7" customFormat="1" ht="24" customHeight="1">
      <c r="A7" s="101" t="s">
        <v>40</v>
      </c>
      <c r="B7" s="101"/>
      <c r="C7" s="101"/>
      <c r="D7" s="101"/>
      <c r="F7" s="102"/>
      <c r="H7" s="36"/>
    </row>
    <row r="8" spans="1:8" s="7" customFormat="1" ht="24" customHeight="1">
      <c r="A8" s="53" t="s">
        <v>85</v>
      </c>
      <c r="B8" s="36">
        <f>+[1]Pl!G24</f>
        <v>2142761664</v>
      </c>
      <c r="C8" s="36"/>
      <c r="D8" s="36">
        <v>2323738594</v>
      </c>
      <c r="E8" s="36"/>
      <c r="F8" s="36">
        <v>2076561530</v>
      </c>
      <c r="G8" s="36"/>
      <c r="H8" s="36">
        <v>2295979348</v>
      </c>
    </row>
    <row r="9" spans="1:8" s="7" customFormat="1" ht="24" customHeight="1">
      <c r="A9" s="53" t="s">
        <v>86</v>
      </c>
      <c r="B9" s="53"/>
      <c r="C9" s="53"/>
      <c r="D9" s="36"/>
      <c r="E9" s="36"/>
      <c r="F9" s="36"/>
      <c r="G9" s="36"/>
      <c r="H9" s="36"/>
    </row>
    <row r="10" spans="1:8" s="7" customFormat="1" ht="24" customHeight="1">
      <c r="A10" s="53" t="s">
        <v>67</v>
      </c>
      <c r="B10" s="53"/>
      <c r="C10" s="53"/>
      <c r="D10" s="36"/>
      <c r="E10" s="36"/>
      <c r="F10" s="36"/>
      <c r="G10" s="36"/>
      <c r="H10" s="36"/>
    </row>
    <row r="11" spans="1:8" s="7" customFormat="1" ht="24" customHeight="1">
      <c r="A11" s="103" t="s">
        <v>41</v>
      </c>
      <c r="B11" s="36">
        <v>26844873</v>
      </c>
      <c r="C11" s="36"/>
      <c r="D11" s="36">
        <v>24921416</v>
      </c>
      <c r="E11" s="36"/>
      <c r="F11" s="36">
        <v>26461883</v>
      </c>
      <c r="G11" s="36"/>
      <c r="H11" s="36">
        <v>24540693</v>
      </c>
    </row>
    <row r="12" spans="1:8" s="7" customFormat="1" ht="24" customHeight="1">
      <c r="A12" s="103" t="s">
        <v>134</v>
      </c>
      <c r="B12" s="36">
        <v>585900273</v>
      </c>
      <c r="C12" s="36"/>
      <c r="D12" s="36">
        <v>337912215</v>
      </c>
      <c r="E12" s="36"/>
      <c r="F12" s="36">
        <v>585900273</v>
      </c>
      <c r="G12" s="36"/>
      <c r="H12" s="36">
        <v>337912215</v>
      </c>
    </row>
    <row r="13" spans="1:8" s="7" customFormat="1" ht="24" customHeight="1">
      <c r="A13" s="103" t="s">
        <v>150</v>
      </c>
      <c r="B13" s="36">
        <v>-137093</v>
      </c>
      <c r="C13" s="36"/>
      <c r="D13" s="36">
        <v>0</v>
      </c>
      <c r="E13" s="36"/>
      <c r="F13" s="36">
        <v>-137093</v>
      </c>
      <c r="G13" s="36"/>
      <c r="H13" s="36">
        <v>0</v>
      </c>
    </row>
    <row r="14" spans="1:8" s="7" customFormat="1" ht="24" customHeight="1">
      <c r="A14" s="53" t="s">
        <v>141</v>
      </c>
      <c r="B14" s="36">
        <v>3123584</v>
      </c>
      <c r="C14" s="36"/>
      <c r="D14" s="36">
        <v>-38069888</v>
      </c>
      <c r="E14" s="36"/>
      <c r="F14" s="36">
        <v>3123584</v>
      </c>
      <c r="G14" s="36"/>
      <c r="H14" s="36">
        <v>-38069888</v>
      </c>
    </row>
    <row r="15" spans="1:8" s="7" customFormat="1" ht="24" customHeight="1">
      <c r="A15" s="53" t="s">
        <v>185</v>
      </c>
      <c r="B15" s="36">
        <v>0</v>
      </c>
      <c r="C15" s="36"/>
      <c r="D15" s="36">
        <v>26382</v>
      </c>
      <c r="E15" s="36"/>
      <c r="F15" s="36">
        <v>0</v>
      </c>
      <c r="G15" s="36"/>
      <c r="H15" s="36">
        <v>26382</v>
      </c>
    </row>
    <row r="16" spans="1:8" s="7" customFormat="1" ht="24" customHeight="1">
      <c r="A16" s="53" t="s">
        <v>170</v>
      </c>
      <c r="B16" s="36">
        <v>0</v>
      </c>
      <c r="C16" s="36"/>
      <c r="D16" s="36">
        <v>100344</v>
      </c>
      <c r="E16" s="36"/>
      <c r="F16" s="36">
        <v>0</v>
      </c>
      <c r="G16" s="36"/>
      <c r="H16" s="36">
        <v>100344</v>
      </c>
    </row>
    <row r="17" spans="1:8" s="7" customFormat="1" ht="24" customHeight="1">
      <c r="A17" s="53" t="s">
        <v>73</v>
      </c>
      <c r="B17" s="36">
        <v>4721272</v>
      </c>
      <c r="C17" s="36"/>
      <c r="D17" s="36">
        <v>5573761</v>
      </c>
      <c r="E17" s="36"/>
      <c r="F17" s="36">
        <v>4626513</v>
      </c>
      <c r="G17" s="36"/>
      <c r="H17" s="36">
        <v>5456884</v>
      </c>
    </row>
    <row r="18" spans="1:8" s="7" customFormat="1" ht="24" customHeight="1">
      <c r="A18" s="53" t="s">
        <v>186</v>
      </c>
      <c r="B18" s="36">
        <v>0</v>
      </c>
      <c r="C18" s="36"/>
      <c r="D18" s="36">
        <v>-2771815</v>
      </c>
      <c r="E18" s="36"/>
      <c r="F18" s="36">
        <v>0</v>
      </c>
      <c r="G18" s="36"/>
      <c r="H18" s="36">
        <v>-2771815</v>
      </c>
    </row>
    <row r="19" spans="1:8" s="7" customFormat="1" ht="24" customHeight="1">
      <c r="A19" s="53" t="s">
        <v>191</v>
      </c>
      <c r="B19" s="36">
        <v>0</v>
      </c>
      <c r="C19" s="36"/>
      <c r="D19" s="36">
        <v>0</v>
      </c>
      <c r="E19" s="36"/>
      <c r="F19" s="36">
        <v>-112922532</v>
      </c>
      <c r="G19" s="36"/>
      <c r="H19" s="36">
        <v>-113265317</v>
      </c>
    </row>
    <row r="20" spans="1:8" s="7" customFormat="1" ht="24" customHeight="1">
      <c r="A20" s="53" t="s">
        <v>192</v>
      </c>
      <c r="B20" s="36">
        <v>-3430248523</v>
      </c>
      <c r="C20" s="36"/>
      <c r="D20" s="36">
        <v>-3515744533</v>
      </c>
      <c r="E20" s="36"/>
      <c r="F20" s="36">
        <v>-3430248523</v>
      </c>
      <c r="G20" s="36"/>
      <c r="H20" s="36">
        <v>-3515744533</v>
      </c>
    </row>
    <row r="21" spans="1:8" s="7" customFormat="1" ht="24" customHeight="1">
      <c r="A21" s="53" t="s">
        <v>193</v>
      </c>
      <c r="B21" s="38">
        <v>913212540</v>
      </c>
      <c r="C21" s="36"/>
      <c r="D21" s="38">
        <v>1063465148</v>
      </c>
      <c r="E21" s="36"/>
      <c r="F21" s="38">
        <v>913212540</v>
      </c>
      <c r="G21" s="36"/>
      <c r="H21" s="38">
        <v>1063465148</v>
      </c>
    </row>
    <row r="22" spans="1:8" s="7" customFormat="1" ht="24" customHeight="1">
      <c r="A22" s="53" t="s">
        <v>87</v>
      </c>
      <c r="B22" s="53"/>
      <c r="C22" s="53"/>
      <c r="D22" s="53"/>
      <c r="E22" s="36"/>
      <c r="F22" s="36"/>
      <c r="G22" s="36"/>
      <c r="H22" s="36"/>
    </row>
    <row r="23" spans="1:8" s="7" customFormat="1" ht="24" customHeight="1">
      <c r="A23" s="53" t="s">
        <v>42</v>
      </c>
      <c r="B23" s="36">
        <f>SUM(B8:B21)</f>
        <v>246178590</v>
      </c>
      <c r="C23" s="36"/>
      <c r="D23" s="36">
        <f>SUM(D8:D21)</f>
        <v>199151624</v>
      </c>
      <c r="E23" s="36"/>
      <c r="F23" s="36">
        <f>SUM(F8:F21)</f>
        <v>66578175</v>
      </c>
      <c r="G23" s="36"/>
      <c r="H23" s="36">
        <f>SUM(H8:H21)</f>
        <v>57629461</v>
      </c>
    </row>
    <row r="24" spans="1:8" s="7" customFormat="1" ht="24" customHeight="1">
      <c r="A24" s="53" t="s">
        <v>43</v>
      </c>
      <c r="B24" s="53"/>
      <c r="C24" s="53"/>
      <c r="D24" s="53"/>
      <c r="E24" s="36"/>
      <c r="F24" s="36"/>
      <c r="G24" s="36"/>
      <c r="H24" s="36"/>
    </row>
    <row r="25" spans="1:8" s="7" customFormat="1" ht="24" customHeight="1">
      <c r="A25" s="53" t="s">
        <v>54</v>
      </c>
      <c r="B25" s="36">
        <v>-2951368131</v>
      </c>
      <c r="C25" s="36"/>
      <c r="D25" s="36">
        <v>1667614089</v>
      </c>
      <c r="E25" s="36"/>
      <c r="F25" s="36">
        <v>-2951368131</v>
      </c>
      <c r="G25" s="36"/>
      <c r="H25" s="36">
        <v>1667614089</v>
      </c>
    </row>
    <row r="26" spans="1:8" s="7" customFormat="1" ht="24" customHeight="1">
      <c r="A26" s="53" t="s">
        <v>62</v>
      </c>
      <c r="B26" s="36">
        <v>143985690</v>
      </c>
      <c r="C26" s="36"/>
      <c r="D26" s="36">
        <v>-31205975</v>
      </c>
      <c r="E26" s="36"/>
      <c r="F26" s="36">
        <v>143985690</v>
      </c>
      <c r="G26" s="36"/>
      <c r="H26" s="36">
        <v>-31205975</v>
      </c>
    </row>
    <row r="27" spans="1:8" s="7" customFormat="1" ht="27.75" customHeight="1">
      <c r="A27" s="53" t="s">
        <v>75</v>
      </c>
      <c r="B27" s="36">
        <v>-3376950</v>
      </c>
      <c r="C27" s="36"/>
      <c r="D27" s="36">
        <v>-5323385</v>
      </c>
      <c r="E27" s="36"/>
      <c r="F27" s="36">
        <v>-600438</v>
      </c>
      <c r="G27" s="36"/>
      <c r="H27" s="36">
        <v>-3836497</v>
      </c>
    </row>
    <row r="28" spans="1:8" s="7" customFormat="1" ht="24" customHeight="1">
      <c r="A28" s="53" t="s">
        <v>55</v>
      </c>
      <c r="B28" s="36">
        <v>584558822</v>
      </c>
      <c r="C28" s="36"/>
      <c r="D28" s="36">
        <v>810429147</v>
      </c>
      <c r="E28" s="36"/>
      <c r="F28" s="36">
        <v>584558822</v>
      </c>
      <c r="G28" s="36"/>
      <c r="H28" s="36">
        <v>810429147</v>
      </c>
    </row>
    <row r="29" spans="1:8" s="7" customFormat="1" ht="24" customHeight="1">
      <c r="A29" s="103" t="s">
        <v>44</v>
      </c>
      <c r="B29" s="36">
        <v>-39355154</v>
      </c>
      <c r="C29" s="36"/>
      <c r="D29" s="36">
        <v>-15274326</v>
      </c>
      <c r="E29" s="36"/>
      <c r="F29" s="36">
        <v>-39202029</v>
      </c>
      <c r="G29" s="36"/>
      <c r="H29" s="36">
        <v>-15215212</v>
      </c>
    </row>
    <row r="30" spans="1:8" s="7" customFormat="1" ht="24" customHeight="1">
      <c r="A30" s="53" t="s">
        <v>72</v>
      </c>
      <c r="B30" s="40">
        <v>139426779</v>
      </c>
      <c r="C30" s="40"/>
      <c r="D30" s="40">
        <v>30739</v>
      </c>
      <c r="E30" s="40"/>
      <c r="F30" s="40">
        <v>139426779</v>
      </c>
      <c r="G30" s="36"/>
      <c r="H30" s="40">
        <v>30737</v>
      </c>
    </row>
    <row r="31" spans="1:8" s="7" customFormat="1" ht="24" customHeight="1">
      <c r="A31" s="53" t="s">
        <v>116</v>
      </c>
      <c r="B31" s="53"/>
      <c r="C31" s="53"/>
      <c r="D31" s="53"/>
      <c r="E31" s="53"/>
      <c r="F31" s="36"/>
      <c r="G31" s="36"/>
      <c r="H31" s="36"/>
    </row>
    <row r="32" spans="1:8" s="7" customFormat="1" ht="24" customHeight="1">
      <c r="A32" s="53" t="s">
        <v>77</v>
      </c>
      <c r="B32" s="36">
        <v>19068398</v>
      </c>
      <c r="C32" s="36"/>
      <c r="D32" s="36">
        <v>-22447765</v>
      </c>
      <c r="E32" s="36"/>
      <c r="F32" s="36">
        <v>3389479</v>
      </c>
      <c r="G32" s="36"/>
      <c r="H32" s="36">
        <v>-28708540</v>
      </c>
    </row>
    <row r="33" spans="1:9" s="7" customFormat="1" ht="24" customHeight="1">
      <c r="A33" s="53" t="s">
        <v>45</v>
      </c>
      <c r="B33" s="36">
        <v>34848554</v>
      </c>
      <c r="C33" s="36"/>
      <c r="D33" s="36">
        <v>12843394</v>
      </c>
      <c r="E33" s="36"/>
      <c r="F33" s="36">
        <v>34713569</v>
      </c>
      <c r="G33" s="36"/>
      <c r="H33" s="36">
        <v>12376244</v>
      </c>
    </row>
    <row r="34" spans="1:9" s="7" customFormat="1" ht="24" customHeight="1">
      <c r="A34" s="103" t="s">
        <v>171</v>
      </c>
      <c r="B34" s="38">
        <v>-11993333</v>
      </c>
      <c r="C34" s="36"/>
      <c r="D34" s="38">
        <v>-7966667</v>
      </c>
      <c r="E34" s="36"/>
      <c r="F34" s="38">
        <v>-11993333</v>
      </c>
      <c r="G34" s="36"/>
      <c r="H34" s="38">
        <v>-7966667</v>
      </c>
    </row>
    <row r="35" spans="1:9" s="7" customFormat="1" ht="24" customHeight="1">
      <c r="A35" s="103" t="s">
        <v>135</v>
      </c>
      <c r="B35" s="36">
        <f>SUM(B23:B34)</f>
        <v>-1838026735</v>
      </c>
      <c r="C35" s="36"/>
      <c r="D35" s="36">
        <f>SUM(D23:D34)</f>
        <v>2607850875</v>
      </c>
      <c r="E35" s="36"/>
      <c r="F35" s="36">
        <f>SUM(F23:F34)</f>
        <v>-2030511417</v>
      </c>
      <c r="G35" s="36"/>
      <c r="H35" s="36">
        <f>SUM(H23:H34)</f>
        <v>2461146787</v>
      </c>
    </row>
    <row r="36" spans="1:9" s="7" customFormat="1" ht="24" customHeight="1">
      <c r="A36" s="103" t="s">
        <v>68</v>
      </c>
      <c r="B36" s="36">
        <v>3728233978</v>
      </c>
      <c r="C36" s="36"/>
      <c r="D36" s="36">
        <v>3818592242</v>
      </c>
      <c r="E36" s="36"/>
      <c r="F36" s="36">
        <v>3728233978</v>
      </c>
      <c r="G36" s="36"/>
      <c r="H36" s="36">
        <v>3818592242</v>
      </c>
    </row>
    <row r="37" spans="1:9" s="7" customFormat="1" ht="24" customHeight="1">
      <c r="A37" s="103" t="s">
        <v>69</v>
      </c>
      <c r="B37" s="38">
        <v>-486456898</v>
      </c>
      <c r="C37" s="36"/>
      <c r="D37" s="38">
        <v>-501753997</v>
      </c>
      <c r="E37" s="36"/>
      <c r="F37" s="38">
        <v>-453289828</v>
      </c>
      <c r="G37" s="36"/>
      <c r="H37" s="38">
        <v>-476369108</v>
      </c>
    </row>
    <row r="38" spans="1:9" s="7" customFormat="1" ht="24" customHeight="1">
      <c r="A38" s="98" t="s">
        <v>143</v>
      </c>
      <c r="B38" s="38">
        <f>SUM(B35:B37)</f>
        <v>1403750345</v>
      </c>
      <c r="C38" s="36"/>
      <c r="D38" s="38">
        <f>SUM(D35:D37)</f>
        <v>5924689120</v>
      </c>
      <c r="E38" s="36"/>
      <c r="F38" s="38">
        <f>SUM(F35:F37)</f>
        <v>1244432733</v>
      </c>
      <c r="G38" s="36"/>
      <c r="H38" s="38">
        <f>SUM(H35:H37)</f>
        <v>5803369921</v>
      </c>
    </row>
    <row r="39" spans="1:9" s="7" customFormat="1" ht="24" customHeight="1">
      <c r="A39" s="53"/>
      <c r="B39" s="53"/>
      <c r="C39" s="53"/>
      <c r="D39" s="53"/>
      <c r="E39" s="53"/>
      <c r="H39" s="14"/>
    </row>
    <row r="40" spans="1:9" s="7" customFormat="1" ht="24" customHeight="1">
      <c r="A40" s="104" t="s">
        <v>11</v>
      </c>
      <c r="B40" s="104"/>
      <c r="C40" s="104"/>
      <c r="D40" s="104"/>
      <c r="E40" s="104"/>
      <c r="F40" s="17"/>
      <c r="H40" s="40"/>
    </row>
    <row r="41" spans="1:9" s="6" customFormat="1" ht="24" customHeight="1">
      <c r="A41" s="97" t="s">
        <v>106</v>
      </c>
      <c r="B41" s="97"/>
      <c r="C41" s="97"/>
      <c r="D41" s="97"/>
      <c r="E41" s="97"/>
      <c r="F41" s="2"/>
      <c r="G41" s="4"/>
      <c r="H41" s="42"/>
      <c r="I41" s="7"/>
    </row>
    <row r="42" spans="1:9" s="6" customFormat="1" ht="24" customHeight="1">
      <c r="A42" s="98" t="s">
        <v>46</v>
      </c>
      <c r="B42" s="98"/>
      <c r="C42" s="98"/>
      <c r="D42" s="98"/>
      <c r="E42" s="98"/>
      <c r="F42" s="4"/>
      <c r="G42" s="4"/>
      <c r="H42" s="42"/>
      <c r="I42" s="7"/>
    </row>
    <row r="43" spans="1:9" s="6" customFormat="1" ht="24" customHeight="1">
      <c r="A43" s="97" t="s">
        <v>158</v>
      </c>
      <c r="B43" s="97"/>
      <c r="C43" s="97"/>
      <c r="D43" s="97"/>
      <c r="E43" s="97"/>
      <c r="F43" s="2"/>
      <c r="G43" s="4"/>
      <c r="H43" s="42"/>
      <c r="I43" s="7"/>
    </row>
    <row r="44" spans="1:9" s="6" customFormat="1" ht="24" customHeight="1">
      <c r="F44" s="2"/>
      <c r="G44" s="4"/>
      <c r="H44" s="14" t="s">
        <v>175</v>
      </c>
      <c r="I44" s="7"/>
    </row>
    <row r="45" spans="1:9" s="6" customFormat="1" ht="24" customHeight="1">
      <c r="B45" s="119" t="s">
        <v>102</v>
      </c>
      <c r="C45" s="119"/>
      <c r="D45" s="119"/>
      <c r="E45" s="23"/>
      <c r="F45" s="120" t="s">
        <v>103</v>
      </c>
      <c r="G45" s="120"/>
      <c r="H45" s="120"/>
      <c r="I45" s="7"/>
    </row>
    <row r="46" spans="1:9" s="7" customFormat="1" ht="24" customHeight="1">
      <c r="A46" s="6"/>
      <c r="B46" s="99">
        <v>2564</v>
      </c>
      <c r="C46" s="100"/>
      <c r="D46" s="99">
        <v>2563</v>
      </c>
      <c r="E46" s="100"/>
      <c r="F46" s="99">
        <v>2564</v>
      </c>
      <c r="G46" s="100"/>
      <c r="H46" s="99">
        <v>2563</v>
      </c>
    </row>
    <row r="47" spans="1:9" s="7" customFormat="1" ht="24" customHeight="1">
      <c r="A47" s="101" t="s">
        <v>47</v>
      </c>
      <c r="B47" s="101"/>
      <c r="C47" s="101"/>
      <c r="D47" s="101"/>
      <c r="E47" s="101"/>
      <c r="F47" s="102"/>
      <c r="H47" s="14"/>
    </row>
    <row r="48" spans="1:9" s="7" customFormat="1" ht="24" customHeight="1">
      <c r="A48" s="53" t="s">
        <v>194</v>
      </c>
      <c r="B48" s="36">
        <v>0</v>
      </c>
      <c r="C48" s="36"/>
      <c r="D48" s="36">
        <v>0</v>
      </c>
      <c r="E48" s="36"/>
      <c r="F48" s="36">
        <v>112922532</v>
      </c>
      <c r="G48" s="36"/>
      <c r="H48" s="36">
        <v>113265317</v>
      </c>
    </row>
    <row r="49" spans="1:8" s="7" customFormat="1" ht="24" customHeight="1">
      <c r="A49" s="53" t="s">
        <v>63</v>
      </c>
      <c r="B49" s="36">
        <v>-711570</v>
      </c>
      <c r="C49" s="36"/>
      <c r="D49" s="36">
        <v>-7690812</v>
      </c>
      <c r="E49" s="36"/>
      <c r="F49" s="36">
        <v>-711570</v>
      </c>
      <c r="G49" s="36"/>
      <c r="H49" s="36">
        <v>-7671098</v>
      </c>
    </row>
    <row r="50" spans="1:8" s="7" customFormat="1" ht="24" customHeight="1">
      <c r="A50" s="53" t="s">
        <v>93</v>
      </c>
      <c r="B50" s="36">
        <v>-13082817</v>
      </c>
      <c r="C50" s="36"/>
      <c r="D50" s="36">
        <v>-8619300</v>
      </c>
      <c r="E50" s="36"/>
      <c r="F50" s="36">
        <v>-13082817</v>
      </c>
      <c r="G50" s="36"/>
      <c r="H50" s="36">
        <v>-8619300</v>
      </c>
    </row>
    <row r="51" spans="1:8" s="7" customFormat="1" ht="24" customHeight="1">
      <c r="A51" s="53" t="s">
        <v>151</v>
      </c>
      <c r="B51" s="36">
        <v>137093</v>
      </c>
      <c r="C51" s="36"/>
      <c r="D51" s="36">
        <v>0</v>
      </c>
      <c r="E51" s="36"/>
      <c r="F51" s="36">
        <v>137093</v>
      </c>
      <c r="G51" s="36"/>
      <c r="H51" s="36">
        <v>0</v>
      </c>
    </row>
    <row r="52" spans="1:8" s="7" customFormat="1" ht="24" customHeight="1">
      <c r="A52" s="53" t="s">
        <v>177</v>
      </c>
      <c r="B52" s="36">
        <v>187572</v>
      </c>
      <c r="C52" s="36"/>
      <c r="D52" s="36">
        <v>0</v>
      </c>
      <c r="E52" s="36"/>
      <c r="F52" s="36">
        <v>187572</v>
      </c>
      <c r="G52" s="36"/>
      <c r="H52" s="36">
        <v>0</v>
      </c>
    </row>
    <row r="53" spans="1:8" s="7" customFormat="1" ht="24" customHeight="1">
      <c r="A53" s="101" t="s">
        <v>156</v>
      </c>
      <c r="B53" s="37">
        <f>SUM(B48:B52)</f>
        <v>-13469722</v>
      </c>
      <c r="C53" s="36"/>
      <c r="D53" s="37">
        <f>SUM(D48:D52)</f>
        <v>-16310112</v>
      </c>
      <c r="E53" s="36"/>
      <c r="F53" s="37">
        <f>SUM(F48:F52)</f>
        <v>99452810</v>
      </c>
      <c r="G53" s="36"/>
      <c r="H53" s="37">
        <f>SUM(H48:H52)</f>
        <v>96974919</v>
      </c>
    </row>
    <row r="54" spans="1:8" s="7" customFormat="1" ht="24" customHeight="1">
      <c r="A54" s="101" t="s">
        <v>48</v>
      </c>
      <c r="B54" s="101"/>
      <c r="C54" s="101"/>
      <c r="D54" s="101"/>
      <c r="E54" s="36"/>
      <c r="F54" s="36"/>
      <c r="G54" s="36"/>
      <c r="H54" s="36"/>
    </row>
    <row r="55" spans="1:8" s="7" customFormat="1" ht="24" customHeight="1">
      <c r="A55" s="104" t="s">
        <v>137</v>
      </c>
      <c r="B55" s="36">
        <v>3951065543</v>
      </c>
      <c r="C55" s="36"/>
      <c r="D55" s="36">
        <v>-9260617573</v>
      </c>
      <c r="E55" s="36"/>
      <c r="F55" s="36">
        <v>3951065543</v>
      </c>
      <c r="G55" s="36"/>
      <c r="H55" s="36">
        <v>-9260617573</v>
      </c>
    </row>
    <row r="56" spans="1:8" s="7" customFormat="1" ht="24" customHeight="1">
      <c r="A56" s="103" t="s">
        <v>187</v>
      </c>
      <c r="B56" s="36">
        <v>0</v>
      </c>
      <c r="C56" s="36"/>
      <c r="D56" s="36">
        <v>-417500000</v>
      </c>
      <c r="E56" s="36"/>
      <c r="F56" s="36">
        <v>0</v>
      </c>
      <c r="G56" s="36"/>
      <c r="H56" s="36">
        <v>-417500000</v>
      </c>
    </row>
    <row r="57" spans="1:8" s="7" customFormat="1" ht="24" customHeight="1">
      <c r="A57" s="103" t="s">
        <v>152</v>
      </c>
      <c r="B57" s="36">
        <v>1993989995</v>
      </c>
      <c r="C57" s="36"/>
      <c r="D57" s="36">
        <v>6952892090</v>
      </c>
      <c r="E57" s="36"/>
      <c r="F57" s="36">
        <v>1993989995</v>
      </c>
      <c r="G57" s="36"/>
      <c r="H57" s="36">
        <v>6952892090</v>
      </c>
    </row>
    <row r="58" spans="1:8" s="7" customFormat="1" ht="24" customHeight="1">
      <c r="A58" s="103" t="s">
        <v>149</v>
      </c>
      <c r="B58" s="36">
        <v>-5000000000</v>
      </c>
      <c r="C58" s="36"/>
      <c r="D58" s="36">
        <v>-50000000</v>
      </c>
      <c r="E58" s="36"/>
      <c r="F58" s="36">
        <v>-5000000000</v>
      </c>
      <c r="G58" s="36"/>
      <c r="H58" s="36">
        <v>-50000000</v>
      </c>
    </row>
    <row r="59" spans="1:8" s="7" customFormat="1" ht="24" customHeight="1">
      <c r="A59" s="103" t="s">
        <v>148</v>
      </c>
      <c r="B59" s="36">
        <v>4491998417</v>
      </c>
      <c r="C59" s="36"/>
      <c r="D59" s="36">
        <v>11209064110</v>
      </c>
      <c r="E59" s="36"/>
      <c r="F59" s="36">
        <v>4491998417</v>
      </c>
      <c r="G59" s="36"/>
      <c r="H59" s="36">
        <v>11209064110</v>
      </c>
    </row>
    <row r="60" spans="1:8" s="7" customFormat="1" ht="24" customHeight="1">
      <c r="A60" s="103" t="s">
        <v>100</v>
      </c>
      <c r="B60" s="36">
        <v>-5620000000</v>
      </c>
      <c r="C60" s="36"/>
      <c r="D60" s="36">
        <v>-14135000000</v>
      </c>
      <c r="E60" s="36"/>
      <c r="F60" s="36">
        <v>-5620000000</v>
      </c>
      <c r="G60" s="36"/>
      <c r="H60" s="36">
        <v>-14135000000</v>
      </c>
    </row>
    <row r="61" spans="1:8" s="7" customFormat="1" ht="24" customHeight="1">
      <c r="A61" s="53" t="s">
        <v>189</v>
      </c>
      <c r="B61" s="36">
        <v>-8611594</v>
      </c>
      <c r="C61" s="36"/>
      <c r="D61" s="36">
        <v>-8831102</v>
      </c>
      <c r="E61" s="36"/>
      <c r="F61" s="36">
        <v>-8611594</v>
      </c>
      <c r="G61" s="36"/>
      <c r="H61" s="36">
        <v>-8831102</v>
      </c>
    </row>
    <row r="62" spans="1:8" s="7" customFormat="1" ht="24" customHeight="1">
      <c r="A62" s="53" t="s">
        <v>172</v>
      </c>
      <c r="B62" s="36">
        <v>0</v>
      </c>
      <c r="C62" s="36"/>
      <c r="D62" s="36">
        <v>1887674749</v>
      </c>
      <c r="E62" s="36"/>
      <c r="F62" s="36">
        <v>0</v>
      </c>
      <c r="G62" s="36"/>
      <c r="H62" s="36">
        <v>1887674749</v>
      </c>
    </row>
    <row r="63" spans="1:8" s="7" customFormat="1" ht="24" customHeight="1">
      <c r="A63" s="53" t="s">
        <v>173</v>
      </c>
      <c r="B63" s="36">
        <v>-962708181</v>
      </c>
      <c r="C63" s="36"/>
      <c r="D63" s="36">
        <v>-604056344</v>
      </c>
      <c r="E63" s="36"/>
      <c r="F63" s="36">
        <v>-962708181</v>
      </c>
      <c r="G63" s="36"/>
      <c r="H63" s="36">
        <v>-604056344</v>
      </c>
    </row>
    <row r="64" spans="1:8" s="7" customFormat="1" ht="24" customHeight="1">
      <c r="A64" s="53" t="s">
        <v>70</v>
      </c>
      <c r="B64" s="36">
        <v>-803578831</v>
      </c>
      <c r="C64" s="36"/>
      <c r="D64" s="36">
        <v>-867332493</v>
      </c>
      <c r="E64" s="36"/>
      <c r="F64" s="36">
        <v>-803578831</v>
      </c>
      <c r="G64" s="36"/>
      <c r="H64" s="36">
        <v>-867332493</v>
      </c>
    </row>
    <row r="65" spans="1:8" s="7" customFormat="1" ht="24" customHeight="1">
      <c r="A65" s="53" t="s">
        <v>153</v>
      </c>
      <c r="B65" s="40">
        <v>-8470</v>
      </c>
      <c r="C65" s="36"/>
      <c r="D65" s="40">
        <v>-8495</v>
      </c>
      <c r="E65" s="36"/>
      <c r="F65" s="40">
        <v>0</v>
      </c>
      <c r="G65" s="36"/>
      <c r="H65" s="36">
        <v>0</v>
      </c>
    </row>
    <row r="66" spans="1:8" s="7" customFormat="1" ht="24" customHeight="1">
      <c r="A66" s="101" t="s">
        <v>154</v>
      </c>
      <c r="B66" s="37">
        <f>SUM(B55:B65)</f>
        <v>-1957853121</v>
      </c>
      <c r="C66" s="36"/>
      <c r="D66" s="37">
        <f>SUM(D55:D65)</f>
        <v>-5293715058</v>
      </c>
      <c r="E66" s="36"/>
      <c r="F66" s="37">
        <f>SUM(F55:F65)</f>
        <v>-1957844651</v>
      </c>
      <c r="G66" s="36"/>
      <c r="H66" s="37">
        <f>SUM(H55:H65)</f>
        <v>-5293706563</v>
      </c>
    </row>
    <row r="67" spans="1:8" s="7" customFormat="1" ht="24" customHeight="1">
      <c r="A67" s="101" t="s">
        <v>155</v>
      </c>
      <c r="B67" s="36">
        <f>SUM(B38,B53,B66)</f>
        <v>-567572498</v>
      </c>
      <c r="C67" s="36"/>
      <c r="D67" s="36">
        <f>SUM(D38,D53,D66)</f>
        <v>614663950</v>
      </c>
      <c r="E67" s="36"/>
      <c r="F67" s="36">
        <f>SUM(F38,F53,F66)</f>
        <v>-613959108</v>
      </c>
      <c r="G67" s="36"/>
      <c r="H67" s="36">
        <f>SUM(H53,H38,H66)</f>
        <v>606638277</v>
      </c>
    </row>
    <row r="68" spans="1:8" s="7" customFormat="1" ht="24" customHeight="1">
      <c r="A68" s="103" t="s">
        <v>168</v>
      </c>
      <c r="B68" s="38">
        <v>1043794649</v>
      </c>
      <c r="C68" s="36"/>
      <c r="D68" s="38">
        <v>429130699</v>
      </c>
      <c r="E68" s="36"/>
      <c r="F68" s="38">
        <v>867595830</v>
      </c>
      <c r="G68" s="36"/>
      <c r="H68" s="38">
        <v>260957553</v>
      </c>
    </row>
    <row r="69" spans="1:8" s="7" customFormat="1" ht="24" customHeight="1" thickBot="1">
      <c r="A69" s="97" t="s">
        <v>169</v>
      </c>
      <c r="B69" s="44">
        <f>SUM(B67:B68)</f>
        <v>476222151</v>
      </c>
      <c r="C69" s="36"/>
      <c r="D69" s="44">
        <f>SUM(D67:D68)</f>
        <v>1043794649</v>
      </c>
      <c r="E69" s="36"/>
      <c r="F69" s="44">
        <f>SUM(F67:F68)</f>
        <v>253636722</v>
      </c>
      <c r="G69" s="36"/>
      <c r="H69" s="44">
        <f>SUM(H67:H68)</f>
        <v>867595830</v>
      </c>
    </row>
    <row r="70" spans="1:8" s="7" customFormat="1" ht="24" customHeight="1" thickTop="1">
      <c r="A70" s="97"/>
      <c r="B70" s="55">
        <f>SUM(B69-[1]BS!F11)</f>
        <v>0</v>
      </c>
      <c r="C70" s="105"/>
      <c r="D70" s="105"/>
      <c r="E70" s="36"/>
      <c r="F70" s="36">
        <f>SUM(F69-[1]BS!J11)</f>
        <v>0</v>
      </c>
      <c r="G70" s="36"/>
      <c r="H70" s="36"/>
    </row>
    <row r="71" spans="1:8" s="7" customFormat="1" ht="24" customHeight="1">
      <c r="A71" s="101" t="s">
        <v>95</v>
      </c>
      <c r="B71" s="101"/>
      <c r="C71" s="101"/>
      <c r="D71" s="101"/>
      <c r="E71" s="101"/>
      <c r="F71" s="36"/>
      <c r="G71" s="36"/>
      <c r="H71" s="36"/>
    </row>
    <row r="72" spans="1:8" s="7" customFormat="1" ht="24" customHeight="1">
      <c r="A72" s="53" t="s">
        <v>96</v>
      </c>
      <c r="B72" s="53"/>
      <c r="C72" s="53"/>
      <c r="D72" s="53"/>
      <c r="E72" s="53"/>
      <c r="F72" s="36"/>
      <c r="G72" s="36"/>
      <c r="H72" s="36"/>
    </row>
    <row r="73" spans="1:8" s="7" customFormat="1" ht="24" customHeight="1">
      <c r="A73" s="53" t="s">
        <v>97</v>
      </c>
      <c r="B73" s="36">
        <v>618692654</v>
      </c>
      <c r="C73" s="36"/>
      <c r="D73" s="36">
        <v>683484230</v>
      </c>
      <c r="E73" s="53"/>
      <c r="F73" s="36">
        <v>618692654</v>
      </c>
      <c r="G73" s="36"/>
      <c r="H73" s="36">
        <v>683484230</v>
      </c>
    </row>
    <row r="74" spans="1:8" s="7" customFormat="1" ht="24" customHeight="1">
      <c r="A74" s="53" t="s">
        <v>174</v>
      </c>
      <c r="B74" s="36">
        <v>1108943</v>
      </c>
      <c r="C74" s="36"/>
      <c r="D74" s="36">
        <v>415265</v>
      </c>
      <c r="E74" s="53"/>
      <c r="F74" s="36">
        <v>1108943</v>
      </c>
      <c r="G74" s="36"/>
      <c r="H74" s="36">
        <v>415265</v>
      </c>
    </row>
    <row r="75" spans="1:8" s="7" customFormat="1" ht="24" customHeight="1">
      <c r="A75" s="53"/>
      <c r="B75" s="40"/>
      <c r="C75" s="53"/>
      <c r="D75" s="53"/>
      <c r="E75" s="53"/>
      <c r="F75" s="36"/>
      <c r="G75" s="23"/>
      <c r="H75" s="36"/>
    </row>
    <row r="76" spans="1:8" s="7" customFormat="1" ht="24" customHeight="1">
      <c r="A76" s="104" t="s">
        <v>11</v>
      </c>
      <c r="B76" s="104"/>
      <c r="C76" s="104"/>
      <c r="D76" s="104"/>
      <c r="E76" s="104"/>
      <c r="F76" s="17"/>
      <c r="H76" s="40"/>
    </row>
  </sheetData>
  <mergeCells count="4">
    <mergeCell ref="B5:D5"/>
    <mergeCell ref="B45:D45"/>
    <mergeCell ref="F5:H5"/>
    <mergeCell ref="F45:H45"/>
  </mergeCells>
  <pageMargins left="0.86614173228346458" right="0.39370078740157483" top="0.9055118110236221" bottom="0.19685039370078741" header="0.31496062992125984" footer="0.31496062992125984"/>
  <pageSetup paperSize="9" scale="70" orientation="portrait" r:id="rId1"/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FC6A3C-8292-486C-83F1-E8072E9124D9}">
  <ds:schemaRefs>
    <ds:schemaRef ds:uri="http://purl.org/dc/dcmitype/"/>
    <ds:schemaRef ds:uri="http://schemas.microsoft.com/office/2006/metadata/properties"/>
    <ds:schemaRef ds:uri="269db68a-2a20-4745-b599-b058d16d187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f537b69-909f-4fce-8c6c-fc7e011a84c8"/>
    <ds:schemaRef ds:uri="http://www.w3.org/XML/1998/namespace"/>
    <ds:schemaRef ds:uri="http://purl.org/dc/elements/1.1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54068</vt:lpwstr>
  </property>
  <property fmtid="{D5CDD505-2E9C-101B-9397-08002B2CF9AE}" pid="4" name="OptimizationTime">
    <vt:lpwstr>20220216_1409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2022-02-16T04:29:51Z</cp:lastPrinted>
  <dcterms:created xsi:type="dcterms:W3CDTF">2011-03-08T09:02:15Z</dcterms:created>
  <dcterms:modified xsi:type="dcterms:W3CDTF">2022-02-16T07:08:25Z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