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tianchaigerdsilp\Desktop\Backup\BCPG\2021\YE\FS\BCPG\EN\IR\"/>
    </mc:Choice>
  </mc:AlternateContent>
  <xr:revisionPtr revIDLastSave="0" documentId="13_ncr:1_{554BCE28-560D-4CC1-9B55-830CEAC403EA}" xr6:coauthVersionLast="46" xr6:coauthVersionMax="47" xr10:uidLastSave="{00000000-0000-0000-0000-000000000000}"/>
  <bookViews>
    <workbookView xWindow="-110" yWindow="-110" windowWidth="19420" windowHeight="10420" tabRatio="839" xr2:uid="{00000000-000D-0000-FFFF-FFFF00000000}"/>
  </bookViews>
  <sheets>
    <sheet name="BS 5-7" sheetId="8" r:id="rId1"/>
    <sheet name="PL P8-9 " sheetId="28" r:id="rId2"/>
    <sheet name="PL9M P7-8" sheetId="19" state="hidden" r:id="rId3"/>
    <sheet name="SH Sep 2015" sheetId="4" state="hidden" r:id="rId4"/>
    <sheet name="SH10" sheetId="23" r:id="rId5"/>
    <sheet name="SH11" sheetId="26" r:id="rId6"/>
    <sheet name="SH12" sheetId="25" r:id="rId7"/>
    <sheet name="SH13" sheetId="27" r:id="rId8"/>
    <sheet name="CF14-15" sheetId="5" r:id="rId9"/>
  </sheets>
  <externalReferences>
    <externalReference r:id="rId10"/>
  </externalReferences>
  <definedNames>
    <definedName name="__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0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0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0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0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0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0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DET2" localSheetId="0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0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Fill" localSheetId="0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7" hidden="1">#REF!</definedName>
    <definedName name="_Fill" hidden="1">#REF!</definedName>
    <definedName name="_Key1" localSheetId="0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localSheetId="5" hidden="1">[1]คีย์ข้อมูลรายละเอียดต่างๆ!#REF!</definedName>
    <definedName name="_Key1" localSheetId="6" hidden="1">[1]คีย์ข้อมูลรายละเอียดต่างๆ!#REF!</definedName>
    <definedName name="_Key1" localSheetId="7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0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localSheetId="7" hidden="1">#REF!</definedName>
    <definedName name="_Parse_In" hidden="1">#REF!</definedName>
    <definedName name="_Parse_Out" hidden="1">#REF!</definedName>
    <definedName name="_Sort" localSheetId="0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hidden="1">#REF!</definedName>
    <definedName name="AAAA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0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Q" localSheetId="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0" hidden="1">{"'Model'!$A$1:$N$53"}</definedName>
    <definedName name="aoe" localSheetId="1" hidden="1">{"'Model'!$A$1:$N$53"}</definedName>
    <definedName name="aoe" localSheetId="2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S2DocOpenMode" hidden="1">"AS2DocumentEdit"</definedName>
    <definedName name="audit.test" localSheetId="0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eau" localSheetId="0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cash" localSheetId="0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c" localSheetId="0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PPC2001" localSheetId="0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DET" localSheetId="0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gg" localSheetId="0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hgfgy" localSheetId="0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ked" localSheetId="0" hidden="1">{"'Model'!$A$1:$N$53"}</definedName>
    <definedName name="ked" localSheetId="1" hidden="1">{"'Model'!$A$1:$N$53"}</definedName>
    <definedName name="ked" localSheetId="2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jnk" localSheetId="0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0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nn" localSheetId="0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ut" localSheetId="0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5-7'!$A$1:$J$107</definedName>
    <definedName name="_xlnm.Print_Area" localSheetId="8">'CF14-15'!$A$1:$H$98</definedName>
    <definedName name="_xlnm.Print_Area" localSheetId="1">'PL P8-9 '!$A$1:$J$97</definedName>
    <definedName name="_xlnm.Print_Area" localSheetId="2">'PL9M P7-8'!$A$1:$J$99</definedName>
    <definedName name="_xlnm.Print_Area" localSheetId="3">'SH Sep 2015'!$A$1:$Q$26</definedName>
    <definedName name="_xlnm.Print_Area" localSheetId="4">'SH10'!$A$1:$AB$36</definedName>
    <definedName name="_xlnm.Print_Area" localSheetId="5">'SH11'!$A$1:$AB$29</definedName>
    <definedName name="_xlnm.Print_Area" localSheetId="6">'SH12'!$A$1:$AC$28</definedName>
    <definedName name="_xlnm.Print_Area" localSheetId="7">'SH13'!$A$1:$Y$29</definedName>
    <definedName name="qq" localSheetId="0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TextRefCopyRangeCount" hidden="1">5</definedName>
    <definedName name="tun" localSheetId="0" hidden="1">{"'Model'!$A$1:$N$53"}</definedName>
    <definedName name="tun" localSheetId="1" hidden="1">{"'Model'!$A$1:$N$53"}</definedName>
    <definedName name="tun" localSheetId="2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0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0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0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0" hidden="1">'BS 5-7'!$A$1:$I$94</definedName>
    <definedName name="Z_56531E9E_FCD4_49BF_95B1_9E37EC02C614_.wvu.PrintArea" localSheetId="4" hidden="1">'SH10'!$A$1:$H$36</definedName>
    <definedName name="Z_56531E9E_FCD4_49BF_95B1_9E37EC02C614_.wvu.PrintArea" localSheetId="5" hidden="1">'SH11'!$A$1:$H$1</definedName>
    <definedName name="Z_56531E9E_FCD4_49BF_95B1_9E37EC02C614_.wvu.PrintArea" localSheetId="6" hidden="1">'SH12'!$A$1:$I$28</definedName>
    <definedName name="Z_56531E9E_FCD4_49BF_95B1_9E37EC02C614_.wvu.PrintArea" localSheetId="7" hidden="1">'SH13'!$A$1:$H$15</definedName>
    <definedName name="Z_A53525C4_60AD_4A29_9F48_1D9191CFD045_.wvu.PrintArea" localSheetId="0" hidden="1">'BS 5-7'!$A$1:$I$94,'BS 5-7'!#REF!</definedName>
    <definedName name="Z_A53525C4_60AD_4A29_9F48_1D9191CFD045_.wvu.PrintArea" localSheetId="4" hidden="1">'SH10'!$A$1:$H$36,'SH10'!#REF!</definedName>
    <definedName name="Z_A53525C4_60AD_4A29_9F48_1D9191CFD045_.wvu.PrintArea" localSheetId="5" hidden="1">'SH11'!$A$1:$H$1,'SH11'!#REF!</definedName>
    <definedName name="Z_A53525C4_60AD_4A29_9F48_1D9191CFD045_.wvu.PrintArea" localSheetId="6" hidden="1">'SH12'!$A$1:$I$28,'SH12'!#REF!</definedName>
    <definedName name="Z_A53525C4_60AD_4A29_9F48_1D9191CFD045_.wvu.PrintArea" localSheetId="7" hidden="1">'SH13'!$A$1:$H$15,'SH13'!#REF!</definedName>
    <definedName name="Z_A53525C4_60AD_4A29_9F48_1D9191CFD045_.wvu.Rows" localSheetId="0" hidden="1">'BS 5-7'!#REF!</definedName>
    <definedName name="Z_A53525C4_60AD_4A29_9F48_1D9191CFD045_.wvu.Rows" localSheetId="4" hidden="1">'SH10'!#REF!</definedName>
    <definedName name="Z_A53525C4_60AD_4A29_9F48_1D9191CFD045_.wvu.Rows" localSheetId="5" hidden="1">'SH11'!#REF!</definedName>
    <definedName name="Z_A53525C4_60AD_4A29_9F48_1D9191CFD045_.wvu.Rows" localSheetId="6" hidden="1">'SH12'!#REF!</definedName>
    <definedName name="Z_A53525C4_60AD_4A29_9F48_1D9191CFD045_.wvu.Rows" localSheetId="7" hidden="1">'SH13'!#REF!</definedName>
    <definedName name="Z_D8F0B108_6CF4_4003_956F_ECA8DB6C8E6B_.wvu.PrintArea" localSheetId="0" hidden="1">'BS 5-7'!$A$1:$I$94,'BS 5-7'!#REF!</definedName>
    <definedName name="Z_D8F0B108_6CF4_4003_956F_ECA8DB6C8E6B_.wvu.PrintArea" localSheetId="4" hidden="1">'SH10'!$A$1:$H$36,'SH10'!#REF!</definedName>
    <definedName name="Z_D8F0B108_6CF4_4003_956F_ECA8DB6C8E6B_.wvu.PrintArea" localSheetId="5" hidden="1">'SH11'!$A$1:$H$1,'SH11'!#REF!</definedName>
    <definedName name="Z_D8F0B108_6CF4_4003_956F_ECA8DB6C8E6B_.wvu.PrintArea" localSheetId="6" hidden="1">'SH12'!$A$1:$I$28,'SH12'!#REF!</definedName>
    <definedName name="Z_D8F0B108_6CF4_4003_956F_ECA8DB6C8E6B_.wvu.PrintArea" localSheetId="7" hidden="1">'SH13'!$A$1:$H$15,'SH13'!#REF!</definedName>
    <definedName name="Z_D8F0B108_6CF4_4003_956F_ECA8DB6C8E6B_.wvu.Rows" localSheetId="0" hidden="1">'BS 5-7'!#REF!</definedName>
    <definedName name="Z_D8F0B108_6CF4_4003_956F_ECA8DB6C8E6B_.wvu.Rows" localSheetId="4" hidden="1">'SH10'!#REF!</definedName>
    <definedName name="Z_D8F0B108_6CF4_4003_956F_ECA8DB6C8E6B_.wvu.Rows" localSheetId="5" hidden="1">'SH11'!#REF!</definedName>
    <definedName name="Z_D8F0B108_6CF4_4003_956F_ECA8DB6C8E6B_.wvu.Rows" localSheetId="6" hidden="1">'SH12'!#REF!</definedName>
    <definedName name="Z_D8F0B108_6CF4_4003_956F_ECA8DB6C8E6B_.wvu.Rows" localSheetId="7" hidden="1">'SH13'!#REF!</definedName>
    <definedName name="Z_D9AA615B_CF7C_4DD2_8EFB_07C771EE2DED_.wvu.PrintArea" localSheetId="0" hidden="1">'BS 5-7'!$A$1:$I$94</definedName>
    <definedName name="Z_D9AA615B_CF7C_4DD2_8EFB_07C771EE2DED_.wvu.PrintArea" localSheetId="4" hidden="1">'SH10'!$A$1:$H$36</definedName>
    <definedName name="Z_D9AA615B_CF7C_4DD2_8EFB_07C771EE2DED_.wvu.PrintArea" localSheetId="5" hidden="1">'SH11'!$A$1:$H$1</definedName>
    <definedName name="Z_D9AA615B_CF7C_4DD2_8EFB_07C771EE2DED_.wvu.PrintArea" localSheetId="6" hidden="1">'SH12'!$A$1:$I$28</definedName>
    <definedName name="Z_D9AA615B_CF7C_4DD2_8EFB_07C771EE2DED_.wvu.PrintArea" localSheetId="7" hidden="1">'SH13'!$A$1:$H$15</definedName>
    <definedName name="Z_D9AA615B_CF7C_4DD2_8EFB_07C771EE2DED_.wvu.Rows" localSheetId="0" hidden="1">'BS 5-7'!$6:$6,'BS 5-7'!#REF!,'BS 5-7'!#REF!,'BS 5-7'!#REF!,'BS 5-7'!$50:$50,'BS 5-7'!#REF!</definedName>
    <definedName name="Z_D9AA615B_CF7C_4DD2_8EFB_07C771EE2DED_.wvu.Rows" localSheetId="4" hidden="1">'SH10'!#REF!,'SH10'!#REF!,'SH10'!#REF!,'SH10'!#REF!,'SH10'!#REF!,'SH10'!#REF!</definedName>
    <definedName name="Z_D9AA615B_CF7C_4DD2_8EFB_07C771EE2DED_.wvu.Rows" localSheetId="5" hidden="1">'SH11'!#REF!,'SH11'!#REF!,'SH11'!#REF!,'SH11'!#REF!,'SH11'!#REF!,'SH11'!#REF!</definedName>
    <definedName name="Z_D9AA615B_CF7C_4DD2_8EFB_07C771EE2DED_.wvu.Rows" localSheetId="6" hidden="1">'SH12'!#REF!,'SH12'!#REF!,'SH12'!#REF!,'SH12'!#REF!,'SH12'!#REF!,'SH12'!#REF!</definedName>
    <definedName name="Z_D9AA615B_CF7C_4DD2_8EFB_07C771EE2DED_.wvu.Rows" localSheetId="7" hidden="1">'SH13'!#REF!,'SH13'!#REF!,'SH13'!#REF!,'SH13'!#REF!,'SH13'!#REF!,'SH13'!#REF!</definedName>
    <definedName name="Z_F4B66B4C_C0EC_42D2_A092_06E8E5D3B185_.wvu.PrintArea" localSheetId="0" hidden="1">'BS 5-7'!$A$1:$I$94,'BS 5-7'!#REF!</definedName>
    <definedName name="Z_F4B66B4C_C0EC_42D2_A092_06E8E5D3B185_.wvu.PrintArea" localSheetId="4" hidden="1">'SH10'!$A$1:$H$36,'SH10'!#REF!</definedName>
    <definedName name="Z_F4B66B4C_C0EC_42D2_A092_06E8E5D3B185_.wvu.PrintArea" localSheetId="5" hidden="1">'SH11'!$A$1:$H$1,'SH11'!#REF!</definedName>
    <definedName name="Z_F4B66B4C_C0EC_42D2_A092_06E8E5D3B185_.wvu.PrintArea" localSheetId="6" hidden="1">'SH12'!$A$1:$I$28,'SH12'!#REF!</definedName>
    <definedName name="Z_F4B66B4C_C0EC_42D2_A092_06E8E5D3B185_.wvu.PrintArea" localSheetId="7" hidden="1">'SH13'!$A$1:$H$15,'SH13'!#REF!</definedName>
    <definedName name="Z_F4B66B4C_C0EC_42D2_A092_06E8E5D3B185_.wvu.Rows" localSheetId="0" hidden="1">'BS 5-7'!#REF!</definedName>
    <definedName name="Z_F4B66B4C_C0EC_42D2_A092_06E8E5D3B185_.wvu.Rows" localSheetId="4" hidden="1">'SH10'!#REF!</definedName>
    <definedName name="Z_F4B66B4C_C0EC_42D2_A092_06E8E5D3B185_.wvu.Rows" localSheetId="5" hidden="1">'SH11'!#REF!</definedName>
    <definedName name="Z_F4B66B4C_C0EC_42D2_A092_06E8E5D3B185_.wvu.Rows" localSheetId="6" hidden="1">'SH12'!#REF!</definedName>
    <definedName name="Z_F4B66B4C_C0EC_42D2_A092_06E8E5D3B185_.wvu.Rows" localSheetId="7" hidden="1">'SH13'!#REF!</definedName>
    <definedName name="Z_FD730857_2E5C_4060_8CCE_BD729BAEC1EB_.wvu.PrintArea" localSheetId="0" hidden="1">'BS 5-7'!$A$1:$I$94,'BS 5-7'!#REF!</definedName>
    <definedName name="Z_FD730857_2E5C_4060_8CCE_BD729BAEC1EB_.wvu.PrintArea" localSheetId="4" hidden="1">'SH10'!$A$1:$H$36,'SH10'!#REF!</definedName>
    <definedName name="Z_FD730857_2E5C_4060_8CCE_BD729BAEC1EB_.wvu.PrintArea" localSheetId="5" hidden="1">'SH11'!$A$1:$H$1,'SH11'!#REF!</definedName>
    <definedName name="Z_FD730857_2E5C_4060_8CCE_BD729BAEC1EB_.wvu.PrintArea" localSheetId="6" hidden="1">'SH12'!$A$1:$I$28,'SH12'!#REF!</definedName>
    <definedName name="Z_FD730857_2E5C_4060_8CCE_BD729BAEC1EB_.wvu.PrintArea" localSheetId="7" hidden="1">'SH13'!$A$1:$H$15,'SH13'!#REF!</definedName>
    <definedName name="Z_FD730857_2E5C_4060_8CCE_BD729BAEC1EB_.wvu.Rows" localSheetId="0" hidden="1">'BS 5-7'!#REF!</definedName>
    <definedName name="Z_FD730857_2E5C_4060_8CCE_BD729BAEC1EB_.wvu.Rows" localSheetId="4" hidden="1">'SH10'!#REF!</definedName>
    <definedName name="Z_FD730857_2E5C_4060_8CCE_BD729BAEC1EB_.wvu.Rows" localSheetId="5" hidden="1">'SH11'!#REF!</definedName>
    <definedName name="Z_FD730857_2E5C_4060_8CCE_BD729BAEC1EB_.wvu.Rows" localSheetId="6" hidden="1">'SH12'!#REF!</definedName>
    <definedName name="Z_FD730857_2E5C_4060_8CCE_BD729BAEC1EB_.wvu.Rows" localSheetId="7" hidden="1">'SH13'!#REF!</definedName>
    <definedName name="ZD" localSheetId="0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z" localSheetId="0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ร" localSheetId="0" hidden="1">{"'Model'!$A$1:$N$53"}</definedName>
    <definedName name="ร" localSheetId="1" hidden="1">{"'Model'!$A$1:$N$53"}</definedName>
    <definedName name="ร" localSheetId="2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4" i="19" l="1"/>
  <c r="H24" i="19"/>
  <c r="F24" i="19"/>
  <c r="D24" i="19"/>
  <c r="H81" i="19" l="1"/>
  <c r="H70" i="19"/>
  <c r="H71" i="19"/>
  <c r="H69" i="19"/>
  <c r="F16" i="19"/>
  <c r="D90" i="19" l="1"/>
  <c r="D83" i="19" l="1"/>
  <c r="E83" i="19"/>
  <c r="F83" i="19"/>
  <c r="G83" i="19"/>
  <c r="H83" i="19"/>
  <c r="I83" i="19"/>
  <c r="J83" i="19"/>
  <c r="F75" i="19" l="1"/>
  <c r="D75" i="19"/>
  <c r="D85" i="19" s="1"/>
  <c r="H75" i="19" l="1"/>
  <c r="J75" i="19"/>
  <c r="J85" i="19" l="1"/>
  <c r="J43" i="19"/>
  <c r="J17" i="19"/>
  <c r="J26" i="19" s="1"/>
  <c r="J35" i="19" s="1"/>
  <c r="F43" i="19"/>
  <c r="F17" i="19"/>
  <c r="F26" i="19" s="1"/>
  <c r="F35" i="19" s="1"/>
  <c r="F85" i="19" l="1"/>
  <c r="E85" i="19" l="1"/>
  <c r="H85" i="19"/>
  <c r="H43" i="19"/>
  <c r="D43" i="19"/>
  <c r="H17" i="19"/>
  <c r="D17" i="19"/>
  <c r="K19" i="4"/>
  <c r="K21" i="4" s="1"/>
  <c r="K25" i="4" s="1"/>
  <c r="Q11" i="4"/>
  <c r="G16" i="4"/>
  <c r="I21" i="4"/>
  <c r="K16" i="4"/>
  <c r="I16" i="4"/>
  <c r="O19" i="4"/>
  <c r="O20" i="4"/>
  <c r="Q16" i="4"/>
  <c r="O22" i="4"/>
  <c r="G21" i="4"/>
  <c r="O16" i="4"/>
  <c r="M16" i="4"/>
  <c r="M25" i="4" s="1"/>
  <c r="Q19" i="4" l="1"/>
  <c r="Q21" i="4" s="1"/>
  <c r="I25" i="4"/>
  <c r="G25" i="4"/>
  <c r="Q25" i="4"/>
  <c r="S25" i="4" s="1"/>
  <c r="Q20" i="4"/>
  <c r="O21" i="4"/>
  <c r="O25" i="4" s="1"/>
  <c r="F91" i="19" l="1"/>
  <c r="F48" i="19"/>
  <c r="F37" i="19"/>
  <c r="F64" i="19" s="1"/>
  <c r="F86" i="19" s="1"/>
  <c r="J37" i="19"/>
  <c r="J64" i="19" s="1"/>
  <c r="J86" i="19" s="1"/>
  <c r="J91" i="19" s="1"/>
  <c r="J48" i="19" l="1"/>
  <c r="D26" i="19" l="1"/>
  <c r="D35" i="19" s="1"/>
  <c r="D37" i="19" s="1"/>
  <c r="D46" i="19" s="1"/>
  <c r="H26" i="19"/>
  <c r="H35" i="19" s="1"/>
  <c r="H37" i="19" s="1"/>
  <c r="D51" i="19" l="1"/>
  <c r="D52" i="19"/>
  <c r="H46" i="19"/>
  <c r="D48" i="19"/>
  <c r="D64" i="19"/>
  <c r="D86" i="19" s="1"/>
  <c r="D89" i="19" s="1"/>
  <c r="D91" i="19" s="1"/>
  <c r="H64" i="19"/>
  <c r="H86" i="19" s="1"/>
  <c r="H51" i="19" l="1"/>
  <c r="H52" i="19"/>
  <c r="H89" i="19"/>
  <c r="H91" i="19" s="1"/>
  <c r="H48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<sst xmlns="http://schemas.openxmlformats.org/spreadsheetml/2006/main" count="561" uniqueCount="298">
  <si>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</si>
  <si>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</si>
  <si>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</si>
  <si>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</si>
  <si>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</si>
  <si>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</si>
  <si>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</si>
  <si>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</si>
  <si>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</si>
  <si>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</si>
  <si>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</si>
  <si>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</si>
  <si>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</si>
  <si>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</si>
  <si>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</si>
  <si>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</si>
  <si>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</si>
  <si>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</si>
  <si>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</si>
  <si>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</si>
  <si>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</si>
  <si>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</si>
  <si>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</si>
  <si>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</si>
  <si>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</si>
  <si>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</si>
  <si>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</si>
  <si>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</si>
  <si>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</si>
  <si>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</si>
  <si>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</si>
  <si>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</si>
  <si>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</si>
  <si>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</si>
  <si>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</si>
  <si>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</si>
  <si>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</si>
  <si>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</si>
  <si>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</si>
  <si>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</si>
  <si>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</si>
  <si>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</si>
  <si>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</si>
  <si>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</si>
  <si>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</si>
  <si>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</si>
  <si>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</si>
  <si>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</si>
  <si>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</si>
  <si>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</si>
  <si>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</si>
  <si>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</si>
  <si>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</si>
  <si>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</si>
  <si>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</si>
  <si>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</si>
  <si>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</si>
  <si>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Surplus on business restructuring under common control</t>
  </si>
  <si>
    <t>Net loss on foreign exchange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</si>
  <si>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</si>
  <si>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</si>
  <si>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</si>
  <si>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</si>
  <si>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</si>
  <si>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</si>
  <si>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</si>
  <si>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</si>
  <si>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Chairman</t>
  </si>
  <si>
    <t>(Pichai  Chunhavajira)</t>
  </si>
  <si>
    <t>(Bundit  Sapianchai)</t>
  </si>
  <si>
    <t>Long-term loans to related parties</t>
  </si>
  <si>
    <t xml:space="preserve">   Appropriated</t>
  </si>
  <si>
    <t xml:space="preserve">      Legal reserve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</si>
  <si>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</si>
  <si>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</si>
  <si>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</si>
  <si>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</si>
  <si>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</si>
  <si>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Gain on disposal of assets</t>
  </si>
  <si>
    <t>Proceeds from disposal of assets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</si>
  <si>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</si>
  <si>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</si>
  <si>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</si>
  <si>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</si>
  <si>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</si>
  <si>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Investments in associates</t>
  </si>
  <si>
    <t xml:space="preserve">   financial institutions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</si>
  <si>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</si>
  <si>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</si>
  <si>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</si>
  <si>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</si>
  <si>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</si>
  <si>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</si>
  <si>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</si>
  <si>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</si>
  <si>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(in thousand Baht)</t>
  </si>
  <si>
    <t>Gain on remeasurements of defined benefit plans</t>
  </si>
  <si>
    <t>financial statements</t>
  </si>
  <si>
    <t>Net gain on foreign exchange</t>
  </si>
  <si>
    <t xml:space="preserve">Profit attributation to
</t>
  </si>
  <si>
    <t>Former shareholders before business restructuring</t>
  </si>
  <si>
    <t>Shareholders after business restructuring</t>
  </si>
  <si>
    <t>Proceeds from issue of shares</t>
  </si>
  <si>
    <t>Proceeds from issue of ordinary shares of subsidiaries</t>
  </si>
  <si>
    <t>Profit</t>
  </si>
  <si>
    <t xml:space="preserve">   Issued and paid-up share capital</t>
  </si>
  <si>
    <t>Other comprehensive income (loss)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</si>
  <si>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</si>
  <si>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</si>
  <si>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</si>
  <si>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</si>
  <si>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</si>
  <si>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Other comprehensive income (loss)</t>
  </si>
  <si>
    <t xml:space="preserve">   for the period, net of tax</t>
  </si>
  <si>
    <t xml:space="preserve">   from financial institutions</t>
  </si>
  <si>
    <t>Effect of exchange rate changes on cash and</t>
  </si>
  <si>
    <t xml:space="preserve">    to related parties</t>
  </si>
  <si>
    <t xml:space="preserve">Short-term borrowings from </t>
  </si>
  <si>
    <t xml:space="preserve">Current portion of long-term borrowings </t>
  </si>
  <si>
    <t xml:space="preserve">                               (Pichai  Chunhavajira)</t>
  </si>
  <si>
    <t xml:space="preserve">                            Chairman</t>
  </si>
  <si>
    <t>Goodwill</t>
  </si>
  <si>
    <t xml:space="preserve">Item that will not be reclassified </t>
  </si>
  <si>
    <t xml:space="preserve">Total item that will not be reclassified </t>
  </si>
  <si>
    <t>Cash and cash equivalents at 1 January</t>
  </si>
  <si>
    <t xml:space="preserve">   Contributions by and distributions </t>
  </si>
  <si>
    <t xml:space="preserve">       to owners of the parent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</si>
  <si>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</si>
  <si>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</si>
  <si>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</si>
  <si>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</si>
  <si>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</si>
  <si>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</si>
  <si>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</si>
  <si>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</si>
  <si>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</si>
  <si>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</si>
  <si>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</si>
  <si>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Share of profit of subsidiaries and associates </t>
  </si>
  <si>
    <t xml:space="preserve">   accounted for using equity method</t>
  </si>
  <si>
    <t xml:space="preserve">   subsequently to profit or (loss)</t>
  </si>
  <si>
    <t xml:space="preserve">   to profit or (loss)</t>
  </si>
  <si>
    <t>Gain (loss) on cash flow hedges</t>
  </si>
  <si>
    <t xml:space="preserve">   and associates accounted for using equity method</t>
  </si>
  <si>
    <t xml:space="preserve">Share of other comprehensive income (loss) of subsidiaries </t>
  </si>
  <si>
    <t>Loss on cash flow hedges</t>
  </si>
  <si>
    <t xml:space="preserve">         Dividends</t>
  </si>
  <si>
    <t>Total other  components of equity</t>
  </si>
  <si>
    <t>Share of profit of subsidiaries and associates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</si>
  <si>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</si>
  <si>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</si>
  <si>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</si>
  <si>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</si>
  <si>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</si>
  <si>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Share of other comprehensive income (loss) of associates using equity method</t>
  </si>
  <si>
    <t>Share of other comprehensive
income (loss) of subsidiaries and associates using equity method</t>
  </si>
  <si>
    <t xml:space="preserve">Repayment of short-term borrowings </t>
  </si>
  <si>
    <t xml:space="preserve">Repayment of long-term borrowings </t>
  </si>
  <si>
    <t>Profit from operating activities</t>
  </si>
  <si>
    <t xml:space="preserve">Balance at 1 January 2021 </t>
  </si>
  <si>
    <t>Balance at 1 January 2021</t>
  </si>
  <si>
    <t xml:space="preserve">Proceeds from long-term borrowings </t>
  </si>
  <si>
    <t xml:space="preserve">Proceeds from short-term borrowings </t>
  </si>
  <si>
    <t xml:space="preserve">Balance at 1 January 2020 </t>
  </si>
  <si>
    <t xml:space="preserve">  through profit or loss 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</si>
  <si>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</si>
  <si>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</si>
  <si>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</si>
  <si>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</si>
  <si>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Gain on change in fair value of derivative measured</t>
  </si>
  <si>
    <t>Unrealised (gain) loss on foreign exchange</t>
  </si>
  <si>
    <t>Acquisition of other non-current financial asset</t>
  </si>
  <si>
    <t>Net increase (decrease) in cash and cash equivalents,</t>
  </si>
  <si>
    <t>Net increase (decrease) in cash and cash equivalents</t>
  </si>
  <si>
    <t>Profit (loss) attributable to:</t>
  </si>
  <si>
    <t>Surplus on
business
restructuring
under
common
control</t>
  </si>
  <si>
    <t xml:space="preserve">   Other comprehensive income</t>
  </si>
  <si>
    <t>Short-term investment</t>
  </si>
  <si>
    <t>Other non-current financial assets</t>
  </si>
  <si>
    <t>Revenue</t>
  </si>
  <si>
    <t>Total revenue</t>
  </si>
  <si>
    <t>Issued and 
paid-up 
share capital</t>
  </si>
  <si>
    <t>Other loss</t>
  </si>
  <si>
    <t>Provision for the decommissioning cost</t>
  </si>
  <si>
    <t>Equity attributable to owners of the parent</t>
  </si>
  <si>
    <t>Total comprehensive income (loss) attributable to:</t>
  </si>
  <si>
    <t>Share of other comprehensive
income (loss) 
of subsidiaries and associates using equity method</t>
  </si>
  <si>
    <t xml:space="preserve">   cash equivalents</t>
  </si>
  <si>
    <t xml:space="preserve">Payables for purchase of property, plant and equipment  </t>
  </si>
  <si>
    <t>Dividends paid</t>
  </si>
  <si>
    <t>Reversal of impairment loss (impairment loss)</t>
  </si>
  <si>
    <t>(Reversal of) impairment loss determined in accordance with TFRS 9</t>
  </si>
  <si>
    <t xml:space="preserve"> Dividends</t>
  </si>
  <si>
    <t>Employee benefits paid</t>
  </si>
  <si>
    <t>Short-term loans to related parties</t>
  </si>
  <si>
    <t>Chief Executive Officer</t>
  </si>
  <si>
    <t xml:space="preserve">  determined in accordance with TFRS 9</t>
  </si>
  <si>
    <t>Cash outflow for investment in subsidiaries</t>
  </si>
  <si>
    <t>Proceeds from long-term borrowings from related parties</t>
  </si>
  <si>
    <t>Loss on change in fair value of derivative measured</t>
  </si>
  <si>
    <t xml:space="preserve"> Shares options exercised</t>
  </si>
  <si>
    <t>(Gain) loss on disposal of assets</t>
  </si>
  <si>
    <t>Share 
premium on 
ordinary shares</t>
  </si>
  <si>
    <t>30 September</t>
  </si>
  <si>
    <t>Nine-month period ended</t>
  </si>
  <si>
    <t xml:space="preserve">  Changes in ownership interests in subsidiaries</t>
  </si>
  <si>
    <t xml:space="preserve">       Acqusition of subsidiaries with </t>
  </si>
  <si>
    <t xml:space="preserve">           non-controlling interests</t>
  </si>
  <si>
    <t xml:space="preserve">  Total changes in ownership interests in subsidiaries</t>
  </si>
  <si>
    <t xml:space="preserve">Total transactions with owners, recorded </t>
  </si>
  <si>
    <t>directly in equity</t>
  </si>
  <si>
    <t xml:space="preserve">   Total contributions by and distributions </t>
  </si>
  <si>
    <t xml:space="preserve">Net cash from (used in) investing activities  </t>
  </si>
  <si>
    <t>Debentures</t>
  </si>
  <si>
    <t>Financial assets measured at fair value</t>
  </si>
  <si>
    <t>Current tax assets</t>
  </si>
  <si>
    <t>5, 6</t>
  </si>
  <si>
    <t>Profit before income tax expense</t>
  </si>
  <si>
    <t>Income tax expense</t>
  </si>
  <si>
    <t xml:space="preserve">   subsequently to profit or loss</t>
  </si>
  <si>
    <t xml:space="preserve">Share of other comprehensive income of subsidiaries </t>
  </si>
  <si>
    <t>Share of other comprehensive income of associates using equity method</t>
  </si>
  <si>
    <t>Other expenses</t>
  </si>
  <si>
    <t>Loss on hedge of net investment in foreign operation</t>
  </si>
  <si>
    <t xml:space="preserve">   before effect of exchange rate changes</t>
  </si>
  <si>
    <t>Non-cash transaction</t>
  </si>
  <si>
    <t>Contributions by and distributions to owners</t>
  </si>
  <si>
    <t xml:space="preserve">     Shares options exercised</t>
  </si>
  <si>
    <t xml:space="preserve">     Dividends</t>
  </si>
  <si>
    <t>Equity attributable to owners of
the parent</t>
  </si>
  <si>
    <t xml:space="preserve">Total items that will be reclassified subsequently </t>
  </si>
  <si>
    <t xml:space="preserve">Items that will be reclassified </t>
  </si>
  <si>
    <t>Proceeds from short-term investments</t>
  </si>
  <si>
    <t xml:space="preserve">Statement of income </t>
  </si>
  <si>
    <t>Year ended 31 December</t>
  </si>
  <si>
    <t xml:space="preserve">   through profit or loss</t>
  </si>
  <si>
    <t>Statement of changes in equity</t>
  </si>
  <si>
    <t>Year ended 31 December 2020</t>
  </si>
  <si>
    <t>Balance at 31 December 2020</t>
  </si>
  <si>
    <t>Year ended 31 December 2021</t>
  </si>
  <si>
    <t>Balance at 31 December 2021</t>
  </si>
  <si>
    <t xml:space="preserve">     Issue of ordinary shares</t>
  </si>
  <si>
    <t>Proceeds from associate's capital reduction</t>
  </si>
  <si>
    <t>Proceeds from subsidiaries's capital increase</t>
  </si>
  <si>
    <t xml:space="preserve">   from non-controlling interest</t>
  </si>
  <si>
    <t>Short-term borrowings from a related party</t>
  </si>
  <si>
    <t>Non-current provisions for employee benefits</t>
  </si>
  <si>
    <t xml:space="preserve">Total items that will not be reclassified </t>
  </si>
  <si>
    <t xml:space="preserve">   for the year, net of tax</t>
  </si>
  <si>
    <t>Total comprehensive income for the year</t>
  </si>
  <si>
    <t>Comprehensive income (loss) for the year</t>
  </si>
  <si>
    <t>Comprehensive income for the year</t>
  </si>
  <si>
    <t>Statement of cash flows</t>
  </si>
  <si>
    <t>Profit for the year</t>
  </si>
  <si>
    <t>Proceeds from disposal of investment in a subsidiary</t>
  </si>
  <si>
    <t>Proceeds from repayment of long-term loans to related parties</t>
  </si>
  <si>
    <t>Proceeds from issuing debentures</t>
  </si>
  <si>
    <t>Cash and cash equivalents at 31 December</t>
  </si>
  <si>
    <t>Interest paid</t>
  </si>
  <si>
    <t>Impairment loss from fixed assets</t>
  </si>
  <si>
    <t>Contingent consideration</t>
  </si>
  <si>
    <t xml:space="preserve">         Share-based payments</t>
  </si>
  <si>
    <t xml:space="preserve"> Share-based payments</t>
  </si>
  <si>
    <t>Adjustments for</t>
  </si>
  <si>
    <t>Share-based payments</t>
  </si>
  <si>
    <t>Trade and other current payables</t>
  </si>
  <si>
    <t>Profit before income tax expense (revenue)</t>
  </si>
  <si>
    <t>Income tax expense (revenue)</t>
  </si>
  <si>
    <t>Loss on hedge of net investment in foreign operations</t>
  </si>
  <si>
    <t xml:space="preserve">Reversal of impairment loss (impairment loss) </t>
  </si>
  <si>
    <t xml:space="preserve">   determined in accordance with TFRS 9</t>
  </si>
  <si>
    <t xml:space="preserve">         Issue of ordinary shares</t>
  </si>
  <si>
    <t xml:space="preserve">Net cash from operating activities </t>
  </si>
  <si>
    <t>Net cash generated from operating activities</t>
  </si>
  <si>
    <t xml:space="preserve">Net cash from financing activities  </t>
  </si>
  <si>
    <t>Proceeds from disposal of investment in an associate</t>
  </si>
  <si>
    <t>Trade accounts receivable</t>
  </si>
  <si>
    <t>7, 8</t>
  </si>
  <si>
    <t>Total comprehensive income (loss) for the year</t>
  </si>
  <si>
    <t xml:space="preserve">   Profit (loss)</t>
  </si>
  <si>
    <t>4, 14, 23</t>
  </si>
  <si>
    <t>13, 23</t>
  </si>
  <si>
    <t>4, 13, 23</t>
  </si>
  <si>
    <t>Basic earnings per share</t>
  </si>
  <si>
    <t>Diluted earnings per share</t>
  </si>
  <si>
    <t>(Niwat Adirek)</t>
  </si>
  <si>
    <t>Chief Executive Officer and President</t>
  </si>
  <si>
    <t>15, 16</t>
  </si>
  <si>
    <t xml:space="preserve">   to profit or loss</t>
  </si>
  <si>
    <t>Statement of comprehensive income</t>
  </si>
  <si>
    <t>Consolidated 
financial statements</t>
  </si>
  <si>
    <t>Separate 
financial statements</t>
  </si>
  <si>
    <t>Separate</t>
  </si>
  <si>
    <t>Item that will not be reclassified to profit or loss</t>
  </si>
  <si>
    <t>Proceeds from repayment of short-term loan to a related party</t>
  </si>
  <si>
    <t>Proceeds from short-term borrowings from a related party</t>
  </si>
  <si>
    <t>Income tax received (paid)</t>
  </si>
  <si>
    <t xml:space="preserve">Items that will be reclassified subsequently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</si>
</sst>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[$-107041E]d\ mmmm\ yyyy;@"/>
    <numFmt numFmtId="167" formatCode="_(* #,##0_);_(* \(#,##0\);_(* &quot;-&quot;??_);_(@_)"/>
    <numFmt numFmtId="168" formatCode="#,##0\ ;\(#,##0\)"/>
    <numFmt numFmtId="169" formatCode="_-* #,##0_-;\-* #,##0_-;_-* &quot;-&quot;??_-;_-@_-"/>
    <numFmt numFmtId="170" formatCode="#,##0.00\ ;\(#,##0.00\)"/>
    <numFmt numFmtId="171" formatCode="_(* #,##0.0_);_(* \(#,##0.0\);_(* &quot;-&quot;??_);_(@_)"/>
    <numFmt numFmtId="172" formatCode="#,##0;\(#,##0\)"/>
    <numFmt numFmtId="173" formatCode="\t&quot;฿&quot;#,##0.00_);\(\t&quot;฿&quot;#,##0.00\)"/>
    <numFmt numFmtId="174" formatCode="\t&quot;฿&quot;#,##0.00_);[Red]\(\t&quot;฿&quot;#,##0.00\)"/>
    <numFmt numFmtId="175" formatCode="0.0%"/>
    <numFmt numFmtId="176" formatCode="0.00_)"/>
    <numFmt numFmtId="177" formatCode="dd\-mmm\-yy_)"/>
    <numFmt numFmtId="178" formatCode="#,##0.00\ &quot;F&quot;;\-#,##0.00\ &quot;F&quot;"/>
    <numFmt numFmtId="179" formatCode="[$-101041E]d\ mmm\ yy;@"/>
    <numFmt numFmtId="180" formatCode="#,##0.000;[Red]\(#,##0.000\)"/>
  </numFmts>
  <fonts count="3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43" fontId="4" fillId="0" borderId="0" applyFont="0" applyFill="0" applyBorder="0" applyAlignment="0" applyProtection="0"/>
    <xf numFmtId="166" fontId="2" fillId="0" borderId="0"/>
    <xf numFmtId="165" fontId="1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78" fontId="21" fillId="0" borderId="0"/>
    <xf numFmtId="177" fontId="21" fillId="0" borderId="0"/>
    <xf numFmtId="175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6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65" fontId="4" fillId="0" borderId="0" applyNumberForma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29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43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43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7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1" fillId="0" borderId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5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5" fillId="0" borderId="0"/>
    <xf numFmtId="0" fontId="4" fillId="0" borderId="0"/>
    <xf numFmtId="43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367">
    <xf numFmtId="0" fontId="0" fillId="0" borderId="0" xfId="0"/>
    <xf numFmtId="0" fontId="9" fillId="0" borderId="0" xfId="15" applyNumberFormat="1" applyFont="1" applyFill="1" applyAlignment="1"/>
    <xf numFmtId="0" fontId="10" fillId="0" borderId="0" xfId="15" applyNumberFormat="1" applyFont="1" applyFill="1" applyAlignment="1"/>
    <xf numFmtId="49" fontId="6" fillId="0" borderId="0" xfId="15" applyNumberFormat="1" applyFont="1" applyFill="1" applyAlignment="1"/>
    <xf numFmtId="166" fontId="6" fillId="0" borderId="0" xfId="15" applyFont="1" applyFill="1" applyAlignment="1"/>
    <xf numFmtId="166" fontId="12" fillId="0" borderId="0" xfId="15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7" fontId="6" fillId="0" borderId="0" xfId="1" applyNumberFormat="1" applyFont="1" applyFill="1" applyAlignment="1">
      <alignment wrapText="1"/>
    </xf>
    <xf numFmtId="167" fontId="11" fillId="0" borderId="0" xfId="1" applyNumberFormat="1" applyFont="1" applyFill="1" applyAlignment="1">
      <alignment horizontal="center"/>
    </xf>
    <xf numFmtId="166" fontId="11" fillId="0" borderId="0" xfId="15" applyFont="1" applyFill="1" applyAlignment="1">
      <alignment horizontal="center"/>
    </xf>
    <xf numFmtId="167" fontId="10" fillId="0" borderId="0" xfId="1" applyNumberFormat="1" applyFont="1" applyFill="1" applyAlignment="1">
      <alignment wrapText="1"/>
    </xf>
    <xf numFmtId="167" fontId="6" fillId="0" borderId="0" xfId="1" applyNumberFormat="1" applyFont="1" applyFill="1" applyAlignment="1"/>
    <xf numFmtId="0" fontId="6" fillId="0" borderId="0" xfId="15" applyNumberFormat="1" applyFont="1" applyFill="1" applyBorder="1" applyAlignment="1"/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center"/>
    </xf>
    <xf numFmtId="49" fontId="10" fillId="0" borderId="0" xfId="15" applyNumberFormat="1" applyFont="1" applyFill="1" applyBorder="1" applyAlignment="1"/>
    <xf numFmtId="0" fontId="6" fillId="0" borderId="0" xfId="7" applyFont="1" applyFill="1" applyBorder="1" applyAlignment="1"/>
    <xf numFmtId="49" fontId="10" fillId="0" borderId="0" xfId="15" applyNumberFormat="1" applyFont="1" applyFill="1" applyAlignment="1"/>
    <xf numFmtId="0" fontId="6" fillId="0" borderId="0" xfId="7" applyFont="1" applyFill="1"/>
    <xf numFmtId="0" fontId="10" fillId="0" borderId="0" xfId="7" applyFont="1" applyFill="1" applyBorder="1" applyAlignment="1"/>
    <xf numFmtId="43" fontId="6" fillId="0" borderId="0" xfId="1" applyFont="1" applyFill="1" applyAlignment="1"/>
    <xf numFmtId="167" fontId="6" fillId="0" borderId="0" xfId="6" applyNumberFormat="1" applyFont="1" applyFill="1" applyBorder="1" applyAlignment="1">
      <alignment horizontal="right"/>
    </xf>
    <xf numFmtId="167" fontId="10" fillId="0" borderId="0" xfId="6" applyNumberFormat="1" applyFont="1" applyFill="1" applyBorder="1" applyAlignment="1">
      <alignment horizontal="right"/>
    </xf>
    <xf numFmtId="167" fontId="10" fillId="0" borderId="1" xfId="6" applyNumberFormat="1" applyFont="1" applyFill="1" applyBorder="1" applyAlignment="1">
      <alignment horizontal="right"/>
    </xf>
    <xf numFmtId="49" fontId="6" fillId="0" borderId="0" xfId="15" applyNumberFormat="1" applyFont="1" applyFill="1" applyBorder="1" applyAlignment="1"/>
    <xf numFmtId="167" fontId="6" fillId="0" borderId="3" xfId="6" applyNumberFormat="1" applyFont="1" applyFill="1" applyBorder="1" applyAlignment="1">
      <alignment horizontal="right"/>
    </xf>
    <xf numFmtId="0" fontId="10" fillId="0" borderId="0" xfId="7" quotePrefix="1" applyFont="1" applyFill="1" applyBorder="1" applyAlignment="1">
      <alignment horizontal="left"/>
    </xf>
    <xf numFmtId="167" fontId="10" fillId="0" borderId="2" xfId="6" applyNumberFormat="1" applyFont="1" applyFill="1" applyBorder="1" applyAlignment="1">
      <alignment horizontal="right"/>
    </xf>
    <xf numFmtId="0" fontId="6" fillId="0" borderId="0" xfId="7" quotePrefix="1" applyFont="1" applyFill="1" applyBorder="1" applyAlignment="1">
      <alignment horizontal="left"/>
    </xf>
    <xf numFmtId="167" fontId="10" fillId="0" borderId="4" xfId="6" applyNumberFormat="1" applyFont="1" applyFill="1" applyBorder="1" applyAlignment="1">
      <alignment horizontal="right"/>
    </xf>
    <xf numFmtId="0" fontId="12" fillId="0" borderId="0" xfId="7" applyFont="1" applyFill="1" applyBorder="1" applyAlignment="1"/>
    <xf numFmtId="0" fontId="13" fillId="0" borderId="0" xfId="15" applyNumberFormat="1" applyFont="1" applyFill="1" applyBorder="1" applyAlignment="1"/>
    <xf numFmtId="0" fontId="18" fillId="0" borderId="0" xfId="12" applyFont="1" applyFill="1" applyBorder="1" applyAlignment="1">
      <alignment horizontal="center"/>
    </xf>
    <xf numFmtId="43" fontId="18" fillId="0" borderId="0" xfId="2" applyFont="1" applyFill="1" applyAlignment="1">
      <alignment horizontal="left" vertical="top" wrapText="1"/>
    </xf>
    <xf numFmtId="0" fontId="18" fillId="0" borderId="0" xfId="13" applyFont="1" applyFill="1" applyAlignment="1">
      <alignment horizontal="left" indent="2"/>
    </xf>
    <xf numFmtId="0" fontId="18" fillId="0" borderId="0" xfId="13" applyFont="1" applyFill="1" applyAlignment="1"/>
    <xf numFmtId="0" fontId="6" fillId="0" borderId="0" xfId="10" applyFont="1" applyFill="1"/>
    <xf numFmtId="0" fontId="6" fillId="0" borderId="0" xfId="11" applyFont="1" applyFill="1" applyAlignment="1">
      <alignment horizontal="centerContinuous"/>
    </xf>
    <xf numFmtId="37" fontId="6" fillId="0" borderId="0" xfId="11" applyNumberFormat="1" applyFont="1" applyFill="1" applyAlignment="1">
      <alignment horizontal="centerContinuous"/>
    </xf>
    <xf numFmtId="0" fontId="10" fillId="0" borderId="0" xfId="10" applyFont="1" applyFill="1" applyAlignment="1"/>
    <xf numFmtId="2" fontId="6" fillId="0" borderId="0" xfId="11" applyNumberFormat="1" applyFont="1" applyFill="1" applyAlignment="1">
      <alignment horizontal="centerContinuous"/>
    </xf>
    <xf numFmtId="0" fontId="6" fillId="0" borderId="0" xfId="11" applyFont="1" applyFill="1" applyBorder="1" applyAlignment="1">
      <alignment horizontal="centerContinuous"/>
    </xf>
    <xf numFmtId="37" fontId="6" fillId="0" borderId="0" xfId="11" applyNumberFormat="1" applyFont="1" applyFill="1" applyBorder="1" applyAlignment="1">
      <alignment horizontal="centerContinuous"/>
    </xf>
    <xf numFmtId="0" fontId="6" fillId="0" borderId="0" xfId="10" applyFont="1" applyFill="1" applyAlignment="1"/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/>
    <xf numFmtId="0" fontId="6" fillId="0" borderId="0" xfId="10" applyFont="1" applyFill="1" applyAlignment="1">
      <alignment horizontal="center"/>
    </xf>
    <xf numFmtId="0" fontId="10" fillId="0" borderId="0" xfId="10" applyFont="1" applyFill="1"/>
    <xf numFmtId="0" fontId="10" fillId="0" borderId="0" xfId="13" applyFont="1" applyFill="1" applyAlignment="1"/>
    <xf numFmtId="43" fontId="6" fillId="0" borderId="0" xfId="2" applyFont="1" applyFill="1"/>
    <xf numFmtId="43" fontId="10" fillId="0" borderId="0" xfId="2" applyFont="1" applyFill="1"/>
    <xf numFmtId="168" fontId="10" fillId="0" borderId="0" xfId="10" applyNumberFormat="1" applyFont="1" applyFill="1"/>
    <xf numFmtId="165" fontId="6" fillId="0" borderId="0" xfId="5" applyFont="1" applyFill="1" applyBorder="1" applyAlignment="1"/>
    <xf numFmtId="37" fontId="10" fillId="0" borderId="0" xfId="11" applyNumberFormat="1" applyFont="1" applyFill="1" applyAlignment="1">
      <alignment horizontal="center"/>
    </xf>
    <xf numFmtId="0" fontId="11" fillId="0" borderId="0" xfId="11" applyFont="1" applyFill="1" applyBorder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8" fillId="0" borderId="3" xfId="10" applyFont="1" applyFill="1" applyBorder="1" applyAlignment="1">
      <alignment horizontal="center"/>
    </xf>
    <xf numFmtId="41" fontId="6" fillId="0" borderId="0" xfId="12" applyNumberFormat="1" applyFont="1" applyFill="1" applyBorder="1" applyAlignment="1"/>
    <xf numFmtId="43" fontId="10" fillId="0" borderId="3" xfId="1" quotePrefix="1" applyFont="1" applyFill="1" applyBorder="1" applyAlignment="1"/>
    <xf numFmtId="41" fontId="10" fillId="0" borderId="3" xfId="12" quotePrefix="1" applyNumberFormat="1" applyFont="1" applyFill="1" applyBorder="1" applyAlignment="1"/>
    <xf numFmtId="41" fontId="10" fillId="0" borderId="0" xfId="12" applyNumberFormat="1" applyFont="1" applyFill="1" applyBorder="1" applyAlignment="1"/>
    <xf numFmtId="41" fontId="10" fillId="0" borderId="0" xfId="5" quotePrefix="1" applyNumberFormat="1" applyFont="1" applyFill="1" applyBorder="1" applyAlignment="1"/>
    <xf numFmtId="41" fontId="6" fillId="0" borderId="0" xfId="5" applyNumberFormat="1" applyFont="1" applyFill="1" applyBorder="1" applyAlignment="1"/>
    <xf numFmtId="165" fontId="10" fillId="0" borderId="0" xfId="5" quotePrefix="1" applyFont="1" applyFill="1" applyBorder="1" applyAlignment="1"/>
    <xf numFmtId="41" fontId="10" fillId="0" borderId="0" xfId="12" quotePrefix="1" applyNumberFormat="1" applyFont="1" applyFill="1" applyBorder="1" applyAlignment="1"/>
    <xf numFmtId="0" fontId="12" fillId="0" borderId="0" xfId="13" applyFont="1" applyFill="1" applyAlignment="1"/>
    <xf numFmtId="0" fontId="12" fillId="0" borderId="0" xfId="10" applyFont="1" applyFill="1" applyAlignment="1"/>
    <xf numFmtId="0" fontId="18" fillId="0" borderId="0" xfId="10" applyFont="1" applyFill="1" applyAlignment="1"/>
    <xf numFmtId="41" fontId="6" fillId="0" borderId="0" xfId="5" quotePrefix="1" applyNumberFormat="1" applyFont="1" applyFill="1" applyBorder="1" applyAlignment="1"/>
    <xf numFmtId="165" fontId="6" fillId="0" borderId="0" xfId="5" quotePrefix="1" applyFont="1" applyFill="1" applyBorder="1" applyAlignment="1"/>
    <xf numFmtId="41" fontId="6" fillId="0" borderId="0" xfId="2" applyNumberFormat="1" applyFont="1" applyFill="1" applyBorder="1" applyAlignment="1"/>
    <xf numFmtId="167" fontId="10" fillId="0" borderId="0" xfId="1" applyNumberFormat="1" applyFont="1" applyFill="1" applyBorder="1" applyAlignment="1"/>
    <xf numFmtId="41" fontId="10" fillId="0" borderId="0" xfId="5" applyNumberFormat="1" applyFont="1" applyFill="1" applyBorder="1" applyAlignment="1"/>
    <xf numFmtId="165" fontId="10" fillId="0" borderId="1" xfId="5" applyFont="1" applyFill="1" applyBorder="1" applyAlignment="1"/>
    <xf numFmtId="41" fontId="10" fillId="0" borderId="0" xfId="2" applyNumberFormat="1" applyFont="1" applyFill="1" applyBorder="1" applyAlignment="1"/>
    <xf numFmtId="165" fontId="6" fillId="0" borderId="3" xfId="5" applyFont="1" applyFill="1" applyBorder="1" applyAlignment="1"/>
    <xf numFmtId="41" fontId="6" fillId="0" borderId="3" xfId="5" applyNumberFormat="1" applyFont="1" applyFill="1" applyBorder="1" applyAlignment="1"/>
    <xf numFmtId="41" fontId="10" fillId="0" borderId="3" xfId="12" applyNumberFormat="1" applyFont="1" applyFill="1" applyBorder="1" applyAlignment="1"/>
    <xf numFmtId="43" fontId="6" fillId="0" borderId="0" xfId="5" applyNumberFormat="1" applyFont="1" applyFill="1" applyBorder="1" applyAlignment="1"/>
    <xf numFmtId="43" fontId="10" fillId="0" borderId="1" xfId="5" applyNumberFormat="1" applyFont="1" applyFill="1" applyBorder="1" applyAlignment="1"/>
    <xf numFmtId="43" fontId="10" fillId="0" borderId="0" xfId="5" applyNumberFormat="1" applyFont="1" applyFill="1" applyBorder="1" applyAlignment="1"/>
    <xf numFmtId="41" fontId="10" fillId="0" borderId="2" xfId="12" quotePrefix="1" applyNumberFormat="1" applyFont="1" applyFill="1" applyBorder="1" applyAlignment="1"/>
    <xf numFmtId="43" fontId="10" fillId="0" borderId="2" xfId="1" quotePrefix="1" applyFont="1" applyFill="1" applyBorder="1" applyAlignment="1"/>
    <xf numFmtId="43" fontId="10" fillId="0" borderId="0" xfId="1" applyFont="1" applyFill="1"/>
    <xf numFmtId="43" fontId="6" fillId="0" borderId="0" xfId="1" applyFont="1" applyFill="1"/>
    <xf numFmtId="0" fontId="6" fillId="0" borderId="0" xfId="10" applyFont="1" applyFill="1" applyBorder="1" applyAlignment="1"/>
    <xf numFmtId="0" fontId="10" fillId="0" borderId="0" xfId="8" applyFont="1" applyFill="1" applyAlignment="1"/>
    <xf numFmtId="0" fontId="6" fillId="0" borderId="0" xfId="8" applyFont="1" applyFill="1" applyBorder="1" applyAlignment="1"/>
    <xf numFmtId="0" fontId="10" fillId="0" borderId="0" xfId="11" applyNumberFormat="1" applyFont="1" applyFill="1" applyAlignment="1">
      <alignment horizontal="left"/>
    </xf>
    <xf numFmtId="0" fontId="6" fillId="0" borderId="0" xfId="11" applyFont="1" applyFill="1" applyAlignment="1"/>
    <xf numFmtId="41" fontId="6" fillId="0" borderId="0" xfId="8" applyNumberFormat="1" applyFont="1" applyFill="1" applyAlignment="1">
      <alignment horizontal="right"/>
    </xf>
    <xf numFmtId="41" fontId="6" fillId="0" borderId="0" xfId="5" applyNumberFormat="1" applyFont="1" applyFill="1" applyAlignment="1">
      <alignment horizontal="right"/>
    </xf>
    <xf numFmtId="37" fontId="6" fillId="0" borderId="0" xfId="8" applyNumberFormat="1" applyFont="1" applyFill="1" applyBorder="1" applyAlignment="1"/>
    <xf numFmtId="41" fontId="6" fillId="0" borderId="0" xfId="8" applyNumberFormat="1" applyFont="1" applyFill="1" applyBorder="1" applyAlignment="1"/>
    <xf numFmtId="41" fontId="6" fillId="0" borderId="0" xfId="8" applyNumberFormat="1" applyFont="1" applyFill="1">
      <alignment horizontal="left"/>
    </xf>
    <xf numFmtId="0" fontId="10" fillId="0" borderId="0" xfId="8" applyFont="1" applyFill="1" applyAlignment="1">
      <alignment horizontal="left"/>
    </xf>
    <xf numFmtId="41" fontId="10" fillId="0" borderId="1" xfId="8" applyNumberFormat="1" applyFont="1" applyFill="1" applyBorder="1" applyAlignment="1"/>
    <xf numFmtId="41" fontId="10" fillId="0" borderId="0" xfId="8" applyNumberFormat="1" applyFont="1" applyFill="1" applyBorder="1" applyAlignment="1"/>
    <xf numFmtId="170" fontId="6" fillId="0" borderId="0" xfId="8" applyNumberFormat="1" applyFont="1" applyFill="1" applyBorder="1">
      <alignment horizontal="left"/>
    </xf>
    <xf numFmtId="41" fontId="11" fillId="0" borderId="0" xfId="11" applyNumberFormat="1" applyFont="1" applyFill="1" applyBorder="1" applyAlignment="1"/>
    <xf numFmtId="168" fontId="6" fillId="0" borderId="0" xfId="5" applyNumberFormat="1" applyFont="1" applyFill="1" applyAlignment="1">
      <alignment horizontal="right"/>
    </xf>
    <xf numFmtId="41" fontId="10" fillId="0" borderId="1" xfId="8" applyNumberFormat="1" applyFont="1" applyFill="1" applyBorder="1" applyAlignment="1">
      <alignment horizontal="right"/>
    </xf>
    <xf numFmtId="167" fontId="10" fillId="0" borderId="1" xfId="8" applyNumberFormat="1" applyFont="1" applyFill="1" applyBorder="1" applyAlignment="1">
      <alignment horizontal="right"/>
    </xf>
    <xf numFmtId="167" fontId="6" fillId="0" borderId="0" xfId="8" applyNumberFormat="1" applyFont="1" applyFill="1">
      <alignment horizontal="left"/>
    </xf>
    <xf numFmtId="49" fontId="10" fillId="0" borderId="0" xfId="8" applyNumberFormat="1" applyFont="1" applyFill="1" applyBorder="1" applyAlignment="1"/>
    <xf numFmtId="41" fontId="10" fillId="0" borderId="0" xfId="8" applyNumberFormat="1" applyFont="1" applyFill="1" applyBorder="1" applyAlignment="1">
      <alignment horizontal="right"/>
    </xf>
    <xf numFmtId="167" fontId="10" fillId="0" borderId="0" xfId="8" applyNumberFormat="1" applyFont="1" applyFill="1" applyBorder="1" applyAlignment="1">
      <alignment horizontal="right"/>
    </xf>
    <xf numFmtId="0" fontId="10" fillId="0" borderId="0" xfId="8" applyFont="1" applyFill="1">
      <alignment horizontal="left"/>
    </xf>
    <xf numFmtId="41" fontId="10" fillId="0" borderId="4" xfId="8" applyNumberFormat="1" applyFont="1" applyFill="1" applyBorder="1" applyAlignment="1">
      <alignment horizontal="right"/>
    </xf>
    <xf numFmtId="0" fontId="11" fillId="0" borderId="0" xfId="8" applyFont="1" applyFill="1">
      <alignment horizontal="left"/>
    </xf>
    <xf numFmtId="170" fontId="6" fillId="0" borderId="0" xfId="8" applyNumberFormat="1" applyFont="1" applyFill="1">
      <alignment horizontal="left"/>
    </xf>
    <xf numFmtId="167" fontId="11" fillId="0" borderId="0" xfId="1" applyNumberFormat="1" applyFont="1" applyFill="1" applyBorder="1" applyAlignment="1">
      <alignment horizontal="center"/>
    </xf>
    <xf numFmtId="0" fontId="14" fillId="0" borderId="0" xfId="10" applyFont="1" applyFill="1"/>
    <xf numFmtId="0" fontId="15" fillId="0" borderId="0" xfId="10" applyFont="1" applyFill="1" applyAlignment="1"/>
    <xf numFmtId="41" fontId="14" fillId="0" borderId="0" xfId="12" applyNumberFormat="1" applyFont="1" applyFill="1" applyBorder="1" applyAlignment="1"/>
    <xf numFmtId="41" fontId="15" fillId="0" borderId="0" xfId="12" applyNumberFormat="1" applyFont="1" applyFill="1" applyBorder="1" applyAlignment="1"/>
    <xf numFmtId="41" fontId="14" fillId="0" borderId="0" xfId="5" quotePrefix="1" applyNumberFormat="1" applyFont="1" applyFill="1" applyBorder="1" applyAlignment="1"/>
    <xf numFmtId="41" fontId="15" fillId="0" borderId="0" xfId="5" applyNumberFormat="1" applyFont="1" applyFill="1" applyBorder="1" applyAlignment="1"/>
    <xf numFmtId="165" fontId="14" fillId="0" borderId="0" xfId="5" quotePrefix="1" applyFont="1" applyFill="1" applyBorder="1" applyAlignment="1"/>
    <xf numFmtId="41" fontId="14" fillId="0" borderId="0" xfId="12" quotePrefix="1" applyNumberFormat="1" applyFont="1" applyFill="1" applyBorder="1" applyAlignment="1"/>
    <xf numFmtId="43" fontId="15" fillId="0" borderId="0" xfId="2" applyFont="1" applyFill="1"/>
    <xf numFmtId="43" fontId="14" fillId="0" borderId="0" xfId="2" applyFont="1" applyFill="1"/>
    <xf numFmtId="0" fontId="15" fillId="0" borderId="0" xfId="10" applyFont="1" applyFill="1"/>
    <xf numFmtId="168" fontId="14" fillId="0" borderId="0" xfId="10" applyNumberFormat="1" applyFont="1" applyFill="1"/>
    <xf numFmtId="0" fontId="16" fillId="0" borderId="0" xfId="13" applyFont="1" applyFill="1" applyAlignment="1"/>
    <xf numFmtId="0" fontId="16" fillId="0" borderId="0" xfId="10" applyFont="1" applyFill="1" applyAlignment="1"/>
    <xf numFmtId="41" fontId="14" fillId="0" borderId="0" xfId="5" applyNumberFormat="1" applyFont="1" applyFill="1" applyBorder="1" applyAlignment="1"/>
    <xf numFmtId="41" fontId="14" fillId="0" borderId="0" xfId="2" applyNumberFormat="1" applyFont="1" applyFill="1" applyBorder="1" applyAlignment="1"/>
    <xf numFmtId="165" fontId="14" fillId="0" borderId="0" xfId="5" applyFont="1" applyFill="1" applyBorder="1" applyAlignment="1"/>
    <xf numFmtId="43" fontId="19" fillId="0" borderId="0" xfId="2" applyFont="1" applyFill="1" applyAlignment="1">
      <alignment horizontal="left" vertical="top" wrapText="1"/>
    </xf>
    <xf numFmtId="0" fontId="19" fillId="0" borderId="0" xfId="13" applyFont="1" applyFill="1" applyAlignment="1"/>
    <xf numFmtId="165" fontId="15" fillId="0" borderId="0" xfId="5" applyFont="1" applyFill="1" applyBorder="1" applyAlignment="1"/>
    <xf numFmtId="167" fontId="10" fillId="0" borderId="3" xfId="1" applyNumberFormat="1" applyFont="1" applyFill="1" applyBorder="1" applyAlignment="1"/>
    <xf numFmtId="167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7" fontId="6" fillId="0" borderId="3" xfId="1" applyNumberFormat="1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center"/>
    </xf>
    <xf numFmtId="169" fontId="10" fillId="0" borderId="4" xfId="7" applyNumberFormat="1" applyFont="1" applyFill="1" applyBorder="1" applyAlignment="1"/>
    <xf numFmtId="0" fontId="10" fillId="0" borderId="0" xfId="7" applyFont="1" applyFill="1"/>
    <xf numFmtId="0" fontId="11" fillId="0" borderId="0" xfId="10" applyFont="1" applyFill="1" applyAlignment="1">
      <alignment horizontal="center"/>
    </xf>
    <xf numFmtId="167" fontId="6" fillId="0" borderId="0" xfId="5" applyNumberFormat="1" applyFont="1" applyFill="1" applyBorder="1" applyAlignment="1"/>
    <xf numFmtId="167" fontId="10" fillId="0" borderId="1" xfId="5" applyNumberFormat="1" applyFont="1" applyFill="1" applyBorder="1" applyAlignment="1"/>
    <xf numFmtId="41" fontId="10" fillId="0" borderId="3" xfId="5" applyNumberFormat="1" applyFont="1" applyFill="1" applyBorder="1" applyAlignment="1"/>
    <xf numFmtId="165" fontId="10" fillId="0" borderId="3" xfId="5" applyFont="1" applyFill="1" applyBorder="1" applyAlignment="1"/>
    <xf numFmtId="41" fontId="6" fillId="0" borderId="3" xfId="5" quotePrefix="1" applyNumberFormat="1" applyFont="1" applyFill="1" applyBorder="1" applyAlignment="1"/>
    <xf numFmtId="165" fontId="6" fillId="0" borderId="3" xfId="5" quotePrefix="1" applyFont="1" applyFill="1" applyBorder="1" applyAlignment="1"/>
    <xf numFmtId="167" fontId="6" fillId="0" borderId="0" xfId="1" applyNumberFormat="1" applyFont="1" applyFill="1" applyAlignment="1">
      <alignment horizontal="left"/>
    </xf>
    <xf numFmtId="167" fontId="6" fillId="0" borderId="3" xfId="1" applyNumberFormat="1" applyFont="1" applyFill="1" applyBorder="1" applyAlignment="1">
      <alignment horizontal="right"/>
    </xf>
    <xf numFmtId="41" fontId="10" fillId="0" borderId="5" xfId="5" applyNumberFormat="1" applyFont="1" applyFill="1" applyBorder="1" applyAlignment="1"/>
    <xf numFmtId="0" fontId="11" fillId="0" borderId="0" xfId="7" applyFont="1" applyFill="1" applyBorder="1" applyAlignment="1">
      <alignment horizontal="center"/>
    </xf>
    <xf numFmtId="167" fontId="10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/>
    </xf>
    <xf numFmtId="167" fontId="12" fillId="0" borderId="0" xfId="6" applyNumberFormat="1" applyFont="1" applyFill="1" applyBorder="1" applyAlignment="1">
      <alignment horizontal="center"/>
    </xf>
    <xf numFmtId="165" fontId="11" fillId="0" borderId="0" xfId="7" applyNumberFormat="1" applyFont="1" applyFill="1" applyBorder="1" applyAlignment="1">
      <alignment horizontal="center"/>
    </xf>
    <xf numFmtId="41" fontId="6" fillId="0" borderId="0" xfId="8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68" fontId="6" fillId="0" borderId="0" xfId="5" applyNumberFormat="1" applyFont="1" applyFill="1" applyBorder="1" applyAlignment="1">
      <alignment horizontal="right"/>
    </xf>
    <xf numFmtId="167" fontId="6" fillId="0" borderId="0" xfId="8" applyNumberFormat="1" applyFont="1" applyFill="1" applyBorder="1">
      <alignment horizontal="left"/>
    </xf>
    <xf numFmtId="171" fontId="6" fillId="0" borderId="0" xfId="1" applyNumberFormat="1" applyFont="1" applyFill="1" applyBorder="1" applyAlignment="1">
      <alignment horizontal="right"/>
    </xf>
    <xf numFmtId="43" fontId="6" fillId="0" borderId="3" xfId="1" applyFont="1" applyFill="1" applyBorder="1" applyAlignment="1"/>
    <xf numFmtId="0" fontId="18" fillId="0" borderId="3" xfId="12" applyFont="1" applyFill="1" applyBorder="1" applyAlignment="1">
      <alignment horizontal="center"/>
    </xf>
    <xf numFmtId="0" fontId="18" fillId="0" borderId="3" xfId="12" applyFont="1" applyFill="1" applyBorder="1" applyAlignment="1"/>
    <xf numFmtId="0" fontId="18" fillId="0" borderId="0" xfId="12" applyFont="1" applyFill="1" applyBorder="1" applyAlignment="1"/>
    <xf numFmtId="167" fontId="6" fillId="0" borderId="0" xfId="1" applyNumberFormat="1" applyFont="1" applyFill="1" applyBorder="1" applyAlignment="1">
      <alignment wrapText="1"/>
    </xf>
    <xf numFmtId="0" fontId="10" fillId="0" borderId="0" xfId="10" applyFont="1" applyFill="1" applyBorder="1"/>
    <xf numFmtId="169" fontId="10" fillId="0" borderId="0" xfId="5" applyNumberFormat="1" applyFont="1" applyFill="1" applyBorder="1" applyAlignment="1"/>
    <xf numFmtId="166" fontId="10" fillId="0" borderId="0" xfId="15" applyFont="1" applyFill="1" applyAlignment="1"/>
    <xf numFmtId="167" fontId="6" fillId="0" borderId="0" xfId="8" applyNumberFormat="1" applyFont="1" applyFill="1" applyBorder="1" applyAlignment="1">
      <alignment horizontal="right"/>
    </xf>
    <xf numFmtId="167" fontId="6" fillId="0" borderId="3" xfId="8" applyNumberFormat="1" applyFont="1" applyFill="1" applyBorder="1" applyAlignment="1">
      <alignment horizontal="right"/>
    </xf>
    <xf numFmtId="167" fontId="6" fillId="0" borderId="0" xfId="8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center"/>
    </xf>
    <xf numFmtId="0" fontId="6" fillId="0" borderId="0" xfId="8" applyFont="1" applyFill="1" applyBorder="1">
      <alignment horizontal="left"/>
    </xf>
    <xf numFmtId="167" fontId="6" fillId="0" borderId="0" xfId="1" applyNumberFormat="1" applyFont="1" applyFill="1" applyBorder="1" applyAlignment="1"/>
    <xf numFmtId="43" fontId="6" fillId="0" borderId="0" xfId="1" quotePrefix="1" applyFont="1" applyFill="1" applyBorder="1" applyAlignment="1"/>
    <xf numFmtId="43" fontId="10" fillId="0" borderId="0" xfId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7" fontId="10" fillId="0" borderId="1" xfId="3" applyNumberFormat="1" applyFont="1" applyFill="1" applyBorder="1" applyAlignment="1">
      <alignment horizontal="right"/>
    </xf>
    <xf numFmtId="43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0" fontId="11" fillId="0" borderId="0" xfId="1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41" fontId="10" fillId="0" borderId="0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14" fillId="0" borderId="0" xfId="3" applyNumberFormat="1" applyFont="1" applyFill="1" applyBorder="1" applyAlignment="1"/>
    <xf numFmtId="167" fontId="10" fillId="0" borderId="1" xfId="1" applyNumberFormat="1" applyFont="1" applyFill="1" applyBorder="1" applyAlignment="1"/>
    <xf numFmtId="167" fontId="6" fillId="0" borderId="3" xfId="1" applyNumberFormat="1" applyFont="1" applyFill="1" applyBorder="1" applyAlignment="1"/>
    <xf numFmtId="43" fontId="6" fillId="0" borderId="0" xfId="1" applyFont="1" applyFill="1" applyAlignment="1">
      <alignment horizontal="center"/>
    </xf>
    <xf numFmtId="167" fontId="6" fillId="0" borderId="0" xfId="1" applyNumberFormat="1" applyFont="1" applyFill="1" applyAlignment="1">
      <alignment horizontal="center"/>
    </xf>
    <xf numFmtId="41" fontId="10" fillId="0" borderId="5" xfId="8" applyNumberFormat="1" applyFont="1" applyFill="1" applyBorder="1" applyAlignment="1">
      <alignment horizontal="right"/>
    </xf>
    <xf numFmtId="167" fontId="10" fillId="0" borderId="0" xfId="1" quotePrefix="1" applyNumberFormat="1" applyFont="1" applyFill="1" applyBorder="1" applyAlignment="1"/>
    <xf numFmtId="167" fontId="10" fillId="0" borderId="0" xfId="12" applyNumberFormat="1" applyFont="1" applyFill="1" applyBorder="1" applyAlignment="1"/>
    <xf numFmtId="41" fontId="10" fillId="0" borderId="0" xfId="1" applyNumberFormat="1" applyFont="1" applyFill="1" applyBorder="1" applyAlignment="1"/>
    <xf numFmtId="169" fontId="10" fillId="0" borderId="0" xfId="7" applyNumberFormat="1" applyFont="1" applyFill="1" applyBorder="1" applyAlignment="1"/>
    <xf numFmtId="37" fontId="10" fillId="0" borderId="0" xfId="5" applyNumberFormat="1" applyFont="1" applyFill="1" applyBorder="1" applyAlignment="1"/>
    <xf numFmtId="0" fontId="10" fillId="0" borderId="0" xfId="15" applyNumberFormat="1" applyFont="1" applyFill="1" applyBorder="1" applyAlignment="1"/>
    <xf numFmtId="166" fontId="6" fillId="0" borderId="0" xfId="15" applyFont="1" applyFill="1" applyBorder="1" applyAlignment="1"/>
    <xf numFmtId="0" fontId="6" fillId="0" borderId="0" xfId="8" applyFont="1" applyFill="1" applyAlignment="1"/>
    <xf numFmtId="0" fontId="6" fillId="0" borderId="0" xfId="8" applyFont="1" applyFill="1">
      <alignment horizontal="left"/>
    </xf>
    <xf numFmtId="49" fontId="6" fillId="0" borderId="0" xfId="8" applyNumberFormat="1" applyFont="1" applyFill="1" applyBorder="1" applyAlignment="1"/>
    <xf numFmtId="167" fontId="6" fillId="0" borderId="0" xfId="1" quotePrefix="1" applyNumberFormat="1" applyFont="1" applyFill="1" applyBorder="1" applyAlignment="1">
      <alignment horizontal="center"/>
    </xf>
    <xf numFmtId="167" fontId="11" fillId="0" borderId="0" xfId="1" quotePrefix="1" applyNumberFormat="1" applyFont="1" applyFill="1" applyBorder="1" applyAlignment="1">
      <alignment horizontal="center"/>
    </xf>
    <xf numFmtId="0" fontId="10" fillId="0" borderId="0" xfId="10" applyFont="1" applyFill="1" applyBorder="1" applyAlignment="1"/>
    <xf numFmtId="167" fontId="6" fillId="0" borderId="0" xfId="1" applyNumberFormat="1" applyFont="1" applyFill="1"/>
    <xf numFmtId="41" fontId="10" fillId="0" borderId="0" xfId="5" applyNumberFormat="1" applyFont="1" applyFill="1" applyBorder="1" applyAlignment="1"/>
    <xf numFmtId="165" fontId="10" fillId="0" borderId="0" xfId="5" applyFont="1" applyFill="1" applyBorder="1" applyAlignment="1"/>
    <xf numFmtId="43" fontId="6" fillId="0" borderId="0" xfId="1" applyFont="1" applyFill="1" applyBorder="1" applyAlignment="1"/>
    <xf numFmtId="167" fontId="6" fillId="0" borderId="0" xfId="1" applyNumberFormat="1" applyFont="1" applyFill="1" applyBorder="1" applyAlignment="1">
      <alignment horizontal="left"/>
    </xf>
    <xf numFmtId="1" fontId="11" fillId="0" borderId="0" xfId="1" quotePrefix="1" applyNumberFormat="1" applyFont="1" applyFill="1" applyAlignment="1">
      <alignment horizontal="center"/>
    </xf>
    <xf numFmtId="166" fontId="6" fillId="0" borderId="0" xfId="15" applyFont="1" applyFill="1"/>
    <xf numFmtId="0" fontId="12" fillId="0" borderId="0" xfId="15" applyNumberFormat="1" applyFont="1" applyFill="1"/>
    <xf numFmtId="166" fontId="10" fillId="0" borderId="0" xfId="15" applyFont="1" applyFill="1" applyAlignment="1">
      <alignment wrapText="1"/>
    </xf>
    <xf numFmtId="0" fontId="6" fillId="0" borderId="0" xfId="15" applyNumberFormat="1" applyFont="1" applyFill="1"/>
    <xf numFmtId="167" fontId="6" fillId="0" borderId="0" xfId="1" quotePrefix="1" applyNumberFormat="1" applyFont="1" applyFill="1" applyAlignment="1">
      <alignment horizontal="center"/>
    </xf>
    <xf numFmtId="167" fontId="11" fillId="0" borderId="0" xfId="1" quotePrefix="1" applyNumberFormat="1" applyFont="1" applyFill="1" applyAlignment="1">
      <alignment horizontal="center"/>
    </xf>
    <xf numFmtId="167" fontId="12" fillId="0" borderId="0" xfId="1" applyNumberFormat="1" applyFont="1" applyFill="1" applyAlignment="1">
      <alignment horizontal="right"/>
    </xf>
    <xf numFmtId="167" fontId="10" fillId="0" borderId="1" xfId="1" applyNumberFormat="1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7" fontId="10" fillId="0" borderId="2" xfId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1" fontId="11" fillId="0" borderId="0" xfId="0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7" fontId="10" fillId="0" borderId="1" xfId="1" quotePrefix="1" applyNumberFormat="1" applyFont="1" applyFill="1" applyBorder="1" applyAlignment="1">
      <alignment horizontal="right"/>
    </xf>
    <xf numFmtId="167" fontId="10" fillId="0" borderId="0" xfId="1" quotePrefix="1" applyNumberFormat="1" applyFont="1" applyFill="1" applyAlignment="1">
      <alignment horizontal="right"/>
    </xf>
    <xf numFmtId="167" fontId="10" fillId="0" borderId="3" xfId="1" applyNumberFormat="1" applyFont="1" applyFill="1" applyBorder="1" applyAlignment="1">
      <alignment horizontal="right"/>
    </xf>
    <xf numFmtId="167" fontId="11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11" fillId="0" borderId="0" xfId="6" applyNumberFormat="1" applyFont="1" applyFill="1" applyBorder="1" applyAlignment="1">
      <alignment horizontal="center"/>
    </xf>
    <xf numFmtId="43" fontId="10" fillId="0" borderId="0" xfId="1" quotePrefix="1" applyFont="1" applyFill="1" applyBorder="1" applyAlignment="1"/>
    <xf numFmtId="167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41" fontId="10" fillId="0" borderId="0" xfId="12" applyNumberFormat="1" applyFont="1" applyFill="1" applyBorder="1"/>
    <xf numFmtId="41" fontId="6" fillId="0" borderId="0" xfId="12" applyNumberFormat="1" applyFont="1" applyFill="1" applyBorder="1"/>
    <xf numFmtId="41" fontId="6" fillId="0" borderId="0" xfId="5" applyNumberFormat="1" applyFont="1" applyFill="1" applyBorder="1"/>
    <xf numFmtId="43" fontId="6" fillId="0" borderId="3" xfId="1" applyFont="1" applyFill="1" applyBorder="1" applyAlignment="1">
      <alignment horizontal="right"/>
    </xf>
    <xf numFmtId="41" fontId="6" fillId="0" borderId="0" xfId="5" quotePrefix="1" applyNumberFormat="1" applyFont="1" applyFill="1" applyBorder="1" applyAlignment="1">
      <alignment horizontal="right"/>
    </xf>
    <xf numFmtId="0" fontId="6" fillId="0" borderId="0" xfId="10" applyFont="1" applyFill="1" applyAlignment="1">
      <alignment horizontal="right"/>
    </xf>
    <xf numFmtId="43" fontId="6" fillId="0" borderId="0" xfId="1" applyFont="1" applyFill="1" applyBorder="1" applyAlignment="1">
      <alignment horizontal="right"/>
    </xf>
    <xf numFmtId="0" fontId="6" fillId="0" borderId="0" xfId="0" applyFont="1" applyFill="1"/>
    <xf numFmtId="0" fontId="6" fillId="0" borderId="0" xfId="0" applyNumberFormat="1" applyFont="1" applyFill="1" applyBorder="1" applyAlignment="1">
      <alignment horizontal="center"/>
    </xf>
    <xf numFmtId="0" fontId="20" fillId="0" borderId="0" xfId="0" applyFont="1" applyFill="1"/>
    <xf numFmtId="0" fontId="6" fillId="0" borderId="0" xfId="0" applyNumberFormat="1" applyFont="1" applyFill="1"/>
    <xf numFmtId="0" fontId="11" fillId="0" borderId="0" xfId="0" applyFont="1" applyFill="1"/>
    <xf numFmtId="0" fontId="11" fillId="0" borderId="0" xfId="0" applyFont="1" applyFill="1" applyAlignment="1"/>
    <xf numFmtId="165" fontId="11" fillId="0" borderId="0" xfId="0" applyNumberFormat="1" applyFont="1" applyFill="1" applyAlignment="1">
      <alignment horizontal="center"/>
    </xf>
    <xf numFmtId="165" fontId="6" fillId="0" borderId="0" xfId="0" applyNumberFormat="1" applyFont="1" applyFill="1"/>
    <xf numFmtId="165" fontId="10" fillId="0" borderId="1" xfId="5" applyFont="1" applyFill="1" applyBorder="1" applyAlignment="1">
      <alignment horizontal="center"/>
    </xf>
    <xf numFmtId="43" fontId="6" fillId="0" borderId="0" xfId="1" applyFont="1" applyFill="1" applyBorder="1" applyAlignment="1">
      <alignment horizontal="left" indent="1"/>
    </xf>
    <xf numFmtId="43" fontId="6" fillId="0" borderId="3" xfId="1" applyFont="1" applyFill="1" applyBorder="1" applyAlignment="1">
      <alignment horizontal="left" indent="1"/>
    </xf>
    <xf numFmtId="43" fontId="10" fillId="0" borderId="1" xfId="1" applyFont="1" applyFill="1" applyBorder="1" applyAlignment="1">
      <alignment horizontal="left" indent="1"/>
    </xf>
    <xf numFmtId="0" fontId="6" fillId="0" borderId="0" xfId="12" applyFont="1" applyFill="1" applyBorder="1" applyAlignment="1">
      <alignment horizontal="centerContinuous"/>
    </xf>
    <xf numFmtId="0" fontId="6" fillId="0" borderId="0" xfId="13" applyFont="1" applyFill="1" applyAlignment="1"/>
    <xf numFmtId="0" fontId="6" fillId="0" borderId="0" xfId="11" applyNumberFormat="1" applyFont="1" applyFill="1" applyAlignment="1"/>
    <xf numFmtId="0" fontId="6" fillId="0" borderId="0" xfId="10" applyFont="1" applyFill="1" applyAlignment="1">
      <alignment wrapText="1"/>
    </xf>
    <xf numFmtId="167" fontId="6" fillId="0" borderId="3" xfId="1" applyNumberFormat="1" applyFont="1" applyFill="1" applyBorder="1"/>
    <xf numFmtId="0" fontId="34" fillId="0" borderId="0" xfId="11" applyFont="1" applyFill="1" applyAlignment="1">
      <alignment horizontal="centerContinuous"/>
    </xf>
    <xf numFmtId="0" fontId="35" fillId="0" borderId="0" xfId="10" applyFont="1" applyFill="1" applyAlignment="1"/>
    <xf numFmtId="0" fontId="34" fillId="0" borderId="0" xfId="11" applyFont="1" applyFill="1" applyBorder="1" applyAlignment="1">
      <alignment horizontal="centerContinuous"/>
    </xf>
    <xf numFmtId="0" fontId="34" fillId="0" borderId="0" xfId="10" applyFont="1" applyFill="1" applyAlignment="1"/>
    <xf numFmtId="0" fontId="34" fillId="0" borderId="0" xfId="10" applyFont="1" applyFill="1"/>
    <xf numFmtId="41" fontId="35" fillId="0" borderId="0" xfId="5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49" fontId="11" fillId="0" borderId="0" xfId="15" applyNumberFormat="1" applyFont="1" applyFill="1" applyAlignment="1">
      <alignment horizontal="center"/>
    </xf>
    <xf numFmtId="0" fontId="10" fillId="0" borderId="0" xfId="15" applyNumberFormat="1" applyFont="1" applyFill="1"/>
    <xf numFmtId="0" fontId="6" fillId="0" borderId="0" xfId="15" applyNumberFormat="1" applyFont="1" applyFill="1" applyAlignment="1">
      <alignment wrapText="1"/>
    </xf>
    <xf numFmtId="172" fontId="6" fillId="0" borderId="0" xfId="0" applyNumberFormat="1" applyFont="1" applyFill="1" applyAlignment="1"/>
    <xf numFmtId="172" fontId="6" fillId="0" borderId="0" xfId="0" quotePrefix="1" applyNumberFormat="1" applyFont="1" applyFill="1" applyAlignment="1"/>
    <xf numFmtId="0" fontId="12" fillId="0" borderId="0" xfId="7" applyFont="1" applyFill="1" applyAlignment="1">
      <alignment horizontal="left"/>
    </xf>
    <xf numFmtId="49" fontId="6" fillId="0" borderId="0" xfId="15" applyNumberFormat="1" applyFont="1" applyFill="1"/>
    <xf numFmtId="167" fontId="6" fillId="0" borderId="0" xfId="1" quotePrefix="1" applyNumberFormat="1" applyFont="1" applyFill="1" applyBorder="1" applyAlignment="1"/>
    <xf numFmtId="0" fontId="6" fillId="0" borderId="0" xfId="13" applyFont="1" applyFill="1" applyAlignment="1">
      <alignment horizontal="left" indent="2"/>
    </xf>
    <xf numFmtId="169" fontId="10" fillId="0" borderId="1" xfId="5" applyNumberFormat="1" applyFont="1" applyFill="1" applyBorder="1" applyAlignment="1"/>
    <xf numFmtId="41" fontId="10" fillId="0" borderId="1" xfId="1" applyNumberFormat="1" applyFont="1" applyFill="1" applyBorder="1" applyAlignment="1"/>
    <xf numFmtId="0" fontId="10" fillId="0" borderId="0" xfId="15" applyNumberFormat="1" applyFont="1" applyFill="1" applyAlignment="1">
      <alignment horizontal="left"/>
    </xf>
    <xf numFmtId="0" fontId="35" fillId="0" borderId="0" xfId="10" applyFont="1" applyFill="1"/>
    <xf numFmtId="0" fontId="6" fillId="0" borderId="0" xfId="10" applyFont="1" applyFill="1" applyAlignment="1">
      <alignment horizontal="center" wrapText="1"/>
    </xf>
    <xf numFmtId="0" fontId="6" fillId="0" borderId="0" xfId="12" applyFont="1" applyFill="1" applyAlignment="1">
      <alignment horizontal="center"/>
    </xf>
    <xf numFmtId="0" fontId="6" fillId="0" borderId="5" xfId="12" applyFont="1" applyFill="1" applyBorder="1" applyAlignment="1">
      <alignment wrapText="1"/>
    </xf>
    <xf numFmtId="0" fontId="6" fillId="0" borderId="0" xfId="12" applyFont="1" applyFill="1" applyAlignment="1">
      <alignment wrapText="1"/>
    </xf>
    <xf numFmtId="41" fontId="10" fillId="0" borderId="0" xfId="12" quotePrefix="1" applyNumberFormat="1" applyFont="1" applyFill="1" applyBorder="1"/>
    <xf numFmtId="41" fontId="10" fillId="0" borderId="0" xfId="12" applyNumberFormat="1" applyFont="1" applyFill="1"/>
    <xf numFmtId="41" fontId="6" fillId="0" borderId="0" xfId="12" applyNumberFormat="1" applyFont="1" applyFill="1"/>
    <xf numFmtId="41" fontId="10" fillId="0" borderId="0" xfId="12" quotePrefix="1" applyNumberFormat="1" applyFont="1" applyFill="1"/>
    <xf numFmtId="0" fontId="12" fillId="0" borderId="0" xfId="10" applyFont="1" applyFill="1"/>
    <xf numFmtId="41" fontId="6" fillId="0" borderId="0" xfId="12" quotePrefix="1" applyNumberFormat="1" applyFont="1" applyFill="1"/>
    <xf numFmtId="41" fontId="6" fillId="0" borderId="3" xfId="12" quotePrefix="1" applyNumberFormat="1" applyFont="1" applyFill="1" applyBorder="1"/>
    <xf numFmtId="41" fontId="10" fillId="0" borderId="3" xfId="12" applyNumberFormat="1" applyFont="1" applyFill="1" applyBorder="1"/>
    <xf numFmtId="0" fontId="10" fillId="0" borderId="0" xfId="13" applyFont="1" applyFill="1"/>
    <xf numFmtId="0" fontId="6" fillId="0" borderId="0" xfId="13" applyFont="1" applyFill="1"/>
    <xf numFmtId="41" fontId="10" fillId="0" borderId="2" xfId="12" quotePrefix="1" applyNumberFormat="1" applyFont="1" applyFill="1" applyBorder="1"/>
    <xf numFmtId="0" fontId="13" fillId="0" borderId="0" xfId="15" applyNumberFormat="1" applyFont="1" applyFill="1" applyBorder="1" applyAlignment="1">
      <alignment horizontal="left"/>
    </xf>
    <xf numFmtId="0" fontId="10" fillId="0" borderId="0" xfId="10" applyFont="1" applyFill="1" applyAlignment="1">
      <alignment horizontal="left"/>
    </xf>
    <xf numFmtId="0" fontId="6" fillId="0" borderId="0" xfId="11" applyFont="1" applyFill="1" applyBorder="1" applyAlignment="1">
      <alignment horizontal="center"/>
    </xf>
    <xf numFmtId="0" fontId="11" fillId="0" borderId="0" xfId="11" applyNumberFormat="1" applyFont="1" applyFill="1" applyBorder="1" applyAlignment="1">
      <alignment horizontal="center"/>
    </xf>
    <xf numFmtId="0" fontId="6" fillId="0" borderId="0" xfId="7" applyFont="1" applyFill="1" applyBorder="1" applyAlignment="1">
      <alignment horizontal="center"/>
    </xf>
    <xf numFmtId="49" fontId="12" fillId="0" borderId="0" xfId="8" applyNumberFormat="1" applyFont="1" applyFill="1" applyBorder="1" applyAlignment="1"/>
    <xf numFmtId="0" fontId="11" fillId="0" borderId="0" xfId="8" applyFont="1" applyFill="1" applyAlignment="1"/>
    <xf numFmtId="49" fontId="6" fillId="0" borderId="0" xfId="8" applyNumberFormat="1" applyFont="1" applyFill="1" applyAlignment="1"/>
    <xf numFmtId="0" fontId="6" fillId="0" borderId="0" xfId="8" applyFont="1" applyFill="1" applyAlignment="1">
      <alignment horizontal="left"/>
    </xf>
    <xf numFmtId="167" fontId="10" fillId="0" borderId="4" xfId="1" applyNumberFormat="1" applyFont="1" applyFill="1" applyBorder="1" applyAlignment="1"/>
    <xf numFmtId="0" fontId="11" fillId="0" borderId="0" xfId="11" applyFont="1" applyFill="1" applyAlignment="1">
      <alignment horizontal="center" wrapText="1"/>
    </xf>
    <xf numFmtId="41" fontId="6" fillId="0" borderId="0" xfId="12" quotePrefix="1" applyNumberFormat="1" applyFont="1" applyFill="1" applyBorder="1"/>
    <xf numFmtId="0" fontId="13" fillId="0" borderId="0" xfId="15" applyNumberFormat="1" applyFont="1" applyFill="1" applyAlignment="1">
      <alignment horizontal="left"/>
    </xf>
    <xf numFmtId="0" fontId="9" fillId="0" borderId="0" xfId="15" applyNumberFormat="1" applyFont="1" applyFill="1"/>
    <xf numFmtId="43" fontId="10" fillId="0" borderId="1" xfId="1" quotePrefix="1" applyFont="1" applyFill="1" applyBorder="1" applyAlignment="1"/>
    <xf numFmtId="167" fontId="10" fillId="0" borderId="1" xfId="1" quotePrefix="1" applyNumberFormat="1" applyFont="1" applyFill="1" applyBorder="1" applyAlignment="1"/>
    <xf numFmtId="41" fontId="10" fillId="0" borderId="3" xfId="5" quotePrefix="1" applyNumberFormat="1" applyFont="1" applyFill="1" applyBorder="1" applyAlignment="1"/>
    <xf numFmtId="0" fontId="12" fillId="0" borderId="0" xfId="8" applyFont="1" applyFill="1">
      <alignment horizontal="left"/>
    </xf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" fontId="6" fillId="0" borderId="0" xfId="1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1" fontId="11" fillId="0" borderId="0" xfId="1" quotePrefix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0" fontId="10" fillId="0" borderId="0" xfId="0" applyFont="1" applyFill="1"/>
    <xf numFmtId="0" fontId="10" fillId="0" borderId="0" xfId="13" applyFont="1" applyFill="1" applyAlignment="1">
      <alignment horizontal="left"/>
    </xf>
    <xf numFmtId="0" fontId="6" fillId="0" borderId="0" xfId="13" applyFont="1" applyFill="1" applyAlignment="1">
      <alignment horizontal="left"/>
    </xf>
    <xf numFmtId="1" fontId="36" fillId="0" borderId="0" xfId="1" quotePrefix="1" applyNumberFormat="1" applyFont="1" applyFill="1" applyAlignment="1">
      <alignment horizontal="center"/>
    </xf>
    <xf numFmtId="0" fontId="6" fillId="0" borderId="0" xfId="7" applyFont="1" applyFill="1" applyAlignment="1">
      <alignment horizontal="left"/>
    </xf>
    <xf numFmtId="43" fontId="6" fillId="0" borderId="0" xfId="1" applyFont="1" applyFill="1" applyBorder="1" applyAlignment="1">
      <alignment horizontal="center"/>
    </xf>
    <xf numFmtId="43" fontId="10" fillId="0" borderId="3" xfId="1" applyFont="1" applyFill="1" applyBorder="1"/>
    <xf numFmtId="169" fontId="6" fillId="0" borderId="0" xfId="5" applyNumberFormat="1" applyFont="1" applyFill="1" applyBorder="1" applyAlignment="1"/>
    <xf numFmtId="169" fontId="10" fillId="0" borderId="4" xfId="5" applyNumberFormat="1" applyFont="1" applyFill="1" applyBorder="1" applyAlignment="1"/>
    <xf numFmtId="41" fontId="10" fillId="0" borderId="4" xfId="12" quotePrefix="1" applyNumberFormat="1" applyFont="1" applyFill="1" applyBorder="1"/>
    <xf numFmtId="41" fontId="10" fillId="0" borderId="4" xfId="12" quotePrefix="1" applyNumberFormat="1" applyFont="1" applyFill="1" applyBorder="1" applyAlignment="1"/>
    <xf numFmtId="0" fontId="18" fillId="0" borderId="0" xfId="13" applyFont="1" applyFill="1"/>
    <xf numFmtId="166" fontId="10" fillId="0" borderId="0" xfId="15" applyFont="1" applyFill="1" applyAlignment="1">
      <alignment horizontal="center" wrapText="1"/>
    </xf>
    <xf numFmtId="0" fontId="11" fillId="0" borderId="0" xfId="0" applyNumberFormat="1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10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166" fontId="10" fillId="0" borderId="0" xfId="15" applyFont="1" applyFill="1" applyAlignment="1">
      <alignment horizontal="center" wrapText="1"/>
    </xf>
    <xf numFmtId="166" fontId="11" fillId="0" borderId="0" xfId="15" applyFont="1" applyFill="1" applyBorder="1" applyAlignment="1">
      <alignment horizontal="center" wrapText="1"/>
    </xf>
    <xf numFmtId="0" fontId="11" fillId="0" borderId="0" xfId="0" applyFont="1" applyFill="1" applyAlignment="1">
      <alignment horizontal="center"/>
    </xf>
    <xf numFmtId="49" fontId="6" fillId="0" borderId="0" xfId="15" applyNumberFormat="1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172" fontId="6" fillId="0" borderId="0" xfId="0" quotePrefix="1" applyNumberFormat="1" applyFont="1" applyFill="1" applyAlignment="1">
      <alignment horizontal="center" wrapText="1"/>
    </xf>
    <xf numFmtId="172" fontId="6" fillId="0" borderId="0" xfId="0" applyNumberFormat="1" applyFont="1" applyFill="1" applyAlignment="1">
      <alignment horizontal="center" wrapText="1"/>
    </xf>
    <xf numFmtId="166" fontId="11" fillId="0" borderId="0" xfId="15" applyFont="1" applyFill="1" applyBorder="1" applyAlignment="1">
      <alignment horizontal="center" vertical="center" wrapText="1"/>
    </xf>
    <xf numFmtId="172" fontId="10" fillId="0" borderId="0" xfId="0" applyNumberFormat="1" applyFont="1" applyFill="1" applyAlignment="1">
      <alignment horizontal="center" wrapText="1"/>
    </xf>
    <xf numFmtId="172" fontId="6" fillId="0" borderId="0" xfId="0" quotePrefix="1" applyNumberFormat="1" applyFont="1" applyFill="1" applyAlignment="1">
      <alignment horizontal="center"/>
    </xf>
    <xf numFmtId="0" fontId="6" fillId="0" borderId="0" xfId="10" applyFont="1" applyFill="1" applyAlignment="1">
      <alignment horizontal="center"/>
    </xf>
    <xf numFmtId="0" fontId="18" fillId="0" borderId="3" xfId="12" applyFont="1" applyFill="1" applyBorder="1" applyAlignment="1">
      <alignment horizontal="center"/>
    </xf>
    <xf numFmtId="0" fontId="10" fillId="0" borderId="0" xfId="11" applyFont="1" applyFill="1" applyBorder="1" applyAlignment="1">
      <alignment horizontal="center"/>
    </xf>
    <xf numFmtId="0" fontId="18" fillId="0" borderId="0" xfId="12" applyFont="1" applyFill="1" applyBorder="1" applyAlignment="1">
      <alignment horizontal="center" wrapText="1"/>
    </xf>
    <xf numFmtId="0" fontId="18" fillId="0" borderId="3" xfId="12" applyFont="1" applyFill="1" applyBorder="1" applyAlignment="1">
      <alignment horizontal="center" wrapText="1"/>
    </xf>
    <xf numFmtId="0" fontId="6" fillId="0" borderId="0" xfId="10" applyFont="1" applyFill="1" applyBorder="1" applyAlignment="1">
      <alignment horizontal="center" wrapText="1"/>
    </xf>
    <xf numFmtId="0" fontId="6" fillId="0" borderId="3" xfId="10" applyFont="1" applyFill="1" applyBorder="1" applyAlignment="1">
      <alignment horizontal="center" wrapText="1"/>
    </xf>
    <xf numFmtId="0" fontId="11" fillId="0" borderId="0" xfId="10" applyFont="1" applyFill="1" applyBorder="1" applyAlignment="1">
      <alignment horizontal="center"/>
    </xf>
    <xf numFmtId="0" fontId="6" fillId="0" borderId="3" xfId="12" applyFont="1" applyFill="1" applyBorder="1" applyAlignment="1">
      <alignment horizontal="center" wrapText="1"/>
    </xf>
    <xf numFmtId="0" fontId="10" fillId="0" borderId="0" xfId="10" applyFont="1" applyFill="1" applyBorder="1" applyAlignment="1">
      <alignment horizontal="center"/>
    </xf>
    <xf numFmtId="0" fontId="10" fillId="0" borderId="0" xfId="13" applyFont="1" applyFill="1" applyAlignment="1">
      <alignment horizontal="left"/>
    </xf>
    <xf numFmtId="0" fontId="10" fillId="0" borderId="0" xfId="11" applyFont="1" applyFill="1" applyAlignment="1">
      <alignment horizontal="center" vertical="center"/>
    </xf>
    <xf numFmtId="0" fontId="6" fillId="0" borderId="3" xfId="12" applyFont="1" applyFill="1" applyBorder="1" applyAlignment="1">
      <alignment horizontal="center"/>
    </xf>
    <xf numFmtId="0" fontId="6" fillId="0" borderId="5" xfId="12" applyFont="1" applyFill="1" applyBorder="1" applyAlignment="1">
      <alignment horizontal="center" wrapText="1"/>
    </xf>
    <xf numFmtId="0" fontId="6" fillId="0" borderId="0" xfId="12" applyFont="1" applyFill="1" applyAlignment="1">
      <alignment horizontal="center" wrapText="1"/>
    </xf>
    <xf numFmtId="0" fontId="11" fillId="0" borderId="0" xfId="10" applyFont="1" applyFill="1" applyAlignment="1">
      <alignment horizontal="center"/>
    </xf>
    <xf numFmtId="0" fontId="6" fillId="0" borderId="0" xfId="12" applyFont="1" applyFill="1" applyBorder="1" applyAlignment="1">
      <alignment horizontal="center"/>
    </xf>
    <xf numFmtId="0" fontId="6" fillId="0" borderId="0" xfId="12" applyFont="1" applyFill="1" applyBorder="1" applyAlignment="1">
      <alignment horizontal="center" wrapText="1"/>
    </xf>
    <xf numFmtId="0" fontId="6" fillId="0" borderId="0" xfId="7" applyFont="1" applyFill="1" applyAlignment="1">
      <alignment horizontal="center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เปอร์เซ็นต์ 2" xfId="85" xr:uid="{C85709A0-FAD6-40B8-B3A9-ADC38E46590A}"/>
    <cellStyle name="เปอร์เซ็นต์ 3" xfId="86" xr:uid="{332F92B0-079E-40A9-94AF-2900D74A1555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</cellStyles>
  <dxfs count="0"/>
  <tableStyles count="0" defaultTableStyle="TableStyleMedium2" defaultPivotStyle="PivotStyleLight16"/>
  <colors>
    <mruColors>
      <color rgb="FF00FFFF"/>
      <color rgb="FFFF66FF"/>
      <color rgb="FFFF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17424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144143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7604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53</xdr:row>
      <xdr:rowOff>66675</xdr:rowOff>
    </xdr:from>
    <xdr:to>
      <xdr:col>5</xdr:col>
      <xdr:colOff>17424</xdr:colOff>
      <xdr:row>53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144143</xdr:colOff>
      <xdr:row>53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53</xdr:row>
      <xdr:rowOff>66675</xdr:rowOff>
    </xdr:from>
    <xdr:to>
      <xdr:col>4</xdr:col>
      <xdr:colOff>7604</xdr:colOff>
      <xdr:row>53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1152525</xdr:colOff>
      <xdr:row>0</xdr:row>
      <xdr:rowOff>66675</xdr:rowOff>
    </xdr:from>
    <xdr:to>
      <xdr:col>5</xdr:col>
      <xdr:colOff>28257</xdr:colOff>
      <xdr:row>0</xdr:row>
      <xdr:rowOff>114300</xdr:rowOff>
    </xdr:to>
    <xdr:sp macro="" textlink="">
      <xdr:nvSpPr>
        <xdr:cNvPr id="826405" name="Text Box 1">
          <a:extLst>
            <a:ext uri="{FF2B5EF4-FFF2-40B4-BE49-F238E27FC236}">
              <a16:creationId xmlns:a16="http://schemas.microsoft.com/office/drawing/2014/main" id="{878935D6-FDE8-4323-B5B3-1548BAD9FD80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06" name="Text Box 2">
          <a:extLst>
            <a:ext uri="{FF2B5EF4-FFF2-40B4-BE49-F238E27FC236}">
              <a16:creationId xmlns:a16="http://schemas.microsoft.com/office/drawing/2014/main" id="{B5CBCCB7-9FDD-4BFC-9A5E-E2630DDD60D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07" name="Text Box 4">
          <a:extLst>
            <a:ext uri="{FF2B5EF4-FFF2-40B4-BE49-F238E27FC236}">
              <a16:creationId xmlns:a16="http://schemas.microsoft.com/office/drawing/2014/main" id="{3F971ABA-E404-479C-89EA-4A38C9E1EFC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08" name="Text Box 5">
          <a:extLst>
            <a:ext uri="{FF2B5EF4-FFF2-40B4-BE49-F238E27FC236}">
              <a16:creationId xmlns:a16="http://schemas.microsoft.com/office/drawing/2014/main" id="{91D86386-FADE-4AD9-8E2C-68BB3C77030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09" name="Text Box 6">
          <a:extLst>
            <a:ext uri="{FF2B5EF4-FFF2-40B4-BE49-F238E27FC236}">
              <a16:creationId xmlns:a16="http://schemas.microsoft.com/office/drawing/2014/main" id="{BC63E00F-BF79-432F-B119-7BB10CE8E41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0" name="Text Box 7">
          <a:extLst>
            <a:ext uri="{FF2B5EF4-FFF2-40B4-BE49-F238E27FC236}">
              <a16:creationId xmlns:a16="http://schemas.microsoft.com/office/drawing/2014/main" id="{F3E5685D-F09A-4858-9B7C-5D059E57DD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1" name="Text Box 8">
          <a:extLst>
            <a:ext uri="{FF2B5EF4-FFF2-40B4-BE49-F238E27FC236}">
              <a16:creationId xmlns:a16="http://schemas.microsoft.com/office/drawing/2014/main" id="{540FD5EC-010F-40B5-8D85-3E8950A428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2" name="Text Box 9">
          <a:extLst>
            <a:ext uri="{FF2B5EF4-FFF2-40B4-BE49-F238E27FC236}">
              <a16:creationId xmlns:a16="http://schemas.microsoft.com/office/drawing/2014/main" id="{53B9042E-D35F-43B6-9DA0-DE825D594C0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3" name="Text Box 1">
          <a:extLst>
            <a:ext uri="{FF2B5EF4-FFF2-40B4-BE49-F238E27FC236}">
              <a16:creationId xmlns:a16="http://schemas.microsoft.com/office/drawing/2014/main" id="{D4954ABE-5E2C-488F-97E2-D5F712D86B2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4" name="Text Box 1">
          <a:extLst>
            <a:ext uri="{FF2B5EF4-FFF2-40B4-BE49-F238E27FC236}">
              <a16:creationId xmlns:a16="http://schemas.microsoft.com/office/drawing/2014/main" id="{F9782B03-BF6E-4AE2-ACE4-ACB9063BCD0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5" name="Text Box 2">
          <a:extLst>
            <a:ext uri="{FF2B5EF4-FFF2-40B4-BE49-F238E27FC236}">
              <a16:creationId xmlns:a16="http://schemas.microsoft.com/office/drawing/2014/main" id="{4C0D550E-2AC0-4B4A-BF8D-E2FBCAE494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16" name="Text Box 1">
          <a:extLst>
            <a:ext uri="{FF2B5EF4-FFF2-40B4-BE49-F238E27FC236}">
              <a16:creationId xmlns:a16="http://schemas.microsoft.com/office/drawing/2014/main" id="{B4E6F075-56CA-4312-8506-F03A7AD64D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7" name="Text Box 5">
          <a:extLst>
            <a:ext uri="{FF2B5EF4-FFF2-40B4-BE49-F238E27FC236}">
              <a16:creationId xmlns:a16="http://schemas.microsoft.com/office/drawing/2014/main" id="{B9980579-E880-4EE5-9E45-1A720E470E3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8" name="Text Box 7">
          <a:extLst>
            <a:ext uri="{FF2B5EF4-FFF2-40B4-BE49-F238E27FC236}">
              <a16:creationId xmlns:a16="http://schemas.microsoft.com/office/drawing/2014/main" id="{5BA0CED6-E08C-4A70-A499-59CA46F5A33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19" name="Text Box 1">
          <a:extLst>
            <a:ext uri="{FF2B5EF4-FFF2-40B4-BE49-F238E27FC236}">
              <a16:creationId xmlns:a16="http://schemas.microsoft.com/office/drawing/2014/main" id="{93A977BD-9E98-43B6-8529-D21060A83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0" name="Text Box 1">
          <a:extLst>
            <a:ext uri="{FF2B5EF4-FFF2-40B4-BE49-F238E27FC236}">
              <a16:creationId xmlns:a16="http://schemas.microsoft.com/office/drawing/2014/main" id="{A0BD8C4F-4255-4F7A-B7AF-92879A0BFB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1" name="Text Box 2">
          <a:extLst>
            <a:ext uri="{FF2B5EF4-FFF2-40B4-BE49-F238E27FC236}">
              <a16:creationId xmlns:a16="http://schemas.microsoft.com/office/drawing/2014/main" id="{E1297719-8B87-46BC-B6A9-D58A86245D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2" name="Text Box 4">
          <a:extLst>
            <a:ext uri="{FF2B5EF4-FFF2-40B4-BE49-F238E27FC236}">
              <a16:creationId xmlns:a16="http://schemas.microsoft.com/office/drawing/2014/main" id="{2D7C11FC-6834-4B2E-9EA6-1877A9D0F8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3" name="Text Box 6">
          <a:extLst>
            <a:ext uri="{FF2B5EF4-FFF2-40B4-BE49-F238E27FC236}">
              <a16:creationId xmlns:a16="http://schemas.microsoft.com/office/drawing/2014/main" id="{65584879-D0FE-40F9-AD95-28DAA41CE8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4" name="Text Box 8">
          <a:extLst>
            <a:ext uri="{FF2B5EF4-FFF2-40B4-BE49-F238E27FC236}">
              <a16:creationId xmlns:a16="http://schemas.microsoft.com/office/drawing/2014/main" id="{ABFE275A-D021-4EB6-8326-5F104713AF1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5" name="Text Box 9">
          <a:extLst>
            <a:ext uri="{FF2B5EF4-FFF2-40B4-BE49-F238E27FC236}">
              <a16:creationId xmlns:a16="http://schemas.microsoft.com/office/drawing/2014/main" id="{2FEA5774-1980-4786-9E1B-CDEEFC62EEF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26" name="Text Box 2">
          <a:extLst>
            <a:ext uri="{FF2B5EF4-FFF2-40B4-BE49-F238E27FC236}">
              <a16:creationId xmlns:a16="http://schemas.microsoft.com/office/drawing/2014/main" id="{B10B31C1-D35F-45D3-B424-ED050B4F6C7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7" name="Text Box 1">
          <a:extLst>
            <a:ext uri="{FF2B5EF4-FFF2-40B4-BE49-F238E27FC236}">
              <a16:creationId xmlns:a16="http://schemas.microsoft.com/office/drawing/2014/main" id="{4D13FF53-BADF-4528-A79A-8D9EFE434FB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28" name="Text Box 2">
          <a:extLst>
            <a:ext uri="{FF2B5EF4-FFF2-40B4-BE49-F238E27FC236}">
              <a16:creationId xmlns:a16="http://schemas.microsoft.com/office/drawing/2014/main" id="{02B2B20A-5B83-4669-AFC6-BF730332E4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29" name="Text Box 4">
          <a:extLst>
            <a:ext uri="{FF2B5EF4-FFF2-40B4-BE49-F238E27FC236}">
              <a16:creationId xmlns:a16="http://schemas.microsoft.com/office/drawing/2014/main" id="{BEA50F96-577E-4CC2-B760-5B45CBEFF1B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0" name="Text Box 5">
          <a:extLst>
            <a:ext uri="{FF2B5EF4-FFF2-40B4-BE49-F238E27FC236}">
              <a16:creationId xmlns:a16="http://schemas.microsoft.com/office/drawing/2014/main" id="{9D7328B8-796E-4481-8A5C-E223A1409C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1" name="Text Box 6">
          <a:extLst>
            <a:ext uri="{FF2B5EF4-FFF2-40B4-BE49-F238E27FC236}">
              <a16:creationId xmlns:a16="http://schemas.microsoft.com/office/drawing/2014/main" id="{FD22BD9F-16D5-418C-BDD3-88AA15A876D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2" name="Text Box 7">
          <a:extLst>
            <a:ext uri="{FF2B5EF4-FFF2-40B4-BE49-F238E27FC236}">
              <a16:creationId xmlns:a16="http://schemas.microsoft.com/office/drawing/2014/main" id="{4716452E-8803-4EB6-A188-2C1602E6B7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3" name="Text Box 8">
          <a:extLst>
            <a:ext uri="{FF2B5EF4-FFF2-40B4-BE49-F238E27FC236}">
              <a16:creationId xmlns:a16="http://schemas.microsoft.com/office/drawing/2014/main" id="{7B255D0F-6125-4EB3-9EEB-31CECD24F1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4" name="Text Box 9">
          <a:extLst>
            <a:ext uri="{FF2B5EF4-FFF2-40B4-BE49-F238E27FC236}">
              <a16:creationId xmlns:a16="http://schemas.microsoft.com/office/drawing/2014/main" id="{C16BD28C-2B8B-4180-B143-F89912C8CAF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5" name="Text Box 1">
          <a:extLst>
            <a:ext uri="{FF2B5EF4-FFF2-40B4-BE49-F238E27FC236}">
              <a16:creationId xmlns:a16="http://schemas.microsoft.com/office/drawing/2014/main" id="{F9BA2F65-C6E5-40B2-A393-2000E8C8A4A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6" name="Text Box 1">
          <a:extLst>
            <a:ext uri="{FF2B5EF4-FFF2-40B4-BE49-F238E27FC236}">
              <a16:creationId xmlns:a16="http://schemas.microsoft.com/office/drawing/2014/main" id="{6B30B6E8-5916-4D62-9BE9-2776E3635E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7" name="Text Box 2">
          <a:extLst>
            <a:ext uri="{FF2B5EF4-FFF2-40B4-BE49-F238E27FC236}">
              <a16:creationId xmlns:a16="http://schemas.microsoft.com/office/drawing/2014/main" id="{355D26DF-F005-41D0-9CC1-5BF0DF2C9BD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38" name="Text Box 1">
          <a:extLst>
            <a:ext uri="{FF2B5EF4-FFF2-40B4-BE49-F238E27FC236}">
              <a16:creationId xmlns:a16="http://schemas.microsoft.com/office/drawing/2014/main" id="{C50A0B3B-7ED3-466F-BA22-C3C01D2751E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39" name="Text Box 5">
          <a:extLst>
            <a:ext uri="{FF2B5EF4-FFF2-40B4-BE49-F238E27FC236}">
              <a16:creationId xmlns:a16="http://schemas.microsoft.com/office/drawing/2014/main" id="{1574053C-FC2E-46F6-B13F-C24B17BF4C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0" name="Text Box 7">
          <a:extLst>
            <a:ext uri="{FF2B5EF4-FFF2-40B4-BE49-F238E27FC236}">
              <a16:creationId xmlns:a16="http://schemas.microsoft.com/office/drawing/2014/main" id="{BD05D205-9FC8-4E54-9E72-FFB08949926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1" name="Text Box 1">
          <a:extLst>
            <a:ext uri="{FF2B5EF4-FFF2-40B4-BE49-F238E27FC236}">
              <a16:creationId xmlns:a16="http://schemas.microsoft.com/office/drawing/2014/main" id="{801FA586-F29E-470B-8967-AED703E6FEE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2" name="Text Box 1">
          <a:extLst>
            <a:ext uri="{FF2B5EF4-FFF2-40B4-BE49-F238E27FC236}">
              <a16:creationId xmlns:a16="http://schemas.microsoft.com/office/drawing/2014/main" id="{8049839B-85A4-4538-8665-20F4308FB44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443" name="Text Box 2">
          <a:extLst>
            <a:ext uri="{FF2B5EF4-FFF2-40B4-BE49-F238E27FC236}">
              <a16:creationId xmlns:a16="http://schemas.microsoft.com/office/drawing/2014/main" id="{678B80D2-B1C4-4723-A3D3-D381C50690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4" name="Text Box 4">
          <a:extLst>
            <a:ext uri="{FF2B5EF4-FFF2-40B4-BE49-F238E27FC236}">
              <a16:creationId xmlns:a16="http://schemas.microsoft.com/office/drawing/2014/main" id="{E077F5EF-A8C9-4F4A-A430-FAD89D46546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5" name="Text Box 6">
          <a:extLst>
            <a:ext uri="{FF2B5EF4-FFF2-40B4-BE49-F238E27FC236}">
              <a16:creationId xmlns:a16="http://schemas.microsoft.com/office/drawing/2014/main" id="{149328C1-668C-4E3D-8421-9282263DFE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6" name="Text Box 8">
          <a:extLst>
            <a:ext uri="{FF2B5EF4-FFF2-40B4-BE49-F238E27FC236}">
              <a16:creationId xmlns:a16="http://schemas.microsoft.com/office/drawing/2014/main" id="{9D8CAA41-5D3C-4F2A-9911-A4A34FDD9E2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7" name="Text Box 9">
          <a:extLst>
            <a:ext uri="{FF2B5EF4-FFF2-40B4-BE49-F238E27FC236}">
              <a16:creationId xmlns:a16="http://schemas.microsoft.com/office/drawing/2014/main" id="{72AAD555-E87F-4028-8F64-3C049E5B29B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448" name="Text Box 2">
          <a:extLst>
            <a:ext uri="{FF2B5EF4-FFF2-40B4-BE49-F238E27FC236}">
              <a16:creationId xmlns:a16="http://schemas.microsoft.com/office/drawing/2014/main" id="{E53FC668-CFCD-43B2-BFB0-B2A8D97CD2F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49" name="Text Box 1">
          <a:extLst>
            <a:ext uri="{FF2B5EF4-FFF2-40B4-BE49-F238E27FC236}">
              <a16:creationId xmlns:a16="http://schemas.microsoft.com/office/drawing/2014/main" id="{52007EEE-9C3E-4E90-B304-653FD21DED2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0" name="Text Box 2">
          <a:extLst>
            <a:ext uri="{FF2B5EF4-FFF2-40B4-BE49-F238E27FC236}">
              <a16:creationId xmlns:a16="http://schemas.microsoft.com/office/drawing/2014/main" id="{E35BF53D-2869-4666-82F7-FCDA9FBC83C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1" name="Text Box 1">
          <a:extLst>
            <a:ext uri="{FF2B5EF4-FFF2-40B4-BE49-F238E27FC236}">
              <a16:creationId xmlns:a16="http://schemas.microsoft.com/office/drawing/2014/main" id="{C9E3E28C-406F-482D-B646-49639BBEC0C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2" name="Text Box 2">
          <a:extLst>
            <a:ext uri="{FF2B5EF4-FFF2-40B4-BE49-F238E27FC236}">
              <a16:creationId xmlns:a16="http://schemas.microsoft.com/office/drawing/2014/main" id="{8D157078-6C39-455D-B20C-2B705FFC6B8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3" name="Text Box 1">
          <a:extLst>
            <a:ext uri="{FF2B5EF4-FFF2-40B4-BE49-F238E27FC236}">
              <a16:creationId xmlns:a16="http://schemas.microsoft.com/office/drawing/2014/main" id="{F7E88D19-D785-4BDB-ADB3-2C3A5783C3F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54" name="Text Box 2">
          <a:extLst>
            <a:ext uri="{FF2B5EF4-FFF2-40B4-BE49-F238E27FC236}">
              <a16:creationId xmlns:a16="http://schemas.microsoft.com/office/drawing/2014/main" id="{DB935B93-A5B6-465A-864C-4775981EE97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5" name="Text Box 4">
          <a:extLst>
            <a:ext uri="{FF2B5EF4-FFF2-40B4-BE49-F238E27FC236}">
              <a16:creationId xmlns:a16="http://schemas.microsoft.com/office/drawing/2014/main" id="{4436552B-AFDC-407F-B22B-D0495597B3E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6" name="Text Box 5">
          <a:extLst>
            <a:ext uri="{FF2B5EF4-FFF2-40B4-BE49-F238E27FC236}">
              <a16:creationId xmlns:a16="http://schemas.microsoft.com/office/drawing/2014/main" id="{A96672E9-991E-4B35-9731-CFC7FDE808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7" name="Text Box 6">
          <a:extLst>
            <a:ext uri="{FF2B5EF4-FFF2-40B4-BE49-F238E27FC236}">
              <a16:creationId xmlns:a16="http://schemas.microsoft.com/office/drawing/2014/main" id="{094FED1C-580F-4FB6-9EF8-153A5E412ED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8" name="Text Box 7">
          <a:extLst>
            <a:ext uri="{FF2B5EF4-FFF2-40B4-BE49-F238E27FC236}">
              <a16:creationId xmlns:a16="http://schemas.microsoft.com/office/drawing/2014/main" id="{778432D7-EEBB-4A1E-AB0C-5A9315BF6DB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59" name="Text Box 8">
          <a:extLst>
            <a:ext uri="{FF2B5EF4-FFF2-40B4-BE49-F238E27FC236}">
              <a16:creationId xmlns:a16="http://schemas.microsoft.com/office/drawing/2014/main" id="{1E95961E-4574-4715-B526-9981F5ED86A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0" name="Text Box 9">
          <a:extLst>
            <a:ext uri="{FF2B5EF4-FFF2-40B4-BE49-F238E27FC236}">
              <a16:creationId xmlns:a16="http://schemas.microsoft.com/office/drawing/2014/main" id="{5BEE3BC6-F57D-43F3-A227-B05586EDC54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1" name="Text Box 1">
          <a:extLst>
            <a:ext uri="{FF2B5EF4-FFF2-40B4-BE49-F238E27FC236}">
              <a16:creationId xmlns:a16="http://schemas.microsoft.com/office/drawing/2014/main" id="{52DB49E6-F2D1-4043-B142-524AE3B0E8B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2" name="Text Box 1">
          <a:extLst>
            <a:ext uri="{FF2B5EF4-FFF2-40B4-BE49-F238E27FC236}">
              <a16:creationId xmlns:a16="http://schemas.microsoft.com/office/drawing/2014/main" id="{B52969E1-42B7-47CA-A6BF-FD3B04B6678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3" name="Text Box 2">
          <a:extLst>
            <a:ext uri="{FF2B5EF4-FFF2-40B4-BE49-F238E27FC236}">
              <a16:creationId xmlns:a16="http://schemas.microsoft.com/office/drawing/2014/main" id="{DC896C01-F619-473D-A4E8-95495260D7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64" name="Text Box 1">
          <a:extLst>
            <a:ext uri="{FF2B5EF4-FFF2-40B4-BE49-F238E27FC236}">
              <a16:creationId xmlns:a16="http://schemas.microsoft.com/office/drawing/2014/main" id="{43917B14-BBD6-48BB-83BD-A806D5470FD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5" name="Text Box 5">
          <a:extLst>
            <a:ext uri="{FF2B5EF4-FFF2-40B4-BE49-F238E27FC236}">
              <a16:creationId xmlns:a16="http://schemas.microsoft.com/office/drawing/2014/main" id="{DD4BFEF6-BDDA-451C-87AE-A406D62D310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6" name="Text Box 7">
          <a:extLst>
            <a:ext uri="{FF2B5EF4-FFF2-40B4-BE49-F238E27FC236}">
              <a16:creationId xmlns:a16="http://schemas.microsoft.com/office/drawing/2014/main" id="{E9A04DD2-F5AD-41C2-BC65-FF4A57D741D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7" name="Text Box 1">
          <a:extLst>
            <a:ext uri="{FF2B5EF4-FFF2-40B4-BE49-F238E27FC236}">
              <a16:creationId xmlns:a16="http://schemas.microsoft.com/office/drawing/2014/main" id="{7505E20C-4CFA-4A7C-BD68-5C9FEA8510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68" name="Text Box 1">
          <a:extLst>
            <a:ext uri="{FF2B5EF4-FFF2-40B4-BE49-F238E27FC236}">
              <a16:creationId xmlns:a16="http://schemas.microsoft.com/office/drawing/2014/main" id="{A9480D3E-630B-410D-A302-494F89071FF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69" name="Text Box 2">
          <a:extLst>
            <a:ext uri="{FF2B5EF4-FFF2-40B4-BE49-F238E27FC236}">
              <a16:creationId xmlns:a16="http://schemas.microsoft.com/office/drawing/2014/main" id="{4F8FC7B4-946F-4839-AF18-0DBB7C66045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0" name="Text Box 4">
          <a:extLst>
            <a:ext uri="{FF2B5EF4-FFF2-40B4-BE49-F238E27FC236}">
              <a16:creationId xmlns:a16="http://schemas.microsoft.com/office/drawing/2014/main" id="{FEE415D5-CCB7-465F-A6CF-127888C5007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1" name="Text Box 6">
          <a:extLst>
            <a:ext uri="{FF2B5EF4-FFF2-40B4-BE49-F238E27FC236}">
              <a16:creationId xmlns:a16="http://schemas.microsoft.com/office/drawing/2014/main" id="{C52DDA11-E862-4520-B109-F7C10C98368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2" name="Text Box 8">
          <a:extLst>
            <a:ext uri="{FF2B5EF4-FFF2-40B4-BE49-F238E27FC236}">
              <a16:creationId xmlns:a16="http://schemas.microsoft.com/office/drawing/2014/main" id="{452E8B15-ECD3-4D21-9427-E619D106893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3" name="Text Box 9">
          <a:extLst>
            <a:ext uri="{FF2B5EF4-FFF2-40B4-BE49-F238E27FC236}">
              <a16:creationId xmlns:a16="http://schemas.microsoft.com/office/drawing/2014/main" id="{A903576E-D29B-421F-AE6F-AACABE8450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474" name="Text Box 2">
          <a:extLst>
            <a:ext uri="{FF2B5EF4-FFF2-40B4-BE49-F238E27FC236}">
              <a16:creationId xmlns:a16="http://schemas.microsoft.com/office/drawing/2014/main" id="{42AFA4F5-ABA4-4EF7-9EAA-63F0B630778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5" name="Text Box 4">
          <a:extLst>
            <a:ext uri="{FF2B5EF4-FFF2-40B4-BE49-F238E27FC236}">
              <a16:creationId xmlns:a16="http://schemas.microsoft.com/office/drawing/2014/main" id="{0684AD43-2D69-4651-82A5-A2A15BA44B2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6" name="Text Box 5">
          <a:extLst>
            <a:ext uri="{FF2B5EF4-FFF2-40B4-BE49-F238E27FC236}">
              <a16:creationId xmlns:a16="http://schemas.microsoft.com/office/drawing/2014/main" id="{618B0C54-4036-456F-A84E-492B5678448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7" name="Text Box 6">
          <a:extLst>
            <a:ext uri="{FF2B5EF4-FFF2-40B4-BE49-F238E27FC236}">
              <a16:creationId xmlns:a16="http://schemas.microsoft.com/office/drawing/2014/main" id="{A2461FD4-028A-4464-BB4B-64BB994A7F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8" name="Text Box 7">
          <a:extLst>
            <a:ext uri="{FF2B5EF4-FFF2-40B4-BE49-F238E27FC236}">
              <a16:creationId xmlns:a16="http://schemas.microsoft.com/office/drawing/2014/main" id="{61E6E338-0719-4BE7-9D4D-25896C3C7D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79" name="Text Box 8">
          <a:extLst>
            <a:ext uri="{FF2B5EF4-FFF2-40B4-BE49-F238E27FC236}">
              <a16:creationId xmlns:a16="http://schemas.microsoft.com/office/drawing/2014/main" id="{468431F6-A3C9-489C-B838-E925503E652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0" name="Text Box 9">
          <a:extLst>
            <a:ext uri="{FF2B5EF4-FFF2-40B4-BE49-F238E27FC236}">
              <a16:creationId xmlns:a16="http://schemas.microsoft.com/office/drawing/2014/main" id="{DA4D7A3F-5DE8-4409-9E2A-B033D6A0C2C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1" name="Text Box 1">
          <a:extLst>
            <a:ext uri="{FF2B5EF4-FFF2-40B4-BE49-F238E27FC236}">
              <a16:creationId xmlns:a16="http://schemas.microsoft.com/office/drawing/2014/main" id="{B5A4AE76-3115-4BB1-A6F6-79A6C4E010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2" name="Text Box 1">
          <a:extLst>
            <a:ext uri="{FF2B5EF4-FFF2-40B4-BE49-F238E27FC236}">
              <a16:creationId xmlns:a16="http://schemas.microsoft.com/office/drawing/2014/main" id="{2AEC7E82-9A7C-4CB1-8AB7-159FD178FDA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3" name="Text Box 2">
          <a:extLst>
            <a:ext uri="{FF2B5EF4-FFF2-40B4-BE49-F238E27FC236}">
              <a16:creationId xmlns:a16="http://schemas.microsoft.com/office/drawing/2014/main" id="{5F1580AE-21D0-4243-ADB3-38373B85BE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4" name="Text Box 5">
          <a:extLst>
            <a:ext uri="{FF2B5EF4-FFF2-40B4-BE49-F238E27FC236}">
              <a16:creationId xmlns:a16="http://schemas.microsoft.com/office/drawing/2014/main" id="{C9617C4D-0469-4E07-A4B7-5D22C7B8F0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5" name="Text Box 7">
          <a:extLst>
            <a:ext uri="{FF2B5EF4-FFF2-40B4-BE49-F238E27FC236}">
              <a16:creationId xmlns:a16="http://schemas.microsoft.com/office/drawing/2014/main" id="{16AA97DF-7C6D-4765-AB0D-1963FC7D623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6" name="Text Box 1">
          <a:extLst>
            <a:ext uri="{FF2B5EF4-FFF2-40B4-BE49-F238E27FC236}">
              <a16:creationId xmlns:a16="http://schemas.microsoft.com/office/drawing/2014/main" id="{A03AC3A8-413F-4680-9A46-C7988664254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7" name="Text Box 1">
          <a:extLst>
            <a:ext uri="{FF2B5EF4-FFF2-40B4-BE49-F238E27FC236}">
              <a16:creationId xmlns:a16="http://schemas.microsoft.com/office/drawing/2014/main" id="{B47DD59E-84F6-4363-8161-A3C137A1E6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8" name="Text Box 4">
          <a:extLst>
            <a:ext uri="{FF2B5EF4-FFF2-40B4-BE49-F238E27FC236}">
              <a16:creationId xmlns:a16="http://schemas.microsoft.com/office/drawing/2014/main" id="{1BCAECC2-FD55-4764-8E7B-8CDB34BD7EC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89" name="Text Box 6">
          <a:extLst>
            <a:ext uri="{FF2B5EF4-FFF2-40B4-BE49-F238E27FC236}">
              <a16:creationId xmlns:a16="http://schemas.microsoft.com/office/drawing/2014/main" id="{A5B59D75-85CF-4692-A44D-D0EAC27E76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90" name="Text Box 8">
          <a:extLst>
            <a:ext uri="{FF2B5EF4-FFF2-40B4-BE49-F238E27FC236}">
              <a16:creationId xmlns:a16="http://schemas.microsoft.com/office/drawing/2014/main" id="{B8C22A1A-1FC3-433A-A51B-E62A5142779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91" name="Text Box 9">
          <a:extLst>
            <a:ext uri="{FF2B5EF4-FFF2-40B4-BE49-F238E27FC236}">
              <a16:creationId xmlns:a16="http://schemas.microsoft.com/office/drawing/2014/main" id="{691426AD-C225-4E0E-A971-51E63E5841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492" name="Text Box 2">
          <a:extLst>
            <a:ext uri="{FF2B5EF4-FFF2-40B4-BE49-F238E27FC236}">
              <a16:creationId xmlns:a16="http://schemas.microsoft.com/office/drawing/2014/main" id="{BD6CE0E5-CBF5-4219-8B25-D437448B3B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3" name="Text Box 1">
          <a:extLst>
            <a:ext uri="{FF2B5EF4-FFF2-40B4-BE49-F238E27FC236}">
              <a16:creationId xmlns:a16="http://schemas.microsoft.com/office/drawing/2014/main" id="{E926E44C-ED7E-466B-A062-8B22567326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4" name="Text Box 2">
          <a:extLst>
            <a:ext uri="{FF2B5EF4-FFF2-40B4-BE49-F238E27FC236}">
              <a16:creationId xmlns:a16="http://schemas.microsoft.com/office/drawing/2014/main" id="{AB11DFC8-83DD-4E98-87E7-DF03DF62EA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5" name="Text Box 1">
          <a:extLst>
            <a:ext uri="{FF2B5EF4-FFF2-40B4-BE49-F238E27FC236}">
              <a16:creationId xmlns:a16="http://schemas.microsoft.com/office/drawing/2014/main" id="{033DE6C8-4733-46E0-94C8-A32DC0D9094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6" name="Text Box 2">
          <a:extLst>
            <a:ext uri="{FF2B5EF4-FFF2-40B4-BE49-F238E27FC236}">
              <a16:creationId xmlns:a16="http://schemas.microsoft.com/office/drawing/2014/main" id="{1FDF2643-7DDD-4D10-92C5-99805CCDC42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7" name="Text Box 1">
          <a:extLst>
            <a:ext uri="{FF2B5EF4-FFF2-40B4-BE49-F238E27FC236}">
              <a16:creationId xmlns:a16="http://schemas.microsoft.com/office/drawing/2014/main" id="{D6AC7548-E2DB-4075-961C-EB5075D90C7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498" name="Text Box 2">
          <a:extLst>
            <a:ext uri="{FF2B5EF4-FFF2-40B4-BE49-F238E27FC236}">
              <a16:creationId xmlns:a16="http://schemas.microsoft.com/office/drawing/2014/main" id="{7D6A8686-24A9-4E6B-810A-C340033C9C6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499" name="Text Box 4">
          <a:extLst>
            <a:ext uri="{FF2B5EF4-FFF2-40B4-BE49-F238E27FC236}">
              <a16:creationId xmlns:a16="http://schemas.microsoft.com/office/drawing/2014/main" id="{995F0B61-8885-45F0-BA5E-B43B336B6E0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0" name="Text Box 5">
          <a:extLst>
            <a:ext uri="{FF2B5EF4-FFF2-40B4-BE49-F238E27FC236}">
              <a16:creationId xmlns:a16="http://schemas.microsoft.com/office/drawing/2014/main" id="{643268E8-2224-4D93-B10E-D34E3FA324D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1" name="Text Box 6">
          <a:extLst>
            <a:ext uri="{FF2B5EF4-FFF2-40B4-BE49-F238E27FC236}">
              <a16:creationId xmlns:a16="http://schemas.microsoft.com/office/drawing/2014/main" id="{940421C0-4102-4E85-B907-65103174793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2" name="Text Box 7">
          <a:extLst>
            <a:ext uri="{FF2B5EF4-FFF2-40B4-BE49-F238E27FC236}">
              <a16:creationId xmlns:a16="http://schemas.microsoft.com/office/drawing/2014/main" id="{17319204-7835-4FB8-B900-6DE41A3F752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3" name="Text Box 8">
          <a:extLst>
            <a:ext uri="{FF2B5EF4-FFF2-40B4-BE49-F238E27FC236}">
              <a16:creationId xmlns:a16="http://schemas.microsoft.com/office/drawing/2014/main" id="{5EE7651E-EE2A-4177-887D-A42A0135DD6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4" name="Text Box 9">
          <a:extLst>
            <a:ext uri="{FF2B5EF4-FFF2-40B4-BE49-F238E27FC236}">
              <a16:creationId xmlns:a16="http://schemas.microsoft.com/office/drawing/2014/main" id="{35E65618-B7A7-4922-8A72-9C00891C0D8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5" name="Text Box 1">
          <a:extLst>
            <a:ext uri="{FF2B5EF4-FFF2-40B4-BE49-F238E27FC236}">
              <a16:creationId xmlns:a16="http://schemas.microsoft.com/office/drawing/2014/main" id="{2D2D94DB-31CD-44DF-B754-B60B93820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6" name="Text Box 1">
          <a:extLst>
            <a:ext uri="{FF2B5EF4-FFF2-40B4-BE49-F238E27FC236}">
              <a16:creationId xmlns:a16="http://schemas.microsoft.com/office/drawing/2014/main" id="{9FC70F14-7025-4390-BE60-F4138EBD76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7" name="Text Box 2">
          <a:extLst>
            <a:ext uri="{FF2B5EF4-FFF2-40B4-BE49-F238E27FC236}">
              <a16:creationId xmlns:a16="http://schemas.microsoft.com/office/drawing/2014/main" id="{C6036B24-4B1A-4DA8-94F6-1928B709001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508" name="Text Box 1">
          <a:extLst>
            <a:ext uri="{FF2B5EF4-FFF2-40B4-BE49-F238E27FC236}">
              <a16:creationId xmlns:a16="http://schemas.microsoft.com/office/drawing/2014/main" id="{6A080AE0-BD3D-4F09-9608-C87142123B1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09" name="Text Box 5">
          <a:extLst>
            <a:ext uri="{FF2B5EF4-FFF2-40B4-BE49-F238E27FC236}">
              <a16:creationId xmlns:a16="http://schemas.microsoft.com/office/drawing/2014/main" id="{1DFF8F1E-D4E8-44A4-B102-7551A8D2ECE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0" name="Text Box 7">
          <a:extLst>
            <a:ext uri="{FF2B5EF4-FFF2-40B4-BE49-F238E27FC236}">
              <a16:creationId xmlns:a16="http://schemas.microsoft.com/office/drawing/2014/main" id="{27DFC99C-C7F0-4292-A860-C2191BACA77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1" name="Text Box 1">
          <a:extLst>
            <a:ext uri="{FF2B5EF4-FFF2-40B4-BE49-F238E27FC236}">
              <a16:creationId xmlns:a16="http://schemas.microsoft.com/office/drawing/2014/main" id="{8766D375-4D2D-476B-BF2E-2DB65C787AC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2" name="Text Box 1">
          <a:extLst>
            <a:ext uri="{FF2B5EF4-FFF2-40B4-BE49-F238E27FC236}">
              <a16:creationId xmlns:a16="http://schemas.microsoft.com/office/drawing/2014/main" id="{070F64C4-A388-458D-BD34-5412F3B2B28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513" name="Text Box 2">
          <a:extLst>
            <a:ext uri="{FF2B5EF4-FFF2-40B4-BE49-F238E27FC236}">
              <a16:creationId xmlns:a16="http://schemas.microsoft.com/office/drawing/2014/main" id="{C3960442-016D-4C62-90B7-29F0A7DD0CD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4" name="Text Box 4">
          <a:extLst>
            <a:ext uri="{FF2B5EF4-FFF2-40B4-BE49-F238E27FC236}">
              <a16:creationId xmlns:a16="http://schemas.microsoft.com/office/drawing/2014/main" id="{C162795D-36DA-4691-8A85-6196678A71B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5" name="Text Box 6">
          <a:extLst>
            <a:ext uri="{FF2B5EF4-FFF2-40B4-BE49-F238E27FC236}">
              <a16:creationId xmlns:a16="http://schemas.microsoft.com/office/drawing/2014/main" id="{9CF1C5C4-B448-4DA4-A66D-AC6ECC8731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6" name="Text Box 8">
          <a:extLst>
            <a:ext uri="{FF2B5EF4-FFF2-40B4-BE49-F238E27FC236}">
              <a16:creationId xmlns:a16="http://schemas.microsoft.com/office/drawing/2014/main" id="{24E7B7EC-DA05-4EDD-93AD-A4B4CCBC41A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7" name="Text Box 9">
          <a:extLst>
            <a:ext uri="{FF2B5EF4-FFF2-40B4-BE49-F238E27FC236}">
              <a16:creationId xmlns:a16="http://schemas.microsoft.com/office/drawing/2014/main" id="{EBF8CEBE-FBDE-445F-ACD4-E8C291E71ED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518" name="Text Box 2">
          <a:extLst>
            <a:ext uri="{FF2B5EF4-FFF2-40B4-BE49-F238E27FC236}">
              <a16:creationId xmlns:a16="http://schemas.microsoft.com/office/drawing/2014/main" id="{3FF6BD98-7518-4035-AF03-102AFF30C8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19" name="Text Box 4">
          <a:extLst>
            <a:ext uri="{FF2B5EF4-FFF2-40B4-BE49-F238E27FC236}">
              <a16:creationId xmlns:a16="http://schemas.microsoft.com/office/drawing/2014/main" id="{849C168A-C3A9-4A70-A9D0-23EFADE7716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0" name="Text Box 5">
          <a:extLst>
            <a:ext uri="{FF2B5EF4-FFF2-40B4-BE49-F238E27FC236}">
              <a16:creationId xmlns:a16="http://schemas.microsoft.com/office/drawing/2014/main" id="{C81DD1F1-65DA-4160-8B73-888464D3537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1" name="Text Box 6">
          <a:extLst>
            <a:ext uri="{FF2B5EF4-FFF2-40B4-BE49-F238E27FC236}">
              <a16:creationId xmlns:a16="http://schemas.microsoft.com/office/drawing/2014/main" id="{1CA792BC-2A4B-483A-B3B4-A6370EBC85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2" name="Text Box 7">
          <a:extLst>
            <a:ext uri="{FF2B5EF4-FFF2-40B4-BE49-F238E27FC236}">
              <a16:creationId xmlns:a16="http://schemas.microsoft.com/office/drawing/2014/main" id="{DA04BD5D-7685-448C-9C1A-5CFD64D8C0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3" name="Text Box 8">
          <a:extLst>
            <a:ext uri="{FF2B5EF4-FFF2-40B4-BE49-F238E27FC236}">
              <a16:creationId xmlns:a16="http://schemas.microsoft.com/office/drawing/2014/main" id="{C2BD2F11-F1F2-4D30-B793-2C898FA48F7D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4" name="Text Box 9">
          <a:extLst>
            <a:ext uri="{FF2B5EF4-FFF2-40B4-BE49-F238E27FC236}">
              <a16:creationId xmlns:a16="http://schemas.microsoft.com/office/drawing/2014/main" id="{C738563D-8088-4CC6-996A-2D648B7B2EB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5" name="Text Box 1">
          <a:extLst>
            <a:ext uri="{FF2B5EF4-FFF2-40B4-BE49-F238E27FC236}">
              <a16:creationId xmlns:a16="http://schemas.microsoft.com/office/drawing/2014/main" id="{03802711-4A46-4C3F-B1C5-01EA9799F8B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6" name="Text Box 1">
          <a:extLst>
            <a:ext uri="{FF2B5EF4-FFF2-40B4-BE49-F238E27FC236}">
              <a16:creationId xmlns:a16="http://schemas.microsoft.com/office/drawing/2014/main" id="{EA8D11C3-ED48-4669-BA9B-1BDD03BC5F4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7" name="Text Box 2">
          <a:extLst>
            <a:ext uri="{FF2B5EF4-FFF2-40B4-BE49-F238E27FC236}">
              <a16:creationId xmlns:a16="http://schemas.microsoft.com/office/drawing/2014/main" id="{0A10DCD8-DCA8-46B6-8C32-FB4B512C2D5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8" name="Text Box 5">
          <a:extLst>
            <a:ext uri="{FF2B5EF4-FFF2-40B4-BE49-F238E27FC236}">
              <a16:creationId xmlns:a16="http://schemas.microsoft.com/office/drawing/2014/main" id="{32C0BC65-BF9E-41D8-82F6-96A2FFD575F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29" name="Text Box 7">
          <a:extLst>
            <a:ext uri="{FF2B5EF4-FFF2-40B4-BE49-F238E27FC236}">
              <a16:creationId xmlns:a16="http://schemas.microsoft.com/office/drawing/2014/main" id="{66F3256A-4271-4311-BFA3-2D5B7E278E5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0" name="Text Box 1">
          <a:extLst>
            <a:ext uri="{FF2B5EF4-FFF2-40B4-BE49-F238E27FC236}">
              <a16:creationId xmlns:a16="http://schemas.microsoft.com/office/drawing/2014/main" id="{EC6D4B6E-9CD2-40A3-AA90-15C2EF02E86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1" name="Text Box 1">
          <a:extLst>
            <a:ext uri="{FF2B5EF4-FFF2-40B4-BE49-F238E27FC236}">
              <a16:creationId xmlns:a16="http://schemas.microsoft.com/office/drawing/2014/main" id="{DB367E41-417B-4CEA-8DBF-091A44CE87B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2" name="Text Box 4">
          <a:extLst>
            <a:ext uri="{FF2B5EF4-FFF2-40B4-BE49-F238E27FC236}">
              <a16:creationId xmlns:a16="http://schemas.microsoft.com/office/drawing/2014/main" id="{ABFEBC3B-6BA0-43DB-8725-F66195E4F13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3" name="Text Box 6">
          <a:extLst>
            <a:ext uri="{FF2B5EF4-FFF2-40B4-BE49-F238E27FC236}">
              <a16:creationId xmlns:a16="http://schemas.microsoft.com/office/drawing/2014/main" id="{FCF55C0F-43BB-4C0C-A77A-3700FE6E67E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4" name="Text Box 8">
          <a:extLst>
            <a:ext uri="{FF2B5EF4-FFF2-40B4-BE49-F238E27FC236}">
              <a16:creationId xmlns:a16="http://schemas.microsoft.com/office/drawing/2014/main" id="{BDE74831-3EDA-4C13-B460-BEDAD1C9B3A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5" name="Text Box 9">
          <a:extLst>
            <a:ext uri="{FF2B5EF4-FFF2-40B4-BE49-F238E27FC236}">
              <a16:creationId xmlns:a16="http://schemas.microsoft.com/office/drawing/2014/main" id="{1D01E138-1101-4EBA-836B-0B7F878873C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536" name="Text Box 2">
          <a:extLst>
            <a:ext uri="{FF2B5EF4-FFF2-40B4-BE49-F238E27FC236}">
              <a16:creationId xmlns:a16="http://schemas.microsoft.com/office/drawing/2014/main" id="{E4BF4DFE-661C-44C0-B523-CEF97654965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37" name="Text Box 1">
          <a:extLst>
            <a:ext uri="{FF2B5EF4-FFF2-40B4-BE49-F238E27FC236}">
              <a16:creationId xmlns:a16="http://schemas.microsoft.com/office/drawing/2014/main" id="{E19BCFDE-A25D-4CF6-B0F5-22EC5974A7C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38" name="Text Box 2">
          <a:extLst>
            <a:ext uri="{FF2B5EF4-FFF2-40B4-BE49-F238E27FC236}">
              <a16:creationId xmlns:a16="http://schemas.microsoft.com/office/drawing/2014/main" id="{A819806C-D825-43CC-B807-C38EC2C339F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39" name="Text Box 1">
          <a:extLst>
            <a:ext uri="{FF2B5EF4-FFF2-40B4-BE49-F238E27FC236}">
              <a16:creationId xmlns:a16="http://schemas.microsoft.com/office/drawing/2014/main" id="{1D372544-DCE2-4FB3-A577-0822E48F162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40" name="Text Box 2">
          <a:extLst>
            <a:ext uri="{FF2B5EF4-FFF2-40B4-BE49-F238E27FC236}">
              <a16:creationId xmlns:a16="http://schemas.microsoft.com/office/drawing/2014/main" id="{D1748AB6-C05A-48D7-A801-70883BAA034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41" name="Text Box 1">
          <a:extLst>
            <a:ext uri="{FF2B5EF4-FFF2-40B4-BE49-F238E27FC236}">
              <a16:creationId xmlns:a16="http://schemas.microsoft.com/office/drawing/2014/main" id="{3B6DB353-E244-4CF2-8206-0945FE163E0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42" name="Text Box 2">
          <a:extLst>
            <a:ext uri="{FF2B5EF4-FFF2-40B4-BE49-F238E27FC236}">
              <a16:creationId xmlns:a16="http://schemas.microsoft.com/office/drawing/2014/main" id="{2D5212F5-5F47-43F1-ABDF-228355E50F7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43" name="Text Box 4">
          <a:extLst>
            <a:ext uri="{FF2B5EF4-FFF2-40B4-BE49-F238E27FC236}">
              <a16:creationId xmlns:a16="http://schemas.microsoft.com/office/drawing/2014/main" id="{6171AE99-55E6-49EE-95E7-134A871AE14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44" name="Text Box 5">
          <a:extLst>
            <a:ext uri="{FF2B5EF4-FFF2-40B4-BE49-F238E27FC236}">
              <a16:creationId xmlns:a16="http://schemas.microsoft.com/office/drawing/2014/main" id="{7483A3DF-B0C7-4545-97F2-C3D8D8263F4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45" name="Text Box 6">
          <a:extLst>
            <a:ext uri="{FF2B5EF4-FFF2-40B4-BE49-F238E27FC236}">
              <a16:creationId xmlns:a16="http://schemas.microsoft.com/office/drawing/2014/main" id="{D9129EE3-DBE0-4975-A1B2-65F1303D487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46" name="Text Box 7">
          <a:extLst>
            <a:ext uri="{FF2B5EF4-FFF2-40B4-BE49-F238E27FC236}">
              <a16:creationId xmlns:a16="http://schemas.microsoft.com/office/drawing/2014/main" id="{C8D7A5E0-B593-401A-A044-1A81C5D2197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47" name="Text Box 8">
          <a:extLst>
            <a:ext uri="{FF2B5EF4-FFF2-40B4-BE49-F238E27FC236}">
              <a16:creationId xmlns:a16="http://schemas.microsoft.com/office/drawing/2014/main" id="{AFAD2EEB-7FF9-45FF-81A8-E98CA14CA44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48" name="Text Box 9">
          <a:extLst>
            <a:ext uri="{FF2B5EF4-FFF2-40B4-BE49-F238E27FC236}">
              <a16:creationId xmlns:a16="http://schemas.microsoft.com/office/drawing/2014/main" id="{2904E04B-70C8-4391-882B-F4A9BD29E11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49" name="Text Box 1">
          <a:extLst>
            <a:ext uri="{FF2B5EF4-FFF2-40B4-BE49-F238E27FC236}">
              <a16:creationId xmlns:a16="http://schemas.microsoft.com/office/drawing/2014/main" id="{F1407B43-71FD-4769-818B-B233C0E5CD3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0" name="Text Box 1">
          <a:extLst>
            <a:ext uri="{FF2B5EF4-FFF2-40B4-BE49-F238E27FC236}">
              <a16:creationId xmlns:a16="http://schemas.microsoft.com/office/drawing/2014/main" id="{E399D7AA-AA00-4941-9A13-95255DA92AC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1" name="Text Box 2">
          <a:extLst>
            <a:ext uri="{FF2B5EF4-FFF2-40B4-BE49-F238E27FC236}">
              <a16:creationId xmlns:a16="http://schemas.microsoft.com/office/drawing/2014/main" id="{6E96DF23-AC91-4F95-8025-C2697301A9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52" name="Text Box 1">
          <a:extLst>
            <a:ext uri="{FF2B5EF4-FFF2-40B4-BE49-F238E27FC236}">
              <a16:creationId xmlns:a16="http://schemas.microsoft.com/office/drawing/2014/main" id="{21D2F0CC-F9E3-44F8-8E3D-8A65968E28E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3" name="Text Box 5">
          <a:extLst>
            <a:ext uri="{FF2B5EF4-FFF2-40B4-BE49-F238E27FC236}">
              <a16:creationId xmlns:a16="http://schemas.microsoft.com/office/drawing/2014/main" id="{EEDEC927-8C3B-43B8-8D4B-68B23E3B78F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4" name="Text Box 7">
          <a:extLst>
            <a:ext uri="{FF2B5EF4-FFF2-40B4-BE49-F238E27FC236}">
              <a16:creationId xmlns:a16="http://schemas.microsoft.com/office/drawing/2014/main" id="{64572E6C-26C8-4888-A2EA-0EFEDAD2D3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5" name="Text Box 1">
          <a:extLst>
            <a:ext uri="{FF2B5EF4-FFF2-40B4-BE49-F238E27FC236}">
              <a16:creationId xmlns:a16="http://schemas.microsoft.com/office/drawing/2014/main" id="{AC77D09B-81EB-44C0-B5A8-7D940CCB69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6" name="Text Box 1">
          <a:extLst>
            <a:ext uri="{FF2B5EF4-FFF2-40B4-BE49-F238E27FC236}">
              <a16:creationId xmlns:a16="http://schemas.microsoft.com/office/drawing/2014/main" id="{EFB2E394-94D0-4420-B11F-F52570A590D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557" name="Text Box 2">
          <a:extLst>
            <a:ext uri="{FF2B5EF4-FFF2-40B4-BE49-F238E27FC236}">
              <a16:creationId xmlns:a16="http://schemas.microsoft.com/office/drawing/2014/main" id="{54A0112D-495C-4675-A870-016FEC9ACD6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8" name="Text Box 4">
          <a:extLst>
            <a:ext uri="{FF2B5EF4-FFF2-40B4-BE49-F238E27FC236}">
              <a16:creationId xmlns:a16="http://schemas.microsoft.com/office/drawing/2014/main" id="{FA8583CE-DC0D-4B7C-AD8E-2510084F907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59" name="Text Box 6">
          <a:extLst>
            <a:ext uri="{FF2B5EF4-FFF2-40B4-BE49-F238E27FC236}">
              <a16:creationId xmlns:a16="http://schemas.microsoft.com/office/drawing/2014/main" id="{BDAA7FE4-D6BC-47C3-A452-7D79AAA2199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60" name="Text Box 8">
          <a:extLst>
            <a:ext uri="{FF2B5EF4-FFF2-40B4-BE49-F238E27FC236}">
              <a16:creationId xmlns:a16="http://schemas.microsoft.com/office/drawing/2014/main" id="{D349E4DF-6FB2-4076-9276-E6C416A039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61" name="Text Box 9">
          <a:extLst>
            <a:ext uri="{FF2B5EF4-FFF2-40B4-BE49-F238E27FC236}">
              <a16:creationId xmlns:a16="http://schemas.microsoft.com/office/drawing/2014/main" id="{49E97DD5-71DA-40EE-9A0E-AA0634097A6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562" name="Text Box 2">
          <a:extLst>
            <a:ext uri="{FF2B5EF4-FFF2-40B4-BE49-F238E27FC236}">
              <a16:creationId xmlns:a16="http://schemas.microsoft.com/office/drawing/2014/main" id="{D0042680-D783-48C9-A0BE-3C92D440773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3" name="Text Box 1">
          <a:extLst>
            <a:ext uri="{FF2B5EF4-FFF2-40B4-BE49-F238E27FC236}">
              <a16:creationId xmlns:a16="http://schemas.microsoft.com/office/drawing/2014/main" id="{9BF5C871-C16B-44A0-8FA2-9C4D3B224C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4" name="Text Box 2">
          <a:extLst>
            <a:ext uri="{FF2B5EF4-FFF2-40B4-BE49-F238E27FC236}">
              <a16:creationId xmlns:a16="http://schemas.microsoft.com/office/drawing/2014/main" id="{803A0FEC-2307-4DF3-A847-8DF2AE54069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5" name="Text Box 1">
          <a:extLst>
            <a:ext uri="{FF2B5EF4-FFF2-40B4-BE49-F238E27FC236}">
              <a16:creationId xmlns:a16="http://schemas.microsoft.com/office/drawing/2014/main" id="{D8B9642B-366D-43E6-9E8A-F02D0BB3A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6" name="Text Box 2">
          <a:extLst>
            <a:ext uri="{FF2B5EF4-FFF2-40B4-BE49-F238E27FC236}">
              <a16:creationId xmlns:a16="http://schemas.microsoft.com/office/drawing/2014/main" id="{411B27F4-5271-448D-9C17-25E0CCDF482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7" name="Text Box 1">
          <a:extLst>
            <a:ext uri="{FF2B5EF4-FFF2-40B4-BE49-F238E27FC236}">
              <a16:creationId xmlns:a16="http://schemas.microsoft.com/office/drawing/2014/main" id="{7BE4E04D-E820-4415-98E8-7C38B952916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68" name="Text Box 2">
          <a:extLst>
            <a:ext uri="{FF2B5EF4-FFF2-40B4-BE49-F238E27FC236}">
              <a16:creationId xmlns:a16="http://schemas.microsoft.com/office/drawing/2014/main" id="{13691C0E-96EC-4A96-A13E-356C4A9C1C3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69" name="Text Box 4">
          <a:extLst>
            <a:ext uri="{FF2B5EF4-FFF2-40B4-BE49-F238E27FC236}">
              <a16:creationId xmlns:a16="http://schemas.microsoft.com/office/drawing/2014/main" id="{133CA964-CAF3-4878-AA4A-DE8AA1BE2785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0" name="Text Box 5">
          <a:extLst>
            <a:ext uri="{FF2B5EF4-FFF2-40B4-BE49-F238E27FC236}">
              <a16:creationId xmlns:a16="http://schemas.microsoft.com/office/drawing/2014/main" id="{93B82175-6CC1-43EE-82C7-F161ED2EEF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1" name="Text Box 6">
          <a:extLst>
            <a:ext uri="{FF2B5EF4-FFF2-40B4-BE49-F238E27FC236}">
              <a16:creationId xmlns:a16="http://schemas.microsoft.com/office/drawing/2014/main" id="{569B6D5D-EE96-4DDF-9E3E-9CA629742B5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2" name="Text Box 7">
          <a:extLst>
            <a:ext uri="{FF2B5EF4-FFF2-40B4-BE49-F238E27FC236}">
              <a16:creationId xmlns:a16="http://schemas.microsoft.com/office/drawing/2014/main" id="{2C05D596-ECB8-4046-B7F9-BB14B777B97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3" name="Text Box 8">
          <a:extLst>
            <a:ext uri="{FF2B5EF4-FFF2-40B4-BE49-F238E27FC236}">
              <a16:creationId xmlns:a16="http://schemas.microsoft.com/office/drawing/2014/main" id="{F3549444-FC5D-4DEC-B20F-59B80F1BCCC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4" name="Text Box 9">
          <a:extLst>
            <a:ext uri="{FF2B5EF4-FFF2-40B4-BE49-F238E27FC236}">
              <a16:creationId xmlns:a16="http://schemas.microsoft.com/office/drawing/2014/main" id="{0BC01AB3-B691-451E-A32E-32B3FA8C1CB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5" name="Text Box 1">
          <a:extLst>
            <a:ext uri="{FF2B5EF4-FFF2-40B4-BE49-F238E27FC236}">
              <a16:creationId xmlns:a16="http://schemas.microsoft.com/office/drawing/2014/main" id="{74050CE1-33C7-451C-A847-DEFD11964BC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6" name="Text Box 1">
          <a:extLst>
            <a:ext uri="{FF2B5EF4-FFF2-40B4-BE49-F238E27FC236}">
              <a16:creationId xmlns:a16="http://schemas.microsoft.com/office/drawing/2014/main" id="{0CE2F849-406E-476D-953C-E662878746F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7" name="Text Box 2">
          <a:extLst>
            <a:ext uri="{FF2B5EF4-FFF2-40B4-BE49-F238E27FC236}">
              <a16:creationId xmlns:a16="http://schemas.microsoft.com/office/drawing/2014/main" id="{EB5D0FD6-AB61-4ECA-A607-F435D6EC7AB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78" name="Text Box 1">
          <a:extLst>
            <a:ext uri="{FF2B5EF4-FFF2-40B4-BE49-F238E27FC236}">
              <a16:creationId xmlns:a16="http://schemas.microsoft.com/office/drawing/2014/main" id="{C0195E49-8BD0-433F-B822-6A72DD60901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79" name="Text Box 5">
          <a:extLst>
            <a:ext uri="{FF2B5EF4-FFF2-40B4-BE49-F238E27FC236}">
              <a16:creationId xmlns:a16="http://schemas.microsoft.com/office/drawing/2014/main" id="{888BC5E7-ED43-4096-A8F5-4EFD90EDE33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0" name="Text Box 7">
          <a:extLst>
            <a:ext uri="{FF2B5EF4-FFF2-40B4-BE49-F238E27FC236}">
              <a16:creationId xmlns:a16="http://schemas.microsoft.com/office/drawing/2014/main" id="{ACAE86D1-D642-4D6F-A0D6-7B81ED8ACE5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1" name="Text Box 1">
          <a:extLst>
            <a:ext uri="{FF2B5EF4-FFF2-40B4-BE49-F238E27FC236}">
              <a16:creationId xmlns:a16="http://schemas.microsoft.com/office/drawing/2014/main" id="{E996A0E3-F24B-4FE7-9F7A-98CBA5CDD98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2" name="Text Box 1">
          <a:extLst>
            <a:ext uri="{FF2B5EF4-FFF2-40B4-BE49-F238E27FC236}">
              <a16:creationId xmlns:a16="http://schemas.microsoft.com/office/drawing/2014/main" id="{635484EA-3D21-4F2A-B9BB-483895BFBF3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583" name="Text Box 2">
          <a:extLst>
            <a:ext uri="{FF2B5EF4-FFF2-40B4-BE49-F238E27FC236}">
              <a16:creationId xmlns:a16="http://schemas.microsoft.com/office/drawing/2014/main" id="{6614F302-F53F-4181-BE0C-88DD9063F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4" name="Text Box 4">
          <a:extLst>
            <a:ext uri="{FF2B5EF4-FFF2-40B4-BE49-F238E27FC236}">
              <a16:creationId xmlns:a16="http://schemas.microsoft.com/office/drawing/2014/main" id="{17AD6CB6-F035-44AC-942A-C9BDAAF66AE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5" name="Text Box 6">
          <a:extLst>
            <a:ext uri="{FF2B5EF4-FFF2-40B4-BE49-F238E27FC236}">
              <a16:creationId xmlns:a16="http://schemas.microsoft.com/office/drawing/2014/main" id="{99989398-AEE5-49CC-8DE2-430226F929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6" name="Text Box 8">
          <a:extLst>
            <a:ext uri="{FF2B5EF4-FFF2-40B4-BE49-F238E27FC236}">
              <a16:creationId xmlns:a16="http://schemas.microsoft.com/office/drawing/2014/main" id="{5A6D522C-8C05-42EB-A640-27A9CAC5C2E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7" name="Text Box 9">
          <a:extLst>
            <a:ext uri="{FF2B5EF4-FFF2-40B4-BE49-F238E27FC236}">
              <a16:creationId xmlns:a16="http://schemas.microsoft.com/office/drawing/2014/main" id="{9A2000B5-7BDF-40FA-8548-CD47E9A027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588" name="Text Box 2">
          <a:extLst>
            <a:ext uri="{FF2B5EF4-FFF2-40B4-BE49-F238E27FC236}">
              <a16:creationId xmlns:a16="http://schemas.microsoft.com/office/drawing/2014/main" id="{74B0D16A-F10C-434A-99CA-D05619EEA42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89" name="Text Box 1">
          <a:extLst>
            <a:ext uri="{FF2B5EF4-FFF2-40B4-BE49-F238E27FC236}">
              <a16:creationId xmlns:a16="http://schemas.microsoft.com/office/drawing/2014/main" id="{56D3B57C-33C5-42D6-83E2-EC8DE07F37B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0" name="Text Box 2">
          <a:extLst>
            <a:ext uri="{FF2B5EF4-FFF2-40B4-BE49-F238E27FC236}">
              <a16:creationId xmlns:a16="http://schemas.microsoft.com/office/drawing/2014/main" id="{E7646282-0A6B-45AB-A908-F4841E5DBCA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1" name="Text Box 1">
          <a:extLst>
            <a:ext uri="{FF2B5EF4-FFF2-40B4-BE49-F238E27FC236}">
              <a16:creationId xmlns:a16="http://schemas.microsoft.com/office/drawing/2014/main" id="{556F506F-AF98-44D0-B4EF-3681ECAFABD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2" name="Text Box 2">
          <a:extLst>
            <a:ext uri="{FF2B5EF4-FFF2-40B4-BE49-F238E27FC236}">
              <a16:creationId xmlns:a16="http://schemas.microsoft.com/office/drawing/2014/main" id="{5711DA5B-CD30-4E12-8E3D-6DFD932F044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3" name="Text Box 1">
          <a:extLst>
            <a:ext uri="{FF2B5EF4-FFF2-40B4-BE49-F238E27FC236}">
              <a16:creationId xmlns:a16="http://schemas.microsoft.com/office/drawing/2014/main" id="{D4B4A7AB-3565-4B08-8A75-033F7781C6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594" name="Text Box 2">
          <a:extLst>
            <a:ext uri="{FF2B5EF4-FFF2-40B4-BE49-F238E27FC236}">
              <a16:creationId xmlns:a16="http://schemas.microsoft.com/office/drawing/2014/main" id="{26312CB0-56D5-42AE-BC70-10B6B0509C8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5" name="Text Box 4">
          <a:extLst>
            <a:ext uri="{FF2B5EF4-FFF2-40B4-BE49-F238E27FC236}">
              <a16:creationId xmlns:a16="http://schemas.microsoft.com/office/drawing/2014/main" id="{30E2296A-4A85-45F1-97F3-26C946A0B12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6" name="Text Box 5">
          <a:extLst>
            <a:ext uri="{FF2B5EF4-FFF2-40B4-BE49-F238E27FC236}">
              <a16:creationId xmlns:a16="http://schemas.microsoft.com/office/drawing/2014/main" id="{F619F61C-887A-410E-8CCC-E58DBD4B4EE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7" name="Text Box 6">
          <a:extLst>
            <a:ext uri="{FF2B5EF4-FFF2-40B4-BE49-F238E27FC236}">
              <a16:creationId xmlns:a16="http://schemas.microsoft.com/office/drawing/2014/main" id="{B5AE1003-F347-4544-AD71-FAAF3F99B2F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8" name="Text Box 7">
          <a:extLst>
            <a:ext uri="{FF2B5EF4-FFF2-40B4-BE49-F238E27FC236}">
              <a16:creationId xmlns:a16="http://schemas.microsoft.com/office/drawing/2014/main" id="{AAA4DC7F-776E-4516-BE07-74E6E2C3E2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599" name="Text Box 8">
          <a:extLst>
            <a:ext uri="{FF2B5EF4-FFF2-40B4-BE49-F238E27FC236}">
              <a16:creationId xmlns:a16="http://schemas.microsoft.com/office/drawing/2014/main" id="{973488F6-64E7-43A9-B7C7-06075C48760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0" name="Text Box 9">
          <a:extLst>
            <a:ext uri="{FF2B5EF4-FFF2-40B4-BE49-F238E27FC236}">
              <a16:creationId xmlns:a16="http://schemas.microsoft.com/office/drawing/2014/main" id="{2C0B8A45-471B-4260-A5D4-52647B09010A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1" name="Text Box 1">
          <a:extLst>
            <a:ext uri="{FF2B5EF4-FFF2-40B4-BE49-F238E27FC236}">
              <a16:creationId xmlns:a16="http://schemas.microsoft.com/office/drawing/2014/main" id="{2B242E68-EB8C-4498-B9E7-61D01AE81D1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2" name="Text Box 1">
          <a:extLst>
            <a:ext uri="{FF2B5EF4-FFF2-40B4-BE49-F238E27FC236}">
              <a16:creationId xmlns:a16="http://schemas.microsoft.com/office/drawing/2014/main" id="{1B1656C0-9F50-46EC-AFA0-29D75C041A1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3" name="Text Box 2">
          <a:extLst>
            <a:ext uri="{FF2B5EF4-FFF2-40B4-BE49-F238E27FC236}">
              <a16:creationId xmlns:a16="http://schemas.microsoft.com/office/drawing/2014/main" id="{C066C0D1-65FD-474B-85F0-48762770EF0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04" name="Text Box 1">
          <a:extLst>
            <a:ext uri="{FF2B5EF4-FFF2-40B4-BE49-F238E27FC236}">
              <a16:creationId xmlns:a16="http://schemas.microsoft.com/office/drawing/2014/main" id="{1F02A9A0-6D83-442B-A3F8-D95323E9CDA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5" name="Text Box 5">
          <a:extLst>
            <a:ext uri="{FF2B5EF4-FFF2-40B4-BE49-F238E27FC236}">
              <a16:creationId xmlns:a16="http://schemas.microsoft.com/office/drawing/2014/main" id="{FC680109-1264-4772-B898-B20130A52D7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6" name="Text Box 7">
          <a:extLst>
            <a:ext uri="{FF2B5EF4-FFF2-40B4-BE49-F238E27FC236}">
              <a16:creationId xmlns:a16="http://schemas.microsoft.com/office/drawing/2014/main" id="{431B57F3-2803-4F8A-A001-11223B85AD3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7" name="Text Box 1">
          <a:extLst>
            <a:ext uri="{FF2B5EF4-FFF2-40B4-BE49-F238E27FC236}">
              <a16:creationId xmlns:a16="http://schemas.microsoft.com/office/drawing/2014/main" id="{792E42F9-F92B-4116-828D-CF443C7F2BC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08" name="Text Box 1">
          <a:extLst>
            <a:ext uri="{FF2B5EF4-FFF2-40B4-BE49-F238E27FC236}">
              <a16:creationId xmlns:a16="http://schemas.microsoft.com/office/drawing/2014/main" id="{214E5CEB-971E-4F57-8A21-C042DD3B984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09" name="Text Box 2">
          <a:extLst>
            <a:ext uri="{FF2B5EF4-FFF2-40B4-BE49-F238E27FC236}">
              <a16:creationId xmlns:a16="http://schemas.microsoft.com/office/drawing/2014/main" id="{78E057B9-CF0C-4291-8654-7DA924FBC41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0" name="Text Box 4">
          <a:extLst>
            <a:ext uri="{FF2B5EF4-FFF2-40B4-BE49-F238E27FC236}">
              <a16:creationId xmlns:a16="http://schemas.microsoft.com/office/drawing/2014/main" id="{859FD4C5-E67D-4A65-9DF1-92AE7D8C5E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1" name="Text Box 6">
          <a:extLst>
            <a:ext uri="{FF2B5EF4-FFF2-40B4-BE49-F238E27FC236}">
              <a16:creationId xmlns:a16="http://schemas.microsoft.com/office/drawing/2014/main" id="{FCA17256-25FD-4896-8B80-D2195AFF98C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2" name="Text Box 8">
          <a:extLst>
            <a:ext uri="{FF2B5EF4-FFF2-40B4-BE49-F238E27FC236}">
              <a16:creationId xmlns:a16="http://schemas.microsoft.com/office/drawing/2014/main" id="{4BECE986-D673-46F9-AE00-8CF61A199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3" name="Text Box 9">
          <a:extLst>
            <a:ext uri="{FF2B5EF4-FFF2-40B4-BE49-F238E27FC236}">
              <a16:creationId xmlns:a16="http://schemas.microsoft.com/office/drawing/2014/main" id="{A0A8F77C-7170-4499-8889-FEBCF504C23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614" name="Text Box 2">
          <a:extLst>
            <a:ext uri="{FF2B5EF4-FFF2-40B4-BE49-F238E27FC236}">
              <a16:creationId xmlns:a16="http://schemas.microsoft.com/office/drawing/2014/main" id="{94AA9FCA-6EC5-4457-BC34-9897ECAAF2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5" name="Text Box 4">
          <a:extLst>
            <a:ext uri="{FF2B5EF4-FFF2-40B4-BE49-F238E27FC236}">
              <a16:creationId xmlns:a16="http://schemas.microsoft.com/office/drawing/2014/main" id="{7F69B7A6-8DEF-4B38-B2B2-7BBD1A6A95DD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6" name="Text Box 5">
          <a:extLst>
            <a:ext uri="{FF2B5EF4-FFF2-40B4-BE49-F238E27FC236}">
              <a16:creationId xmlns:a16="http://schemas.microsoft.com/office/drawing/2014/main" id="{EEBA266D-577F-4C7E-A619-2E003B80AF2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7" name="Text Box 6">
          <a:extLst>
            <a:ext uri="{FF2B5EF4-FFF2-40B4-BE49-F238E27FC236}">
              <a16:creationId xmlns:a16="http://schemas.microsoft.com/office/drawing/2014/main" id="{55C64B5A-2BDD-4450-95CB-689048C910B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8" name="Text Box 7">
          <a:extLst>
            <a:ext uri="{FF2B5EF4-FFF2-40B4-BE49-F238E27FC236}">
              <a16:creationId xmlns:a16="http://schemas.microsoft.com/office/drawing/2014/main" id="{C99C7C60-2091-4339-9D30-86B28CEA5403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19" name="Text Box 8">
          <a:extLst>
            <a:ext uri="{FF2B5EF4-FFF2-40B4-BE49-F238E27FC236}">
              <a16:creationId xmlns:a16="http://schemas.microsoft.com/office/drawing/2014/main" id="{8EDD5A85-86F4-4414-80A3-8A5972FDA53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0" name="Text Box 9">
          <a:extLst>
            <a:ext uri="{FF2B5EF4-FFF2-40B4-BE49-F238E27FC236}">
              <a16:creationId xmlns:a16="http://schemas.microsoft.com/office/drawing/2014/main" id="{E9C23D26-73F9-4969-9918-CB975E8EEE70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1" name="Text Box 1">
          <a:extLst>
            <a:ext uri="{FF2B5EF4-FFF2-40B4-BE49-F238E27FC236}">
              <a16:creationId xmlns:a16="http://schemas.microsoft.com/office/drawing/2014/main" id="{8AC29FD0-70C1-4277-8813-E36C25FFF4B5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2" name="Text Box 1">
          <a:extLst>
            <a:ext uri="{FF2B5EF4-FFF2-40B4-BE49-F238E27FC236}">
              <a16:creationId xmlns:a16="http://schemas.microsoft.com/office/drawing/2014/main" id="{EA149A3B-9541-45F8-B625-72D00B04E0C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3" name="Text Box 2">
          <a:extLst>
            <a:ext uri="{FF2B5EF4-FFF2-40B4-BE49-F238E27FC236}">
              <a16:creationId xmlns:a16="http://schemas.microsoft.com/office/drawing/2014/main" id="{E752CA61-2F69-4334-AD02-C9695A3C2308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4" name="Text Box 5">
          <a:extLst>
            <a:ext uri="{FF2B5EF4-FFF2-40B4-BE49-F238E27FC236}">
              <a16:creationId xmlns:a16="http://schemas.microsoft.com/office/drawing/2014/main" id="{BA64E548-C945-4124-80A1-82FEC8B4DFEF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5" name="Text Box 7">
          <a:extLst>
            <a:ext uri="{FF2B5EF4-FFF2-40B4-BE49-F238E27FC236}">
              <a16:creationId xmlns:a16="http://schemas.microsoft.com/office/drawing/2014/main" id="{A5D24C85-4A18-43FF-B9BE-FDFAB5BF8A77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6" name="Text Box 1">
          <a:extLst>
            <a:ext uri="{FF2B5EF4-FFF2-40B4-BE49-F238E27FC236}">
              <a16:creationId xmlns:a16="http://schemas.microsoft.com/office/drawing/2014/main" id="{89BBDA53-CF45-4B4F-B92D-ED334CEFCC49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7" name="Text Box 1">
          <a:extLst>
            <a:ext uri="{FF2B5EF4-FFF2-40B4-BE49-F238E27FC236}">
              <a16:creationId xmlns:a16="http://schemas.microsoft.com/office/drawing/2014/main" id="{59ED8067-1FBF-4807-8ABF-6A51E3CE6B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8" name="Text Box 4">
          <a:extLst>
            <a:ext uri="{FF2B5EF4-FFF2-40B4-BE49-F238E27FC236}">
              <a16:creationId xmlns:a16="http://schemas.microsoft.com/office/drawing/2014/main" id="{9F173F4A-7A29-4C59-8FE2-F60C72EB335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29" name="Text Box 6">
          <a:extLst>
            <a:ext uri="{FF2B5EF4-FFF2-40B4-BE49-F238E27FC236}">
              <a16:creationId xmlns:a16="http://schemas.microsoft.com/office/drawing/2014/main" id="{FFFC933F-95F5-4370-B7EE-EFE250B16DCB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0" name="Text Box 8">
          <a:extLst>
            <a:ext uri="{FF2B5EF4-FFF2-40B4-BE49-F238E27FC236}">
              <a16:creationId xmlns:a16="http://schemas.microsoft.com/office/drawing/2014/main" id="{E867997C-2D0F-4118-BBD2-AA68D2CEFA14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1" name="Text Box 9">
          <a:extLst>
            <a:ext uri="{FF2B5EF4-FFF2-40B4-BE49-F238E27FC236}">
              <a16:creationId xmlns:a16="http://schemas.microsoft.com/office/drawing/2014/main" id="{40029275-B5EC-4D40-B61F-9DF27921967C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144145</xdr:colOff>
      <xdr:row>0</xdr:row>
      <xdr:rowOff>67945</xdr:rowOff>
    </xdr:to>
    <xdr:sp macro="" textlink="">
      <xdr:nvSpPr>
        <xdr:cNvPr id="826632" name="Text Box 2">
          <a:extLst>
            <a:ext uri="{FF2B5EF4-FFF2-40B4-BE49-F238E27FC236}">
              <a16:creationId xmlns:a16="http://schemas.microsoft.com/office/drawing/2014/main" id="{4A2CD11A-DC60-40FD-B82C-064FB3FF5801}"/>
            </a:ext>
          </a:extLst>
        </xdr:cNvPr>
        <xdr:cNvSpPr txBox="1">
          <a:spLocks noChangeArrowheads="1"/>
        </xdr:cNvSpPr>
      </xdr:nvSpPr>
      <xdr:spPr bwMode="auto">
        <a:xfrm>
          <a:off x="56864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3" name="Text Box 4">
          <a:extLst>
            <a:ext uri="{FF2B5EF4-FFF2-40B4-BE49-F238E27FC236}">
              <a16:creationId xmlns:a16="http://schemas.microsoft.com/office/drawing/2014/main" id="{876FBDD4-0E63-499D-ABA9-B4DC6301D1A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4" name="Text Box 5">
          <a:extLst>
            <a:ext uri="{FF2B5EF4-FFF2-40B4-BE49-F238E27FC236}">
              <a16:creationId xmlns:a16="http://schemas.microsoft.com/office/drawing/2014/main" id="{A1DBB007-5618-4CEE-91A6-904D2C12F007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5" name="Text Box 6">
          <a:extLst>
            <a:ext uri="{FF2B5EF4-FFF2-40B4-BE49-F238E27FC236}">
              <a16:creationId xmlns:a16="http://schemas.microsoft.com/office/drawing/2014/main" id="{0A4C3E9E-4578-4071-9D00-8F1287CB01D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6" name="Text Box 7">
          <a:extLst>
            <a:ext uri="{FF2B5EF4-FFF2-40B4-BE49-F238E27FC236}">
              <a16:creationId xmlns:a16="http://schemas.microsoft.com/office/drawing/2014/main" id="{E36E0B09-4D8D-44AB-A37C-5CBA47878C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7" name="Text Box 8">
          <a:extLst>
            <a:ext uri="{FF2B5EF4-FFF2-40B4-BE49-F238E27FC236}">
              <a16:creationId xmlns:a16="http://schemas.microsoft.com/office/drawing/2014/main" id="{241ECAD6-59CB-4258-8EF8-6ACD7FAAA6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8" name="Text Box 9">
          <a:extLst>
            <a:ext uri="{FF2B5EF4-FFF2-40B4-BE49-F238E27FC236}">
              <a16:creationId xmlns:a16="http://schemas.microsoft.com/office/drawing/2014/main" id="{19283AD2-7B1C-4305-A6FC-25FB9A3FDDF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39" name="Text Box 1">
          <a:extLst>
            <a:ext uri="{FF2B5EF4-FFF2-40B4-BE49-F238E27FC236}">
              <a16:creationId xmlns:a16="http://schemas.microsoft.com/office/drawing/2014/main" id="{245BCB53-96C7-42D9-8E7C-F59535BB030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0" name="Text Box 1">
          <a:extLst>
            <a:ext uri="{FF2B5EF4-FFF2-40B4-BE49-F238E27FC236}">
              <a16:creationId xmlns:a16="http://schemas.microsoft.com/office/drawing/2014/main" id="{3ACD1697-02C1-4BA8-97E2-D73BBE5BEF2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1" name="Text Box 2">
          <a:extLst>
            <a:ext uri="{FF2B5EF4-FFF2-40B4-BE49-F238E27FC236}">
              <a16:creationId xmlns:a16="http://schemas.microsoft.com/office/drawing/2014/main" id="{5D6C2BE6-7F51-4BAA-A446-0E8BAAA7122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2" name="Text Box 5">
          <a:extLst>
            <a:ext uri="{FF2B5EF4-FFF2-40B4-BE49-F238E27FC236}">
              <a16:creationId xmlns:a16="http://schemas.microsoft.com/office/drawing/2014/main" id="{A12E9275-48EB-4129-8768-22AB87588E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3" name="Text Box 7">
          <a:extLst>
            <a:ext uri="{FF2B5EF4-FFF2-40B4-BE49-F238E27FC236}">
              <a16:creationId xmlns:a16="http://schemas.microsoft.com/office/drawing/2014/main" id="{97661559-C126-4958-9D8D-A3A8C35D622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4" name="Text Box 1">
          <a:extLst>
            <a:ext uri="{FF2B5EF4-FFF2-40B4-BE49-F238E27FC236}">
              <a16:creationId xmlns:a16="http://schemas.microsoft.com/office/drawing/2014/main" id="{676E4AAE-ADA7-413A-9FDA-FFD86925E81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5" name="Text Box 1">
          <a:extLst>
            <a:ext uri="{FF2B5EF4-FFF2-40B4-BE49-F238E27FC236}">
              <a16:creationId xmlns:a16="http://schemas.microsoft.com/office/drawing/2014/main" id="{1BE3BC10-77F7-4A7A-AD33-27B3B8DF150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6" name="Text Box 4">
          <a:extLst>
            <a:ext uri="{FF2B5EF4-FFF2-40B4-BE49-F238E27FC236}">
              <a16:creationId xmlns:a16="http://schemas.microsoft.com/office/drawing/2014/main" id="{ACE8611D-7F08-4392-8B92-F6C35FD38CD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7" name="Text Box 6">
          <a:extLst>
            <a:ext uri="{FF2B5EF4-FFF2-40B4-BE49-F238E27FC236}">
              <a16:creationId xmlns:a16="http://schemas.microsoft.com/office/drawing/2014/main" id="{9C2A0FF6-A6CD-42A4-B0AA-B4265847009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8" name="Text Box 8">
          <a:extLst>
            <a:ext uri="{FF2B5EF4-FFF2-40B4-BE49-F238E27FC236}">
              <a16:creationId xmlns:a16="http://schemas.microsoft.com/office/drawing/2014/main" id="{8B214F81-BD89-4A05-8180-C9A0C92F1B3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49" name="Text Box 9">
          <a:extLst>
            <a:ext uri="{FF2B5EF4-FFF2-40B4-BE49-F238E27FC236}">
              <a16:creationId xmlns:a16="http://schemas.microsoft.com/office/drawing/2014/main" id="{E856E73F-EAFF-47C5-B674-2F3B08E9EE7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826650" name="Text Box 2">
          <a:extLst>
            <a:ext uri="{FF2B5EF4-FFF2-40B4-BE49-F238E27FC236}">
              <a16:creationId xmlns:a16="http://schemas.microsoft.com/office/drawing/2014/main" id="{1DC78705-C789-4FA2-9D19-95B8DD9BD4C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1" name="Text Box 4">
          <a:extLst>
            <a:ext uri="{FF2B5EF4-FFF2-40B4-BE49-F238E27FC236}">
              <a16:creationId xmlns:a16="http://schemas.microsoft.com/office/drawing/2014/main" id="{4A8C7235-40BE-43D4-B4CA-F093D3788B9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2" name="Text Box 5">
          <a:extLst>
            <a:ext uri="{FF2B5EF4-FFF2-40B4-BE49-F238E27FC236}">
              <a16:creationId xmlns:a16="http://schemas.microsoft.com/office/drawing/2014/main" id="{F9BB8686-25FF-4CF1-8F5B-33DE766CF36B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3" name="Text Box 6">
          <a:extLst>
            <a:ext uri="{FF2B5EF4-FFF2-40B4-BE49-F238E27FC236}">
              <a16:creationId xmlns:a16="http://schemas.microsoft.com/office/drawing/2014/main" id="{7F894474-C03F-4583-AA42-B921321B80AA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4" name="Text Box 7">
          <a:extLst>
            <a:ext uri="{FF2B5EF4-FFF2-40B4-BE49-F238E27FC236}">
              <a16:creationId xmlns:a16="http://schemas.microsoft.com/office/drawing/2014/main" id="{E4CC4AF3-3E0B-447E-AED1-A07D0AA66F51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5" name="Text Box 8">
          <a:extLst>
            <a:ext uri="{FF2B5EF4-FFF2-40B4-BE49-F238E27FC236}">
              <a16:creationId xmlns:a16="http://schemas.microsoft.com/office/drawing/2014/main" id="{348B1365-C0B8-4E1F-908E-9AA35D111CA4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6" name="Text Box 9">
          <a:extLst>
            <a:ext uri="{FF2B5EF4-FFF2-40B4-BE49-F238E27FC236}">
              <a16:creationId xmlns:a16="http://schemas.microsoft.com/office/drawing/2014/main" id="{409F8A21-48E8-4F37-9DD1-9D94E9B2E297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7" name="Text Box 1">
          <a:extLst>
            <a:ext uri="{FF2B5EF4-FFF2-40B4-BE49-F238E27FC236}">
              <a16:creationId xmlns:a16="http://schemas.microsoft.com/office/drawing/2014/main" id="{F696F713-A298-4538-8345-03E093047F56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8" name="Text Box 1">
          <a:extLst>
            <a:ext uri="{FF2B5EF4-FFF2-40B4-BE49-F238E27FC236}">
              <a16:creationId xmlns:a16="http://schemas.microsoft.com/office/drawing/2014/main" id="{95F90B31-A534-43A4-B83E-2F8F1D07D863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59" name="Text Box 2">
          <a:extLst>
            <a:ext uri="{FF2B5EF4-FFF2-40B4-BE49-F238E27FC236}">
              <a16:creationId xmlns:a16="http://schemas.microsoft.com/office/drawing/2014/main" id="{332FCC0D-D53B-48FF-824A-6D66AA13F31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0" name="Text Box 5">
          <a:extLst>
            <a:ext uri="{FF2B5EF4-FFF2-40B4-BE49-F238E27FC236}">
              <a16:creationId xmlns:a16="http://schemas.microsoft.com/office/drawing/2014/main" id="{7EE5A48D-ED4B-4976-B7BA-DA7DB295F95C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1" name="Text Box 7">
          <a:extLst>
            <a:ext uri="{FF2B5EF4-FFF2-40B4-BE49-F238E27FC236}">
              <a16:creationId xmlns:a16="http://schemas.microsoft.com/office/drawing/2014/main" id="{D8171BB2-93BC-4938-B5DB-72A8F706728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2" name="Text Box 1">
          <a:extLst>
            <a:ext uri="{FF2B5EF4-FFF2-40B4-BE49-F238E27FC236}">
              <a16:creationId xmlns:a16="http://schemas.microsoft.com/office/drawing/2014/main" id="{ACE7E6AA-0886-43E8-B51B-1231BC1767B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3" name="Text Box 1">
          <a:extLst>
            <a:ext uri="{FF2B5EF4-FFF2-40B4-BE49-F238E27FC236}">
              <a16:creationId xmlns:a16="http://schemas.microsoft.com/office/drawing/2014/main" id="{B4F9EFBD-32A2-4542-A782-A3D9A886A652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4" name="Text Box 4">
          <a:extLst>
            <a:ext uri="{FF2B5EF4-FFF2-40B4-BE49-F238E27FC236}">
              <a16:creationId xmlns:a16="http://schemas.microsoft.com/office/drawing/2014/main" id="{1C94DAF4-043F-4502-917D-153A24EEAE7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5" name="Text Box 6">
          <a:extLst>
            <a:ext uri="{FF2B5EF4-FFF2-40B4-BE49-F238E27FC236}">
              <a16:creationId xmlns:a16="http://schemas.microsoft.com/office/drawing/2014/main" id="{C4BF870B-5AE1-46BC-A86B-40870B4141B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6" name="Text Box 8">
          <a:extLst>
            <a:ext uri="{FF2B5EF4-FFF2-40B4-BE49-F238E27FC236}">
              <a16:creationId xmlns:a16="http://schemas.microsoft.com/office/drawing/2014/main" id="{D8C3D677-879B-420A-A53F-41FF5954CEE5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7" name="Text Box 9">
          <a:extLst>
            <a:ext uri="{FF2B5EF4-FFF2-40B4-BE49-F238E27FC236}">
              <a16:creationId xmlns:a16="http://schemas.microsoft.com/office/drawing/2014/main" id="{4049968E-35E9-473E-91C8-61F427846F5E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13</xdr:col>
      <xdr:colOff>0</xdr:colOff>
      <xdr:row>0</xdr:row>
      <xdr:rowOff>0</xdr:rowOff>
    </xdr:from>
    <xdr:to>
      <xdr:col>13</xdr:col>
      <xdr:colOff>180975</xdr:colOff>
      <xdr:row>0</xdr:row>
      <xdr:rowOff>67945</xdr:rowOff>
    </xdr:to>
    <xdr:sp macro="" textlink="">
      <xdr:nvSpPr>
        <xdr:cNvPr id="826668" name="Text Box 2">
          <a:extLst>
            <a:ext uri="{FF2B5EF4-FFF2-40B4-BE49-F238E27FC236}">
              <a16:creationId xmlns:a16="http://schemas.microsoft.com/office/drawing/2014/main" id="{324A61E5-FD4D-4998-A0F9-A8B4A3FA4D28}"/>
            </a:ext>
          </a:extLst>
        </xdr:cNvPr>
        <xdr:cNvSpPr txBox="1">
          <a:spLocks noChangeArrowheads="1"/>
        </xdr:cNvSpPr>
      </xdr:nvSpPr>
      <xdr:spPr bwMode="auto">
        <a:xfrm>
          <a:off x="9334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69" name="Text Box 1">
          <a:extLst>
            <a:ext uri="{FF2B5EF4-FFF2-40B4-BE49-F238E27FC236}">
              <a16:creationId xmlns:a16="http://schemas.microsoft.com/office/drawing/2014/main" id="{777A8B15-3530-4B64-BB75-4B92D9CB9C6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70" name="Text Box 2">
          <a:extLst>
            <a:ext uri="{FF2B5EF4-FFF2-40B4-BE49-F238E27FC236}">
              <a16:creationId xmlns:a16="http://schemas.microsoft.com/office/drawing/2014/main" id="{65F9353C-CCEA-4D3D-A8C2-A0EA99575DD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1" name="Text Box 4">
          <a:extLst>
            <a:ext uri="{FF2B5EF4-FFF2-40B4-BE49-F238E27FC236}">
              <a16:creationId xmlns:a16="http://schemas.microsoft.com/office/drawing/2014/main" id="{B2FD9D7D-F99C-40D5-B87D-2176918337D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2" name="Text Box 5">
          <a:extLst>
            <a:ext uri="{FF2B5EF4-FFF2-40B4-BE49-F238E27FC236}">
              <a16:creationId xmlns:a16="http://schemas.microsoft.com/office/drawing/2014/main" id="{3110E66D-7E8F-4A28-85DB-09B6B1B0036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3" name="Text Box 6">
          <a:extLst>
            <a:ext uri="{FF2B5EF4-FFF2-40B4-BE49-F238E27FC236}">
              <a16:creationId xmlns:a16="http://schemas.microsoft.com/office/drawing/2014/main" id="{EA4C71A8-C631-4B20-8DEF-7E9C3190D0B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4" name="Text Box 7">
          <a:extLst>
            <a:ext uri="{FF2B5EF4-FFF2-40B4-BE49-F238E27FC236}">
              <a16:creationId xmlns:a16="http://schemas.microsoft.com/office/drawing/2014/main" id="{098C8B6C-8062-4EEB-B2BC-C85F808704C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5" name="Text Box 8">
          <a:extLst>
            <a:ext uri="{FF2B5EF4-FFF2-40B4-BE49-F238E27FC236}">
              <a16:creationId xmlns:a16="http://schemas.microsoft.com/office/drawing/2014/main" id="{3BFFB36B-A2C5-4AA5-BB82-912F5F840DA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6" name="Text Box 9">
          <a:extLst>
            <a:ext uri="{FF2B5EF4-FFF2-40B4-BE49-F238E27FC236}">
              <a16:creationId xmlns:a16="http://schemas.microsoft.com/office/drawing/2014/main" id="{D5187491-0F47-4CDE-A8C9-9C95ECD9587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7" name="Text Box 1">
          <a:extLst>
            <a:ext uri="{FF2B5EF4-FFF2-40B4-BE49-F238E27FC236}">
              <a16:creationId xmlns:a16="http://schemas.microsoft.com/office/drawing/2014/main" id="{E1BB1580-4D41-4676-B7E1-FE234F94F78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8" name="Text Box 1">
          <a:extLst>
            <a:ext uri="{FF2B5EF4-FFF2-40B4-BE49-F238E27FC236}">
              <a16:creationId xmlns:a16="http://schemas.microsoft.com/office/drawing/2014/main" id="{6D44474F-DA6B-4953-8EC6-C86D2A9688B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79" name="Text Box 2">
          <a:extLst>
            <a:ext uri="{FF2B5EF4-FFF2-40B4-BE49-F238E27FC236}">
              <a16:creationId xmlns:a16="http://schemas.microsoft.com/office/drawing/2014/main" id="{E9AA2017-0D63-4E90-BA05-0305A4ED05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80" name="Text Box 1">
          <a:extLst>
            <a:ext uri="{FF2B5EF4-FFF2-40B4-BE49-F238E27FC236}">
              <a16:creationId xmlns:a16="http://schemas.microsoft.com/office/drawing/2014/main" id="{A0691F75-8181-42AF-BB14-208D1D3A124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1" name="Text Box 5">
          <a:extLst>
            <a:ext uri="{FF2B5EF4-FFF2-40B4-BE49-F238E27FC236}">
              <a16:creationId xmlns:a16="http://schemas.microsoft.com/office/drawing/2014/main" id="{56EA375F-D35D-4128-AD3A-B6687AC6F7F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2" name="Text Box 7">
          <a:extLst>
            <a:ext uri="{FF2B5EF4-FFF2-40B4-BE49-F238E27FC236}">
              <a16:creationId xmlns:a16="http://schemas.microsoft.com/office/drawing/2014/main" id="{C126F9D4-1670-4866-BE6E-344BAAFB94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3" name="Text Box 1">
          <a:extLst>
            <a:ext uri="{FF2B5EF4-FFF2-40B4-BE49-F238E27FC236}">
              <a16:creationId xmlns:a16="http://schemas.microsoft.com/office/drawing/2014/main" id="{0099356A-27B0-4EDC-9ACC-F13B8ACD42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4" name="Text Box 1">
          <a:extLst>
            <a:ext uri="{FF2B5EF4-FFF2-40B4-BE49-F238E27FC236}">
              <a16:creationId xmlns:a16="http://schemas.microsoft.com/office/drawing/2014/main" id="{02A9684D-4856-422F-A5B5-4B6CC4CE20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85" name="Text Box 2">
          <a:extLst>
            <a:ext uri="{FF2B5EF4-FFF2-40B4-BE49-F238E27FC236}">
              <a16:creationId xmlns:a16="http://schemas.microsoft.com/office/drawing/2014/main" id="{77D342EB-55FE-45B3-B5B0-20EE2AC8D81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6" name="Text Box 4">
          <a:extLst>
            <a:ext uri="{FF2B5EF4-FFF2-40B4-BE49-F238E27FC236}">
              <a16:creationId xmlns:a16="http://schemas.microsoft.com/office/drawing/2014/main" id="{C6934579-632A-4F18-8969-EEF019F1857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7" name="Text Box 6">
          <a:extLst>
            <a:ext uri="{FF2B5EF4-FFF2-40B4-BE49-F238E27FC236}">
              <a16:creationId xmlns:a16="http://schemas.microsoft.com/office/drawing/2014/main" id="{68C8C732-651E-42AB-9AB7-3A28FF83C34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8" name="Text Box 8">
          <a:extLst>
            <a:ext uri="{FF2B5EF4-FFF2-40B4-BE49-F238E27FC236}">
              <a16:creationId xmlns:a16="http://schemas.microsoft.com/office/drawing/2014/main" id="{09F36558-88F7-40F2-AF77-B3BFFDF565B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89" name="Text Box 9">
          <a:extLst>
            <a:ext uri="{FF2B5EF4-FFF2-40B4-BE49-F238E27FC236}">
              <a16:creationId xmlns:a16="http://schemas.microsoft.com/office/drawing/2014/main" id="{D74696A6-2CA2-4C7A-8A95-AD275A82094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690" name="Text Box 2">
          <a:extLst>
            <a:ext uri="{FF2B5EF4-FFF2-40B4-BE49-F238E27FC236}">
              <a16:creationId xmlns:a16="http://schemas.microsoft.com/office/drawing/2014/main" id="{897FE9D0-36ED-46F0-9D66-12CF4A73020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91" name="Text Box 1">
          <a:extLst>
            <a:ext uri="{FF2B5EF4-FFF2-40B4-BE49-F238E27FC236}">
              <a16:creationId xmlns:a16="http://schemas.microsoft.com/office/drawing/2014/main" id="{B7DBD1D2-6CE3-4033-9071-C5D3D50D82A8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692" name="Text Box 2">
          <a:extLst>
            <a:ext uri="{FF2B5EF4-FFF2-40B4-BE49-F238E27FC236}">
              <a16:creationId xmlns:a16="http://schemas.microsoft.com/office/drawing/2014/main" id="{31AC34D5-AF4F-41E9-8D47-3BB317993DD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3" name="Text Box 4">
          <a:extLst>
            <a:ext uri="{FF2B5EF4-FFF2-40B4-BE49-F238E27FC236}">
              <a16:creationId xmlns:a16="http://schemas.microsoft.com/office/drawing/2014/main" id="{1831C120-C6DB-4CDF-814D-50A4A9C36A6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4" name="Text Box 5">
          <a:extLst>
            <a:ext uri="{FF2B5EF4-FFF2-40B4-BE49-F238E27FC236}">
              <a16:creationId xmlns:a16="http://schemas.microsoft.com/office/drawing/2014/main" id="{1EBE4C1F-41F2-485D-8C0D-3163CFBA158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5" name="Text Box 6">
          <a:extLst>
            <a:ext uri="{FF2B5EF4-FFF2-40B4-BE49-F238E27FC236}">
              <a16:creationId xmlns:a16="http://schemas.microsoft.com/office/drawing/2014/main" id="{A6B3E33D-35AB-4699-B3CC-57E57979B60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6" name="Text Box 7">
          <a:extLst>
            <a:ext uri="{FF2B5EF4-FFF2-40B4-BE49-F238E27FC236}">
              <a16:creationId xmlns:a16="http://schemas.microsoft.com/office/drawing/2014/main" id="{6F20F702-A098-492C-9944-81633AF71F1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7" name="Text Box 8">
          <a:extLst>
            <a:ext uri="{FF2B5EF4-FFF2-40B4-BE49-F238E27FC236}">
              <a16:creationId xmlns:a16="http://schemas.microsoft.com/office/drawing/2014/main" id="{3562DA2A-22BD-4A42-BBAE-671699EF353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8" name="Text Box 9">
          <a:extLst>
            <a:ext uri="{FF2B5EF4-FFF2-40B4-BE49-F238E27FC236}">
              <a16:creationId xmlns:a16="http://schemas.microsoft.com/office/drawing/2014/main" id="{2D486409-B9A1-420C-8C58-209A5F835E9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699" name="Text Box 1">
          <a:extLst>
            <a:ext uri="{FF2B5EF4-FFF2-40B4-BE49-F238E27FC236}">
              <a16:creationId xmlns:a16="http://schemas.microsoft.com/office/drawing/2014/main" id="{13B57652-876E-4A09-AA13-74F9C752035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0" name="Text Box 1">
          <a:extLst>
            <a:ext uri="{FF2B5EF4-FFF2-40B4-BE49-F238E27FC236}">
              <a16:creationId xmlns:a16="http://schemas.microsoft.com/office/drawing/2014/main" id="{E75BAC15-2D45-494D-BA9D-DCB644C4097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1" name="Text Box 2">
          <a:extLst>
            <a:ext uri="{FF2B5EF4-FFF2-40B4-BE49-F238E27FC236}">
              <a16:creationId xmlns:a16="http://schemas.microsoft.com/office/drawing/2014/main" id="{3E45608F-D0D9-43ED-BB9C-0C19AFDD038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702" name="Text Box 1">
          <a:extLst>
            <a:ext uri="{FF2B5EF4-FFF2-40B4-BE49-F238E27FC236}">
              <a16:creationId xmlns:a16="http://schemas.microsoft.com/office/drawing/2014/main" id="{0FC555D1-2330-4884-A498-AA23E669259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3" name="Text Box 5">
          <a:extLst>
            <a:ext uri="{FF2B5EF4-FFF2-40B4-BE49-F238E27FC236}">
              <a16:creationId xmlns:a16="http://schemas.microsoft.com/office/drawing/2014/main" id="{40D12EE3-5140-4983-9EF1-F338C5C828A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4" name="Text Box 7">
          <a:extLst>
            <a:ext uri="{FF2B5EF4-FFF2-40B4-BE49-F238E27FC236}">
              <a16:creationId xmlns:a16="http://schemas.microsoft.com/office/drawing/2014/main" id="{EBB8BAF3-BF79-4844-8C7A-BC712707CCA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5" name="Text Box 1">
          <a:extLst>
            <a:ext uri="{FF2B5EF4-FFF2-40B4-BE49-F238E27FC236}">
              <a16:creationId xmlns:a16="http://schemas.microsoft.com/office/drawing/2014/main" id="{23644441-27A5-4D3A-88D7-FDBACCB3A26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6" name="Text Box 1">
          <a:extLst>
            <a:ext uri="{FF2B5EF4-FFF2-40B4-BE49-F238E27FC236}">
              <a16:creationId xmlns:a16="http://schemas.microsoft.com/office/drawing/2014/main" id="{48D5A4BD-EB1E-4834-8E3E-C4ACCE2DF45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707" name="Text Box 2">
          <a:extLst>
            <a:ext uri="{FF2B5EF4-FFF2-40B4-BE49-F238E27FC236}">
              <a16:creationId xmlns:a16="http://schemas.microsoft.com/office/drawing/2014/main" id="{C36F6F51-3DC6-4D14-8B20-703FF62C318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8" name="Text Box 4">
          <a:extLst>
            <a:ext uri="{FF2B5EF4-FFF2-40B4-BE49-F238E27FC236}">
              <a16:creationId xmlns:a16="http://schemas.microsoft.com/office/drawing/2014/main" id="{A83ACF81-70B0-4ABA-B5DD-AAE5BFF86D0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09" name="Text Box 6">
          <a:extLst>
            <a:ext uri="{FF2B5EF4-FFF2-40B4-BE49-F238E27FC236}">
              <a16:creationId xmlns:a16="http://schemas.microsoft.com/office/drawing/2014/main" id="{17366FA2-DEB2-446E-8E0D-8726D1442E4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0" name="Text Box 8">
          <a:extLst>
            <a:ext uri="{FF2B5EF4-FFF2-40B4-BE49-F238E27FC236}">
              <a16:creationId xmlns:a16="http://schemas.microsoft.com/office/drawing/2014/main" id="{9CF91E24-2B41-4AB5-BC2E-41DCBFF0A8C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1" name="Text Box 9">
          <a:extLst>
            <a:ext uri="{FF2B5EF4-FFF2-40B4-BE49-F238E27FC236}">
              <a16:creationId xmlns:a16="http://schemas.microsoft.com/office/drawing/2014/main" id="{E719463E-CCB4-4BEF-9D3F-FF5962A0AE7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712" name="Text Box 2">
          <a:extLst>
            <a:ext uri="{FF2B5EF4-FFF2-40B4-BE49-F238E27FC236}">
              <a16:creationId xmlns:a16="http://schemas.microsoft.com/office/drawing/2014/main" id="{44CFC546-9B0F-40B0-BEB0-BA68EE16626E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3" name="Text Box 1">
          <a:extLst>
            <a:ext uri="{FF2B5EF4-FFF2-40B4-BE49-F238E27FC236}">
              <a16:creationId xmlns:a16="http://schemas.microsoft.com/office/drawing/2014/main" id="{7E0A8755-6362-4D50-843F-1CE74A21228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4" name="Text Box 2">
          <a:extLst>
            <a:ext uri="{FF2B5EF4-FFF2-40B4-BE49-F238E27FC236}">
              <a16:creationId xmlns:a16="http://schemas.microsoft.com/office/drawing/2014/main" id="{069E2123-FE9B-499C-B589-CE8AE0D5891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5" name="Text Box 1">
          <a:extLst>
            <a:ext uri="{FF2B5EF4-FFF2-40B4-BE49-F238E27FC236}">
              <a16:creationId xmlns:a16="http://schemas.microsoft.com/office/drawing/2014/main" id="{9490F02C-0206-46B0-8B80-5A74F785D8F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6" name="Text Box 2">
          <a:extLst>
            <a:ext uri="{FF2B5EF4-FFF2-40B4-BE49-F238E27FC236}">
              <a16:creationId xmlns:a16="http://schemas.microsoft.com/office/drawing/2014/main" id="{258228F9-32CD-4A0A-AEF4-FE4DF6D2F31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7" name="Text Box 1">
          <a:extLst>
            <a:ext uri="{FF2B5EF4-FFF2-40B4-BE49-F238E27FC236}">
              <a16:creationId xmlns:a16="http://schemas.microsoft.com/office/drawing/2014/main" id="{BDE8C604-2B8A-402D-9F32-D4CEC6D8B68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18" name="Text Box 2">
          <a:extLst>
            <a:ext uri="{FF2B5EF4-FFF2-40B4-BE49-F238E27FC236}">
              <a16:creationId xmlns:a16="http://schemas.microsoft.com/office/drawing/2014/main" id="{DE326A08-132D-4230-9E58-2C5FBC6E589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19" name="Text Box 4">
          <a:extLst>
            <a:ext uri="{FF2B5EF4-FFF2-40B4-BE49-F238E27FC236}">
              <a16:creationId xmlns:a16="http://schemas.microsoft.com/office/drawing/2014/main" id="{525700CC-B438-4F83-A69D-59F26F1372F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0" name="Text Box 5">
          <a:extLst>
            <a:ext uri="{FF2B5EF4-FFF2-40B4-BE49-F238E27FC236}">
              <a16:creationId xmlns:a16="http://schemas.microsoft.com/office/drawing/2014/main" id="{9989FD4C-A2E2-49C7-A07E-0F30671AF62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1" name="Text Box 6">
          <a:extLst>
            <a:ext uri="{FF2B5EF4-FFF2-40B4-BE49-F238E27FC236}">
              <a16:creationId xmlns:a16="http://schemas.microsoft.com/office/drawing/2014/main" id="{650B25A1-9AAD-4D74-8CD9-02568AF252C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2" name="Text Box 7">
          <a:extLst>
            <a:ext uri="{FF2B5EF4-FFF2-40B4-BE49-F238E27FC236}">
              <a16:creationId xmlns:a16="http://schemas.microsoft.com/office/drawing/2014/main" id="{C0848CE9-0B3B-4A53-AC71-02F57792129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3" name="Text Box 8">
          <a:extLst>
            <a:ext uri="{FF2B5EF4-FFF2-40B4-BE49-F238E27FC236}">
              <a16:creationId xmlns:a16="http://schemas.microsoft.com/office/drawing/2014/main" id="{0940D8F8-076B-4083-8030-448484F0030C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4" name="Text Box 9">
          <a:extLst>
            <a:ext uri="{FF2B5EF4-FFF2-40B4-BE49-F238E27FC236}">
              <a16:creationId xmlns:a16="http://schemas.microsoft.com/office/drawing/2014/main" id="{658DC707-C055-4BE5-8F1B-3E718CA8ABC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5" name="Text Box 1">
          <a:extLst>
            <a:ext uri="{FF2B5EF4-FFF2-40B4-BE49-F238E27FC236}">
              <a16:creationId xmlns:a16="http://schemas.microsoft.com/office/drawing/2014/main" id="{4FF96517-08E2-498C-BB7D-BFA15355306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6" name="Text Box 1">
          <a:extLst>
            <a:ext uri="{FF2B5EF4-FFF2-40B4-BE49-F238E27FC236}">
              <a16:creationId xmlns:a16="http://schemas.microsoft.com/office/drawing/2014/main" id="{8E79949A-E11E-443E-B25A-0ED7FE51A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7" name="Text Box 2">
          <a:extLst>
            <a:ext uri="{FF2B5EF4-FFF2-40B4-BE49-F238E27FC236}">
              <a16:creationId xmlns:a16="http://schemas.microsoft.com/office/drawing/2014/main" id="{E486CA6D-06D2-4D9C-81A6-CCEEF598E75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28" name="Text Box 1">
          <a:extLst>
            <a:ext uri="{FF2B5EF4-FFF2-40B4-BE49-F238E27FC236}">
              <a16:creationId xmlns:a16="http://schemas.microsoft.com/office/drawing/2014/main" id="{8CE06129-91DD-45F1-93DE-728F2A7DC85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29" name="Text Box 5">
          <a:extLst>
            <a:ext uri="{FF2B5EF4-FFF2-40B4-BE49-F238E27FC236}">
              <a16:creationId xmlns:a16="http://schemas.microsoft.com/office/drawing/2014/main" id="{E41593B5-0F0D-48E2-BB22-D53C8BACAD8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0" name="Text Box 7">
          <a:extLst>
            <a:ext uri="{FF2B5EF4-FFF2-40B4-BE49-F238E27FC236}">
              <a16:creationId xmlns:a16="http://schemas.microsoft.com/office/drawing/2014/main" id="{FABFC738-E3E2-4ABE-84CB-D51504D4C2C5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1" name="Text Box 1">
          <a:extLst>
            <a:ext uri="{FF2B5EF4-FFF2-40B4-BE49-F238E27FC236}">
              <a16:creationId xmlns:a16="http://schemas.microsoft.com/office/drawing/2014/main" id="{B9DBFD82-9545-4DFE-A4F7-F998175D9FF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2" name="Text Box 1">
          <a:extLst>
            <a:ext uri="{FF2B5EF4-FFF2-40B4-BE49-F238E27FC236}">
              <a16:creationId xmlns:a16="http://schemas.microsoft.com/office/drawing/2014/main" id="{A7866D88-2F41-4F63-B2D4-0B54899B284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733" name="Text Box 2">
          <a:extLst>
            <a:ext uri="{FF2B5EF4-FFF2-40B4-BE49-F238E27FC236}">
              <a16:creationId xmlns:a16="http://schemas.microsoft.com/office/drawing/2014/main" id="{8EFBDD54-43BC-40C3-A649-55D62927BC20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4" name="Text Box 4">
          <a:extLst>
            <a:ext uri="{FF2B5EF4-FFF2-40B4-BE49-F238E27FC236}">
              <a16:creationId xmlns:a16="http://schemas.microsoft.com/office/drawing/2014/main" id="{2C8F45AB-4A01-43A5-955B-02F79D1E7A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5" name="Text Box 6">
          <a:extLst>
            <a:ext uri="{FF2B5EF4-FFF2-40B4-BE49-F238E27FC236}">
              <a16:creationId xmlns:a16="http://schemas.microsoft.com/office/drawing/2014/main" id="{E0F906BB-0257-47B4-AC34-FC859CDCDAB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6" name="Text Box 8">
          <a:extLst>
            <a:ext uri="{FF2B5EF4-FFF2-40B4-BE49-F238E27FC236}">
              <a16:creationId xmlns:a16="http://schemas.microsoft.com/office/drawing/2014/main" id="{B22EA363-9F30-49A8-9849-527513C398E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7" name="Text Box 9">
          <a:extLst>
            <a:ext uri="{FF2B5EF4-FFF2-40B4-BE49-F238E27FC236}">
              <a16:creationId xmlns:a16="http://schemas.microsoft.com/office/drawing/2014/main" id="{BABA7558-36BF-42F9-9385-5218D658CA1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738" name="Text Box 2">
          <a:extLst>
            <a:ext uri="{FF2B5EF4-FFF2-40B4-BE49-F238E27FC236}">
              <a16:creationId xmlns:a16="http://schemas.microsoft.com/office/drawing/2014/main" id="{EDFCCA17-438E-4DEB-8A77-FE7023D9456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39" name="Text Box 4">
          <a:extLst>
            <a:ext uri="{FF2B5EF4-FFF2-40B4-BE49-F238E27FC236}">
              <a16:creationId xmlns:a16="http://schemas.microsoft.com/office/drawing/2014/main" id="{274CCCA9-651B-437C-A269-B7E126578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0" name="Text Box 5">
          <a:extLst>
            <a:ext uri="{FF2B5EF4-FFF2-40B4-BE49-F238E27FC236}">
              <a16:creationId xmlns:a16="http://schemas.microsoft.com/office/drawing/2014/main" id="{C6FDFF39-196C-46C9-8FAC-7367B3FF90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1" name="Text Box 6">
          <a:extLst>
            <a:ext uri="{FF2B5EF4-FFF2-40B4-BE49-F238E27FC236}">
              <a16:creationId xmlns:a16="http://schemas.microsoft.com/office/drawing/2014/main" id="{6999D548-F955-4BF3-8962-DFD2EF788F3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2" name="Text Box 7">
          <a:extLst>
            <a:ext uri="{FF2B5EF4-FFF2-40B4-BE49-F238E27FC236}">
              <a16:creationId xmlns:a16="http://schemas.microsoft.com/office/drawing/2014/main" id="{81C383C1-0380-4803-B06C-C0858026F6B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3" name="Text Box 8">
          <a:extLst>
            <a:ext uri="{FF2B5EF4-FFF2-40B4-BE49-F238E27FC236}">
              <a16:creationId xmlns:a16="http://schemas.microsoft.com/office/drawing/2014/main" id="{65726456-1742-4A12-BC16-678044FD47F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4" name="Text Box 9">
          <a:extLst>
            <a:ext uri="{FF2B5EF4-FFF2-40B4-BE49-F238E27FC236}">
              <a16:creationId xmlns:a16="http://schemas.microsoft.com/office/drawing/2014/main" id="{F7EE702F-C452-491A-9C79-CF5C02163B2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5" name="Text Box 1">
          <a:extLst>
            <a:ext uri="{FF2B5EF4-FFF2-40B4-BE49-F238E27FC236}">
              <a16:creationId xmlns:a16="http://schemas.microsoft.com/office/drawing/2014/main" id="{40123FD7-7599-4144-B22A-7145E6DE809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6" name="Text Box 1">
          <a:extLst>
            <a:ext uri="{FF2B5EF4-FFF2-40B4-BE49-F238E27FC236}">
              <a16:creationId xmlns:a16="http://schemas.microsoft.com/office/drawing/2014/main" id="{B65283E9-19AA-4F5D-82A9-080C71E75D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7" name="Text Box 2">
          <a:extLst>
            <a:ext uri="{FF2B5EF4-FFF2-40B4-BE49-F238E27FC236}">
              <a16:creationId xmlns:a16="http://schemas.microsoft.com/office/drawing/2014/main" id="{183D0D9E-A1B3-4014-97CC-4F4266BBC42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8" name="Text Box 5">
          <a:extLst>
            <a:ext uri="{FF2B5EF4-FFF2-40B4-BE49-F238E27FC236}">
              <a16:creationId xmlns:a16="http://schemas.microsoft.com/office/drawing/2014/main" id="{EA2196EA-4E9C-464C-8D11-DD573AB50A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49" name="Text Box 7">
          <a:extLst>
            <a:ext uri="{FF2B5EF4-FFF2-40B4-BE49-F238E27FC236}">
              <a16:creationId xmlns:a16="http://schemas.microsoft.com/office/drawing/2014/main" id="{3932D73F-2BA5-43EE-8372-A93C89AE5C3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0" name="Text Box 1">
          <a:extLst>
            <a:ext uri="{FF2B5EF4-FFF2-40B4-BE49-F238E27FC236}">
              <a16:creationId xmlns:a16="http://schemas.microsoft.com/office/drawing/2014/main" id="{72E5054D-8B33-4372-B7CA-A1AA238866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1" name="Text Box 1">
          <a:extLst>
            <a:ext uri="{FF2B5EF4-FFF2-40B4-BE49-F238E27FC236}">
              <a16:creationId xmlns:a16="http://schemas.microsoft.com/office/drawing/2014/main" id="{54020C1A-64F8-4B1F-907D-3F5556E77F1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2" name="Text Box 4">
          <a:extLst>
            <a:ext uri="{FF2B5EF4-FFF2-40B4-BE49-F238E27FC236}">
              <a16:creationId xmlns:a16="http://schemas.microsoft.com/office/drawing/2014/main" id="{7E636C13-8537-4962-B0C5-19438EED2C4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3" name="Text Box 6">
          <a:extLst>
            <a:ext uri="{FF2B5EF4-FFF2-40B4-BE49-F238E27FC236}">
              <a16:creationId xmlns:a16="http://schemas.microsoft.com/office/drawing/2014/main" id="{BF48AAFC-9267-44CE-997E-28BAA2C93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4" name="Text Box 8">
          <a:extLst>
            <a:ext uri="{FF2B5EF4-FFF2-40B4-BE49-F238E27FC236}">
              <a16:creationId xmlns:a16="http://schemas.microsoft.com/office/drawing/2014/main" id="{1A5044EE-1D5C-419D-9375-AAD12CA6E10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5" name="Text Box 9">
          <a:extLst>
            <a:ext uri="{FF2B5EF4-FFF2-40B4-BE49-F238E27FC236}">
              <a16:creationId xmlns:a16="http://schemas.microsoft.com/office/drawing/2014/main" id="{2478BBBC-FC3C-4F71-B49D-8939235D8CE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756" name="Text Box 2">
          <a:extLst>
            <a:ext uri="{FF2B5EF4-FFF2-40B4-BE49-F238E27FC236}">
              <a16:creationId xmlns:a16="http://schemas.microsoft.com/office/drawing/2014/main" id="{2AD7F9AC-37E8-4DCB-9458-B482ABAD47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7" name="Text Box 1">
          <a:extLst>
            <a:ext uri="{FF2B5EF4-FFF2-40B4-BE49-F238E27FC236}">
              <a16:creationId xmlns:a16="http://schemas.microsoft.com/office/drawing/2014/main" id="{195DD592-5BC5-4EE0-AD69-B8A51F0EFE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8" name="Text Box 2">
          <a:extLst>
            <a:ext uri="{FF2B5EF4-FFF2-40B4-BE49-F238E27FC236}">
              <a16:creationId xmlns:a16="http://schemas.microsoft.com/office/drawing/2014/main" id="{E1D63DF4-455D-491F-AC8E-C7A620B648E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59" name="Text Box 1">
          <a:extLst>
            <a:ext uri="{FF2B5EF4-FFF2-40B4-BE49-F238E27FC236}">
              <a16:creationId xmlns:a16="http://schemas.microsoft.com/office/drawing/2014/main" id="{9F7DEC7D-BBEE-4B32-93FB-731D323E3C9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0" name="Text Box 2">
          <a:extLst>
            <a:ext uri="{FF2B5EF4-FFF2-40B4-BE49-F238E27FC236}">
              <a16:creationId xmlns:a16="http://schemas.microsoft.com/office/drawing/2014/main" id="{C1A17067-B286-425A-B926-D1D5D9DF563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1" name="Text Box 1">
          <a:extLst>
            <a:ext uri="{FF2B5EF4-FFF2-40B4-BE49-F238E27FC236}">
              <a16:creationId xmlns:a16="http://schemas.microsoft.com/office/drawing/2014/main" id="{E2632428-0409-4FC5-9862-B76061535E6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62" name="Text Box 2">
          <a:extLst>
            <a:ext uri="{FF2B5EF4-FFF2-40B4-BE49-F238E27FC236}">
              <a16:creationId xmlns:a16="http://schemas.microsoft.com/office/drawing/2014/main" id="{809E2109-9BBE-45B7-A057-AA05D90B1C1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3" name="Text Box 4">
          <a:extLst>
            <a:ext uri="{FF2B5EF4-FFF2-40B4-BE49-F238E27FC236}">
              <a16:creationId xmlns:a16="http://schemas.microsoft.com/office/drawing/2014/main" id="{C990D6F5-AFF5-4A5D-BD31-DF0DB063EF2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4" name="Text Box 5">
          <a:extLst>
            <a:ext uri="{FF2B5EF4-FFF2-40B4-BE49-F238E27FC236}">
              <a16:creationId xmlns:a16="http://schemas.microsoft.com/office/drawing/2014/main" id="{AE6184CD-0B48-4F44-B638-E2F446D2315D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5" name="Text Box 6">
          <a:extLst>
            <a:ext uri="{FF2B5EF4-FFF2-40B4-BE49-F238E27FC236}">
              <a16:creationId xmlns:a16="http://schemas.microsoft.com/office/drawing/2014/main" id="{B88A3651-F8CE-4044-8D11-F0C6DEF4B0B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6" name="Text Box 7">
          <a:extLst>
            <a:ext uri="{FF2B5EF4-FFF2-40B4-BE49-F238E27FC236}">
              <a16:creationId xmlns:a16="http://schemas.microsoft.com/office/drawing/2014/main" id="{4FDEA0EC-1CF3-4AB2-B353-E46B73A5099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7" name="Text Box 8">
          <a:extLst>
            <a:ext uri="{FF2B5EF4-FFF2-40B4-BE49-F238E27FC236}">
              <a16:creationId xmlns:a16="http://schemas.microsoft.com/office/drawing/2014/main" id="{B6E84A34-2F36-4A6C-8E2A-DA274DE8F7E3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8" name="Text Box 9">
          <a:extLst>
            <a:ext uri="{FF2B5EF4-FFF2-40B4-BE49-F238E27FC236}">
              <a16:creationId xmlns:a16="http://schemas.microsoft.com/office/drawing/2014/main" id="{27C90560-80C5-406B-9000-85320219475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69" name="Text Box 1">
          <a:extLst>
            <a:ext uri="{FF2B5EF4-FFF2-40B4-BE49-F238E27FC236}">
              <a16:creationId xmlns:a16="http://schemas.microsoft.com/office/drawing/2014/main" id="{B67F2216-4966-4F93-9893-8F97DF18EF3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0" name="Text Box 1">
          <a:extLst>
            <a:ext uri="{FF2B5EF4-FFF2-40B4-BE49-F238E27FC236}">
              <a16:creationId xmlns:a16="http://schemas.microsoft.com/office/drawing/2014/main" id="{D997A582-6141-44EE-AC8B-6ADB3A577DC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1" name="Text Box 2">
          <a:extLst>
            <a:ext uri="{FF2B5EF4-FFF2-40B4-BE49-F238E27FC236}">
              <a16:creationId xmlns:a16="http://schemas.microsoft.com/office/drawing/2014/main" id="{068175B7-E019-40F4-96F7-DD95EE70348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72" name="Text Box 1">
          <a:extLst>
            <a:ext uri="{FF2B5EF4-FFF2-40B4-BE49-F238E27FC236}">
              <a16:creationId xmlns:a16="http://schemas.microsoft.com/office/drawing/2014/main" id="{9A77CDA5-99AA-4DEB-B201-F88E44B951A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3" name="Text Box 5">
          <a:extLst>
            <a:ext uri="{FF2B5EF4-FFF2-40B4-BE49-F238E27FC236}">
              <a16:creationId xmlns:a16="http://schemas.microsoft.com/office/drawing/2014/main" id="{9DE6D842-556C-48B7-91E2-EFB4375FB00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4" name="Text Box 7">
          <a:extLst>
            <a:ext uri="{FF2B5EF4-FFF2-40B4-BE49-F238E27FC236}">
              <a16:creationId xmlns:a16="http://schemas.microsoft.com/office/drawing/2014/main" id="{68EC28B4-1A44-44D2-8E6D-CC0785039FF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5" name="Text Box 1">
          <a:extLst>
            <a:ext uri="{FF2B5EF4-FFF2-40B4-BE49-F238E27FC236}">
              <a16:creationId xmlns:a16="http://schemas.microsoft.com/office/drawing/2014/main" id="{CF1300EE-5632-41CC-A7B0-6B1AFBD51EA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6" name="Text Box 1">
          <a:extLst>
            <a:ext uri="{FF2B5EF4-FFF2-40B4-BE49-F238E27FC236}">
              <a16:creationId xmlns:a16="http://schemas.microsoft.com/office/drawing/2014/main" id="{0713E4EB-8021-43B0-BE38-EDF3B842BE7E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777" name="Text Box 2">
          <a:extLst>
            <a:ext uri="{FF2B5EF4-FFF2-40B4-BE49-F238E27FC236}">
              <a16:creationId xmlns:a16="http://schemas.microsoft.com/office/drawing/2014/main" id="{5F028CA0-E82E-4551-8E6F-952D0AC085C4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8" name="Text Box 4">
          <a:extLst>
            <a:ext uri="{FF2B5EF4-FFF2-40B4-BE49-F238E27FC236}">
              <a16:creationId xmlns:a16="http://schemas.microsoft.com/office/drawing/2014/main" id="{2425683C-BC30-447B-93ED-2A814AC9AFE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79" name="Text Box 6">
          <a:extLst>
            <a:ext uri="{FF2B5EF4-FFF2-40B4-BE49-F238E27FC236}">
              <a16:creationId xmlns:a16="http://schemas.microsoft.com/office/drawing/2014/main" id="{08D2685D-BAEA-4BD9-843D-DD0D5989B82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0" name="Text Box 8">
          <a:extLst>
            <a:ext uri="{FF2B5EF4-FFF2-40B4-BE49-F238E27FC236}">
              <a16:creationId xmlns:a16="http://schemas.microsoft.com/office/drawing/2014/main" id="{0E3FB950-5C15-4602-A836-8F6C4E23FAF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1" name="Text Box 9">
          <a:extLst>
            <a:ext uri="{FF2B5EF4-FFF2-40B4-BE49-F238E27FC236}">
              <a16:creationId xmlns:a16="http://schemas.microsoft.com/office/drawing/2014/main" id="{F5938508-26A4-4EC3-BB3E-51B77155224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782" name="Text Box 2">
          <a:extLst>
            <a:ext uri="{FF2B5EF4-FFF2-40B4-BE49-F238E27FC236}">
              <a16:creationId xmlns:a16="http://schemas.microsoft.com/office/drawing/2014/main" id="{931145D1-954C-445F-9E59-BB27C307927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3" name="Text Box 4">
          <a:extLst>
            <a:ext uri="{FF2B5EF4-FFF2-40B4-BE49-F238E27FC236}">
              <a16:creationId xmlns:a16="http://schemas.microsoft.com/office/drawing/2014/main" id="{F125B2EB-66B7-40E1-A62A-A171D6988228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4" name="Text Box 5">
          <a:extLst>
            <a:ext uri="{FF2B5EF4-FFF2-40B4-BE49-F238E27FC236}">
              <a16:creationId xmlns:a16="http://schemas.microsoft.com/office/drawing/2014/main" id="{8D08BC3F-030D-4F4E-84EB-700118FE938B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5" name="Text Box 6">
          <a:extLst>
            <a:ext uri="{FF2B5EF4-FFF2-40B4-BE49-F238E27FC236}">
              <a16:creationId xmlns:a16="http://schemas.microsoft.com/office/drawing/2014/main" id="{9FC95633-7FA5-402A-B34C-CD387D70274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6" name="Text Box 7">
          <a:extLst>
            <a:ext uri="{FF2B5EF4-FFF2-40B4-BE49-F238E27FC236}">
              <a16:creationId xmlns:a16="http://schemas.microsoft.com/office/drawing/2014/main" id="{22C4A42E-6524-42F9-ACF7-105BB394A7B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7" name="Text Box 8">
          <a:extLst>
            <a:ext uri="{FF2B5EF4-FFF2-40B4-BE49-F238E27FC236}">
              <a16:creationId xmlns:a16="http://schemas.microsoft.com/office/drawing/2014/main" id="{5A13C2F4-5FEE-4333-9425-8D72EB0400D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8" name="Text Box 9">
          <a:extLst>
            <a:ext uri="{FF2B5EF4-FFF2-40B4-BE49-F238E27FC236}">
              <a16:creationId xmlns:a16="http://schemas.microsoft.com/office/drawing/2014/main" id="{F7425D90-13A8-43C8-8571-39AD0478562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89" name="Text Box 1">
          <a:extLst>
            <a:ext uri="{FF2B5EF4-FFF2-40B4-BE49-F238E27FC236}">
              <a16:creationId xmlns:a16="http://schemas.microsoft.com/office/drawing/2014/main" id="{9B7BFEBB-B6BC-4195-B643-A405C555A1C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0" name="Text Box 1">
          <a:extLst>
            <a:ext uri="{FF2B5EF4-FFF2-40B4-BE49-F238E27FC236}">
              <a16:creationId xmlns:a16="http://schemas.microsoft.com/office/drawing/2014/main" id="{8EE88B1E-8446-4C76-A338-DA9194FD169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1" name="Text Box 2">
          <a:extLst>
            <a:ext uri="{FF2B5EF4-FFF2-40B4-BE49-F238E27FC236}">
              <a16:creationId xmlns:a16="http://schemas.microsoft.com/office/drawing/2014/main" id="{0E89E069-BBEF-44BC-8AA2-A9305678E17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2" name="Text Box 5">
          <a:extLst>
            <a:ext uri="{FF2B5EF4-FFF2-40B4-BE49-F238E27FC236}">
              <a16:creationId xmlns:a16="http://schemas.microsoft.com/office/drawing/2014/main" id="{4185CA4F-995F-4ACF-9A84-F1E8971C3FB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3" name="Text Box 7">
          <a:extLst>
            <a:ext uri="{FF2B5EF4-FFF2-40B4-BE49-F238E27FC236}">
              <a16:creationId xmlns:a16="http://schemas.microsoft.com/office/drawing/2014/main" id="{9F762D4B-0A48-4361-9C5D-D81FB4CA0F5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4" name="Text Box 1">
          <a:extLst>
            <a:ext uri="{FF2B5EF4-FFF2-40B4-BE49-F238E27FC236}">
              <a16:creationId xmlns:a16="http://schemas.microsoft.com/office/drawing/2014/main" id="{48F71BF5-71C3-4867-BEB8-37FEA53012A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5" name="Text Box 1">
          <a:extLst>
            <a:ext uri="{FF2B5EF4-FFF2-40B4-BE49-F238E27FC236}">
              <a16:creationId xmlns:a16="http://schemas.microsoft.com/office/drawing/2014/main" id="{EC0DF489-B901-483C-8173-486D887A158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6" name="Text Box 4">
          <a:extLst>
            <a:ext uri="{FF2B5EF4-FFF2-40B4-BE49-F238E27FC236}">
              <a16:creationId xmlns:a16="http://schemas.microsoft.com/office/drawing/2014/main" id="{9B88B937-D388-48F1-A566-408DED55247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7" name="Text Box 6">
          <a:extLst>
            <a:ext uri="{FF2B5EF4-FFF2-40B4-BE49-F238E27FC236}">
              <a16:creationId xmlns:a16="http://schemas.microsoft.com/office/drawing/2014/main" id="{F8F9E091-8B37-4F15-AFD8-A79DBDFDAF3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8" name="Text Box 8">
          <a:extLst>
            <a:ext uri="{FF2B5EF4-FFF2-40B4-BE49-F238E27FC236}">
              <a16:creationId xmlns:a16="http://schemas.microsoft.com/office/drawing/2014/main" id="{50A62BC6-13C7-49FA-AE1B-E46BBEFF40B5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799" name="Text Box 9">
          <a:extLst>
            <a:ext uri="{FF2B5EF4-FFF2-40B4-BE49-F238E27FC236}">
              <a16:creationId xmlns:a16="http://schemas.microsoft.com/office/drawing/2014/main" id="{2BEEE1EA-8D42-4AC5-A0BC-B400B815AD22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800" name="Text Box 2">
          <a:extLst>
            <a:ext uri="{FF2B5EF4-FFF2-40B4-BE49-F238E27FC236}">
              <a16:creationId xmlns:a16="http://schemas.microsoft.com/office/drawing/2014/main" id="{7875B12C-0AB8-42B3-8346-523725B844F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01" name="Text Box 1">
          <a:extLst>
            <a:ext uri="{FF2B5EF4-FFF2-40B4-BE49-F238E27FC236}">
              <a16:creationId xmlns:a16="http://schemas.microsoft.com/office/drawing/2014/main" id="{F926A656-E34C-40E5-B61A-026B093CE6B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02" name="Text Box 2">
          <a:extLst>
            <a:ext uri="{FF2B5EF4-FFF2-40B4-BE49-F238E27FC236}">
              <a16:creationId xmlns:a16="http://schemas.microsoft.com/office/drawing/2014/main" id="{FA4B4CD4-C409-48F6-8607-EC0D7135CF3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03" name="Text Box 1">
          <a:extLst>
            <a:ext uri="{FF2B5EF4-FFF2-40B4-BE49-F238E27FC236}">
              <a16:creationId xmlns:a16="http://schemas.microsoft.com/office/drawing/2014/main" id="{CEC95B9E-AAA6-4DF9-BF86-2F4620939D9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04" name="Text Box 2">
          <a:extLst>
            <a:ext uri="{FF2B5EF4-FFF2-40B4-BE49-F238E27FC236}">
              <a16:creationId xmlns:a16="http://schemas.microsoft.com/office/drawing/2014/main" id="{63B3AF17-3B9E-4F77-BF8D-CE200C0E421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05" name="Text Box 1">
          <a:extLst>
            <a:ext uri="{FF2B5EF4-FFF2-40B4-BE49-F238E27FC236}">
              <a16:creationId xmlns:a16="http://schemas.microsoft.com/office/drawing/2014/main" id="{F7EABE35-22DD-4ABE-99B2-EB96BAEEFBA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06" name="Text Box 2">
          <a:extLst>
            <a:ext uri="{FF2B5EF4-FFF2-40B4-BE49-F238E27FC236}">
              <a16:creationId xmlns:a16="http://schemas.microsoft.com/office/drawing/2014/main" id="{2EBDFBCD-A944-4883-AB25-D59467DCE7A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07" name="Text Box 4">
          <a:extLst>
            <a:ext uri="{FF2B5EF4-FFF2-40B4-BE49-F238E27FC236}">
              <a16:creationId xmlns:a16="http://schemas.microsoft.com/office/drawing/2014/main" id="{C33B7978-131C-4EB8-811B-4503448FF92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08" name="Text Box 5">
          <a:extLst>
            <a:ext uri="{FF2B5EF4-FFF2-40B4-BE49-F238E27FC236}">
              <a16:creationId xmlns:a16="http://schemas.microsoft.com/office/drawing/2014/main" id="{2F5EE376-BFFF-469A-83EE-6EC7490DBED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09" name="Text Box 6">
          <a:extLst>
            <a:ext uri="{FF2B5EF4-FFF2-40B4-BE49-F238E27FC236}">
              <a16:creationId xmlns:a16="http://schemas.microsoft.com/office/drawing/2014/main" id="{2C4D5FFB-4ACB-4C7E-8E50-54F3F0E00E5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0" name="Text Box 7">
          <a:extLst>
            <a:ext uri="{FF2B5EF4-FFF2-40B4-BE49-F238E27FC236}">
              <a16:creationId xmlns:a16="http://schemas.microsoft.com/office/drawing/2014/main" id="{B0A1FD08-D666-4FB2-AE73-B8D54999F491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1" name="Text Box 8">
          <a:extLst>
            <a:ext uri="{FF2B5EF4-FFF2-40B4-BE49-F238E27FC236}">
              <a16:creationId xmlns:a16="http://schemas.microsoft.com/office/drawing/2014/main" id="{4E95F773-70AD-4EFB-B1D9-9CE3C55AC08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2" name="Text Box 9">
          <a:extLst>
            <a:ext uri="{FF2B5EF4-FFF2-40B4-BE49-F238E27FC236}">
              <a16:creationId xmlns:a16="http://schemas.microsoft.com/office/drawing/2014/main" id="{E4DFFDCF-950B-4C22-BA37-F6A421DC182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3" name="Text Box 1">
          <a:extLst>
            <a:ext uri="{FF2B5EF4-FFF2-40B4-BE49-F238E27FC236}">
              <a16:creationId xmlns:a16="http://schemas.microsoft.com/office/drawing/2014/main" id="{817BB38F-2898-4457-9748-7FA174CC188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4" name="Text Box 1">
          <a:extLst>
            <a:ext uri="{FF2B5EF4-FFF2-40B4-BE49-F238E27FC236}">
              <a16:creationId xmlns:a16="http://schemas.microsoft.com/office/drawing/2014/main" id="{64A0CFC3-8AB2-476A-A0E0-FE287B2BB43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5" name="Text Box 2">
          <a:extLst>
            <a:ext uri="{FF2B5EF4-FFF2-40B4-BE49-F238E27FC236}">
              <a16:creationId xmlns:a16="http://schemas.microsoft.com/office/drawing/2014/main" id="{A8DCD67A-24BD-4343-954A-A31B1E48BCD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16" name="Text Box 1">
          <a:extLst>
            <a:ext uri="{FF2B5EF4-FFF2-40B4-BE49-F238E27FC236}">
              <a16:creationId xmlns:a16="http://schemas.microsoft.com/office/drawing/2014/main" id="{0BD137BD-B83D-4169-A015-B9B02A33FBA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7" name="Text Box 5">
          <a:extLst>
            <a:ext uri="{FF2B5EF4-FFF2-40B4-BE49-F238E27FC236}">
              <a16:creationId xmlns:a16="http://schemas.microsoft.com/office/drawing/2014/main" id="{2F6AA20B-7C93-4AE6-8B38-A3B0B425535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8" name="Text Box 7">
          <a:extLst>
            <a:ext uri="{FF2B5EF4-FFF2-40B4-BE49-F238E27FC236}">
              <a16:creationId xmlns:a16="http://schemas.microsoft.com/office/drawing/2014/main" id="{ADA7FA4C-B1CF-4984-B76A-70C21BFFC87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19" name="Text Box 1">
          <a:extLst>
            <a:ext uri="{FF2B5EF4-FFF2-40B4-BE49-F238E27FC236}">
              <a16:creationId xmlns:a16="http://schemas.microsoft.com/office/drawing/2014/main" id="{997D61D6-59D0-4B97-8A4A-C3F2A39F87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20" name="Text Box 1">
          <a:extLst>
            <a:ext uri="{FF2B5EF4-FFF2-40B4-BE49-F238E27FC236}">
              <a16:creationId xmlns:a16="http://schemas.microsoft.com/office/drawing/2014/main" id="{51A1FBE2-E9AC-438B-8919-5A19A3E22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821" name="Text Box 2">
          <a:extLst>
            <a:ext uri="{FF2B5EF4-FFF2-40B4-BE49-F238E27FC236}">
              <a16:creationId xmlns:a16="http://schemas.microsoft.com/office/drawing/2014/main" id="{717F9B40-7CA2-4982-A0EE-EF320ED4B0B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22" name="Text Box 4">
          <a:extLst>
            <a:ext uri="{FF2B5EF4-FFF2-40B4-BE49-F238E27FC236}">
              <a16:creationId xmlns:a16="http://schemas.microsoft.com/office/drawing/2014/main" id="{B03D80A6-6142-4928-810C-51DB0E4C968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23" name="Text Box 6">
          <a:extLst>
            <a:ext uri="{FF2B5EF4-FFF2-40B4-BE49-F238E27FC236}">
              <a16:creationId xmlns:a16="http://schemas.microsoft.com/office/drawing/2014/main" id="{8214391A-5B06-4A31-B000-1A8C4B8E193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24" name="Text Box 8">
          <a:extLst>
            <a:ext uri="{FF2B5EF4-FFF2-40B4-BE49-F238E27FC236}">
              <a16:creationId xmlns:a16="http://schemas.microsoft.com/office/drawing/2014/main" id="{546D421A-D77D-46B4-92A1-F063178995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25" name="Text Box 9">
          <a:extLst>
            <a:ext uri="{FF2B5EF4-FFF2-40B4-BE49-F238E27FC236}">
              <a16:creationId xmlns:a16="http://schemas.microsoft.com/office/drawing/2014/main" id="{8F8996CD-1382-4203-A7A4-8D2FE2BAD9B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826" name="Text Box 2">
          <a:extLst>
            <a:ext uri="{FF2B5EF4-FFF2-40B4-BE49-F238E27FC236}">
              <a16:creationId xmlns:a16="http://schemas.microsoft.com/office/drawing/2014/main" id="{F1B0909B-96ED-4E92-8EF6-C5F3DB5F7F9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10785</xdr:colOff>
      <xdr:row>0</xdr:row>
      <xdr:rowOff>114300</xdr:rowOff>
    </xdr:to>
    <xdr:sp macro="" textlink="">
      <xdr:nvSpPr>
        <xdr:cNvPr id="826827" name="Text Box 1">
          <a:extLst>
            <a:ext uri="{FF2B5EF4-FFF2-40B4-BE49-F238E27FC236}">
              <a16:creationId xmlns:a16="http://schemas.microsoft.com/office/drawing/2014/main" id="{CC161B8C-F54E-421B-B46A-81EBDF9BACD9}"/>
            </a:ext>
          </a:extLst>
        </xdr:cNvPr>
        <xdr:cNvSpPr txBox="1">
          <a:spLocks noChangeArrowheads="1"/>
        </xdr:cNvSpPr>
      </xdr:nvSpPr>
      <xdr:spPr bwMode="auto">
        <a:xfrm>
          <a:off x="40195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28" name="Text Box 2">
          <a:extLst>
            <a:ext uri="{FF2B5EF4-FFF2-40B4-BE49-F238E27FC236}">
              <a16:creationId xmlns:a16="http://schemas.microsoft.com/office/drawing/2014/main" id="{F5D85665-030F-4FED-8704-6F43DA81C17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29" name="Text Box 4">
          <a:extLst>
            <a:ext uri="{FF2B5EF4-FFF2-40B4-BE49-F238E27FC236}">
              <a16:creationId xmlns:a16="http://schemas.microsoft.com/office/drawing/2014/main" id="{606DE85C-851D-4912-8EF6-13C04FA22A9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0" name="Text Box 5">
          <a:extLst>
            <a:ext uri="{FF2B5EF4-FFF2-40B4-BE49-F238E27FC236}">
              <a16:creationId xmlns:a16="http://schemas.microsoft.com/office/drawing/2014/main" id="{B79A6E80-0503-4386-A230-B3F9E657F0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1" name="Text Box 6">
          <a:extLst>
            <a:ext uri="{FF2B5EF4-FFF2-40B4-BE49-F238E27FC236}">
              <a16:creationId xmlns:a16="http://schemas.microsoft.com/office/drawing/2014/main" id="{55E05BF3-9184-491A-829D-5CB26E060B0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2" name="Text Box 7">
          <a:extLst>
            <a:ext uri="{FF2B5EF4-FFF2-40B4-BE49-F238E27FC236}">
              <a16:creationId xmlns:a16="http://schemas.microsoft.com/office/drawing/2014/main" id="{373EE4D8-2190-4AE9-B32F-B49A8123787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3" name="Text Box 8">
          <a:extLst>
            <a:ext uri="{FF2B5EF4-FFF2-40B4-BE49-F238E27FC236}">
              <a16:creationId xmlns:a16="http://schemas.microsoft.com/office/drawing/2014/main" id="{F009828A-726E-4F40-B70C-BE85070704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4" name="Text Box 9">
          <a:extLst>
            <a:ext uri="{FF2B5EF4-FFF2-40B4-BE49-F238E27FC236}">
              <a16:creationId xmlns:a16="http://schemas.microsoft.com/office/drawing/2014/main" id="{FC18F6CA-5C40-40F6-A75D-1DA79BA74DE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5" name="Text Box 1">
          <a:extLst>
            <a:ext uri="{FF2B5EF4-FFF2-40B4-BE49-F238E27FC236}">
              <a16:creationId xmlns:a16="http://schemas.microsoft.com/office/drawing/2014/main" id="{A0849ABB-DEAC-4B9A-980E-55A906D3C5D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6" name="Text Box 1">
          <a:extLst>
            <a:ext uri="{FF2B5EF4-FFF2-40B4-BE49-F238E27FC236}">
              <a16:creationId xmlns:a16="http://schemas.microsoft.com/office/drawing/2014/main" id="{0A4033BD-2F77-4486-A5B1-1F664058A1C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7" name="Text Box 2">
          <a:extLst>
            <a:ext uri="{FF2B5EF4-FFF2-40B4-BE49-F238E27FC236}">
              <a16:creationId xmlns:a16="http://schemas.microsoft.com/office/drawing/2014/main" id="{DFB84F88-AA39-4B40-85E6-BCD1AA212A7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38" name="Text Box 1">
          <a:extLst>
            <a:ext uri="{FF2B5EF4-FFF2-40B4-BE49-F238E27FC236}">
              <a16:creationId xmlns:a16="http://schemas.microsoft.com/office/drawing/2014/main" id="{A21A03C2-4668-4D4B-AE31-305D41E525B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39" name="Text Box 5">
          <a:extLst>
            <a:ext uri="{FF2B5EF4-FFF2-40B4-BE49-F238E27FC236}">
              <a16:creationId xmlns:a16="http://schemas.microsoft.com/office/drawing/2014/main" id="{01233225-FB10-4021-9EB0-3CCFFA8D77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0" name="Text Box 7">
          <a:extLst>
            <a:ext uri="{FF2B5EF4-FFF2-40B4-BE49-F238E27FC236}">
              <a16:creationId xmlns:a16="http://schemas.microsoft.com/office/drawing/2014/main" id="{625BEC7E-2346-4A5B-A665-E2EDFA7E1D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1" name="Text Box 1">
          <a:extLst>
            <a:ext uri="{FF2B5EF4-FFF2-40B4-BE49-F238E27FC236}">
              <a16:creationId xmlns:a16="http://schemas.microsoft.com/office/drawing/2014/main" id="{CDF929DA-A841-4051-A779-5221A5E9CF7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2" name="Text Box 1">
          <a:extLst>
            <a:ext uri="{FF2B5EF4-FFF2-40B4-BE49-F238E27FC236}">
              <a16:creationId xmlns:a16="http://schemas.microsoft.com/office/drawing/2014/main" id="{5E5C2806-FEA2-4857-A46D-E1DEE014ABF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43" name="Text Box 2">
          <a:extLst>
            <a:ext uri="{FF2B5EF4-FFF2-40B4-BE49-F238E27FC236}">
              <a16:creationId xmlns:a16="http://schemas.microsoft.com/office/drawing/2014/main" id="{7FE11639-F733-45EE-AC4C-4B2FC4BB03E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4" name="Text Box 4">
          <a:extLst>
            <a:ext uri="{FF2B5EF4-FFF2-40B4-BE49-F238E27FC236}">
              <a16:creationId xmlns:a16="http://schemas.microsoft.com/office/drawing/2014/main" id="{DE14C5CA-EE25-4BE8-BA3A-D61BEE5CEC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5" name="Text Box 6">
          <a:extLst>
            <a:ext uri="{FF2B5EF4-FFF2-40B4-BE49-F238E27FC236}">
              <a16:creationId xmlns:a16="http://schemas.microsoft.com/office/drawing/2014/main" id="{C4ADF5BE-0D4F-474A-81FA-9F94B9C36C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6" name="Text Box 8">
          <a:extLst>
            <a:ext uri="{FF2B5EF4-FFF2-40B4-BE49-F238E27FC236}">
              <a16:creationId xmlns:a16="http://schemas.microsoft.com/office/drawing/2014/main" id="{4C186D40-C57B-41C2-BB93-A99A2E383B6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7" name="Text Box 9">
          <a:extLst>
            <a:ext uri="{FF2B5EF4-FFF2-40B4-BE49-F238E27FC236}">
              <a16:creationId xmlns:a16="http://schemas.microsoft.com/office/drawing/2014/main" id="{63DCDF06-3A1C-480C-9D13-B33C6295073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48" name="Text Box 2">
          <a:extLst>
            <a:ext uri="{FF2B5EF4-FFF2-40B4-BE49-F238E27FC236}">
              <a16:creationId xmlns:a16="http://schemas.microsoft.com/office/drawing/2014/main" id="{5B010B5F-8BCD-4488-89F5-F9B31D848B7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49" name="Text Box 1">
          <a:extLst>
            <a:ext uri="{FF2B5EF4-FFF2-40B4-BE49-F238E27FC236}">
              <a16:creationId xmlns:a16="http://schemas.microsoft.com/office/drawing/2014/main" id="{C7EB0811-5332-495B-9252-8964C9DB643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50" name="Text Box 2">
          <a:extLst>
            <a:ext uri="{FF2B5EF4-FFF2-40B4-BE49-F238E27FC236}">
              <a16:creationId xmlns:a16="http://schemas.microsoft.com/office/drawing/2014/main" id="{CFAE620D-2F99-416F-A6B0-3AB280B277D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1" name="Text Box 4">
          <a:extLst>
            <a:ext uri="{FF2B5EF4-FFF2-40B4-BE49-F238E27FC236}">
              <a16:creationId xmlns:a16="http://schemas.microsoft.com/office/drawing/2014/main" id="{F443264E-03A2-4650-ADB0-8CACCC9EC0B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2" name="Text Box 5">
          <a:extLst>
            <a:ext uri="{FF2B5EF4-FFF2-40B4-BE49-F238E27FC236}">
              <a16:creationId xmlns:a16="http://schemas.microsoft.com/office/drawing/2014/main" id="{F486E2E7-D3D6-4B71-95D9-13976041F38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3" name="Text Box 6">
          <a:extLst>
            <a:ext uri="{FF2B5EF4-FFF2-40B4-BE49-F238E27FC236}">
              <a16:creationId xmlns:a16="http://schemas.microsoft.com/office/drawing/2014/main" id="{80B30C87-355C-4418-B64E-4D21BB9E2B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4" name="Text Box 7">
          <a:extLst>
            <a:ext uri="{FF2B5EF4-FFF2-40B4-BE49-F238E27FC236}">
              <a16:creationId xmlns:a16="http://schemas.microsoft.com/office/drawing/2014/main" id="{7051A5A1-7DE8-4DA2-9DF1-E18AE907D24E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5" name="Text Box 8">
          <a:extLst>
            <a:ext uri="{FF2B5EF4-FFF2-40B4-BE49-F238E27FC236}">
              <a16:creationId xmlns:a16="http://schemas.microsoft.com/office/drawing/2014/main" id="{7B9CE695-BB14-40AB-9C4F-9703EE35A3D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6" name="Text Box 9">
          <a:extLst>
            <a:ext uri="{FF2B5EF4-FFF2-40B4-BE49-F238E27FC236}">
              <a16:creationId xmlns:a16="http://schemas.microsoft.com/office/drawing/2014/main" id="{6A222732-A557-4148-A7D4-A15A07C9AA3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7" name="Text Box 1">
          <a:extLst>
            <a:ext uri="{FF2B5EF4-FFF2-40B4-BE49-F238E27FC236}">
              <a16:creationId xmlns:a16="http://schemas.microsoft.com/office/drawing/2014/main" id="{0C4D59F5-3AAE-4B29-950D-2EE35507653D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8" name="Text Box 1">
          <a:extLst>
            <a:ext uri="{FF2B5EF4-FFF2-40B4-BE49-F238E27FC236}">
              <a16:creationId xmlns:a16="http://schemas.microsoft.com/office/drawing/2014/main" id="{B8B361B9-18B2-4358-A4E4-8DAF8D92065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59" name="Text Box 2">
          <a:extLst>
            <a:ext uri="{FF2B5EF4-FFF2-40B4-BE49-F238E27FC236}">
              <a16:creationId xmlns:a16="http://schemas.microsoft.com/office/drawing/2014/main" id="{FD7F2998-4E11-4086-89EB-FE1D9608844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60" name="Text Box 1">
          <a:extLst>
            <a:ext uri="{FF2B5EF4-FFF2-40B4-BE49-F238E27FC236}">
              <a16:creationId xmlns:a16="http://schemas.microsoft.com/office/drawing/2014/main" id="{2B556704-B430-48C7-8171-711C4F977EC8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1" name="Text Box 5">
          <a:extLst>
            <a:ext uri="{FF2B5EF4-FFF2-40B4-BE49-F238E27FC236}">
              <a16:creationId xmlns:a16="http://schemas.microsoft.com/office/drawing/2014/main" id="{DD8FD101-DB9C-4319-B765-B057B6D2557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2" name="Text Box 7">
          <a:extLst>
            <a:ext uri="{FF2B5EF4-FFF2-40B4-BE49-F238E27FC236}">
              <a16:creationId xmlns:a16="http://schemas.microsoft.com/office/drawing/2014/main" id="{E8702534-CED4-47DB-A796-6EF0C7A9A9E9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3" name="Text Box 1">
          <a:extLst>
            <a:ext uri="{FF2B5EF4-FFF2-40B4-BE49-F238E27FC236}">
              <a16:creationId xmlns:a16="http://schemas.microsoft.com/office/drawing/2014/main" id="{830597D5-FBB4-499D-B942-45C7816A2CEF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4" name="Text Box 1">
          <a:extLst>
            <a:ext uri="{FF2B5EF4-FFF2-40B4-BE49-F238E27FC236}">
              <a16:creationId xmlns:a16="http://schemas.microsoft.com/office/drawing/2014/main" id="{00724086-BBA4-4CD8-875A-AF342695F7F3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826865" name="Text Box 2">
          <a:extLst>
            <a:ext uri="{FF2B5EF4-FFF2-40B4-BE49-F238E27FC236}">
              <a16:creationId xmlns:a16="http://schemas.microsoft.com/office/drawing/2014/main" id="{A4A56F5E-635B-465C-B966-A4B56E24A977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6" name="Text Box 4">
          <a:extLst>
            <a:ext uri="{FF2B5EF4-FFF2-40B4-BE49-F238E27FC236}">
              <a16:creationId xmlns:a16="http://schemas.microsoft.com/office/drawing/2014/main" id="{93A3BEB3-68C1-460A-AFBC-430D165AB5F4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7" name="Text Box 6">
          <a:extLst>
            <a:ext uri="{FF2B5EF4-FFF2-40B4-BE49-F238E27FC236}">
              <a16:creationId xmlns:a16="http://schemas.microsoft.com/office/drawing/2014/main" id="{06E116D8-894B-48E3-9D02-F16CEF8B634B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8" name="Text Box 8">
          <a:extLst>
            <a:ext uri="{FF2B5EF4-FFF2-40B4-BE49-F238E27FC236}">
              <a16:creationId xmlns:a16="http://schemas.microsoft.com/office/drawing/2014/main" id="{2C2B0817-E740-4DCB-ADDB-2BE8CAF3FC71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69" name="Text Box 9">
          <a:extLst>
            <a:ext uri="{FF2B5EF4-FFF2-40B4-BE49-F238E27FC236}">
              <a16:creationId xmlns:a16="http://schemas.microsoft.com/office/drawing/2014/main" id="{132DF573-8DB5-4839-BE13-69633BFC0716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180975</xdr:colOff>
      <xdr:row>0</xdr:row>
      <xdr:rowOff>67945</xdr:rowOff>
    </xdr:to>
    <xdr:sp macro="" textlink="">
      <xdr:nvSpPr>
        <xdr:cNvPr id="826870" name="Text Box 2">
          <a:extLst>
            <a:ext uri="{FF2B5EF4-FFF2-40B4-BE49-F238E27FC236}">
              <a16:creationId xmlns:a16="http://schemas.microsoft.com/office/drawing/2014/main" id="{253D4EA4-EFD0-4EF4-AFAD-3AF8A8BB1ED2}"/>
            </a:ext>
          </a:extLst>
        </xdr:cNvPr>
        <xdr:cNvSpPr txBox="1">
          <a:spLocks noChangeArrowheads="1"/>
        </xdr:cNvSpPr>
      </xdr:nvSpPr>
      <xdr:spPr bwMode="auto">
        <a:xfrm>
          <a:off x="40862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1" name="Text Box 1">
          <a:extLst>
            <a:ext uri="{FF2B5EF4-FFF2-40B4-BE49-F238E27FC236}">
              <a16:creationId xmlns:a16="http://schemas.microsoft.com/office/drawing/2014/main" id="{AADB09F9-B862-4860-A042-CA7D4167AD8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2" name="Text Box 2">
          <a:extLst>
            <a:ext uri="{FF2B5EF4-FFF2-40B4-BE49-F238E27FC236}">
              <a16:creationId xmlns:a16="http://schemas.microsoft.com/office/drawing/2014/main" id="{75AAE5CB-55BC-423D-88AD-C29182787FB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3" name="Text Box 1">
          <a:extLst>
            <a:ext uri="{FF2B5EF4-FFF2-40B4-BE49-F238E27FC236}">
              <a16:creationId xmlns:a16="http://schemas.microsoft.com/office/drawing/2014/main" id="{F741AF73-B621-47C6-9933-4423DFD84C3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4" name="Text Box 2">
          <a:extLst>
            <a:ext uri="{FF2B5EF4-FFF2-40B4-BE49-F238E27FC236}">
              <a16:creationId xmlns:a16="http://schemas.microsoft.com/office/drawing/2014/main" id="{8F2C6DF9-8FE4-4CC0-AA46-FBB3F489FAF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5" name="Text Box 1">
          <a:extLst>
            <a:ext uri="{FF2B5EF4-FFF2-40B4-BE49-F238E27FC236}">
              <a16:creationId xmlns:a16="http://schemas.microsoft.com/office/drawing/2014/main" id="{204F28C5-C7B5-45FA-AC1A-65636D53A8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76" name="Text Box 2">
          <a:extLst>
            <a:ext uri="{FF2B5EF4-FFF2-40B4-BE49-F238E27FC236}">
              <a16:creationId xmlns:a16="http://schemas.microsoft.com/office/drawing/2014/main" id="{38B6305B-D879-4815-A473-E52F9ACF57A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77" name="Text Box 4">
          <a:extLst>
            <a:ext uri="{FF2B5EF4-FFF2-40B4-BE49-F238E27FC236}">
              <a16:creationId xmlns:a16="http://schemas.microsoft.com/office/drawing/2014/main" id="{11F937D7-82AF-4178-9D49-70D3842A8B2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78" name="Text Box 5">
          <a:extLst>
            <a:ext uri="{FF2B5EF4-FFF2-40B4-BE49-F238E27FC236}">
              <a16:creationId xmlns:a16="http://schemas.microsoft.com/office/drawing/2014/main" id="{593CC5C8-03AA-4F9B-902F-D415F68F4A6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79" name="Text Box 6">
          <a:extLst>
            <a:ext uri="{FF2B5EF4-FFF2-40B4-BE49-F238E27FC236}">
              <a16:creationId xmlns:a16="http://schemas.microsoft.com/office/drawing/2014/main" id="{37FB4CBE-9AD1-4708-BEC1-8DA5CA460E5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0" name="Text Box 7">
          <a:extLst>
            <a:ext uri="{FF2B5EF4-FFF2-40B4-BE49-F238E27FC236}">
              <a16:creationId xmlns:a16="http://schemas.microsoft.com/office/drawing/2014/main" id="{5BD8FA15-E8B6-4C96-9E03-F10E48ED22E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1" name="Text Box 8">
          <a:extLst>
            <a:ext uri="{FF2B5EF4-FFF2-40B4-BE49-F238E27FC236}">
              <a16:creationId xmlns:a16="http://schemas.microsoft.com/office/drawing/2014/main" id="{25D0372E-1BDA-476A-83A2-7AAB5796D4D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2" name="Text Box 9">
          <a:extLst>
            <a:ext uri="{FF2B5EF4-FFF2-40B4-BE49-F238E27FC236}">
              <a16:creationId xmlns:a16="http://schemas.microsoft.com/office/drawing/2014/main" id="{F8C29706-07D1-4968-B072-90292FDFFDE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3" name="Text Box 1">
          <a:extLst>
            <a:ext uri="{FF2B5EF4-FFF2-40B4-BE49-F238E27FC236}">
              <a16:creationId xmlns:a16="http://schemas.microsoft.com/office/drawing/2014/main" id="{72EA5502-0391-4E24-9464-5B380B811BF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4" name="Text Box 1">
          <a:extLst>
            <a:ext uri="{FF2B5EF4-FFF2-40B4-BE49-F238E27FC236}">
              <a16:creationId xmlns:a16="http://schemas.microsoft.com/office/drawing/2014/main" id="{F965DBFD-3C35-467A-804F-EC66416145AF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5" name="Text Box 2">
          <a:extLst>
            <a:ext uri="{FF2B5EF4-FFF2-40B4-BE49-F238E27FC236}">
              <a16:creationId xmlns:a16="http://schemas.microsoft.com/office/drawing/2014/main" id="{B796B52D-75F7-43DB-A893-8554CD32FD4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86" name="Text Box 1">
          <a:extLst>
            <a:ext uri="{FF2B5EF4-FFF2-40B4-BE49-F238E27FC236}">
              <a16:creationId xmlns:a16="http://schemas.microsoft.com/office/drawing/2014/main" id="{064AEDC3-5369-4936-AC73-CCB751EDD37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7" name="Text Box 5">
          <a:extLst>
            <a:ext uri="{FF2B5EF4-FFF2-40B4-BE49-F238E27FC236}">
              <a16:creationId xmlns:a16="http://schemas.microsoft.com/office/drawing/2014/main" id="{341AF3E5-F7D9-4837-97D8-53705277978C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8" name="Text Box 7">
          <a:extLst>
            <a:ext uri="{FF2B5EF4-FFF2-40B4-BE49-F238E27FC236}">
              <a16:creationId xmlns:a16="http://schemas.microsoft.com/office/drawing/2014/main" id="{28CFDB46-FA0A-4684-AF34-C4C1850122F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89" name="Text Box 1">
          <a:extLst>
            <a:ext uri="{FF2B5EF4-FFF2-40B4-BE49-F238E27FC236}">
              <a16:creationId xmlns:a16="http://schemas.microsoft.com/office/drawing/2014/main" id="{29C5E5C2-73CD-4459-887E-E837FAD4A2B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0" name="Text Box 1">
          <a:extLst>
            <a:ext uri="{FF2B5EF4-FFF2-40B4-BE49-F238E27FC236}">
              <a16:creationId xmlns:a16="http://schemas.microsoft.com/office/drawing/2014/main" id="{EEF460D1-50B6-4D23-932E-E8DF05A746B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1" name="Text Box 2">
          <a:extLst>
            <a:ext uri="{FF2B5EF4-FFF2-40B4-BE49-F238E27FC236}">
              <a16:creationId xmlns:a16="http://schemas.microsoft.com/office/drawing/2014/main" id="{E79FDC54-5B33-4689-B7CC-F3B2A71C24E5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2" name="Text Box 4">
          <a:extLst>
            <a:ext uri="{FF2B5EF4-FFF2-40B4-BE49-F238E27FC236}">
              <a16:creationId xmlns:a16="http://schemas.microsoft.com/office/drawing/2014/main" id="{8BFDAA55-1CF0-4E5A-9E61-463A16488882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3" name="Text Box 6">
          <a:extLst>
            <a:ext uri="{FF2B5EF4-FFF2-40B4-BE49-F238E27FC236}">
              <a16:creationId xmlns:a16="http://schemas.microsoft.com/office/drawing/2014/main" id="{76653B62-8973-440B-8B5A-965A59B62C67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4" name="Text Box 8">
          <a:extLst>
            <a:ext uri="{FF2B5EF4-FFF2-40B4-BE49-F238E27FC236}">
              <a16:creationId xmlns:a16="http://schemas.microsoft.com/office/drawing/2014/main" id="{536EBDFB-FFCB-460C-94FC-D053D11D115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5" name="Text Box 9">
          <a:extLst>
            <a:ext uri="{FF2B5EF4-FFF2-40B4-BE49-F238E27FC236}">
              <a16:creationId xmlns:a16="http://schemas.microsoft.com/office/drawing/2014/main" id="{F1529636-3F6B-474D-99CE-0C611B3F36C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144145</xdr:colOff>
      <xdr:row>0</xdr:row>
      <xdr:rowOff>67945</xdr:rowOff>
    </xdr:to>
    <xdr:sp macro="" textlink="">
      <xdr:nvSpPr>
        <xdr:cNvPr id="826896" name="Text Box 2">
          <a:extLst>
            <a:ext uri="{FF2B5EF4-FFF2-40B4-BE49-F238E27FC236}">
              <a16:creationId xmlns:a16="http://schemas.microsoft.com/office/drawing/2014/main" id="{022A0D4B-19B5-435E-A352-548BA82A0E0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7" name="Text Box 4">
          <a:extLst>
            <a:ext uri="{FF2B5EF4-FFF2-40B4-BE49-F238E27FC236}">
              <a16:creationId xmlns:a16="http://schemas.microsoft.com/office/drawing/2014/main" id="{23859E45-9F55-4EB7-9CFF-9F1B4629E29B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8" name="Text Box 5">
          <a:extLst>
            <a:ext uri="{FF2B5EF4-FFF2-40B4-BE49-F238E27FC236}">
              <a16:creationId xmlns:a16="http://schemas.microsoft.com/office/drawing/2014/main" id="{CB767D8A-50E9-4A6F-891E-200C883FAD86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899" name="Text Box 6">
          <a:extLst>
            <a:ext uri="{FF2B5EF4-FFF2-40B4-BE49-F238E27FC236}">
              <a16:creationId xmlns:a16="http://schemas.microsoft.com/office/drawing/2014/main" id="{A3889F3B-EB20-4DCB-BF2A-A2C4355A34D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0" name="Text Box 7">
          <a:extLst>
            <a:ext uri="{FF2B5EF4-FFF2-40B4-BE49-F238E27FC236}">
              <a16:creationId xmlns:a16="http://schemas.microsoft.com/office/drawing/2014/main" id="{12EABB35-57F5-4E26-BBE0-FD94BEB61C9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1" name="Text Box 8">
          <a:extLst>
            <a:ext uri="{FF2B5EF4-FFF2-40B4-BE49-F238E27FC236}">
              <a16:creationId xmlns:a16="http://schemas.microsoft.com/office/drawing/2014/main" id="{3259F313-D3C5-439E-8B80-A518EFA9D4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2" name="Text Box 9">
          <a:extLst>
            <a:ext uri="{FF2B5EF4-FFF2-40B4-BE49-F238E27FC236}">
              <a16:creationId xmlns:a16="http://schemas.microsoft.com/office/drawing/2014/main" id="{2F28AB3F-449B-4F60-A199-CEE3D2E1B113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3" name="Text Box 1">
          <a:extLst>
            <a:ext uri="{FF2B5EF4-FFF2-40B4-BE49-F238E27FC236}">
              <a16:creationId xmlns:a16="http://schemas.microsoft.com/office/drawing/2014/main" id="{65B7BE2D-5F91-4F11-8836-2B6135B2ACE0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4" name="Text Box 1">
          <a:extLst>
            <a:ext uri="{FF2B5EF4-FFF2-40B4-BE49-F238E27FC236}">
              <a16:creationId xmlns:a16="http://schemas.microsoft.com/office/drawing/2014/main" id="{A09C988F-127D-4741-B8D3-34492514063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5" name="Text Box 2">
          <a:extLst>
            <a:ext uri="{FF2B5EF4-FFF2-40B4-BE49-F238E27FC236}">
              <a16:creationId xmlns:a16="http://schemas.microsoft.com/office/drawing/2014/main" id="{253EF77E-73F4-4608-9E17-6B7B191F4D9A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6" name="Text Box 5">
          <a:extLst>
            <a:ext uri="{FF2B5EF4-FFF2-40B4-BE49-F238E27FC236}">
              <a16:creationId xmlns:a16="http://schemas.microsoft.com/office/drawing/2014/main" id="{8166D4B1-82B5-4A0A-84FD-3A24A077DE7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7" name="Text Box 7">
          <a:extLst>
            <a:ext uri="{FF2B5EF4-FFF2-40B4-BE49-F238E27FC236}">
              <a16:creationId xmlns:a16="http://schemas.microsoft.com/office/drawing/2014/main" id="{E8A49041-0CFD-4661-ABD3-E0761463FB2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8" name="Text Box 1">
          <a:extLst>
            <a:ext uri="{FF2B5EF4-FFF2-40B4-BE49-F238E27FC236}">
              <a16:creationId xmlns:a16="http://schemas.microsoft.com/office/drawing/2014/main" id="{A0E104EA-ADBC-4E07-BB55-0BBD39FC3541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09" name="Text Box 1">
          <a:extLst>
            <a:ext uri="{FF2B5EF4-FFF2-40B4-BE49-F238E27FC236}">
              <a16:creationId xmlns:a16="http://schemas.microsoft.com/office/drawing/2014/main" id="{101256B1-89C2-4C6F-AA6D-6FFC2D724E88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0" name="Text Box 4">
          <a:extLst>
            <a:ext uri="{FF2B5EF4-FFF2-40B4-BE49-F238E27FC236}">
              <a16:creationId xmlns:a16="http://schemas.microsoft.com/office/drawing/2014/main" id="{A9F11B2B-2231-4022-B019-437E89B54F1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1" name="Text Box 6">
          <a:extLst>
            <a:ext uri="{FF2B5EF4-FFF2-40B4-BE49-F238E27FC236}">
              <a16:creationId xmlns:a16="http://schemas.microsoft.com/office/drawing/2014/main" id="{F8690DA5-6DFB-4315-A484-15D478618BD4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2" name="Text Box 8">
          <a:extLst>
            <a:ext uri="{FF2B5EF4-FFF2-40B4-BE49-F238E27FC236}">
              <a16:creationId xmlns:a16="http://schemas.microsoft.com/office/drawing/2014/main" id="{7722C373-D6AF-4B02-B590-A1A320CCA309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3" name="Text Box 9">
          <a:extLst>
            <a:ext uri="{FF2B5EF4-FFF2-40B4-BE49-F238E27FC236}">
              <a16:creationId xmlns:a16="http://schemas.microsoft.com/office/drawing/2014/main" id="{386E2330-5177-4030-908B-E8A5560BA2DE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30480</xdr:colOff>
      <xdr:row>0</xdr:row>
      <xdr:rowOff>67945</xdr:rowOff>
    </xdr:to>
    <xdr:sp macro="" textlink="">
      <xdr:nvSpPr>
        <xdr:cNvPr id="826914" name="Text Box 2">
          <a:extLst>
            <a:ext uri="{FF2B5EF4-FFF2-40B4-BE49-F238E27FC236}">
              <a16:creationId xmlns:a16="http://schemas.microsoft.com/office/drawing/2014/main" id="{AD0DEAF2-6B52-4FA4-A0B3-2947A223719D}"/>
            </a:ext>
          </a:extLst>
        </xdr:cNvPr>
        <xdr:cNvSpPr txBox="1">
          <a:spLocks noChangeArrowheads="1"/>
        </xdr:cNvSpPr>
      </xdr:nvSpPr>
      <xdr:spPr bwMode="auto">
        <a:xfrm>
          <a:off x="48577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5" name="Text Box 1">
          <a:extLst>
            <a:ext uri="{FF2B5EF4-FFF2-40B4-BE49-F238E27FC236}">
              <a16:creationId xmlns:a16="http://schemas.microsoft.com/office/drawing/2014/main" id="{B441753C-F47B-4776-9314-661C22573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6" name="Text Box 2">
          <a:extLst>
            <a:ext uri="{FF2B5EF4-FFF2-40B4-BE49-F238E27FC236}">
              <a16:creationId xmlns:a16="http://schemas.microsoft.com/office/drawing/2014/main" id="{1D0D114B-E6B0-4E11-AED7-84841EA50B1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7" name="Text Box 1">
          <a:extLst>
            <a:ext uri="{FF2B5EF4-FFF2-40B4-BE49-F238E27FC236}">
              <a16:creationId xmlns:a16="http://schemas.microsoft.com/office/drawing/2014/main" id="{A40C6F4D-E9E5-4A68-9799-644D6EF8DBA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8" name="Text Box 2">
          <a:extLst>
            <a:ext uri="{FF2B5EF4-FFF2-40B4-BE49-F238E27FC236}">
              <a16:creationId xmlns:a16="http://schemas.microsoft.com/office/drawing/2014/main" id="{1F3CEE85-966B-482C-8B36-D7AF051A24C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19" name="Text Box 1">
          <a:extLst>
            <a:ext uri="{FF2B5EF4-FFF2-40B4-BE49-F238E27FC236}">
              <a16:creationId xmlns:a16="http://schemas.microsoft.com/office/drawing/2014/main" id="{115A268A-1B1C-4799-B7DB-935E85FAED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20" name="Text Box 2">
          <a:extLst>
            <a:ext uri="{FF2B5EF4-FFF2-40B4-BE49-F238E27FC236}">
              <a16:creationId xmlns:a16="http://schemas.microsoft.com/office/drawing/2014/main" id="{F11D4D25-42FD-4A42-91FF-4202C5FCF14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1" name="Text Box 4">
          <a:extLst>
            <a:ext uri="{FF2B5EF4-FFF2-40B4-BE49-F238E27FC236}">
              <a16:creationId xmlns:a16="http://schemas.microsoft.com/office/drawing/2014/main" id="{83495CF5-B48F-4663-86D2-34257F5012F2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2" name="Text Box 5">
          <a:extLst>
            <a:ext uri="{FF2B5EF4-FFF2-40B4-BE49-F238E27FC236}">
              <a16:creationId xmlns:a16="http://schemas.microsoft.com/office/drawing/2014/main" id="{D2EF6D54-CF42-4644-A38E-2F86D8E9767F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3" name="Text Box 6">
          <a:extLst>
            <a:ext uri="{FF2B5EF4-FFF2-40B4-BE49-F238E27FC236}">
              <a16:creationId xmlns:a16="http://schemas.microsoft.com/office/drawing/2014/main" id="{25FBD64C-E1A7-4674-A4E8-6F984F5BD18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4" name="Text Box 7">
          <a:extLst>
            <a:ext uri="{FF2B5EF4-FFF2-40B4-BE49-F238E27FC236}">
              <a16:creationId xmlns:a16="http://schemas.microsoft.com/office/drawing/2014/main" id="{D8E7B85E-887E-4948-B5B6-19FBB2DFE66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5" name="Text Box 8">
          <a:extLst>
            <a:ext uri="{FF2B5EF4-FFF2-40B4-BE49-F238E27FC236}">
              <a16:creationId xmlns:a16="http://schemas.microsoft.com/office/drawing/2014/main" id="{E94CC45D-D9DE-4787-A090-146C270612C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6" name="Text Box 9">
          <a:extLst>
            <a:ext uri="{FF2B5EF4-FFF2-40B4-BE49-F238E27FC236}">
              <a16:creationId xmlns:a16="http://schemas.microsoft.com/office/drawing/2014/main" id="{2EEAF3FD-A785-4A58-9EC3-C905129A48B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7" name="Text Box 1">
          <a:extLst>
            <a:ext uri="{FF2B5EF4-FFF2-40B4-BE49-F238E27FC236}">
              <a16:creationId xmlns:a16="http://schemas.microsoft.com/office/drawing/2014/main" id="{906DB6EC-B5DC-4970-917C-05262011C2F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8" name="Text Box 1">
          <a:extLst>
            <a:ext uri="{FF2B5EF4-FFF2-40B4-BE49-F238E27FC236}">
              <a16:creationId xmlns:a16="http://schemas.microsoft.com/office/drawing/2014/main" id="{913EB440-33E1-43FD-B45B-00E58051EF16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29" name="Text Box 2">
          <a:extLst>
            <a:ext uri="{FF2B5EF4-FFF2-40B4-BE49-F238E27FC236}">
              <a16:creationId xmlns:a16="http://schemas.microsoft.com/office/drawing/2014/main" id="{EEDE166C-03A7-455B-9B8F-65543F6730D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30" name="Text Box 1">
          <a:extLst>
            <a:ext uri="{FF2B5EF4-FFF2-40B4-BE49-F238E27FC236}">
              <a16:creationId xmlns:a16="http://schemas.microsoft.com/office/drawing/2014/main" id="{B8B9747B-5891-4B99-9D2D-AC561216637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1" name="Text Box 5">
          <a:extLst>
            <a:ext uri="{FF2B5EF4-FFF2-40B4-BE49-F238E27FC236}">
              <a16:creationId xmlns:a16="http://schemas.microsoft.com/office/drawing/2014/main" id="{A4E900B8-10B1-4DA8-8717-EFF4B6492805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2" name="Text Box 7">
          <a:extLst>
            <a:ext uri="{FF2B5EF4-FFF2-40B4-BE49-F238E27FC236}">
              <a16:creationId xmlns:a16="http://schemas.microsoft.com/office/drawing/2014/main" id="{BDBDDA8B-64FC-4A33-AE13-6BDCEF69457A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3" name="Text Box 1">
          <a:extLst>
            <a:ext uri="{FF2B5EF4-FFF2-40B4-BE49-F238E27FC236}">
              <a16:creationId xmlns:a16="http://schemas.microsoft.com/office/drawing/2014/main" id="{37673DA3-2DF9-4669-905F-629087B1246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4" name="Text Box 1">
          <a:extLst>
            <a:ext uri="{FF2B5EF4-FFF2-40B4-BE49-F238E27FC236}">
              <a16:creationId xmlns:a16="http://schemas.microsoft.com/office/drawing/2014/main" id="{4B5E47B8-9104-4B44-8413-EBF751AB901B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826935" name="Text Box 2">
          <a:extLst>
            <a:ext uri="{FF2B5EF4-FFF2-40B4-BE49-F238E27FC236}">
              <a16:creationId xmlns:a16="http://schemas.microsoft.com/office/drawing/2014/main" id="{240219C7-6800-4F61-AA5D-4DDCC38C4790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6" name="Text Box 4">
          <a:extLst>
            <a:ext uri="{FF2B5EF4-FFF2-40B4-BE49-F238E27FC236}">
              <a16:creationId xmlns:a16="http://schemas.microsoft.com/office/drawing/2014/main" id="{E5B600F9-7D93-41B7-A09E-02483FE98F7C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7" name="Text Box 6">
          <a:extLst>
            <a:ext uri="{FF2B5EF4-FFF2-40B4-BE49-F238E27FC236}">
              <a16:creationId xmlns:a16="http://schemas.microsoft.com/office/drawing/2014/main" id="{1CE3A548-74E0-452F-A565-CDCF63903E81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8" name="Text Box 8">
          <a:extLst>
            <a:ext uri="{FF2B5EF4-FFF2-40B4-BE49-F238E27FC236}">
              <a16:creationId xmlns:a16="http://schemas.microsoft.com/office/drawing/2014/main" id="{389888AC-4634-45E4-A86E-CBCB192F07F8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39" name="Text Box 9">
          <a:extLst>
            <a:ext uri="{FF2B5EF4-FFF2-40B4-BE49-F238E27FC236}">
              <a16:creationId xmlns:a16="http://schemas.microsoft.com/office/drawing/2014/main" id="{784F00D4-0FA4-4EE4-BFA4-E8D82D06C0E9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180975</xdr:colOff>
      <xdr:row>0</xdr:row>
      <xdr:rowOff>67945</xdr:rowOff>
    </xdr:to>
    <xdr:sp macro="" textlink="">
      <xdr:nvSpPr>
        <xdr:cNvPr id="826940" name="Text Box 2">
          <a:extLst>
            <a:ext uri="{FF2B5EF4-FFF2-40B4-BE49-F238E27FC236}">
              <a16:creationId xmlns:a16="http://schemas.microsoft.com/office/drawing/2014/main" id="{F9133290-0AD1-4096-AE32-01DDE2FE64F7}"/>
            </a:ext>
          </a:extLst>
        </xdr:cNvPr>
        <xdr:cNvSpPr txBox="1">
          <a:spLocks noChangeArrowheads="1"/>
        </xdr:cNvSpPr>
      </xdr:nvSpPr>
      <xdr:spPr bwMode="auto">
        <a:xfrm>
          <a:off x="49149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1" name="Text Box 4">
          <a:extLst>
            <a:ext uri="{FF2B5EF4-FFF2-40B4-BE49-F238E27FC236}">
              <a16:creationId xmlns:a16="http://schemas.microsoft.com/office/drawing/2014/main" id="{E034F2AB-96D8-45DD-92A1-A8AEECFB7B2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2" name="Text Box 5">
          <a:extLst>
            <a:ext uri="{FF2B5EF4-FFF2-40B4-BE49-F238E27FC236}">
              <a16:creationId xmlns:a16="http://schemas.microsoft.com/office/drawing/2014/main" id="{AEC5B534-B164-4457-9CD1-F72BB768E60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3" name="Text Box 6">
          <a:extLst>
            <a:ext uri="{FF2B5EF4-FFF2-40B4-BE49-F238E27FC236}">
              <a16:creationId xmlns:a16="http://schemas.microsoft.com/office/drawing/2014/main" id="{E8D4562D-1AE3-4895-AC7E-B03054EADCCC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4" name="Text Box 7">
          <a:extLst>
            <a:ext uri="{FF2B5EF4-FFF2-40B4-BE49-F238E27FC236}">
              <a16:creationId xmlns:a16="http://schemas.microsoft.com/office/drawing/2014/main" id="{6E02F5E0-3D67-4271-823A-60D06E4179A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5" name="Text Box 8">
          <a:extLst>
            <a:ext uri="{FF2B5EF4-FFF2-40B4-BE49-F238E27FC236}">
              <a16:creationId xmlns:a16="http://schemas.microsoft.com/office/drawing/2014/main" id="{BD1FC767-7B4E-4A0B-8AE9-32C29E8EB54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6" name="Text Box 9">
          <a:extLst>
            <a:ext uri="{FF2B5EF4-FFF2-40B4-BE49-F238E27FC236}">
              <a16:creationId xmlns:a16="http://schemas.microsoft.com/office/drawing/2014/main" id="{0C0FC7E9-83D8-44E9-B4D0-EB876B6B27B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7" name="Text Box 1">
          <a:extLst>
            <a:ext uri="{FF2B5EF4-FFF2-40B4-BE49-F238E27FC236}">
              <a16:creationId xmlns:a16="http://schemas.microsoft.com/office/drawing/2014/main" id="{A4245F7F-3870-46A5-90B9-6EC80C828321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8" name="Text Box 1">
          <a:extLst>
            <a:ext uri="{FF2B5EF4-FFF2-40B4-BE49-F238E27FC236}">
              <a16:creationId xmlns:a16="http://schemas.microsoft.com/office/drawing/2014/main" id="{789C167F-165C-479E-B8C9-7251194E02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49" name="Text Box 2">
          <a:extLst>
            <a:ext uri="{FF2B5EF4-FFF2-40B4-BE49-F238E27FC236}">
              <a16:creationId xmlns:a16="http://schemas.microsoft.com/office/drawing/2014/main" id="{90B00D49-CE85-42E8-A146-B8A1A0E68823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0" name="Text Box 5">
          <a:extLst>
            <a:ext uri="{FF2B5EF4-FFF2-40B4-BE49-F238E27FC236}">
              <a16:creationId xmlns:a16="http://schemas.microsoft.com/office/drawing/2014/main" id="{8CC90759-2767-4EBD-937B-AE3BE81B975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1" name="Text Box 7">
          <a:extLst>
            <a:ext uri="{FF2B5EF4-FFF2-40B4-BE49-F238E27FC236}">
              <a16:creationId xmlns:a16="http://schemas.microsoft.com/office/drawing/2014/main" id="{EBE14F97-F384-4795-83FC-70BAB5EDAA6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2" name="Text Box 1">
          <a:extLst>
            <a:ext uri="{FF2B5EF4-FFF2-40B4-BE49-F238E27FC236}">
              <a16:creationId xmlns:a16="http://schemas.microsoft.com/office/drawing/2014/main" id="{19E7CCC7-488A-486B-9668-FCABE7EF3F60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3" name="Text Box 1">
          <a:extLst>
            <a:ext uri="{FF2B5EF4-FFF2-40B4-BE49-F238E27FC236}">
              <a16:creationId xmlns:a16="http://schemas.microsoft.com/office/drawing/2014/main" id="{B54B86B3-43AF-4173-818C-661293F658F6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4" name="Text Box 4">
          <a:extLst>
            <a:ext uri="{FF2B5EF4-FFF2-40B4-BE49-F238E27FC236}">
              <a16:creationId xmlns:a16="http://schemas.microsoft.com/office/drawing/2014/main" id="{C1793B43-B43B-4D73-89F6-9D967DA9729F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5" name="Text Box 6">
          <a:extLst>
            <a:ext uri="{FF2B5EF4-FFF2-40B4-BE49-F238E27FC236}">
              <a16:creationId xmlns:a16="http://schemas.microsoft.com/office/drawing/2014/main" id="{C05C0B4B-5F9B-4D5B-936F-2915AC32D434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6" name="Text Box 8">
          <a:extLst>
            <a:ext uri="{FF2B5EF4-FFF2-40B4-BE49-F238E27FC236}">
              <a16:creationId xmlns:a16="http://schemas.microsoft.com/office/drawing/2014/main" id="{BAA4341A-ACA8-4486-A8C7-F36AC998A109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7" name="Text Box 9">
          <a:extLst>
            <a:ext uri="{FF2B5EF4-FFF2-40B4-BE49-F238E27FC236}">
              <a16:creationId xmlns:a16="http://schemas.microsoft.com/office/drawing/2014/main" id="{89AE21E0-EC3E-4210-9657-AE14BF38CF0E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826958" name="Text Box 2">
          <a:extLst>
            <a:ext uri="{FF2B5EF4-FFF2-40B4-BE49-F238E27FC236}">
              <a16:creationId xmlns:a16="http://schemas.microsoft.com/office/drawing/2014/main" id="{CEEFBF0A-F562-4698-8560-352E8905B77A}"/>
            </a:ext>
          </a:extLst>
        </xdr:cNvPr>
        <xdr:cNvSpPr txBox="1">
          <a:spLocks noChangeArrowheads="1"/>
        </xdr:cNvSpPr>
      </xdr:nvSpPr>
      <xdr:spPr bwMode="auto">
        <a:xfrm>
          <a:off x="574357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59" name="Text Box 1">
          <a:extLst>
            <a:ext uri="{FF2B5EF4-FFF2-40B4-BE49-F238E27FC236}">
              <a16:creationId xmlns:a16="http://schemas.microsoft.com/office/drawing/2014/main" id="{5A445594-BCA7-4462-9F80-8F1A079730A8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60" name="Text Box 2">
          <a:extLst>
            <a:ext uri="{FF2B5EF4-FFF2-40B4-BE49-F238E27FC236}">
              <a16:creationId xmlns:a16="http://schemas.microsoft.com/office/drawing/2014/main" id="{B2A9D797-E80D-48D9-A514-5F99606C5A2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61" name="Text Box 1">
          <a:extLst>
            <a:ext uri="{FF2B5EF4-FFF2-40B4-BE49-F238E27FC236}">
              <a16:creationId xmlns:a16="http://schemas.microsoft.com/office/drawing/2014/main" id="{3A0206E2-7167-4CC6-A75F-6BF54CB155AE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62" name="Text Box 2">
          <a:extLst>
            <a:ext uri="{FF2B5EF4-FFF2-40B4-BE49-F238E27FC236}">
              <a16:creationId xmlns:a16="http://schemas.microsoft.com/office/drawing/2014/main" id="{11973D2C-385D-4A57-BB78-F1DC48E2935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63" name="Text Box 1">
          <a:extLst>
            <a:ext uri="{FF2B5EF4-FFF2-40B4-BE49-F238E27FC236}">
              <a16:creationId xmlns:a16="http://schemas.microsoft.com/office/drawing/2014/main" id="{0DA0EE0C-CAE1-4945-97BF-C51CB36C371B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64" name="Text Box 2">
          <a:extLst>
            <a:ext uri="{FF2B5EF4-FFF2-40B4-BE49-F238E27FC236}">
              <a16:creationId xmlns:a16="http://schemas.microsoft.com/office/drawing/2014/main" id="{60DA0A03-666C-4600-B6A8-AAA1C0B9D65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65" name="Text Box 4">
          <a:extLst>
            <a:ext uri="{FF2B5EF4-FFF2-40B4-BE49-F238E27FC236}">
              <a16:creationId xmlns:a16="http://schemas.microsoft.com/office/drawing/2014/main" id="{8B324304-0238-448F-8D2A-81136850A7C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66" name="Text Box 5">
          <a:extLst>
            <a:ext uri="{FF2B5EF4-FFF2-40B4-BE49-F238E27FC236}">
              <a16:creationId xmlns:a16="http://schemas.microsoft.com/office/drawing/2014/main" id="{40EBC342-66CE-408D-B951-F7AE07167789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67" name="Text Box 6">
          <a:extLst>
            <a:ext uri="{FF2B5EF4-FFF2-40B4-BE49-F238E27FC236}">
              <a16:creationId xmlns:a16="http://schemas.microsoft.com/office/drawing/2014/main" id="{C7250730-E228-4C3F-9471-69547776C80F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68" name="Text Box 7">
          <a:extLst>
            <a:ext uri="{FF2B5EF4-FFF2-40B4-BE49-F238E27FC236}">
              <a16:creationId xmlns:a16="http://schemas.microsoft.com/office/drawing/2014/main" id="{5D9EF0B9-8021-41D3-9698-798C5E6BFE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69" name="Text Box 8">
          <a:extLst>
            <a:ext uri="{FF2B5EF4-FFF2-40B4-BE49-F238E27FC236}">
              <a16:creationId xmlns:a16="http://schemas.microsoft.com/office/drawing/2014/main" id="{6E47D518-1E48-443A-927D-31B907AA2E3D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0" name="Text Box 9">
          <a:extLst>
            <a:ext uri="{FF2B5EF4-FFF2-40B4-BE49-F238E27FC236}">
              <a16:creationId xmlns:a16="http://schemas.microsoft.com/office/drawing/2014/main" id="{2E2CC041-8F17-4C35-8060-C1B18297D3D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1" name="Text Box 1">
          <a:extLst>
            <a:ext uri="{FF2B5EF4-FFF2-40B4-BE49-F238E27FC236}">
              <a16:creationId xmlns:a16="http://schemas.microsoft.com/office/drawing/2014/main" id="{D98C5058-0546-4BC2-865F-6B0EA6EB216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2" name="Text Box 1">
          <a:extLst>
            <a:ext uri="{FF2B5EF4-FFF2-40B4-BE49-F238E27FC236}">
              <a16:creationId xmlns:a16="http://schemas.microsoft.com/office/drawing/2014/main" id="{8138B019-7681-4B83-9CE5-5AB3E709B2D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3" name="Text Box 2">
          <a:extLst>
            <a:ext uri="{FF2B5EF4-FFF2-40B4-BE49-F238E27FC236}">
              <a16:creationId xmlns:a16="http://schemas.microsoft.com/office/drawing/2014/main" id="{AFE3BD5C-CAD2-4CCB-B85B-0F13697D723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74" name="Text Box 1">
          <a:extLst>
            <a:ext uri="{FF2B5EF4-FFF2-40B4-BE49-F238E27FC236}">
              <a16:creationId xmlns:a16="http://schemas.microsoft.com/office/drawing/2014/main" id="{BAC336AC-A95A-4DF3-951A-FE6CC8A4F3C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5" name="Text Box 5">
          <a:extLst>
            <a:ext uri="{FF2B5EF4-FFF2-40B4-BE49-F238E27FC236}">
              <a16:creationId xmlns:a16="http://schemas.microsoft.com/office/drawing/2014/main" id="{4465CCFA-D707-4C75-8913-48AAA4A1D5D6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6" name="Text Box 7">
          <a:extLst>
            <a:ext uri="{FF2B5EF4-FFF2-40B4-BE49-F238E27FC236}">
              <a16:creationId xmlns:a16="http://schemas.microsoft.com/office/drawing/2014/main" id="{563694BE-CD36-4032-BF65-D5ED315A89D7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7" name="Text Box 1">
          <a:extLst>
            <a:ext uri="{FF2B5EF4-FFF2-40B4-BE49-F238E27FC236}">
              <a16:creationId xmlns:a16="http://schemas.microsoft.com/office/drawing/2014/main" id="{A8EE3746-3ABE-470C-9B13-8E406B33D24C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78" name="Text Box 1">
          <a:extLst>
            <a:ext uri="{FF2B5EF4-FFF2-40B4-BE49-F238E27FC236}">
              <a16:creationId xmlns:a16="http://schemas.microsoft.com/office/drawing/2014/main" id="{D5B8D932-A779-466D-8370-CBE86C0F19A3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826979" name="Text Box 2">
          <a:extLst>
            <a:ext uri="{FF2B5EF4-FFF2-40B4-BE49-F238E27FC236}">
              <a16:creationId xmlns:a16="http://schemas.microsoft.com/office/drawing/2014/main" id="{2EA6C64E-6F6C-46E5-BC2F-68A06FFB3B75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80" name="Text Box 4">
          <a:extLst>
            <a:ext uri="{FF2B5EF4-FFF2-40B4-BE49-F238E27FC236}">
              <a16:creationId xmlns:a16="http://schemas.microsoft.com/office/drawing/2014/main" id="{AE35F0B5-5F60-4A46-9986-660E4553C9C2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81" name="Text Box 6">
          <a:extLst>
            <a:ext uri="{FF2B5EF4-FFF2-40B4-BE49-F238E27FC236}">
              <a16:creationId xmlns:a16="http://schemas.microsoft.com/office/drawing/2014/main" id="{62A88EEC-E106-4CA3-BB53-CDA43899015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82" name="Text Box 8">
          <a:extLst>
            <a:ext uri="{FF2B5EF4-FFF2-40B4-BE49-F238E27FC236}">
              <a16:creationId xmlns:a16="http://schemas.microsoft.com/office/drawing/2014/main" id="{CC434C53-69A0-4CBB-AA08-DBA378D724E4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83" name="Text Box 9">
          <a:extLst>
            <a:ext uri="{FF2B5EF4-FFF2-40B4-BE49-F238E27FC236}">
              <a16:creationId xmlns:a16="http://schemas.microsoft.com/office/drawing/2014/main" id="{44BA384D-8830-4D9C-89AC-2E5BCBEBA64A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826984" name="Text Box 2">
          <a:extLst>
            <a:ext uri="{FF2B5EF4-FFF2-40B4-BE49-F238E27FC236}">
              <a16:creationId xmlns:a16="http://schemas.microsoft.com/office/drawing/2014/main" id="{1344CFB5-B62F-4138-8C98-D531DE0E8550}"/>
            </a:ext>
          </a:extLst>
        </xdr:cNvPr>
        <xdr:cNvSpPr txBox="1">
          <a:spLocks noChangeArrowheads="1"/>
        </xdr:cNvSpPr>
      </xdr:nvSpPr>
      <xdr:spPr bwMode="auto">
        <a:xfrm>
          <a:off x="7620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5" name="Text Box 1">
          <a:extLst>
            <a:ext uri="{FF2B5EF4-FFF2-40B4-BE49-F238E27FC236}">
              <a16:creationId xmlns:a16="http://schemas.microsoft.com/office/drawing/2014/main" id="{D2E8B15F-12E0-4DA2-80F4-D2B495212DF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6" name="Text Box 2">
          <a:extLst>
            <a:ext uri="{FF2B5EF4-FFF2-40B4-BE49-F238E27FC236}">
              <a16:creationId xmlns:a16="http://schemas.microsoft.com/office/drawing/2014/main" id="{4D40953E-F703-4B17-AD40-657CF2E0FBE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7" name="Text Box 1">
          <a:extLst>
            <a:ext uri="{FF2B5EF4-FFF2-40B4-BE49-F238E27FC236}">
              <a16:creationId xmlns:a16="http://schemas.microsoft.com/office/drawing/2014/main" id="{E0CCB654-BE38-49EE-9525-AA93B28F209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8" name="Text Box 2">
          <a:extLst>
            <a:ext uri="{FF2B5EF4-FFF2-40B4-BE49-F238E27FC236}">
              <a16:creationId xmlns:a16="http://schemas.microsoft.com/office/drawing/2014/main" id="{A41CEC86-BE2B-4B98-B6FC-0044795C230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89" name="Text Box 1">
          <a:extLst>
            <a:ext uri="{FF2B5EF4-FFF2-40B4-BE49-F238E27FC236}">
              <a16:creationId xmlns:a16="http://schemas.microsoft.com/office/drawing/2014/main" id="{1CACFE37-719F-4C4F-A5E2-A34E491E3A19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6990" name="Text Box 2">
          <a:extLst>
            <a:ext uri="{FF2B5EF4-FFF2-40B4-BE49-F238E27FC236}">
              <a16:creationId xmlns:a16="http://schemas.microsoft.com/office/drawing/2014/main" id="{44B1A784-F750-4C9E-9E31-F482E6BF81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1" name="Text Box 4">
          <a:extLst>
            <a:ext uri="{FF2B5EF4-FFF2-40B4-BE49-F238E27FC236}">
              <a16:creationId xmlns:a16="http://schemas.microsoft.com/office/drawing/2014/main" id="{F2AC4C71-96F6-4E93-95AE-8367BECB82D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2" name="Text Box 5">
          <a:extLst>
            <a:ext uri="{FF2B5EF4-FFF2-40B4-BE49-F238E27FC236}">
              <a16:creationId xmlns:a16="http://schemas.microsoft.com/office/drawing/2014/main" id="{647C6775-ECFC-43B1-A4FE-D04B826D1FE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3" name="Text Box 6">
          <a:extLst>
            <a:ext uri="{FF2B5EF4-FFF2-40B4-BE49-F238E27FC236}">
              <a16:creationId xmlns:a16="http://schemas.microsoft.com/office/drawing/2014/main" id="{B0BD2124-69BA-4F2F-A5EB-EC854F5332F0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4" name="Text Box 7">
          <a:extLst>
            <a:ext uri="{FF2B5EF4-FFF2-40B4-BE49-F238E27FC236}">
              <a16:creationId xmlns:a16="http://schemas.microsoft.com/office/drawing/2014/main" id="{97F2F097-935A-4E2A-ABE3-1CA806AD6BAA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5" name="Text Box 8">
          <a:extLst>
            <a:ext uri="{FF2B5EF4-FFF2-40B4-BE49-F238E27FC236}">
              <a16:creationId xmlns:a16="http://schemas.microsoft.com/office/drawing/2014/main" id="{DFA93790-B797-49D7-ACF4-F02F8949F17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6" name="Text Box 9">
          <a:extLst>
            <a:ext uri="{FF2B5EF4-FFF2-40B4-BE49-F238E27FC236}">
              <a16:creationId xmlns:a16="http://schemas.microsoft.com/office/drawing/2014/main" id="{50FFACD6-0B73-4D27-A576-235FE7C0C60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7" name="Text Box 1">
          <a:extLst>
            <a:ext uri="{FF2B5EF4-FFF2-40B4-BE49-F238E27FC236}">
              <a16:creationId xmlns:a16="http://schemas.microsoft.com/office/drawing/2014/main" id="{362F350B-4B3F-435A-9477-D4A38E52021D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8" name="Text Box 1">
          <a:extLst>
            <a:ext uri="{FF2B5EF4-FFF2-40B4-BE49-F238E27FC236}">
              <a16:creationId xmlns:a16="http://schemas.microsoft.com/office/drawing/2014/main" id="{8F2A0230-365E-48E7-A0AB-11A535D9560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6999" name="Text Box 2">
          <a:extLst>
            <a:ext uri="{FF2B5EF4-FFF2-40B4-BE49-F238E27FC236}">
              <a16:creationId xmlns:a16="http://schemas.microsoft.com/office/drawing/2014/main" id="{C6595F51-D11B-4E93-891F-A40DF1801D7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7000" name="Text Box 1">
          <a:extLst>
            <a:ext uri="{FF2B5EF4-FFF2-40B4-BE49-F238E27FC236}">
              <a16:creationId xmlns:a16="http://schemas.microsoft.com/office/drawing/2014/main" id="{CAA5A301-5C7C-4909-9211-04346D01CEDF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1" name="Text Box 5">
          <a:extLst>
            <a:ext uri="{FF2B5EF4-FFF2-40B4-BE49-F238E27FC236}">
              <a16:creationId xmlns:a16="http://schemas.microsoft.com/office/drawing/2014/main" id="{5F51FD66-1BE9-4538-8D26-60BD0774CCC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2" name="Text Box 7">
          <a:extLst>
            <a:ext uri="{FF2B5EF4-FFF2-40B4-BE49-F238E27FC236}">
              <a16:creationId xmlns:a16="http://schemas.microsoft.com/office/drawing/2014/main" id="{FBE10C13-41E2-4B6E-BDCF-CF76E021EAF4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3" name="Text Box 1">
          <a:extLst>
            <a:ext uri="{FF2B5EF4-FFF2-40B4-BE49-F238E27FC236}">
              <a16:creationId xmlns:a16="http://schemas.microsoft.com/office/drawing/2014/main" id="{7A349423-873D-4494-AA8F-51782D842297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4" name="Text Box 1">
          <a:extLst>
            <a:ext uri="{FF2B5EF4-FFF2-40B4-BE49-F238E27FC236}">
              <a16:creationId xmlns:a16="http://schemas.microsoft.com/office/drawing/2014/main" id="{849D9C87-8F58-441C-A732-33F1751C2F63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827005" name="Text Box 2">
          <a:extLst>
            <a:ext uri="{FF2B5EF4-FFF2-40B4-BE49-F238E27FC236}">
              <a16:creationId xmlns:a16="http://schemas.microsoft.com/office/drawing/2014/main" id="{584FF29F-474A-4BF0-861A-6512DB17E366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6" name="Text Box 4">
          <a:extLst>
            <a:ext uri="{FF2B5EF4-FFF2-40B4-BE49-F238E27FC236}">
              <a16:creationId xmlns:a16="http://schemas.microsoft.com/office/drawing/2014/main" id="{C196010B-9F38-48EB-BB51-D833C844C311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7" name="Text Box 6">
          <a:extLst>
            <a:ext uri="{FF2B5EF4-FFF2-40B4-BE49-F238E27FC236}">
              <a16:creationId xmlns:a16="http://schemas.microsoft.com/office/drawing/2014/main" id="{B807BDFC-883D-4D24-BC54-BD0B9D93445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8" name="Text Box 8">
          <a:extLst>
            <a:ext uri="{FF2B5EF4-FFF2-40B4-BE49-F238E27FC236}">
              <a16:creationId xmlns:a16="http://schemas.microsoft.com/office/drawing/2014/main" id="{B675340D-62B3-4456-9896-0CCAD8A91B7C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09" name="Text Box 9">
          <a:extLst>
            <a:ext uri="{FF2B5EF4-FFF2-40B4-BE49-F238E27FC236}">
              <a16:creationId xmlns:a16="http://schemas.microsoft.com/office/drawing/2014/main" id="{352137C3-F90A-450E-97CD-40282976C062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180975</xdr:colOff>
      <xdr:row>0</xdr:row>
      <xdr:rowOff>67945</xdr:rowOff>
    </xdr:to>
    <xdr:sp macro="" textlink="">
      <xdr:nvSpPr>
        <xdr:cNvPr id="827010" name="Text Box 2">
          <a:extLst>
            <a:ext uri="{FF2B5EF4-FFF2-40B4-BE49-F238E27FC236}">
              <a16:creationId xmlns:a16="http://schemas.microsoft.com/office/drawing/2014/main" id="{E8DA2878-6E86-4155-866A-DFB6D34458BB}"/>
            </a:ext>
          </a:extLst>
        </xdr:cNvPr>
        <xdr:cNvSpPr txBox="1">
          <a:spLocks noChangeArrowheads="1"/>
        </xdr:cNvSpPr>
      </xdr:nvSpPr>
      <xdr:spPr bwMode="auto">
        <a:xfrm>
          <a:off x="3248025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53</xdr:row>
      <xdr:rowOff>66675</xdr:rowOff>
    </xdr:from>
    <xdr:to>
      <xdr:col>5</xdr:col>
      <xdr:colOff>28257</xdr:colOff>
      <xdr:row>53</xdr:row>
      <xdr:rowOff>114300</xdr:rowOff>
    </xdr:to>
    <xdr:sp macro="" textlink="">
      <xdr:nvSpPr>
        <xdr:cNvPr id="827011" name="Text Box 1">
          <a:extLst>
            <a:ext uri="{FF2B5EF4-FFF2-40B4-BE49-F238E27FC236}">
              <a16:creationId xmlns:a16="http://schemas.microsoft.com/office/drawing/2014/main" id="{8479D6EA-9B81-4847-94A2-17C10614ED8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12" name="Text Box 2">
          <a:extLst>
            <a:ext uri="{FF2B5EF4-FFF2-40B4-BE49-F238E27FC236}">
              <a16:creationId xmlns:a16="http://schemas.microsoft.com/office/drawing/2014/main" id="{31C6A18F-CE48-463E-9802-669AF6A9BA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3" name="Text Box 4">
          <a:extLst>
            <a:ext uri="{FF2B5EF4-FFF2-40B4-BE49-F238E27FC236}">
              <a16:creationId xmlns:a16="http://schemas.microsoft.com/office/drawing/2014/main" id="{1BD57E42-18CD-47BD-A086-CB7A14FC123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4" name="Text Box 5">
          <a:extLst>
            <a:ext uri="{FF2B5EF4-FFF2-40B4-BE49-F238E27FC236}">
              <a16:creationId xmlns:a16="http://schemas.microsoft.com/office/drawing/2014/main" id="{A03CBF91-3AD4-40AD-9160-AEEB56B4288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5" name="Text Box 6">
          <a:extLst>
            <a:ext uri="{FF2B5EF4-FFF2-40B4-BE49-F238E27FC236}">
              <a16:creationId xmlns:a16="http://schemas.microsoft.com/office/drawing/2014/main" id="{FF21F4F8-ECCD-4E12-9B4C-EA69FB6E5F4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6" name="Text Box 7">
          <a:extLst>
            <a:ext uri="{FF2B5EF4-FFF2-40B4-BE49-F238E27FC236}">
              <a16:creationId xmlns:a16="http://schemas.microsoft.com/office/drawing/2014/main" id="{B25E5583-7D43-4C3B-ABA1-D2874C10E1E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7" name="Text Box 8">
          <a:extLst>
            <a:ext uri="{FF2B5EF4-FFF2-40B4-BE49-F238E27FC236}">
              <a16:creationId xmlns:a16="http://schemas.microsoft.com/office/drawing/2014/main" id="{274612D1-6999-4638-A373-19A6898DEB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8" name="Text Box 9">
          <a:extLst>
            <a:ext uri="{FF2B5EF4-FFF2-40B4-BE49-F238E27FC236}">
              <a16:creationId xmlns:a16="http://schemas.microsoft.com/office/drawing/2014/main" id="{DBED5A48-2FB4-4EB5-ACDB-7126FBD6DAD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19" name="Text Box 1">
          <a:extLst>
            <a:ext uri="{FF2B5EF4-FFF2-40B4-BE49-F238E27FC236}">
              <a16:creationId xmlns:a16="http://schemas.microsoft.com/office/drawing/2014/main" id="{96DC7ABB-D962-4361-93EC-7C58FAB001F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0" name="Text Box 1">
          <a:extLst>
            <a:ext uri="{FF2B5EF4-FFF2-40B4-BE49-F238E27FC236}">
              <a16:creationId xmlns:a16="http://schemas.microsoft.com/office/drawing/2014/main" id="{348F5934-EA9A-4CCF-91A2-5AD243846C0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1" name="Text Box 2">
          <a:extLst>
            <a:ext uri="{FF2B5EF4-FFF2-40B4-BE49-F238E27FC236}">
              <a16:creationId xmlns:a16="http://schemas.microsoft.com/office/drawing/2014/main" id="{7C8081AE-36CC-4384-97A3-5265D1DCA4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22" name="Text Box 1">
          <a:extLst>
            <a:ext uri="{FF2B5EF4-FFF2-40B4-BE49-F238E27FC236}">
              <a16:creationId xmlns:a16="http://schemas.microsoft.com/office/drawing/2014/main" id="{2094D082-7261-4985-B40C-EB0C90A48B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3" name="Text Box 5">
          <a:extLst>
            <a:ext uri="{FF2B5EF4-FFF2-40B4-BE49-F238E27FC236}">
              <a16:creationId xmlns:a16="http://schemas.microsoft.com/office/drawing/2014/main" id="{F88703E9-7E68-4453-A083-E8C26AB4577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4" name="Text Box 7">
          <a:extLst>
            <a:ext uri="{FF2B5EF4-FFF2-40B4-BE49-F238E27FC236}">
              <a16:creationId xmlns:a16="http://schemas.microsoft.com/office/drawing/2014/main" id="{D1057999-89C8-4BBA-B706-0FF6A0B6468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5" name="Text Box 1">
          <a:extLst>
            <a:ext uri="{FF2B5EF4-FFF2-40B4-BE49-F238E27FC236}">
              <a16:creationId xmlns:a16="http://schemas.microsoft.com/office/drawing/2014/main" id="{4A1EA7E5-6035-42BE-87EF-4665E231B10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6" name="Text Box 1">
          <a:extLst>
            <a:ext uri="{FF2B5EF4-FFF2-40B4-BE49-F238E27FC236}">
              <a16:creationId xmlns:a16="http://schemas.microsoft.com/office/drawing/2014/main" id="{BF552750-612D-49B3-93DF-8C28F54406D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27" name="Text Box 2">
          <a:extLst>
            <a:ext uri="{FF2B5EF4-FFF2-40B4-BE49-F238E27FC236}">
              <a16:creationId xmlns:a16="http://schemas.microsoft.com/office/drawing/2014/main" id="{67268FDE-7B3A-4D8D-8D10-D569036DA1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8" name="Text Box 4">
          <a:extLst>
            <a:ext uri="{FF2B5EF4-FFF2-40B4-BE49-F238E27FC236}">
              <a16:creationId xmlns:a16="http://schemas.microsoft.com/office/drawing/2014/main" id="{31095710-7024-4076-953B-E625C7F638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29" name="Text Box 6">
          <a:extLst>
            <a:ext uri="{FF2B5EF4-FFF2-40B4-BE49-F238E27FC236}">
              <a16:creationId xmlns:a16="http://schemas.microsoft.com/office/drawing/2014/main" id="{C84608D6-04A3-4108-8889-349A1F18A59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30" name="Text Box 8">
          <a:extLst>
            <a:ext uri="{FF2B5EF4-FFF2-40B4-BE49-F238E27FC236}">
              <a16:creationId xmlns:a16="http://schemas.microsoft.com/office/drawing/2014/main" id="{6577BC5A-5AC3-4924-BEA8-82D21744D46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31" name="Text Box 9">
          <a:extLst>
            <a:ext uri="{FF2B5EF4-FFF2-40B4-BE49-F238E27FC236}">
              <a16:creationId xmlns:a16="http://schemas.microsoft.com/office/drawing/2014/main" id="{DCDA5883-ECC6-49C4-BFAA-A91C27FFCF3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32" name="Text Box 2">
          <a:extLst>
            <a:ext uri="{FF2B5EF4-FFF2-40B4-BE49-F238E27FC236}">
              <a16:creationId xmlns:a16="http://schemas.microsoft.com/office/drawing/2014/main" id="{D00E2C61-6278-46AD-839A-941BBD00027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33" name="Text Box 1">
          <a:extLst>
            <a:ext uri="{FF2B5EF4-FFF2-40B4-BE49-F238E27FC236}">
              <a16:creationId xmlns:a16="http://schemas.microsoft.com/office/drawing/2014/main" id="{8F4D6D06-E956-49E4-89FE-65039E6207B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34" name="Text Box 2">
          <a:extLst>
            <a:ext uri="{FF2B5EF4-FFF2-40B4-BE49-F238E27FC236}">
              <a16:creationId xmlns:a16="http://schemas.microsoft.com/office/drawing/2014/main" id="{E862BACC-1CDF-46AC-84EC-0BBF18B0FF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5" name="Text Box 4">
          <a:extLst>
            <a:ext uri="{FF2B5EF4-FFF2-40B4-BE49-F238E27FC236}">
              <a16:creationId xmlns:a16="http://schemas.microsoft.com/office/drawing/2014/main" id="{B885EBD7-9701-4FE3-96E0-C18E0C3E2AB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6" name="Text Box 5">
          <a:extLst>
            <a:ext uri="{FF2B5EF4-FFF2-40B4-BE49-F238E27FC236}">
              <a16:creationId xmlns:a16="http://schemas.microsoft.com/office/drawing/2014/main" id="{8456B07C-CF91-446F-AD95-ABEB36AF45C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7" name="Text Box 6">
          <a:extLst>
            <a:ext uri="{FF2B5EF4-FFF2-40B4-BE49-F238E27FC236}">
              <a16:creationId xmlns:a16="http://schemas.microsoft.com/office/drawing/2014/main" id="{A4EE25D9-8321-4256-BE3A-44D8FDBC362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8" name="Text Box 7">
          <a:extLst>
            <a:ext uri="{FF2B5EF4-FFF2-40B4-BE49-F238E27FC236}">
              <a16:creationId xmlns:a16="http://schemas.microsoft.com/office/drawing/2014/main" id="{AE35AFDA-19CC-4371-A352-00529421746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39" name="Text Box 8">
          <a:extLst>
            <a:ext uri="{FF2B5EF4-FFF2-40B4-BE49-F238E27FC236}">
              <a16:creationId xmlns:a16="http://schemas.microsoft.com/office/drawing/2014/main" id="{E9AA2021-BEC0-4283-A10C-6D1768D8FB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0" name="Text Box 9">
          <a:extLst>
            <a:ext uri="{FF2B5EF4-FFF2-40B4-BE49-F238E27FC236}">
              <a16:creationId xmlns:a16="http://schemas.microsoft.com/office/drawing/2014/main" id="{F50B8171-AF2F-49DC-9049-21822C1A7F3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1" name="Text Box 1">
          <a:extLst>
            <a:ext uri="{FF2B5EF4-FFF2-40B4-BE49-F238E27FC236}">
              <a16:creationId xmlns:a16="http://schemas.microsoft.com/office/drawing/2014/main" id="{593157AE-995D-4781-B9DE-B3A3CAC4EF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2" name="Text Box 1">
          <a:extLst>
            <a:ext uri="{FF2B5EF4-FFF2-40B4-BE49-F238E27FC236}">
              <a16:creationId xmlns:a16="http://schemas.microsoft.com/office/drawing/2014/main" id="{254772B9-72B4-4E28-921B-0D8EBE4459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3" name="Text Box 2">
          <a:extLst>
            <a:ext uri="{FF2B5EF4-FFF2-40B4-BE49-F238E27FC236}">
              <a16:creationId xmlns:a16="http://schemas.microsoft.com/office/drawing/2014/main" id="{9389BC59-5BFB-49FB-A4F2-7A41E0B35F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44" name="Text Box 1">
          <a:extLst>
            <a:ext uri="{FF2B5EF4-FFF2-40B4-BE49-F238E27FC236}">
              <a16:creationId xmlns:a16="http://schemas.microsoft.com/office/drawing/2014/main" id="{4E3FB8CE-D702-4C4F-B9CE-8580CE2B32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5" name="Text Box 5">
          <a:extLst>
            <a:ext uri="{FF2B5EF4-FFF2-40B4-BE49-F238E27FC236}">
              <a16:creationId xmlns:a16="http://schemas.microsoft.com/office/drawing/2014/main" id="{5ECBE9C3-A1F5-479F-A44E-5C4B09A650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6" name="Text Box 7">
          <a:extLst>
            <a:ext uri="{FF2B5EF4-FFF2-40B4-BE49-F238E27FC236}">
              <a16:creationId xmlns:a16="http://schemas.microsoft.com/office/drawing/2014/main" id="{F81C593F-A665-47C0-8DEC-0548DE33EFC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7" name="Text Box 1">
          <a:extLst>
            <a:ext uri="{FF2B5EF4-FFF2-40B4-BE49-F238E27FC236}">
              <a16:creationId xmlns:a16="http://schemas.microsoft.com/office/drawing/2014/main" id="{2FD3FC12-260D-44A7-ABE9-8EAE258581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48" name="Text Box 1">
          <a:extLst>
            <a:ext uri="{FF2B5EF4-FFF2-40B4-BE49-F238E27FC236}">
              <a16:creationId xmlns:a16="http://schemas.microsoft.com/office/drawing/2014/main" id="{705D10E2-36C5-40B8-9FC6-66136E3D6F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049" name="Text Box 2">
          <a:extLst>
            <a:ext uri="{FF2B5EF4-FFF2-40B4-BE49-F238E27FC236}">
              <a16:creationId xmlns:a16="http://schemas.microsoft.com/office/drawing/2014/main" id="{FD976FF3-1B20-42AD-9DA2-B507D95E23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0" name="Text Box 4">
          <a:extLst>
            <a:ext uri="{FF2B5EF4-FFF2-40B4-BE49-F238E27FC236}">
              <a16:creationId xmlns:a16="http://schemas.microsoft.com/office/drawing/2014/main" id="{A7C2DAE2-E4C3-4B50-853B-7F667075BF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1" name="Text Box 6">
          <a:extLst>
            <a:ext uri="{FF2B5EF4-FFF2-40B4-BE49-F238E27FC236}">
              <a16:creationId xmlns:a16="http://schemas.microsoft.com/office/drawing/2014/main" id="{356A1005-464B-47ED-98B0-DB46B2BB8E2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2" name="Text Box 8">
          <a:extLst>
            <a:ext uri="{FF2B5EF4-FFF2-40B4-BE49-F238E27FC236}">
              <a16:creationId xmlns:a16="http://schemas.microsoft.com/office/drawing/2014/main" id="{AF626DD5-FC22-43FD-B302-D931211CFF8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3" name="Text Box 9">
          <a:extLst>
            <a:ext uri="{FF2B5EF4-FFF2-40B4-BE49-F238E27FC236}">
              <a16:creationId xmlns:a16="http://schemas.microsoft.com/office/drawing/2014/main" id="{B94565B2-6713-4391-96EB-EDC7BC6660D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054" name="Text Box 2">
          <a:extLst>
            <a:ext uri="{FF2B5EF4-FFF2-40B4-BE49-F238E27FC236}">
              <a16:creationId xmlns:a16="http://schemas.microsoft.com/office/drawing/2014/main" id="{D187EFFE-4471-4F11-9932-94F861BAB2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5" name="Text Box 1">
          <a:extLst>
            <a:ext uri="{FF2B5EF4-FFF2-40B4-BE49-F238E27FC236}">
              <a16:creationId xmlns:a16="http://schemas.microsoft.com/office/drawing/2014/main" id="{69608E5B-122C-4C67-ADCD-AF80C591D39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6" name="Text Box 2">
          <a:extLst>
            <a:ext uri="{FF2B5EF4-FFF2-40B4-BE49-F238E27FC236}">
              <a16:creationId xmlns:a16="http://schemas.microsoft.com/office/drawing/2014/main" id="{2C065682-9804-4096-8A7E-5479389C3A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7" name="Text Box 1">
          <a:extLst>
            <a:ext uri="{FF2B5EF4-FFF2-40B4-BE49-F238E27FC236}">
              <a16:creationId xmlns:a16="http://schemas.microsoft.com/office/drawing/2014/main" id="{9608E536-38C8-4897-A426-E87753FC4C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8" name="Text Box 2">
          <a:extLst>
            <a:ext uri="{FF2B5EF4-FFF2-40B4-BE49-F238E27FC236}">
              <a16:creationId xmlns:a16="http://schemas.microsoft.com/office/drawing/2014/main" id="{FB28770B-2948-42B6-BE90-40D2F9020B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59" name="Text Box 1">
          <a:extLst>
            <a:ext uri="{FF2B5EF4-FFF2-40B4-BE49-F238E27FC236}">
              <a16:creationId xmlns:a16="http://schemas.microsoft.com/office/drawing/2014/main" id="{67682F77-5202-46D8-BCD8-BA169BE5B5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60" name="Text Box 2">
          <a:extLst>
            <a:ext uri="{FF2B5EF4-FFF2-40B4-BE49-F238E27FC236}">
              <a16:creationId xmlns:a16="http://schemas.microsoft.com/office/drawing/2014/main" id="{4F2FB5BF-B317-4988-837F-E0710E07A9D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1" name="Text Box 4">
          <a:extLst>
            <a:ext uri="{FF2B5EF4-FFF2-40B4-BE49-F238E27FC236}">
              <a16:creationId xmlns:a16="http://schemas.microsoft.com/office/drawing/2014/main" id="{9770EC9B-7081-4E06-9F52-267712437C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2" name="Text Box 5">
          <a:extLst>
            <a:ext uri="{FF2B5EF4-FFF2-40B4-BE49-F238E27FC236}">
              <a16:creationId xmlns:a16="http://schemas.microsoft.com/office/drawing/2014/main" id="{01296F36-8C87-4C21-B01D-51CD44628A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3" name="Text Box 6">
          <a:extLst>
            <a:ext uri="{FF2B5EF4-FFF2-40B4-BE49-F238E27FC236}">
              <a16:creationId xmlns:a16="http://schemas.microsoft.com/office/drawing/2014/main" id="{A0059DF1-9443-4B57-A76F-BCCD5F2B8A8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4" name="Text Box 7">
          <a:extLst>
            <a:ext uri="{FF2B5EF4-FFF2-40B4-BE49-F238E27FC236}">
              <a16:creationId xmlns:a16="http://schemas.microsoft.com/office/drawing/2014/main" id="{9E4CCBA2-FD64-479B-ACFC-E60686AE80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5" name="Text Box 8">
          <a:extLst>
            <a:ext uri="{FF2B5EF4-FFF2-40B4-BE49-F238E27FC236}">
              <a16:creationId xmlns:a16="http://schemas.microsoft.com/office/drawing/2014/main" id="{F9CD8AB5-CE2E-4DCF-9323-1F1BA090ABD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6" name="Text Box 9">
          <a:extLst>
            <a:ext uri="{FF2B5EF4-FFF2-40B4-BE49-F238E27FC236}">
              <a16:creationId xmlns:a16="http://schemas.microsoft.com/office/drawing/2014/main" id="{6681D447-E4AB-4044-A679-E956B36501F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7" name="Text Box 1">
          <a:extLst>
            <a:ext uri="{FF2B5EF4-FFF2-40B4-BE49-F238E27FC236}">
              <a16:creationId xmlns:a16="http://schemas.microsoft.com/office/drawing/2014/main" id="{5E57B6EA-7568-451E-B68D-6EF8EA33659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8" name="Text Box 1">
          <a:extLst>
            <a:ext uri="{FF2B5EF4-FFF2-40B4-BE49-F238E27FC236}">
              <a16:creationId xmlns:a16="http://schemas.microsoft.com/office/drawing/2014/main" id="{FACE0397-3545-4B50-944D-330C1BFB470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69" name="Text Box 2">
          <a:extLst>
            <a:ext uri="{FF2B5EF4-FFF2-40B4-BE49-F238E27FC236}">
              <a16:creationId xmlns:a16="http://schemas.microsoft.com/office/drawing/2014/main" id="{D5F0A820-0ED1-45FA-964B-D04CEBE5CD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70" name="Text Box 1">
          <a:extLst>
            <a:ext uri="{FF2B5EF4-FFF2-40B4-BE49-F238E27FC236}">
              <a16:creationId xmlns:a16="http://schemas.microsoft.com/office/drawing/2014/main" id="{656C48A0-BFD9-4531-AC3E-AC1170B8511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1" name="Text Box 5">
          <a:extLst>
            <a:ext uri="{FF2B5EF4-FFF2-40B4-BE49-F238E27FC236}">
              <a16:creationId xmlns:a16="http://schemas.microsoft.com/office/drawing/2014/main" id="{7E34686F-C9EE-4784-BF25-3E47BB16276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2" name="Text Box 7">
          <a:extLst>
            <a:ext uri="{FF2B5EF4-FFF2-40B4-BE49-F238E27FC236}">
              <a16:creationId xmlns:a16="http://schemas.microsoft.com/office/drawing/2014/main" id="{7F3E8646-6BD6-4D33-9E9F-8E0C3638CF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3" name="Text Box 1">
          <a:extLst>
            <a:ext uri="{FF2B5EF4-FFF2-40B4-BE49-F238E27FC236}">
              <a16:creationId xmlns:a16="http://schemas.microsoft.com/office/drawing/2014/main" id="{F7D9C478-75A7-4822-BBBF-7526F21269C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4" name="Text Box 1">
          <a:extLst>
            <a:ext uri="{FF2B5EF4-FFF2-40B4-BE49-F238E27FC236}">
              <a16:creationId xmlns:a16="http://schemas.microsoft.com/office/drawing/2014/main" id="{75329752-211A-4547-9FC1-021BEEE585E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75" name="Text Box 2">
          <a:extLst>
            <a:ext uri="{FF2B5EF4-FFF2-40B4-BE49-F238E27FC236}">
              <a16:creationId xmlns:a16="http://schemas.microsoft.com/office/drawing/2014/main" id="{A21C1F94-7284-44A9-9EF3-B1332A6A06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6" name="Text Box 4">
          <a:extLst>
            <a:ext uri="{FF2B5EF4-FFF2-40B4-BE49-F238E27FC236}">
              <a16:creationId xmlns:a16="http://schemas.microsoft.com/office/drawing/2014/main" id="{A91201A9-CCAE-4AE8-90DA-0E6D12851E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7" name="Text Box 6">
          <a:extLst>
            <a:ext uri="{FF2B5EF4-FFF2-40B4-BE49-F238E27FC236}">
              <a16:creationId xmlns:a16="http://schemas.microsoft.com/office/drawing/2014/main" id="{05EC9136-F6AC-4D13-9C08-A983F8238F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8" name="Text Box 8">
          <a:extLst>
            <a:ext uri="{FF2B5EF4-FFF2-40B4-BE49-F238E27FC236}">
              <a16:creationId xmlns:a16="http://schemas.microsoft.com/office/drawing/2014/main" id="{DDBC2627-7703-4CE3-8057-6E3246AC1E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79" name="Text Box 9">
          <a:extLst>
            <a:ext uri="{FF2B5EF4-FFF2-40B4-BE49-F238E27FC236}">
              <a16:creationId xmlns:a16="http://schemas.microsoft.com/office/drawing/2014/main" id="{9953A446-CF8F-4055-B13C-4BD65916CD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7080" name="Text Box 2">
          <a:extLst>
            <a:ext uri="{FF2B5EF4-FFF2-40B4-BE49-F238E27FC236}">
              <a16:creationId xmlns:a16="http://schemas.microsoft.com/office/drawing/2014/main" id="{917B2042-7C2F-4BB2-A3EB-C246838D53D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1" name="Text Box 4">
          <a:extLst>
            <a:ext uri="{FF2B5EF4-FFF2-40B4-BE49-F238E27FC236}">
              <a16:creationId xmlns:a16="http://schemas.microsoft.com/office/drawing/2014/main" id="{9F976A34-642F-4722-88C0-75A5E407C58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2" name="Text Box 5">
          <a:extLst>
            <a:ext uri="{FF2B5EF4-FFF2-40B4-BE49-F238E27FC236}">
              <a16:creationId xmlns:a16="http://schemas.microsoft.com/office/drawing/2014/main" id="{C731DA3A-65FF-451A-ADB7-444E80D8D5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3" name="Text Box 6">
          <a:extLst>
            <a:ext uri="{FF2B5EF4-FFF2-40B4-BE49-F238E27FC236}">
              <a16:creationId xmlns:a16="http://schemas.microsoft.com/office/drawing/2014/main" id="{DA5E4D81-ABAA-434E-9220-A8FC64EDC7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4" name="Text Box 7">
          <a:extLst>
            <a:ext uri="{FF2B5EF4-FFF2-40B4-BE49-F238E27FC236}">
              <a16:creationId xmlns:a16="http://schemas.microsoft.com/office/drawing/2014/main" id="{C0CFD9D0-DA39-4B84-B23B-8815C253F21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5" name="Text Box 8">
          <a:extLst>
            <a:ext uri="{FF2B5EF4-FFF2-40B4-BE49-F238E27FC236}">
              <a16:creationId xmlns:a16="http://schemas.microsoft.com/office/drawing/2014/main" id="{1DE0904E-2DB4-4CD6-907A-B2F9F46C2F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6" name="Text Box 9">
          <a:extLst>
            <a:ext uri="{FF2B5EF4-FFF2-40B4-BE49-F238E27FC236}">
              <a16:creationId xmlns:a16="http://schemas.microsoft.com/office/drawing/2014/main" id="{784F4B7E-22C9-486E-9CE2-4F2B9C7310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7" name="Text Box 1">
          <a:extLst>
            <a:ext uri="{FF2B5EF4-FFF2-40B4-BE49-F238E27FC236}">
              <a16:creationId xmlns:a16="http://schemas.microsoft.com/office/drawing/2014/main" id="{0729F7EA-7326-424C-94CD-23F43021931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8" name="Text Box 1">
          <a:extLst>
            <a:ext uri="{FF2B5EF4-FFF2-40B4-BE49-F238E27FC236}">
              <a16:creationId xmlns:a16="http://schemas.microsoft.com/office/drawing/2014/main" id="{283DDF2C-BCC0-48DA-B003-84E70477BFC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89" name="Text Box 2">
          <a:extLst>
            <a:ext uri="{FF2B5EF4-FFF2-40B4-BE49-F238E27FC236}">
              <a16:creationId xmlns:a16="http://schemas.microsoft.com/office/drawing/2014/main" id="{F829354A-2811-4DDD-9A9E-B9776279B0C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0" name="Text Box 5">
          <a:extLst>
            <a:ext uri="{FF2B5EF4-FFF2-40B4-BE49-F238E27FC236}">
              <a16:creationId xmlns:a16="http://schemas.microsoft.com/office/drawing/2014/main" id="{F48672A7-C903-4B1A-A6DE-B717208AE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1" name="Text Box 7">
          <a:extLst>
            <a:ext uri="{FF2B5EF4-FFF2-40B4-BE49-F238E27FC236}">
              <a16:creationId xmlns:a16="http://schemas.microsoft.com/office/drawing/2014/main" id="{1F03842B-7800-425F-B570-EFDE8EE037C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2" name="Text Box 1">
          <a:extLst>
            <a:ext uri="{FF2B5EF4-FFF2-40B4-BE49-F238E27FC236}">
              <a16:creationId xmlns:a16="http://schemas.microsoft.com/office/drawing/2014/main" id="{F9694B0F-DC9E-4EF3-9C15-0D133DCA702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3" name="Text Box 1">
          <a:extLst>
            <a:ext uri="{FF2B5EF4-FFF2-40B4-BE49-F238E27FC236}">
              <a16:creationId xmlns:a16="http://schemas.microsoft.com/office/drawing/2014/main" id="{1071B753-2327-4545-AD70-FE5E2DDE86B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4" name="Text Box 4">
          <a:extLst>
            <a:ext uri="{FF2B5EF4-FFF2-40B4-BE49-F238E27FC236}">
              <a16:creationId xmlns:a16="http://schemas.microsoft.com/office/drawing/2014/main" id="{219FA156-8A33-462B-8DDA-3FE6F0C42CE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5" name="Text Box 6">
          <a:extLst>
            <a:ext uri="{FF2B5EF4-FFF2-40B4-BE49-F238E27FC236}">
              <a16:creationId xmlns:a16="http://schemas.microsoft.com/office/drawing/2014/main" id="{45D510FF-918A-4012-99FF-6C5EBE027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6" name="Text Box 8">
          <a:extLst>
            <a:ext uri="{FF2B5EF4-FFF2-40B4-BE49-F238E27FC236}">
              <a16:creationId xmlns:a16="http://schemas.microsoft.com/office/drawing/2014/main" id="{E499EB49-F176-47A3-B7F8-9D700B6CA6E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7" name="Text Box 9">
          <a:extLst>
            <a:ext uri="{FF2B5EF4-FFF2-40B4-BE49-F238E27FC236}">
              <a16:creationId xmlns:a16="http://schemas.microsoft.com/office/drawing/2014/main" id="{8E391D0E-588D-46D7-AA9C-5F127B2E5E3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098" name="Text Box 2">
          <a:extLst>
            <a:ext uri="{FF2B5EF4-FFF2-40B4-BE49-F238E27FC236}">
              <a16:creationId xmlns:a16="http://schemas.microsoft.com/office/drawing/2014/main" id="{2471F73F-3629-48FD-A1B8-72E94CD74DC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099" name="Text Box 1">
          <a:extLst>
            <a:ext uri="{FF2B5EF4-FFF2-40B4-BE49-F238E27FC236}">
              <a16:creationId xmlns:a16="http://schemas.microsoft.com/office/drawing/2014/main" id="{9C0A1E62-E709-41ED-9873-47B69B26212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0" name="Text Box 2">
          <a:extLst>
            <a:ext uri="{FF2B5EF4-FFF2-40B4-BE49-F238E27FC236}">
              <a16:creationId xmlns:a16="http://schemas.microsoft.com/office/drawing/2014/main" id="{88F0D564-C941-441B-86AD-448F80088FE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1" name="Text Box 1">
          <a:extLst>
            <a:ext uri="{FF2B5EF4-FFF2-40B4-BE49-F238E27FC236}">
              <a16:creationId xmlns:a16="http://schemas.microsoft.com/office/drawing/2014/main" id="{3E756FEC-C2BE-47ED-AF1F-F09F5B20617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2" name="Text Box 2">
          <a:extLst>
            <a:ext uri="{FF2B5EF4-FFF2-40B4-BE49-F238E27FC236}">
              <a16:creationId xmlns:a16="http://schemas.microsoft.com/office/drawing/2014/main" id="{C7CCA01A-3A5F-41D1-B589-CDA0F7D88F7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3" name="Text Box 1">
          <a:extLst>
            <a:ext uri="{FF2B5EF4-FFF2-40B4-BE49-F238E27FC236}">
              <a16:creationId xmlns:a16="http://schemas.microsoft.com/office/drawing/2014/main" id="{07C60BF2-21CC-49EA-AF57-37A1C23A43C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04" name="Text Box 2">
          <a:extLst>
            <a:ext uri="{FF2B5EF4-FFF2-40B4-BE49-F238E27FC236}">
              <a16:creationId xmlns:a16="http://schemas.microsoft.com/office/drawing/2014/main" id="{5BAA5D01-9E9B-48E7-B210-18EA44ABC0C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5" name="Text Box 4">
          <a:extLst>
            <a:ext uri="{FF2B5EF4-FFF2-40B4-BE49-F238E27FC236}">
              <a16:creationId xmlns:a16="http://schemas.microsoft.com/office/drawing/2014/main" id="{223ED98D-4638-4E3F-8322-D31A351B925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6" name="Text Box 5">
          <a:extLst>
            <a:ext uri="{FF2B5EF4-FFF2-40B4-BE49-F238E27FC236}">
              <a16:creationId xmlns:a16="http://schemas.microsoft.com/office/drawing/2014/main" id="{5619F98D-D6BF-4F2C-9152-F0E68D2EAB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7" name="Text Box 6">
          <a:extLst>
            <a:ext uri="{FF2B5EF4-FFF2-40B4-BE49-F238E27FC236}">
              <a16:creationId xmlns:a16="http://schemas.microsoft.com/office/drawing/2014/main" id="{861B99B2-12B9-4A1A-BC9B-6036A9AA9A7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8" name="Text Box 7">
          <a:extLst>
            <a:ext uri="{FF2B5EF4-FFF2-40B4-BE49-F238E27FC236}">
              <a16:creationId xmlns:a16="http://schemas.microsoft.com/office/drawing/2014/main" id="{3862D733-7044-4C32-A92F-79C9702E9B6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09" name="Text Box 8">
          <a:extLst>
            <a:ext uri="{FF2B5EF4-FFF2-40B4-BE49-F238E27FC236}">
              <a16:creationId xmlns:a16="http://schemas.microsoft.com/office/drawing/2014/main" id="{63999FF1-3731-47FD-8F16-5313142D52A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0" name="Text Box 9">
          <a:extLst>
            <a:ext uri="{FF2B5EF4-FFF2-40B4-BE49-F238E27FC236}">
              <a16:creationId xmlns:a16="http://schemas.microsoft.com/office/drawing/2014/main" id="{BE48F096-D695-4C64-9F36-8A1FAF93EED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1" name="Text Box 1">
          <a:extLst>
            <a:ext uri="{FF2B5EF4-FFF2-40B4-BE49-F238E27FC236}">
              <a16:creationId xmlns:a16="http://schemas.microsoft.com/office/drawing/2014/main" id="{E41F1664-D5E4-4B84-850C-5153D26737E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2" name="Text Box 1">
          <a:extLst>
            <a:ext uri="{FF2B5EF4-FFF2-40B4-BE49-F238E27FC236}">
              <a16:creationId xmlns:a16="http://schemas.microsoft.com/office/drawing/2014/main" id="{1CEF49B2-5F4A-4EAF-BCCA-FF98B77EC07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3" name="Text Box 2">
          <a:extLst>
            <a:ext uri="{FF2B5EF4-FFF2-40B4-BE49-F238E27FC236}">
              <a16:creationId xmlns:a16="http://schemas.microsoft.com/office/drawing/2014/main" id="{CBA24B4A-8A6F-46C3-92D0-E774DA82D64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14" name="Text Box 1">
          <a:extLst>
            <a:ext uri="{FF2B5EF4-FFF2-40B4-BE49-F238E27FC236}">
              <a16:creationId xmlns:a16="http://schemas.microsoft.com/office/drawing/2014/main" id="{AB78E03A-6049-451E-A576-4CD967327D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5" name="Text Box 5">
          <a:extLst>
            <a:ext uri="{FF2B5EF4-FFF2-40B4-BE49-F238E27FC236}">
              <a16:creationId xmlns:a16="http://schemas.microsoft.com/office/drawing/2014/main" id="{35836E99-1D19-45D4-8268-E24B622249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6" name="Text Box 7">
          <a:extLst>
            <a:ext uri="{FF2B5EF4-FFF2-40B4-BE49-F238E27FC236}">
              <a16:creationId xmlns:a16="http://schemas.microsoft.com/office/drawing/2014/main" id="{3FA8B72C-5677-44FE-BA6A-E9D950BA124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7" name="Text Box 1">
          <a:extLst>
            <a:ext uri="{FF2B5EF4-FFF2-40B4-BE49-F238E27FC236}">
              <a16:creationId xmlns:a16="http://schemas.microsoft.com/office/drawing/2014/main" id="{CC820E35-50ED-410D-BDF8-13060D89858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18" name="Text Box 1">
          <a:extLst>
            <a:ext uri="{FF2B5EF4-FFF2-40B4-BE49-F238E27FC236}">
              <a16:creationId xmlns:a16="http://schemas.microsoft.com/office/drawing/2014/main" id="{2BFBD449-2F87-4597-812B-51E0A47C6F8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119" name="Text Box 2">
          <a:extLst>
            <a:ext uri="{FF2B5EF4-FFF2-40B4-BE49-F238E27FC236}">
              <a16:creationId xmlns:a16="http://schemas.microsoft.com/office/drawing/2014/main" id="{DF7D88FE-8411-4182-912D-1F36741296D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0" name="Text Box 4">
          <a:extLst>
            <a:ext uri="{FF2B5EF4-FFF2-40B4-BE49-F238E27FC236}">
              <a16:creationId xmlns:a16="http://schemas.microsoft.com/office/drawing/2014/main" id="{4D471DA1-6407-481C-B958-69CE8156FC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1" name="Text Box 6">
          <a:extLst>
            <a:ext uri="{FF2B5EF4-FFF2-40B4-BE49-F238E27FC236}">
              <a16:creationId xmlns:a16="http://schemas.microsoft.com/office/drawing/2014/main" id="{95E81FA5-85E9-497E-937E-4CB98BEAEBB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2" name="Text Box 8">
          <a:extLst>
            <a:ext uri="{FF2B5EF4-FFF2-40B4-BE49-F238E27FC236}">
              <a16:creationId xmlns:a16="http://schemas.microsoft.com/office/drawing/2014/main" id="{F56700BA-2D3B-4B98-8E11-35862DE628E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3" name="Text Box 9">
          <a:extLst>
            <a:ext uri="{FF2B5EF4-FFF2-40B4-BE49-F238E27FC236}">
              <a16:creationId xmlns:a16="http://schemas.microsoft.com/office/drawing/2014/main" id="{582374BE-6105-42D7-AB37-BACF4D36884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124" name="Text Box 2">
          <a:extLst>
            <a:ext uri="{FF2B5EF4-FFF2-40B4-BE49-F238E27FC236}">
              <a16:creationId xmlns:a16="http://schemas.microsoft.com/office/drawing/2014/main" id="{152122CB-9C07-421B-ADBE-F803DF775096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5" name="Text Box 4">
          <a:extLst>
            <a:ext uri="{FF2B5EF4-FFF2-40B4-BE49-F238E27FC236}">
              <a16:creationId xmlns:a16="http://schemas.microsoft.com/office/drawing/2014/main" id="{7A3E4067-0886-4C4B-8B30-CDC0D7EB567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6" name="Text Box 5">
          <a:extLst>
            <a:ext uri="{FF2B5EF4-FFF2-40B4-BE49-F238E27FC236}">
              <a16:creationId xmlns:a16="http://schemas.microsoft.com/office/drawing/2014/main" id="{34F10BEE-78B4-4534-87D4-CE5704F5184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7" name="Text Box 6">
          <a:extLst>
            <a:ext uri="{FF2B5EF4-FFF2-40B4-BE49-F238E27FC236}">
              <a16:creationId xmlns:a16="http://schemas.microsoft.com/office/drawing/2014/main" id="{914EDB7D-E391-43F9-BD8A-665DA080ADF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8" name="Text Box 7">
          <a:extLst>
            <a:ext uri="{FF2B5EF4-FFF2-40B4-BE49-F238E27FC236}">
              <a16:creationId xmlns:a16="http://schemas.microsoft.com/office/drawing/2014/main" id="{696E2DA6-E5BA-48EC-ABFB-78AE4871C03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29" name="Text Box 8">
          <a:extLst>
            <a:ext uri="{FF2B5EF4-FFF2-40B4-BE49-F238E27FC236}">
              <a16:creationId xmlns:a16="http://schemas.microsoft.com/office/drawing/2014/main" id="{F3AC1DFA-6DEA-4DCF-84F0-1AE4398C21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0" name="Text Box 9">
          <a:extLst>
            <a:ext uri="{FF2B5EF4-FFF2-40B4-BE49-F238E27FC236}">
              <a16:creationId xmlns:a16="http://schemas.microsoft.com/office/drawing/2014/main" id="{EF44E67C-F1DA-4673-8991-187CD386AD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1" name="Text Box 1">
          <a:extLst>
            <a:ext uri="{FF2B5EF4-FFF2-40B4-BE49-F238E27FC236}">
              <a16:creationId xmlns:a16="http://schemas.microsoft.com/office/drawing/2014/main" id="{1D412F1B-F20D-4C2F-8DA7-2B5C7CFFC2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2" name="Text Box 1">
          <a:extLst>
            <a:ext uri="{FF2B5EF4-FFF2-40B4-BE49-F238E27FC236}">
              <a16:creationId xmlns:a16="http://schemas.microsoft.com/office/drawing/2014/main" id="{CE054728-5E0D-4F7A-BA0C-2011E937516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3" name="Text Box 2">
          <a:extLst>
            <a:ext uri="{FF2B5EF4-FFF2-40B4-BE49-F238E27FC236}">
              <a16:creationId xmlns:a16="http://schemas.microsoft.com/office/drawing/2014/main" id="{29151275-C77F-4ABC-AA3F-D0AF5FEADA0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4" name="Text Box 5">
          <a:extLst>
            <a:ext uri="{FF2B5EF4-FFF2-40B4-BE49-F238E27FC236}">
              <a16:creationId xmlns:a16="http://schemas.microsoft.com/office/drawing/2014/main" id="{BBC27987-53F7-4B4B-A88E-CAA7A73126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5" name="Text Box 7">
          <a:extLst>
            <a:ext uri="{FF2B5EF4-FFF2-40B4-BE49-F238E27FC236}">
              <a16:creationId xmlns:a16="http://schemas.microsoft.com/office/drawing/2014/main" id="{F53670B7-3CE3-44C7-9829-C7CEE127170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6" name="Text Box 1">
          <a:extLst>
            <a:ext uri="{FF2B5EF4-FFF2-40B4-BE49-F238E27FC236}">
              <a16:creationId xmlns:a16="http://schemas.microsoft.com/office/drawing/2014/main" id="{1C7D261D-ED14-4E56-A56E-FA9BC263525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7" name="Text Box 1">
          <a:extLst>
            <a:ext uri="{FF2B5EF4-FFF2-40B4-BE49-F238E27FC236}">
              <a16:creationId xmlns:a16="http://schemas.microsoft.com/office/drawing/2014/main" id="{BB237534-7809-418D-8D0A-216EFDBA2C7D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8" name="Text Box 4">
          <a:extLst>
            <a:ext uri="{FF2B5EF4-FFF2-40B4-BE49-F238E27FC236}">
              <a16:creationId xmlns:a16="http://schemas.microsoft.com/office/drawing/2014/main" id="{B657594B-2C10-41ED-A9FD-7FF8236022D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39" name="Text Box 6">
          <a:extLst>
            <a:ext uri="{FF2B5EF4-FFF2-40B4-BE49-F238E27FC236}">
              <a16:creationId xmlns:a16="http://schemas.microsoft.com/office/drawing/2014/main" id="{97E6ED2D-67A4-4417-9B84-9186E2FDEBB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40" name="Text Box 8">
          <a:extLst>
            <a:ext uri="{FF2B5EF4-FFF2-40B4-BE49-F238E27FC236}">
              <a16:creationId xmlns:a16="http://schemas.microsoft.com/office/drawing/2014/main" id="{979F4B62-CF27-4505-8837-F57BF692E3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41" name="Text Box 9">
          <a:extLst>
            <a:ext uri="{FF2B5EF4-FFF2-40B4-BE49-F238E27FC236}">
              <a16:creationId xmlns:a16="http://schemas.microsoft.com/office/drawing/2014/main" id="{A92B6BE2-19CE-404D-8D6E-59CAC4D681B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142" name="Text Box 2">
          <a:extLst>
            <a:ext uri="{FF2B5EF4-FFF2-40B4-BE49-F238E27FC236}">
              <a16:creationId xmlns:a16="http://schemas.microsoft.com/office/drawing/2014/main" id="{38A626D2-0BF7-4FEE-B8B7-6D969367047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3" name="Text Box 1">
          <a:extLst>
            <a:ext uri="{FF2B5EF4-FFF2-40B4-BE49-F238E27FC236}">
              <a16:creationId xmlns:a16="http://schemas.microsoft.com/office/drawing/2014/main" id="{DFD1BD5F-9D9C-449A-9E21-BF56DB07952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4" name="Text Box 2">
          <a:extLst>
            <a:ext uri="{FF2B5EF4-FFF2-40B4-BE49-F238E27FC236}">
              <a16:creationId xmlns:a16="http://schemas.microsoft.com/office/drawing/2014/main" id="{7A9B7080-35D6-4756-9A41-F2560BDEDE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5" name="Text Box 1">
          <a:extLst>
            <a:ext uri="{FF2B5EF4-FFF2-40B4-BE49-F238E27FC236}">
              <a16:creationId xmlns:a16="http://schemas.microsoft.com/office/drawing/2014/main" id="{370B0F1F-ED35-4A6A-B78B-50B5451F4C6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6" name="Text Box 2">
          <a:extLst>
            <a:ext uri="{FF2B5EF4-FFF2-40B4-BE49-F238E27FC236}">
              <a16:creationId xmlns:a16="http://schemas.microsoft.com/office/drawing/2014/main" id="{3ADFD6BF-1C7B-4133-A75C-951692C1BC4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7" name="Text Box 1">
          <a:extLst>
            <a:ext uri="{FF2B5EF4-FFF2-40B4-BE49-F238E27FC236}">
              <a16:creationId xmlns:a16="http://schemas.microsoft.com/office/drawing/2014/main" id="{C982486E-DB1D-4580-BAC0-2E86796D2E5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48" name="Text Box 2">
          <a:extLst>
            <a:ext uri="{FF2B5EF4-FFF2-40B4-BE49-F238E27FC236}">
              <a16:creationId xmlns:a16="http://schemas.microsoft.com/office/drawing/2014/main" id="{690B56FF-E274-4E4E-B0ED-CE4C80FC28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49" name="Text Box 4">
          <a:extLst>
            <a:ext uri="{FF2B5EF4-FFF2-40B4-BE49-F238E27FC236}">
              <a16:creationId xmlns:a16="http://schemas.microsoft.com/office/drawing/2014/main" id="{18AAFB84-E4DA-4AD8-8770-6959E33188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0" name="Text Box 5">
          <a:extLst>
            <a:ext uri="{FF2B5EF4-FFF2-40B4-BE49-F238E27FC236}">
              <a16:creationId xmlns:a16="http://schemas.microsoft.com/office/drawing/2014/main" id="{008E0F8E-8680-4AA5-9EB2-36AB0B8A764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1" name="Text Box 6">
          <a:extLst>
            <a:ext uri="{FF2B5EF4-FFF2-40B4-BE49-F238E27FC236}">
              <a16:creationId xmlns:a16="http://schemas.microsoft.com/office/drawing/2014/main" id="{A0FA7F44-17CA-4E4E-B40A-66FD6DA0A51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2" name="Text Box 7">
          <a:extLst>
            <a:ext uri="{FF2B5EF4-FFF2-40B4-BE49-F238E27FC236}">
              <a16:creationId xmlns:a16="http://schemas.microsoft.com/office/drawing/2014/main" id="{82781C87-8859-4E4F-A64D-AC4C9D93E2E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3" name="Text Box 8">
          <a:extLst>
            <a:ext uri="{FF2B5EF4-FFF2-40B4-BE49-F238E27FC236}">
              <a16:creationId xmlns:a16="http://schemas.microsoft.com/office/drawing/2014/main" id="{1ECB4ACB-4130-4CBC-9F17-E3186E145FA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4" name="Text Box 9">
          <a:extLst>
            <a:ext uri="{FF2B5EF4-FFF2-40B4-BE49-F238E27FC236}">
              <a16:creationId xmlns:a16="http://schemas.microsoft.com/office/drawing/2014/main" id="{BE79432E-1E60-4850-91ED-9FC33DC26D0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5" name="Text Box 1">
          <a:extLst>
            <a:ext uri="{FF2B5EF4-FFF2-40B4-BE49-F238E27FC236}">
              <a16:creationId xmlns:a16="http://schemas.microsoft.com/office/drawing/2014/main" id="{386F4B3E-1583-4ED9-9E44-DD816B726BF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6" name="Text Box 1">
          <a:extLst>
            <a:ext uri="{FF2B5EF4-FFF2-40B4-BE49-F238E27FC236}">
              <a16:creationId xmlns:a16="http://schemas.microsoft.com/office/drawing/2014/main" id="{98C3E441-F182-4BAE-8D25-BE24A198929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7" name="Text Box 2">
          <a:extLst>
            <a:ext uri="{FF2B5EF4-FFF2-40B4-BE49-F238E27FC236}">
              <a16:creationId xmlns:a16="http://schemas.microsoft.com/office/drawing/2014/main" id="{44FACF39-1FE6-41C1-92D7-3EE9FE34A90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58" name="Text Box 1">
          <a:extLst>
            <a:ext uri="{FF2B5EF4-FFF2-40B4-BE49-F238E27FC236}">
              <a16:creationId xmlns:a16="http://schemas.microsoft.com/office/drawing/2014/main" id="{6DB47FEC-71C1-49E4-BE68-11CC8F5C865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59" name="Text Box 5">
          <a:extLst>
            <a:ext uri="{FF2B5EF4-FFF2-40B4-BE49-F238E27FC236}">
              <a16:creationId xmlns:a16="http://schemas.microsoft.com/office/drawing/2014/main" id="{134EAB3A-546A-4D27-B450-0FAC89FAA8E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0" name="Text Box 7">
          <a:extLst>
            <a:ext uri="{FF2B5EF4-FFF2-40B4-BE49-F238E27FC236}">
              <a16:creationId xmlns:a16="http://schemas.microsoft.com/office/drawing/2014/main" id="{E3232E46-5741-42E7-A8B8-CE1FA255CA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1" name="Text Box 1">
          <a:extLst>
            <a:ext uri="{FF2B5EF4-FFF2-40B4-BE49-F238E27FC236}">
              <a16:creationId xmlns:a16="http://schemas.microsoft.com/office/drawing/2014/main" id="{CFC093B5-243D-4C4C-ADC2-7400EBAEB07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2" name="Text Box 1">
          <a:extLst>
            <a:ext uri="{FF2B5EF4-FFF2-40B4-BE49-F238E27FC236}">
              <a16:creationId xmlns:a16="http://schemas.microsoft.com/office/drawing/2014/main" id="{899285D0-7264-49A6-8623-FE5A8207DE9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163" name="Text Box 2">
          <a:extLst>
            <a:ext uri="{FF2B5EF4-FFF2-40B4-BE49-F238E27FC236}">
              <a16:creationId xmlns:a16="http://schemas.microsoft.com/office/drawing/2014/main" id="{5B9A14D8-AADA-4829-A91F-075563E2D09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4" name="Text Box 4">
          <a:extLst>
            <a:ext uri="{FF2B5EF4-FFF2-40B4-BE49-F238E27FC236}">
              <a16:creationId xmlns:a16="http://schemas.microsoft.com/office/drawing/2014/main" id="{DB890A0B-C10F-4858-AE1E-2AD8B45E649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5" name="Text Box 6">
          <a:extLst>
            <a:ext uri="{FF2B5EF4-FFF2-40B4-BE49-F238E27FC236}">
              <a16:creationId xmlns:a16="http://schemas.microsoft.com/office/drawing/2014/main" id="{92CF22A6-2111-4C4F-91ED-3B2C531A4B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6" name="Text Box 8">
          <a:extLst>
            <a:ext uri="{FF2B5EF4-FFF2-40B4-BE49-F238E27FC236}">
              <a16:creationId xmlns:a16="http://schemas.microsoft.com/office/drawing/2014/main" id="{64B6D6CD-9B77-46EC-AF39-1FEE87A056D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7" name="Text Box 9">
          <a:extLst>
            <a:ext uri="{FF2B5EF4-FFF2-40B4-BE49-F238E27FC236}">
              <a16:creationId xmlns:a16="http://schemas.microsoft.com/office/drawing/2014/main" id="{8ACEFA80-7605-4362-B69D-4D93F746443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168" name="Text Box 2">
          <a:extLst>
            <a:ext uri="{FF2B5EF4-FFF2-40B4-BE49-F238E27FC236}">
              <a16:creationId xmlns:a16="http://schemas.microsoft.com/office/drawing/2014/main" id="{0E516AAA-90B5-4B53-BC24-91F690E096A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69" name="Text Box 1">
          <a:extLst>
            <a:ext uri="{FF2B5EF4-FFF2-40B4-BE49-F238E27FC236}">
              <a16:creationId xmlns:a16="http://schemas.microsoft.com/office/drawing/2014/main" id="{A557C4C3-9A42-4066-B952-088545530E4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0" name="Text Box 2">
          <a:extLst>
            <a:ext uri="{FF2B5EF4-FFF2-40B4-BE49-F238E27FC236}">
              <a16:creationId xmlns:a16="http://schemas.microsoft.com/office/drawing/2014/main" id="{CF4336C0-E775-4EFA-A1A9-FFAC42ACF72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1" name="Text Box 1">
          <a:extLst>
            <a:ext uri="{FF2B5EF4-FFF2-40B4-BE49-F238E27FC236}">
              <a16:creationId xmlns:a16="http://schemas.microsoft.com/office/drawing/2014/main" id="{7759BC6D-5522-445B-831E-A3DB5E09094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2" name="Text Box 2">
          <a:extLst>
            <a:ext uri="{FF2B5EF4-FFF2-40B4-BE49-F238E27FC236}">
              <a16:creationId xmlns:a16="http://schemas.microsoft.com/office/drawing/2014/main" id="{780EF1C6-B012-4F55-BD5A-D992B106E6B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3" name="Text Box 1">
          <a:extLst>
            <a:ext uri="{FF2B5EF4-FFF2-40B4-BE49-F238E27FC236}">
              <a16:creationId xmlns:a16="http://schemas.microsoft.com/office/drawing/2014/main" id="{7F54E54A-622F-4536-A226-5B412CA44E7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74" name="Text Box 2">
          <a:extLst>
            <a:ext uri="{FF2B5EF4-FFF2-40B4-BE49-F238E27FC236}">
              <a16:creationId xmlns:a16="http://schemas.microsoft.com/office/drawing/2014/main" id="{8BFB3E17-E12C-4427-BF57-DAF16820D1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5" name="Text Box 4">
          <a:extLst>
            <a:ext uri="{FF2B5EF4-FFF2-40B4-BE49-F238E27FC236}">
              <a16:creationId xmlns:a16="http://schemas.microsoft.com/office/drawing/2014/main" id="{4ED113A4-059E-404F-B37A-D8AD7C23984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6" name="Text Box 5">
          <a:extLst>
            <a:ext uri="{FF2B5EF4-FFF2-40B4-BE49-F238E27FC236}">
              <a16:creationId xmlns:a16="http://schemas.microsoft.com/office/drawing/2014/main" id="{2DD45E8C-738A-4214-8E8E-C935D31E53F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7" name="Text Box 6">
          <a:extLst>
            <a:ext uri="{FF2B5EF4-FFF2-40B4-BE49-F238E27FC236}">
              <a16:creationId xmlns:a16="http://schemas.microsoft.com/office/drawing/2014/main" id="{17966DE5-6983-40EF-A6E5-E961CAC35C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8" name="Text Box 7">
          <a:extLst>
            <a:ext uri="{FF2B5EF4-FFF2-40B4-BE49-F238E27FC236}">
              <a16:creationId xmlns:a16="http://schemas.microsoft.com/office/drawing/2014/main" id="{BB8FA308-B4EB-4577-A9E8-DC98DF483C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79" name="Text Box 8">
          <a:extLst>
            <a:ext uri="{FF2B5EF4-FFF2-40B4-BE49-F238E27FC236}">
              <a16:creationId xmlns:a16="http://schemas.microsoft.com/office/drawing/2014/main" id="{C643E555-7799-4B4B-964B-DA1BE5E8D39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0" name="Text Box 9">
          <a:extLst>
            <a:ext uri="{FF2B5EF4-FFF2-40B4-BE49-F238E27FC236}">
              <a16:creationId xmlns:a16="http://schemas.microsoft.com/office/drawing/2014/main" id="{85CBB130-EA4F-4DA3-8047-F0D06796FE4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1" name="Text Box 1">
          <a:extLst>
            <a:ext uri="{FF2B5EF4-FFF2-40B4-BE49-F238E27FC236}">
              <a16:creationId xmlns:a16="http://schemas.microsoft.com/office/drawing/2014/main" id="{EBE3603C-E750-43B0-8070-9FDC14D7197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2" name="Text Box 1">
          <a:extLst>
            <a:ext uri="{FF2B5EF4-FFF2-40B4-BE49-F238E27FC236}">
              <a16:creationId xmlns:a16="http://schemas.microsoft.com/office/drawing/2014/main" id="{7EF3F32D-4B82-4F1D-A84C-B0C529630D8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3" name="Text Box 2">
          <a:extLst>
            <a:ext uri="{FF2B5EF4-FFF2-40B4-BE49-F238E27FC236}">
              <a16:creationId xmlns:a16="http://schemas.microsoft.com/office/drawing/2014/main" id="{43A806A5-E302-4762-9D30-7B4DEBB0276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84" name="Text Box 1">
          <a:extLst>
            <a:ext uri="{FF2B5EF4-FFF2-40B4-BE49-F238E27FC236}">
              <a16:creationId xmlns:a16="http://schemas.microsoft.com/office/drawing/2014/main" id="{7E0CB718-FED7-408F-B2AA-A454014E2CE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5" name="Text Box 5">
          <a:extLst>
            <a:ext uri="{FF2B5EF4-FFF2-40B4-BE49-F238E27FC236}">
              <a16:creationId xmlns:a16="http://schemas.microsoft.com/office/drawing/2014/main" id="{CB6CE037-BD00-4434-9ADA-78CE332E377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6" name="Text Box 7">
          <a:extLst>
            <a:ext uri="{FF2B5EF4-FFF2-40B4-BE49-F238E27FC236}">
              <a16:creationId xmlns:a16="http://schemas.microsoft.com/office/drawing/2014/main" id="{5DA6A274-3C00-4671-A040-B70E7C8DAC1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7" name="Text Box 1">
          <a:extLst>
            <a:ext uri="{FF2B5EF4-FFF2-40B4-BE49-F238E27FC236}">
              <a16:creationId xmlns:a16="http://schemas.microsoft.com/office/drawing/2014/main" id="{8EB38A65-96C1-43E3-9BD3-695A8E7143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88" name="Text Box 1">
          <a:extLst>
            <a:ext uri="{FF2B5EF4-FFF2-40B4-BE49-F238E27FC236}">
              <a16:creationId xmlns:a16="http://schemas.microsoft.com/office/drawing/2014/main" id="{88ED541B-B7CA-4A18-A272-35806B634F7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189" name="Text Box 2">
          <a:extLst>
            <a:ext uri="{FF2B5EF4-FFF2-40B4-BE49-F238E27FC236}">
              <a16:creationId xmlns:a16="http://schemas.microsoft.com/office/drawing/2014/main" id="{AE3D2175-1633-481F-B727-057532FF891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0" name="Text Box 4">
          <a:extLst>
            <a:ext uri="{FF2B5EF4-FFF2-40B4-BE49-F238E27FC236}">
              <a16:creationId xmlns:a16="http://schemas.microsoft.com/office/drawing/2014/main" id="{FBA2CEED-4C4E-42B2-92A6-0934F4C0EC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1" name="Text Box 6">
          <a:extLst>
            <a:ext uri="{FF2B5EF4-FFF2-40B4-BE49-F238E27FC236}">
              <a16:creationId xmlns:a16="http://schemas.microsoft.com/office/drawing/2014/main" id="{45774F78-0A2E-4EBD-AB1A-AEEC266640A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2" name="Text Box 8">
          <a:extLst>
            <a:ext uri="{FF2B5EF4-FFF2-40B4-BE49-F238E27FC236}">
              <a16:creationId xmlns:a16="http://schemas.microsoft.com/office/drawing/2014/main" id="{5C7D8810-D962-4A38-83D5-881AB23644D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3" name="Text Box 9">
          <a:extLst>
            <a:ext uri="{FF2B5EF4-FFF2-40B4-BE49-F238E27FC236}">
              <a16:creationId xmlns:a16="http://schemas.microsoft.com/office/drawing/2014/main" id="{A0036BE2-518A-4B47-AB3D-639BE783F18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194" name="Text Box 2">
          <a:extLst>
            <a:ext uri="{FF2B5EF4-FFF2-40B4-BE49-F238E27FC236}">
              <a16:creationId xmlns:a16="http://schemas.microsoft.com/office/drawing/2014/main" id="{20C7991C-55F0-4465-BE72-7EFDC07532B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5" name="Text Box 4">
          <a:extLst>
            <a:ext uri="{FF2B5EF4-FFF2-40B4-BE49-F238E27FC236}">
              <a16:creationId xmlns:a16="http://schemas.microsoft.com/office/drawing/2014/main" id="{E5B1ECF6-8D92-490D-A9C8-A119B76284D9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6" name="Text Box 5">
          <a:extLst>
            <a:ext uri="{FF2B5EF4-FFF2-40B4-BE49-F238E27FC236}">
              <a16:creationId xmlns:a16="http://schemas.microsoft.com/office/drawing/2014/main" id="{D4C6F62C-334C-482C-8D9E-6F086B1DE5EF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7" name="Text Box 6">
          <a:extLst>
            <a:ext uri="{FF2B5EF4-FFF2-40B4-BE49-F238E27FC236}">
              <a16:creationId xmlns:a16="http://schemas.microsoft.com/office/drawing/2014/main" id="{4D453502-7F85-49C4-BD7E-4F174B73A43E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8" name="Text Box 7">
          <a:extLst>
            <a:ext uri="{FF2B5EF4-FFF2-40B4-BE49-F238E27FC236}">
              <a16:creationId xmlns:a16="http://schemas.microsoft.com/office/drawing/2014/main" id="{2ECE49A2-ADAF-4B62-9328-D7EA74DA27E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199" name="Text Box 8">
          <a:extLst>
            <a:ext uri="{FF2B5EF4-FFF2-40B4-BE49-F238E27FC236}">
              <a16:creationId xmlns:a16="http://schemas.microsoft.com/office/drawing/2014/main" id="{214BBFA7-DB2C-4495-B5D0-F6D9849F41BB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0" name="Text Box 9">
          <a:extLst>
            <a:ext uri="{FF2B5EF4-FFF2-40B4-BE49-F238E27FC236}">
              <a16:creationId xmlns:a16="http://schemas.microsoft.com/office/drawing/2014/main" id="{215F3069-CFB2-4833-8DF6-D95EF711C1A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1" name="Text Box 1">
          <a:extLst>
            <a:ext uri="{FF2B5EF4-FFF2-40B4-BE49-F238E27FC236}">
              <a16:creationId xmlns:a16="http://schemas.microsoft.com/office/drawing/2014/main" id="{84C84E6F-9CB8-4785-915B-AAFD9D0209C1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2" name="Text Box 1">
          <a:extLst>
            <a:ext uri="{FF2B5EF4-FFF2-40B4-BE49-F238E27FC236}">
              <a16:creationId xmlns:a16="http://schemas.microsoft.com/office/drawing/2014/main" id="{29AF9767-DDF9-48D8-B3E3-47EC025DFA0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3" name="Text Box 2">
          <a:extLst>
            <a:ext uri="{FF2B5EF4-FFF2-40B4-BE49-F238E27FC236}">
              <a16:creationId xmlns:a16="http://schemas.microsoft.com/office/drawing/2014/main" id="{5F50881A-FE2E-462D-B46A-087D426FBEF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4" name="Text Box 5">
          <a:extLst>
            <a:ext uri="{FF2B5EF4-FFF2-40B4-BE49-F238E27FC236}">
              <a16:creationId xmlns:a16="http://schemas.microsoft.com/office/drawing/2014/main" id="{39FCA025-E801-4C10-880A-A2F89728E37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5" name="Text Box 7">
          <a:extLst>
            <a:ext uri="{FF2B5EF4-FFF2-40B4-BE49-F238E27FC236}">
              <a16:creationId xmlns:a16="http://schemas.microsoft.com/office/drawing/2014/main" id="{2D71868B-FF57-4799-83ED-BB8CC225FA5C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6" name="Text Box 1">
          <a:extLst>
            <a:ext uri="{FF2B5EF4-FFF2-40B4-BE49-F238E27FC236}">
              <a16:creationId xmlns:a16="http://schemas.microsoft.com/office/drawing/2014/main" id="{8DF102D7-186D-4E51-8418-A83802A2375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7" name="Text Box 1">
          <a:extLst>
            <a:ext uri="{FF2B5EF4-FFF2-40B4-BE49-F238E27FC236}">
              <a16:creationId xmlns:a16="http://schemas.microsoft.com/office/drawing/2014/main" id="{E91ED227-A9D7-4E66-BBD0-0B53A1E5FAB4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8" name="Text Box 4">
          <a:extLst>
            <a:ext uri="{FF2B5EF4-FFF2-40B4-BE49-F238E27FC236}">
              <a16:creationId xmlns:a16="http://schemas.microsoft.com/office/drawing/2014/main" id="{CE854015-6319-4D9F-BE7A-36140DC98536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09" name="Text Box 6">
          <a:extLst>
            <a:ext uri="{FF2B5EF4-FFF2-40B4-BE49-F238E27FC236}">
              <a16:creationId xmlns:a16="http://schemas.microsoft.com/office/drawing/2014/main" id="{63F9690A-C216-4079-94E9-0A86299881C2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10" name="Text Box 8">
          <a:extLst>
            <a:ext uri="{FF2B5EF4-FFF2-40B4-BE49-F238E27FC236}">
              <a16:creationId xmlns:a16="http://schemas.microsoft.com/office/drawing/2014/main" id="{9918D979-023F-4201-93B1-FD2196D0F668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11" name="Text Box 9">
          <a:extLst>
            <a:ext uri="{FF2B5EF4-FFF2-40B4-BE49-F238E27FC236}">
              <a16:creationId xmlns:a16="http://schemas.microsoft.com/office/drawing/2014/main" id="{610E70E2-9276-44A5-9B2B-B04E826B4973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53</xdr:row>
      <xdr:rowOff>0</xdr:rowOff>
    </xdr:from>
    <xdr:to>
      <xdr:col>9</xdr:col>
      <xdr:colOff>144145</xdr:colOff>
      <xdr:row>53</xdr:row>
      <xdr:rowOff>67945</xdr:rowOff>
    </xdr:to>
    <xdr:sp macro="" textlink="">
      <xdr:nvSpPr>
        <xdr:cNvPr id="827212" name="Text Box 2">
          <a:extLst>
            <a:ext uri="{FF2B5EF4-FFF2-40B4-BE49-F238E27FC236}">
              <a16:creationId xmlns:a16="http://schemas.microsoft.com/office/drawing/2014/main" id="{0ACA96B6-7C23-4407-A36F-EA9A9174FB67}"/>
            </a:ext>
          </a:extLst>
        </xdr:cNvPr>
        <xdr:cNvSpPr txBox="1">
          <a:spLocks noChangeArrowheads="1"/>
        </xdr:cNvSpPr>
      </xdr:nvSpPr>
      <xdr:spPr bwMode="auto">
        <a:xfrm>
          <a:off x="56864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3" name="Text Box 4">
          <a:extLst>
            <a:ext uri="{FF2B5EF4-FFF2-40B4-BE49-F238E27FC236}">
              <a16:creationId xmlns:a16="http://schemas.microsoft.com/office/drawing/2014/main" id="{3682DA4D-7B16-4A4C-B5A9-21EF00C4551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4" name="Text Box 5">
          <a:extLst>
            <a:ext uri="{FF2B5EF4-FFF2-40B4-BE49-F238E27FC236}">
              <a16:creationId xmlns:a16="http://schemas.microsoft.com/office/drawing/2014/main" id="{347B1F4B-83DD-4C3F-B670-BBF82ED6299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5" name="Text Box 6">
          <a:extLst>
            <a:ext uri="{FF2B5EF4-FFF2-40B4-BE49-F238E27FC236}">
              <a16:creationId xmlns:a16="http://schemas.microsoft.com/office/drawing/2014/main" id="{2D8F8C82-0277-4C5F-B943-1463988B470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6" name="Text Box 7">
          <a:extLst>
            <a:ext uri="{FF2B5EF4-FFF2-40B4-BE49-F238E27FC236}">
              <a16:creationId xmlns:a16="http://schemas.microsoft.com/office/drawing/2014/main" id="{670A4D1F-E233-4F8D-9BF3-E8E9BCC1FD6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7" name="Text Box 8">
          <a:extLst>
            <a:ext uri="{FF2B5EF4-FFF2-40B4-BE49-F238E27FC236}">
              <a16:creationId xmlns:a16="http://schemas.microsoft.com/office/drawing/2014/main" id="{9F4DAD8B-C3F4-489D-B0F9-995B9AA9FF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8" name="Text Box 9">
          <a:extLst>
            <a:ext uri="{FF2B5EF4-FFF2-40B4-BE49-F238E27FC236}">
              <a16:creationId xmlns:a16="http://schemas.microsoft.com/office/drawing/2014/main" id="{A09163B3-D8A3-4E4D-9D97-56FC5644F94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19" name="Text Box 1">
          <a:extLst>
            <a:ext uri="{FF2B5EF4-FFF2-40B4-BE49-F238E27FC236}">
              <a16:creationId xmlns:a16="http://schemas.microsoft.com/office/drawing/2014/main" id="{CC68AC71-BE03-434B-9661-E0CDE02B228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0" name="Text Box 1">
          <a:extLst>
            <a:ext uri="{FF2B5EF4-FFF2-40B4-BE49-F238E27FC236}">
              <a16:creationId xmlns:a16="http://schemas.microsoft.com/office/drawing/2014/main" id="{FA1D9D45-5D7D-4918-979B-B0932820296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1" name="Text Box 2">
          <a:extLst>
            <a:ext uri="{FF2B5EF4-FFF2-40B4-BE49-F238E27FC236}">
              <a16:creationId xmlns:a16="http://schemas.microsoft.com/office/drawing/2014/main" id="{2BDCA254-CE7D-4DA2-AA38-8A3A6EB5C20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2" name="Text Box 5">
          <a:extLst>
            <a:ext uri="{FF2B5EF4-FFF2-40B4-BE49-F238E27FC236}">
              <a16:creationId xmlns:a16="http://schemas.microsoft.com/office/drawing/2014/main" id="{DCB5472E-B18C-4A8D-A27E-E4F7ADB7D3C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3" name="Text Box 7">
          <a:extLst>
            <a:ext uri="{FF2B5EF4-FFF2-40B4-BE49-F238E27FC236}">
              <a16:creationId xmlns:a16="http://schemas.microsoft.com/office/drawing/2014/main" id="{39900A98-CD8D-4EFF-AEFD-9B0521F498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4" name="Text Box 1">
          <a:extLst>
            <a:ext uri="{FF2B5EF4-FFF2-40B4-BE49-F238E27FC236}">
              <a16:creationId xmlns:a16="http://schemas.microsoft.com/office/drawing/2014/main" id="{6AF4C709-F8F8-4B8F-AEDE-36C373BAAE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5" name="Text Box 1">
          <a:extLst>
            <a:ext uri="{FF2B5EF4-FFF2-40B4-BE49-F238E27FC236}">
              <a16:creationId xmlns:a16="http://schemas.microsoft.com/office/drawing/2014/main" id="{ACD78D1F-B8E6-4B73-B49B-8ED28D2919F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6" name="Text Box 4">
          <a:extLst>
            <a:ext uri="{FF2B5EF4-FFF2-40B4-BE49-F238E27FC236}">
              <a16:creationId xmlns:a16="http://schemas.microsoft.com/office/drawing/2014/main" id="{462886F1-5BD4-43B3-A515-E1FA57D808E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7" name="Text Box 6">
          <a:extLst>
            <a:ext uri="{FF2B5EF4-FFF2-40B4-BE49-F238E27FC236}">
              <a16:creationId xmlns:a16="http://schemas.microsoft.com/office/drawing/2014/main" id="{1E814E64-0374-4DCB-8852-09649AA08DF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8" name="Text Box 8">
          <a:extLst>
            <a:ext uri="{FF2B5EF4-FFF2-40B4-BE49-F238E27FC236}">
              <a16:creationId xmlns:a16="http://schemas.microsoft.com/office/drawing/2014/main" id="{89875B58-B49A-4CF1-9F17-0C830E418AD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29" name="Text Box 9">
          <a:extLst>
            <a:ext uri="{FF2B5EF4-FFF2-40B4-BE49-F238E27FC236}">
              <a16:creationId xmlns:a16="http://schemas.microsoft.com/office/drawing/2014/main" id="{C896A5F8-EDB0-453D-B538-92E3A190A5B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180975</xdr:colOff>
      <xdr:row>53</xdr:row>
      <xdr:rowOff>67945</xdr:rowOff>
    </xdr:to>
    <xdr:sp macro="" textlink="">
      <xdr:nvSpPr>
        <xdr:cNvPr id="827230" name="Text Box 2">
          <a:extLst>
            <a:ext uri="{FF2B5EF4-FFF2-40B4-BE49-F238E27FC236}">
              <a16:creationId xmlns:a16="http://schemas.microsoft.com/office/drawing/2014/main" id="{2ABD59BD-83F8-401B-A83C-27AABD8DB8D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31" name="Text Box 1">
          <a:extLst>
            <a:ext uri="{FF2B5EF4-FFF2-40B4-BE49-F238E27FC236}">
              <a16:creationId xmlns:a16="http://schemas.microsoft.com/office/drawing/2014/main" id="{EFDD5022-7406-45F6-BE87-8C81B6E6D55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32" name="Text Box 2">
          <a:extLst>
            <a:ext uri="{FF2B5EF4-FFF2-40B4-BE49-F238E27FC236}">
              <a16:creationId xmlns:a16="http://schemas.microsoft.com/office/drawing/2014/main" id="{A4E7F01A-4AD3-4FF6-AA04-10A47A3ED0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3" name="Text Box 4">
          <a:extLst>
            <a:ext uri="{FF2B5EF4-FFF2-40B4-BE49-F238E27FC236}">
              <a16:creationId xmlns:a16="http://schemas.microsoft.com/office/drawing/2014/main" id="{05B8A14B-36D1-4FF7-82AE-842CD8C103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4" name="Text Box 5">
          <a:extLst>
            <a:ext uri="{FF2B5EF4-FFF2-40B4-BE49-F238E27FC236}">
              <a16:creationId xmlns:a16="http://schemas.microsoft.com/office/drawing/2014/main" id="{6DA23D60-EDF2-44F3-B6A3-49A9E58D8B9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5" name="Text Box 6">
          <a:extLst>
            <a:ext uri="{FF2B5EF4-FFF2-40B4-BE49-F238E27FC236}">
              <a16:creationId xmlns:a16="http://schemas.microsoft.com/office/drawing/2014/main" id="{AA2A2FAE-B532-46C4-81F9-637F69F3365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6" name="Text Box 7">
          <a:extLst>
            <a:ext uri="{FF2B5EF4-FFF2-40B4-BE49-F238E27FC236}">
              <a16:creationId xmlns:a16="http://schemas.microsoft.com/office/drawing/2014/main" id="{B88019E2-3BC2-46D2-A3C2-5314B406BB9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7" name="Text Box 8">
          <a:extLst>
            <a:ext uri="{FF2B5EF4-FFF2-40B4-BE49-F238E27FC236}">
              <a16:creationId xmlns:a16="http://schemas.microsoft.com/office/drawing/2014/main" id="{FACC3D0E-7262-4888-BD7E-D82EDD53B2C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8" name="Text Box 9">
          <a:extLst>
            <a:ext uri="{FF2B5EF4-FFF2-40B4-BE49-F238E27FC236}">
              <a16:creationId xmlns:a16="http://schemas.microsoft.com/office/drawing/2014/main" id="{DB1D7F9C-B6DD-4EAA-AAB6-F6607C5E78B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39" name="Text Box 1">
          <a:extLst>
            <a:ext uri="{FF2B5EF4-FFF2-40B4-BE49-F238E27FC236}">
              <a16:creationId xmlns:a16="http://schemas.microsoft.com/office/drawing/2014/main" id="{B13F51A4-CC42-492D-9DCD-CB9731E00C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0" name="Text Box 1">
          <a:extLst>
            <a:ext uri="{FF2B5EF4-FFF2-40B4-BE49-F238E27FC236}">
              <a16:creationId xmlns:a16="http://schemas.microsoft.com/office/drawing/2014/main" id="{455C3524-DA7E-4FE0-8F51-D49E39920C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1" name="Text Box 2">
          <a:extLst>
            <a:ext uri="{FF2B5EF4-FFF2-40B4-BE49-F238E27FC236}">
              <a16:creationId xmlns:a16="http://schemas.microsoft.com/office/drawing/2014/main" id="{07AB4207-A553-4D4A-9725-381F0069943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42" name="Text Box 1">
          <a:extLst>
            <a:ext uri="{FF2B5EF4-FFF2-40B4-BE49-F238E27FC236}">
              <a16:creationId xmlns:a16="http://schemas.microsoft.com/office/drawing/2014/main" id="{4723D05A-3F1E-4866-9AAF-603A956A5B2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3" name="Text Box 5">
          <a:extLst>
            <a:ext uri="{FF2B5EF4-FFF2-40B4-BE49-F238E27FC236}">
              <a16:creationId xmlns:a16="http://schemas.microsoft.com/office/drawing/2014/main" id="{7D8D0D7E-24BC-426F-9F40-904EDD8AC46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4" name="Text Box 7">
          <a:extLst>
            <a:ext uri="{FF2B5EF4-FFF2-40B4-BE49-F238E27FC236}">
              <a16:creationId xmlns:a16="http://schemas.microsoft.com/office/drawing/2014/main" id="{461B9CEA-184E-401B-8290-42B6F32FEE4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5" name="Text Box 1">
          <a:extLst>
            <a:ext uri="{FF2B5EF4-FFF2-40B4-BE49-F238E27FC236}">
              <a16:creationId xmlns:a16="http://schemas.microsoft.com/office/drawing/2014/main" id="{D520BCA0-2A21-4441-A188-086CF904CCB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6" name="Text Box 1">
          <a:extLst>
            <a:ext uri="{FF2B5EF4-FFF2-40B4-BE49-F238E27FC236}">
              <a16:creationId xmlns:a16="http://schemas.microsoft.com/office/drawing/2014/main" id="{989E9734-2874-4359-AF05-06237EB450D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47" name="Text Box 2">
          <a:extLst>
            <a:ext uri="{FF2B5EF4-FFF2-40B4-BE49-F238E27FC236}">
              <a16:creationId xmlns:a16="http://schemas.microsoft.com/office/drawing/2014/main" id="{252BBE3B-77B1-4494-BDF9-7FFA202717C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8" name="Text Box 4">
          <a:extLst>
            <a:ext uri="{FF2B5EF4-FFF2-40B4-BE49-F238E27FC236}">
              <a16:creationId xmlns:a16="http://schemas.microsoft.com/office/drawing/2014/main" id="{8B6CF316-548D-4CBB-AB34-FB2A88843DA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49" name="Text Box 6">
          <a:extLst>
            <a:ext uri="{FF2B5EF4-FFF2-40B4-BE49-F238E27FC236}">
              <a16:creationId xmlns:a16="http://schemas.microsoft.com/office/drawing/2014/main" id="{76919042-351E-4881-980A-88467EF0B1D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50" name="Text Box 8">
          <a:extLst>
            <a:ext uri="{FF2B5EF4-FFF2-40B4-BE49-F238E27FC236}">
              <a16:creationId xmlns:a16="http://schemas.microsoft.com/office/drawing/2014/main" id="{9374934F-5EDF-4456-A9F0-6041CF11E49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51" name="Text Box 9">
          <a:extLst>
            <a:ext uri="{FF2B5EF4-FFF2-40B4-BE49-F238E27FC236}">
              <a16:creationId xmlns:a16="http://schemas.microsoft.com/office/drawing/2014/main" id="{9F1CED8C-38DF-4405-B028-D525657CBE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52" name="Text Box 2">
          <a:extLst>
            <a:ext uri="{FF2B5EF4-FFF2-40B4-BE49-F238E27FC236}">
              <a16:creationId xmlns:a16="http://schemas.microsoft.com/office/drawing/2014/main" id="{B1E84054-66E3-4817-849B-40E21BB726E8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53" name="Text Box 1">
          <a:extLst>
            <a:ext uri="{FF2B5EF4-FFF2-40B4-BE49-F238E27FC236}">
              <a16:creationId xmlns:a16="http://schemas.microsoft.com/office/drawing/2014/main" id="{6F0D1A12-15FF-4B66-B5FB-FFDCC87D8C6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54" name="Text Box 2">
          <a:extLst>
            <a:ext uri="{FF2B5EF4-FFF2-40B4-BE49-F238E27FC236}">
              <a16:creationId xmlns:a16="http://schemas.microsoft.com/office/drawing/2014/main" id="{F29A3CE7-E470-4FF2-BF72-C8E7ADCD843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5" name="Text Box 4">
          <a:extLst>
            <a:ext uri="{FF2B5EF4-FFF2-40B4-BE49-F238E27FC236}">
              <a16:creationId xmlns:a16="http://schemas.microsoft.com/office/drawing/2014/main" id="{A47CA93A-EE5B-42C9-936D-6DAA15C97DA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6" name="Text Box 5">
          <a:extLst>
            <a:ext uri="{FF2B5EF4-FFF2-40B4-BE49-F238E27FC236}">
              <a16:creationId xmlns:a16="http://schemas.microsoft.com/office/drawing/2014/main" id="{C5890D49-2310-492A-B9B7-D7AB92913F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7" name="Text Box 6">
          <a:extLst>
            <a:ext uri="{FF2B5EF4-FFF2-40B4-BE49-F238E27FC236}">
              <a16:creationId xmlns:a16="http://schemas.microsoft.com/office/drawing/2014/main" id="{37D62DA9-2465-487D-9F1C-F45FB6BB054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8" name="Text Box 7">
          <a:extLst>
            <a:ext uri="{FF2B5EF4-FFF2-40B4-BE49-F238E27FC236}">
              <a16:creationId xmlns:a16="http://schemas.microsoft.com/office/drawing/2014/main" id="{E43DCCA4-8050-4C33-8739-C041C40E590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59" name="Text Box 8">
          <a:extLst>
            <a:ext uri="{FF2B5EF4-FFF2-40B4-BE49-F238E27FC236}">
              <a16:creationId xmlns:a16="http://schemas.microsoft.com/office/drawing/2014/main" id="{38E83229-57D0-4CC8-87A8-E6CE34C0F5C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0" name="Text Box 9">
          <a:extLst>
            <a:ext uri="{FF2B5EF4-FFF2-40B4-BE49-F238E27FC236}">
              <a16:creationId xmlns:a16="http://schemas.microsoft.com/office/drawing/2014/main" id="{292A3D3D-4FD3-4E52-A8FC-1FFAA19C9B7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1" name="Text Box 1">
          <a:extLst>
            <a:ext uri="{FF2B5EF4-FFF2-40B4-BE49-F238E27FC236}">
              <a16:creationId xmlns:a16="http://schemas.microsoft.com/office/drawing/2014/main" id="{A45EC5DD-37C7-40EF-B628-78CDD527D7B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2" name="Text Box 1">
          <a:extLst>
            <a:ext uri="{FF2B5EF4-FFF2-40B4-BE49-F238E27FC236}">
              <a16:creationId xmlns:a16="http://schemas.microsoft.com/office/drawing/2014/main" id="{99F6DF04-2197-4B53-9184-6063B2580C3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3" name="Text Box 2">
          <a:extLst>
            <a:ext uri="{FF2B5EF4-FFF2-40B4-BE49-F238E27FC236}">
              <a16:creationId xmlns:a16="http://schemas.microsoft.com/office/drawing/2014/main" id="{0EB7B4EE-9681-407A-B037-C1BAD93DEEE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64" name="Text Box 1">
          <a:extLst>
            <a:ext uri="{FF2B5EF4-FFF2-40B4-BE49-F238E27FC236}">
              <a16:creationId xmlns:a16="http://schemas.microsoft.com/office/drawing/2014/main" id="{86C1942B-BBF4-4370-B1DC-41BB96357D7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5" name="Text Box 5">
          <a:extLst>
            <a:ext uri="{FF2B5EF4-FFF2-40B4-BE49-F238E27FC236}">
              <a16:creationId xmlns:a16="http://schemas.microsoft.com/office/drawing/2014/main" id="{3B1B07D9-6599-4C36-A832-119085510D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6" name="Text Box 7">
          <a:extLst>
            <a:ext uri="{FF2B5EF4-FFF2-40B4-BE49-F238E27FC236}">
              <a16:creationId xmlns:a16="http://schemas.microsoft.com/office/drawing/2014/main" id="{94E39D7D-843B-468F-96EB-A98FC7BA2524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7" name="Text Box 1">
          <a:extLst>
            <a:ext uri="{FF2B5EF4-FFF2-40B4-BE49-F238E27FC236}">
              <a16:creationId xmlns:a16="http://schemas.microsoft.com/office/drawing/2014/main" id="{0238C857-1A24-4C98-8D89-1A4DA239AC5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68" name="Text Box 1">
          <a:extLst>
            <a:ext uri="{FF2B5EF4-FFF2-40B4-BE49-F238E27FC236}">
              <a16:creationId xmlns:a16="http://schemas.microsoft.com/office/drawing/2014/main" id="{AE81F4D9-C9F6-47B0-A5C9-369B9520A39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7269" name="Text Box 2">
          <a:extLst>
            <a:ext uri="{FF2B5EF4-FFF2-40B4-BE49-F238E27FC236}">
              <a16:creationId xmlns:a16="http://schemas.microsoft.com/office/drawing/2014/main" id="{CB8C76F0-47F0-468E-9840-D7D2680EEAE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0" name="Text Box 4">
          <a:extLst>
            <a:ext uri="{FF2B5EF4-FFF2-40B4-BE49-F238E27FC236}">
              <a16:creationId xmlns:a16="http://schemas.microsoft.com/office/drawing/2014/main" id="{3AB7CD60-B052-4C57-ADE9-A2F774EF6E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1" name="Text Box 6">
          <a:extLst>
            <a:ext uri="{FF2B5EF4-FFF2-40B4-BE49-F238E27FC236}">
              <a16:creationId xmlns:a16="http://schemas.microsoft.com/office/drawing/2014/main" id="{985B4DF9-1849-4433-9062-B91E5457A66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2" name="Text Box 8">
          <a:extLst>
            <a:ext uri="{FF2B5EF4-FFF2-40B4-BE49-F238E27FC236}">
              <a16:creationId xmlns:a16="http://schemas.microsoft.com/office/drawing/2014/main" id="{4F8EBD40-C94A-4C74-AFB6-932170D15D4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3" name="Text Box 9">
          <a:extLst>
            <a:ext uri="{FF2B5EF4-FFF2-40B4-BE49-F238E27FC236}">
              <a16:creationId xmlns:a16="http://schemas.microsoft.com/office/drawing/2014/main" id="{CF8F9A97-5B0A-425C-965D-FB301BD0A58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7274" name="Text Box 2">
          <a:extLst>
            <a:ext uri="{FF2B5EF4-FFF2-40B4-BE49-F238E27FC236}">
              <a16:creationId xmlns:a16="http://schemas.microsoft.com/office/drawing/2014/main" id="{A75439DA-3858-4CED-8EB0-2C4E881246F6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5" name="Text Box 1">
          <a:extLst>
            <a:ext uri="{FF2B5EF4-FFF2-40B4-BE49-F238E27FC236}">
              <a16:creationId xmlns:a16="http://schemas.microsoft.com/office/drawing/2014/main" id="{4F37941E-0D5F-473E-AD6F-64FCF53EC68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6" name="Text Box 2">
          <a:extLst>
            <a:ext uri="{FF2B5EF4-FFF2-40B4-BE49-F238E27FC236}">
              <a16:creationId xmlns:a16="http://schemas.microsoft.com/office/drawing/2014/main" id="{188AD954-567C-4412-A0E2-57410BDC03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7" name="Text Box 1">
          <a:extLst>
            <a:ext uri="{FF2B5EF4-FFF2-40B4-BE49-F238E27FC236}">
              <a16:creationId xmlns:a16="http://schemas.microsoft.com/office/drawing/2014/main" id="{82AD7D23-C778-4086-B15A-7E14A4D7EDD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8" name="Text Box 2">
          <a:extLst>
            <a:ext uri="{FF2B5EF4-FFF2-40B4-BE49-F238E27FC236}">
              <a16:creationId xmlns:a16="http://schemas.microsoft.com/office/drawing/2014/main" id="{9519A0A4-FDDE-4863-9BA8-68BB5195DD9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79" name="Text Box 1">
          <a:extLst>
            <a:ext uri="{FF2B5EF4-FFF2-40B4-BE49-F238E27FC236}">
              <a16:creationId xmlns:a16="http://schemas.microsoft.com/office/drawing/2014/main" id="{066B2170-FBE1-4FBF-B0B0-4862940ADA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80" name="Text Box 2">
          <a:extLst>
            <a:ext uri="{FF2B5EF4-FFF2-40B4-BE49-F238E27FC236}">
              <a16:creationId xmlns:a16="http://schemas.microsoft.com/office/drawing/2014/main" id="{EC547420-F4C5-4DC3-93D4-3532E559455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1" name="Text Box 4">
          <a:extLst>
            <a:ext uri="{FF2B5EF4-FFF2-40B4-BE49-F238E27FC236}">
              <a16:creationId xmlns:a16="http://schemas.microsoft.com/office/drawing/2014/main" id="{FE6FAEC9-200F-494A-9497-22653AB4149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2" name="Text Box 5">
          <a:extLst>
            <a:ext uri="{FF2B5EF4-FFF2-40B4-BE49-F238E27FC236}">
              <a16:creationId xmlns:a16="http://schemas.microsoft.com/office/drawing/2014/main" id="{7DE504C8-7525-4EE1-9442-555CDDE70F76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3" name="Text Box 6">
          <a:extLst>
            <a:ext uri="{FF2B5EF4-FFF2-40B4-BE49-F238E27FC236}">
              <a16:creationId xmlns:a16="http://schemas.microsoft.com/office/drawing/2014/main" id="{D76B2EF1-0BAA-4451-A1CB-852FCCBAFBE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4" name="Text Box 7">
          <a:extLst>
            <a:ext uri="{FF2B5EF4-FFF2-40B4-BE49-F238E27FC236}">
              <a16:creationId xmlns:a16="http://schemas.microsoft.com/office/drawing/2014/main" id="{1200F30E-B943-4B42-AA11-036908E172B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5" name="Text Box 8">
          <a:extLst>
            <a:ext uri="{FF2B5EF4-FFF2-40B4-BE49-F238E27FC236}">
              <a16:creationId xmlns:a16="http://schemas.microsoft.com/office/drawing/2014/main" id="{F00F13B0-58C5-4026-82DD-D4E8186D717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6" name="Text Box 9">
          <a:extLst>
            <a:ext uri="{FF2B5EF4-FFF2-40B4-BE49-F238E27FC236}">
              <a16:creationId xmlns:a16="http://schemas.microsoft.com/office/drawing/2014/main" id="{6623AC84-C38A-4EDD-86AC-9BA7393E7C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7" name="Text Box 1">
          <a:extLst>
            <a:ext uri="{FF2B5EF4-FFF2-40B4-BE49-F238E27FC236}">
              <a16:creationId xmlns:a16="http://schemas.microsoft.com/office/drawing/2014/main" id="{6BB4F8ED-D4A3-4E25-AD39-41D924C6C01B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8" name="Text Box 1">
          <a:extLst>
            <a:ext uri="{FF2B5EF4-FFF2-40B4-BE49-F238E27FC236}">
              <a16:creationId xmlns:a16="http://schemas.microsoft.com/office/drawing/2014/main" id="{F2CC7176-2A2F-42CF-8217-89810D9AC8F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89" name="Text Box 2">
          <a:extLst>
            <a:ext uri="{FF2B5EF4-FFF2-40B4-BE49-F238E27FC236}">
              <a16:creationId xmlns:a16="http://schemas.microsoft.com/office/drawing/2014/main" id="{08495B54-88EE-48BE-BFF0-75A86141F2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90" name="Text Box 1">
          <a:extLst>
            <a:ext uri="{FF2B5EF4-FFF2-40B4-BE49-F238E27FC236}">
              <a16:creationId xmlns:a16="http://schemas.microsoft.com/office/drawing/2014/main" id="{59A14C7C-F5CF-4747-8A5E-DFF281373FB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1" name="Text Box 5">
          <a:extLst>
            <a:ext uri="{FF2B5EF4-FFF2-40B4-BE49-F238E27FC236}">
              <a16:creationId xmlns:a16="http://schemas.microsoft.com/office/drawing/2014/main" id="{09BF9004-6E81-4721-BEE7-E483CC1BDFE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2" name="Text Box 7">
          <a:extLst>
            <a:ext uri="{FF2B5EF4-FFF2-40B4-BE49-F238E27FC236}">
              <a16:creationId xmlns:a16="http://schemas.microsoft.com/office/drawing/2014/main" id="{4A3B18D4-E908-4C36-84E3-85B741A67B2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3" name="Text Box 1">
          <a:extLst>
            <a:ext uri="{FF2B5EF4-FFF2-40B4-BE49-F238E27FC236}">
              <a16:creationId xmlns:a16="http://schemas.microsoft.com/office/drawing/2014/main" id="{A79747B3-6CFC-40F2-B93E-FEB081A3EAB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4" name="Text Box 1">
          <a:extLst>
            <a:ext uri="{FF2B5EF4-FFF2-40B4-BE49-F238E27FC236}">
              <a16:creationId xmlns:a16="http://schemas.microsoft.com/office/drawing/2014/main" id="{5FFA36A0-EF43-460F-BCAD-FA6E48F6C22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295" name="Text Box 2">
          <a:extLst>
            <a:ext uri="{FF2B5EF4-FFF2-40B4-BE49-F238E27FC236}">
              <a16:creationId xmlns:a16="http://schemas.microsoft.com/office/drawing/2014/main" id="{3BF81244-B05C-427E-B1D4-F76FE963DF3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6" name="Text Box 4">
          <a:extLst>
            <a:ext uri="{FF2B5EF4-FFF2-40B4-BE49-F238E27FC236}">
              <a16:creationId xmlns:a16="http://schemas.microsoft.com/office/drawing/2014/main" id="{D6EB3656-586B-4673-BAAD-310DAEF4A99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7" name="Text Box 6">
          <a:extLst>
            <a:ext uri="{FF2B5EF4-FFF2-40B4-BE49-F238E27FC236}">
              <a16:creationId xmlns:a16="http://schemas.microsoft.com/office/drawing/2014/main" id="{548F24AD-3A05-42A7-8AF2-83BA5AD1FCE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8" name="Text Box 8">
          <a:extLst>
            <a:ext uri="{FF2B5EF4-FFF2-40B4-BE49-F238E27FC236}">
              <a16:creationId xmlns:a16="http://schemas.microsoft.com/office/drawing/2014/main" id="{647CFAD7-6166-4058-AE52-99BD23FB7A1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299" name="Text Box 9">
          <a:extLst>
            <a:ext uri="{FF2B5EF4-FFF2-40B4-BE49-F238E27FC236}">
              <a16:creationId xmlns:a16="http://schemas.microsoft.com/office/drawing/2014/main" id="{D15D42CC-6297-4372-BC73-393D161F4B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00" name="Text Box 2">
          <a:extLst>
            <a:ext uri="{FF2B5EF4-FFF2-40B4-BE49-F238E27FC236}">
              <a16:creationId xmlns:a16="http://schemas.microsoft.com/office/drawing/2014/main" id="{6ABFF7C1-F00C-45D0-B08A-C04AC295F9D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1" name="Text Box 4">
          <a:extLst>
            <a:ext uri="{FF2B5EF4-FFF2-40B4-BE49-F238E27FC236}">
              <a16:creationId xmlns:a16="http://schemas.microsoft.com/office/drawing/2014/main" id="{D6F93D5F-599B-48A7-B9BF-318BA99E61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2" name="Text Box 5">
          <a:extLst>
            <a:ext uri="{FF2B5EF4-FFF2-40B4-BE49-F238E27FC236}">
              <a16:creationId xmlns:a16="http://schemas.microsoft.com/office/drawing/2014/main" id="{166ACD43-1593-4BC2-BEA3-C8D6D56C58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3" name="Text Box 6">
          <a:extLst>
            <a:ext uri="{FF2B5EF4-FFF2-40B4-BE49-F238E27FC236}">
              <a16:creationId xmlns:a16="http://schemas.microsoft.com/office/drawing/2014/main" id="{897EAEB6-CB64-4692-A04C-FFB45A7298F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4" name="Text Box 7">
          <a:extLst>
            <a:ext uri="{FF2B5EF4-FFF2-40B4-BE49-F238E27FC236}">
              <a16:creationId xmlns:a16="http://schemas.microsoft.com/office/drawing/2014/main" id="{69C0E274-3FD2-4AD4-AD7C-3D7CC4531D1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5" name="Text Box 8">
          <a:extLst>
            <a:ext uri="{FF2B5EF4-FFF2-40B4-BE49-F238E27FC236}">
              <a16:creationId xmlns:a16="http://schemas.microsoft.com/office/drawing/2014/main" id="{FE628863-3CFA-40F4-9D68-3C23359E0DA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6" name="Text Box 9">
          <a:extLst>
            <a:ext uri="{FF2B5EF4-FFF2-40B4-BE49-F238E27FC236}">
              <a16:creationId xmlns:a16="http://schemas.microsoft.com/office/drawing/2014/main" id="{B1F66455-E05F-48EF-9AEC-38749C84E3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7" name="Text Box 1">
          <a:extLst>
            <a:ext uri="{FF2B5EF4-FFF2-40B4-BE49-F238E27FC236}">
              <a16:creationId xmlns:a16="http://schemas.microsoft.com/office/drawing/2014/main" id="{95D359B9-4B0B-4FE1-850D-CCED0A442D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8" name="Text Box 1">
          <a:extLst>
            <a:ext uri="{FF2B5EF4-FFF2-40B4-BE49-F238E27FC236}">
              <a16:creationId xmlns:a16="http://schemas.microsoft.com/office/drawing/2014/main" id="{A232852C-45B2-434C-947E-100332E078B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09" name="Text Box 2">
          <a:extLst>
            <a:ext uri="{FF2B5EF4-FFF2-40B4-BE49-F238E27FC236}">
              <a16:creationId xmlns:a16="http://schemas.microsoft.com/office/drawing/2014/main" id="{6D700B32-ED2E-4966-9BEA-A89E4DF93CC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0" name="Text Box 5">
          <a:extLst>
            <a:ext uri="{FF2B5EF4-FFF2-40B4-BE49-F238E27FC236}">
              <a16:creationId xmlns:a16="http://schemas.microsoft.com/office/drawing/2014/main" id="{530B8E5D-2390-43C3-84CE-B57AFA1D2DE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1" name="Text Box 7">
          <a:extLst>
            <a:ext uri="{FF2B5EF4-FFF2-40B4-BE49-F238E27FC236}">
              <a16:creationId xmlns:a16="http://schemas.microsoft.com/office/drawing/2014/main" id="{0939CCAB-2464-4DB4-B103-128AE36E44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2" name="Text Box 1">
          <a:extLst>
            <a:ext uri="{FF2B5EF4-FFF2-40B4-BE49-F238E27FC236}">
              <a16:creationId xmlns:a16="http://schemas.microsoft.com/office/drawing/2014/main" id="{E0645D3F-AA5A-4125-8CB6-C16F784DA3E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3" name="Text Box 1">
          <a:extLst>
            <a:ext uri="{FF2B5EF4-FFF2-40B4-BE49-F238E27FC236}">
              <a16:creationId xmlns:a16="http://schemas.microsoft.com/office/drawing/2014/main" id="{70D09F1A-EC35-48AB-94BF-4527F8DD93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4" name="Text Box 4">
          <a:extLst>
            <a:ext uri="{FF2B5EF4-FFF2-40B4-BE49-F238E27FC236}">
              <a16:creationId xmlns:a16="http://schemas.microsoft.com/office/drawing/2014/main" id="{5C1846BD-C2EF-46C9-847A-528705918A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5" name="Text Box 6">
          <a:extLst>
            <a:ext uri="{FF2B5EF4-FFF2-40B4-BE49-F238E27FC236}">
              <a16:creationId xmlns:a16="http://schemas.microsoft.com/office/drawing/2014/main" id="{F71A1DB8-9105-45AE-89C7-B4F4832C89D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6" name="Text Box 8">
          <a:extLst>
            <a:ext uri="{FF2B5EF4-FFF2-40B4-BE49-F238E27FC236}">
              <a16:creationId xmlns:a16="http://schemas.microsoft.com/office/drawing/2014/main" id="{437B66F8-05F5-4B92-A129-1CB0827A3BF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7" name="Text Box 9">
          <a:extLst>
            <a:ext uri="{FF2B5EF4-FFF2-40B4-BE49-F238E27FC236}">
              <a16:creationId xmlns:a16="http://schemas.microsoft.com/office/drawing/2014/main" id="{5C79D8DB-DF84-4DA7-BDB7-937735B6245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18" name="Text Box 2">
          <a:extLst>
            <a:ext uri="{FF2B5EF4-FFF2-40B4-BE49-F238E27FC236}">
              <a16:creationId xmlns:a16="http://schemas.microsoft.com/office/drawing/2014/main" id="{D46F42B1-1D05-433E-98C7-725032057CA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19" name="Text Box 1">
          <a:extLst>
            <a:ext uri="{FF2B5EF4-FFF2-40B4-BE49-F238E27FC236}">
              <a16:creationId xmlns:a16="http://schemas.microsoft.com/office/drawing/2014/main" id="{9B53A8FC-9794-43DB-9FD0-6FE8FC222BD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0" name="Text Box 2">
          <a:extLst>
            <a:ext uri="{FF2B5EF4-FFF2-40B4-BE49-F238E27FC236}">
              <a16:creationId xmlns:a16="http://schemas.microsoft.com/office/drawing/2014/main" id="{AAB3AFE3-CA1A-4961-9EEB-78CC29EBCF9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1" name="Text Box 1">
          <a:extLst>
            <a:ext uri="{FF2B5EF4-FFF2-40B4-BE49-F238E27FC236}">
              <a16:creationId xmlns:a16="http://schemas.microsoft.com/office/drawing/2014/main" id="{76E7CD1F-3CAD-4B80-8DF2-4A88F5C101E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2" name="Text Box 2">
          <a:extLst>
            <a:ext uri="{FF2B5EF4-FFF2-40B4-BE49-F238E27FC236}">
              <a16:creationId xmlns:a16="http://schemas.microsoft.com/office/drawing/2014/main" id="{07B002C7-7BF4-4B18-8BC9-F3F8D908263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3" name="Text Box 1">
          <a:extLst>
            <a:ext uri="{FF2B5EF4-FFF2-40B4-BE49-F238E27FC236}">
              <a16:creationId xmlns:a16="http://schemas.microsoft.com/office/drawing/2014/main" id="{43D62191-F23D-4B87-8C19-476753D6E1F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24" name="Text Box 2">
          <a:extLst>
            <a:ext uri="{FF2B5EF4-FFF2-40B4-BE49-F238E27FC236}">
              <a16:creationId xmlns:a16="http://schemas.microsoft.com/office/drawing/2014/main" id="{9A8F820C-57A4-4FA7-98A1-05CF85E3C0B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5" name="Text Box 4">
          <a:extLst>
            <a:ext uri="{FF2B5EF4-FFF2-40B4-BE49-F238E27FC236}">
              <a16:creationId xmlns:a16="http://schemas.microsoft.com/office/drawing/2014/main" id="{15EA9A57-8257-42FC-95BB-A2904B8BB1D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6" name="Text Box 5">
          <a:extLst>
            <a:ext uri="{FF2B5EF4-FFF2-40B4-BE49-F238E27FC236}">
              <a16:creationId xmlns:a16="http://schemas.microsoft.com/office/drawing/2014/main" id="{158A168A-70DC-47EA-B5EC-5E36BE1FD6F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7" name="Text Box 6">
          <a:extLst>
            <a:ext uri="{FF2B5EF4-FFF2-40B4-BE49-F238E27FC236}">
              <a16:creationId xmlns:a16="http://schemas.microsoft.com/office/drawing/2014/main" id="{191E22CB-7B0D-4AEE-B190-A3F01360C6AE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8" name="Text Box 7">
          <a:extLst>
            <a:ext uri="{FF2B5EF4-FFF2-40B4-BE49-F238E27FC236}">
              <a16:creationId xmlns:a16="http://schemas.microsoft.com/office/drawing/2014/main" id="{DC55CEB0-E668-4CDE-8944-675DA18BCBA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29" name="Text Box 8">
          <a:extLst>
            <a:ext uri="{FF2B5EF4-FFF2-40B4-BE49-F238E27FC236}">
              <a16:creationId xmlns:a16="http://schemas.microsoft.com/office/drawing/2014/main" id="{49D534A1-798C-444A-B0A5-12A39A23670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0" name="Text Box 9">
          <a:extLst>
            <a:ext uri="{FF2B5EF4-FFF2-40B4-BE49-F238E27FC236}">
              <a16:creationId xmlns:a16="http://schemas.microsoft.com/office/drawing/2014/main" id="{C57C181B-8A59-46E4-ACBD-D7972A7352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1" name="Text Box 1">
          <a:extLst>
            <a:ext uri="{FF2B5EF4-FFF2-40B4-BE49-F238E27FC236}">
              <a16:creationId xmlns:a16="http://schemas.microsoft.com/office/drawing/2014/main" id="{16B53C2B-8F9E-440A-A7A8-F5D09E0069C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2" name="Text Box 1">
          <a:extLst>
            <a:ext uri="{FF2B5EF4-FFF2-40B4-BE49-F238E27FC236}">
              <a16:creationId xmlns:a16="http://schemas.microsoft.com/office/drawing/2014/main" id="{B453497F-B54C-41F8-8C9F-325F3994C4D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3" name="Text Box 2">
          <a:extLst>
            <a:ext uri="{FF2B5EF4-FFF2-40B4-BE49-F238E27FC236}">
              <a16:creationId xmlns:a16="http://schemas.microsoft.com/office/drawing/2014/main" id="{1D6F9122-9508-4AA6-B067-FF6670B1D9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34" name="Text Box 1">
          <a:extLst>
            <a:ext uri="{FF2B5EF4-FFF2-40B4-BE49-F238E27FC236}">
              <a16:creationId xmlns:a16="http://schemas.microsoft.com/office/drawing/2014/main" id="{20AAB738-6B8E-4DB5-9624-2F8F8721224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5" name="Text Box 5">
          <a:extLst>
            <a:ext uri="{FF2B5EF4-FFF2-40B4-BE49-F238E27FC236}">
              <a16:creationId xmlns:a16="http://schemas.microsoft.com/office/drawing/2014/main" id="{3C75BB1C-1279-4217-8077-DF7CDFE668B4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6" name="Text Box 7">
          <a:extLst>
            <a:ext uri="{FF2B5EF4-FFF2-40B4-BE49-F238E27FC236}">
              <a16:creationId xmlns:a16="http://schemas.microsoft.com/office/drawing/2014/main" id="{BA12E532-335F-4495-834C-EE107827AF8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7" name="Text Box 1">
          <a:extLst>
            <a:ext uri="{FF2B5EF4-FFF2-40B4-BE49-F238E27FC236}">
              <a16:creationId xmlns:a16="http://schemas.microsoft.com/office/drawing/2014/main" id="{F0E2C858-6596-4A49-97E5-093442E8E0A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38" name="Text Box 1">
          <a:extLst>
            <a:ext uri="{FF2B5EF4-FFF2-40B4-BE49-F238E27FC236}">
              <a16:creationId xmlns:a16="http://schemas.microsoft.com/office/drawing/2014/main" id="{7195A4BF-3C4F-4CDB-BA8F-240BEDA9BD7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7339" name="Text Box 2">
          <a:extLst>
            <a:ext uri="{FF2B5EF4-FFF2-40B4-BE49-F238E27FC236}">
              <a16:creationId xmlns:a16="http://schemas.microsoft.com/office/drawing/2014/main" id="{5E543517-F319-404D-A6AF-76BB2B0CA33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0" name="Text Box 4">
          <a:extLst>
            <a:ext uri="{FF2B5EF4-FFF2-40B4-BE49-F238E27FC236}">
              <a16:creationId xmlns:a16="http://schemas.microsoft.com/office/drawing/2014/main" id="{6AD00CF9-F477-481D-B655-36BCB33782B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1" name="Text Box 6">
          <a:extLst>
            <a:ext uri="{FF2B5EF4-FFF2-40B4-BE49-F238E27FC236}">
              <a16:creationId xmlns:a16="http://schemas.microsoft.com/office/drawing/2014/main" id="{D785E854-BEA2-48F1-86A4-46697DC59FF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2" name="Text Box 8">
          <a:extLst>
            <a:ext uri="{FF2B5EF4-FFF2-40B4-BE49-F238E27FC236}">
              <a16:creationId xmlns:a16="http://schemas.microsoft.com/office/drawing/2014/main" id="{95BB2A35-9950-415B-A8D6-243B027E962C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3" name="Text Box 9">
          <a:extLst>
            <a:ext uri="{FF2B5EF4-FFF2-40B4-BE49-F238E27FC236}">
              <a16:creationId xmlns:a16="http://schemas.microsoft.com/office/drawing/2014/main" id="{0827FF8C-5180-4886-B790-941CC5401711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7344" name="Text Box 2">
          <a:extLst>
            <a:ext uri="{FF2B5EF4-FFF2-40B4-BE49-F238E27FC236}">
              <a16:creationId xmlns:a16="http://schemas.microsoft.com/office/drawing/2014/main" id="{35CA66DB-D112-4E69-84E6-2DF9376B858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5" name="Text Box 4">
          <a:extLst>
            <a:ext uri="{FF2B5EF4-FFF2-40B4-BE49-F238E27FC236}">
              <a16:creationId xmlns:a16="http://schemas.microsoft.com/office/drawing/2014/main" id="{A24727AA-765B-480B-A09F-6B777F4E641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6" name="Text Box 5">
          <a:extLst>
            <a:ext uri="{FF2B5EF4-FFF2-40B4-BE49-F238E27FC236}">
              <a16:creationId xmlns:a16="http://schemas.microsoft.com/office/drawing/2014/main" id="{A6DD0A3B-83E9-4E1F-A1D7-9A30778F66C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7" name="Text Box 6">
          <a:extLst>
            <a:ext uri="{FF2B5EF4-FFF2-40B4-BE49-F238E27FC236}">
              <a16:creationId xmlns:a16="http://schemas.microsoft.com/office/drawing/2014/main" id="{8C3DC17C-FD77-4A9D-A4CA-F9B398DCB147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8" name="Text Box 7">
          <a:extLst>
            <a:ext uri="{FF2B5EF4-FFF2-40B4-BE49-F238E27FC236}">
              <a16:creationId xmlns:a16="http://schemas.microsoft.com/office/drawing/2014/main" id="{7BB7ED55-4522-4530-B288-901EE2F9A3E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49" name="Text Box 8">
          <a:extLst>
            <a:ext uri="{FF2B5EF4-FFF2-40B4-BE49-F238E27FC236}">
              <a16:creationId xmlns:a16="http://schemas.microsoft.com/office/drawing/2014/main" id="{C288D99E-B02A-4FAD-BB5F-8935B3C00D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0" name="Text Box 9">
          <a:extLst>
            <a:ext uri="{FF2B5EF4-FFF2-40B4-BE49-F238E27FC236}">
              <a16:creationId xmlns:a16="http://schemas.microsoft.com/office/drawing/2014/main" id="{9F3936E1-F280-4FDE-A6C5-8CE88B7B5DC9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1" name="Text Box 1">
          <a:extLst>
            <a:ext uri="{FF2B5EF4-FFF2-40B4-BE49-F238E27FC236}">
              <a16:creationId xmlns:a16="http://schemas.microsoft.com/office/drawing/2014/main" id="{13F609B6-9676-4B62-8129-0FFBAB86778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2" name="Text Box 1">
          <a:extLst>
            <a:ext uri="{FF2B5EF4-FFF2-40B4-BE49-F238E27FC236}">
              <a16:creationId xmlns:a16="http://schemas.microsoft.com/office/drawing/2014/main" id="{E76D8135-9CC4-441C-A607-A198ABE4EDD6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3" name="Text Box 2">
          <a:extLst>
            <a:ext uri="{FF2B5EF4-FFF2-40B4-BE49-F238E27FC236}">
              <a16:creationId xmlns:a16="http://schemas.microsoft.com/office/drawing/2014/main" id="{295C0EC7-C0EA-4AB4-9B88-F69B3161B24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4" name="Text Box 5">
          <a:extLst>
            <a:ext uri="{FF2B5EF4-FFF2-40B4-BE49-F238E27FC236}">
              <a16:creationId xmlns:a16="http://schemas.microsoft.com/office/drawing/2014/main" id="{190A490D-9FFA-4B62-A49A-95730DE01C8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5" name="Text Box 7">
          <a:extLst>
            <a:ext uri="{FF2B5EF4-FFF2-40B4-BE49-F238E27FC236}">
              <a16:creationId xmlns:a16="http://schemas.microsoft.com/office/drawing/2014/main" id="{CB361643-0279-4F79-9CD8-135D6D94F6D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6" name="Text Box 1">
          <a:extLst>
            <a:ext uri="{FF2B5EF4-FFF2-40B4-BE49-F238E27FC236}">
              <a16:creationId xmlns:a16="http://schemas.microsoft.com/office/drawing/2014/main" id="{64FCD31D-43CA-4A7F-BFFA-93C4CFCEAAC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7" name="Text Box 1">
          <a:extLst>
            <a:ext uri="{FF2B5EF4-FFF2-40B4-BE49-F238E27FC236}">
              <a16:creationId xmlns:a16="http://schemas.microsoft.com/office/drawing/2014/main" id="{43317C24-B849-4547-9B99-D5E49CFACBF0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8" name="Text Box 4">
          <a:extLst>
            <a:ext uri="{FF2B5EF4-FFF2-40B4-BE49-F238E27FC236}">
              <a16:creationId xmlns:a16="http://schemas.microsoft.com/office/drawing/2014/main" id="{4ED11D45-A78C-4CA8-A1D0-FBDC26C66EA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59" name="Text Box 6">
          <a:extLst>
            <a:ext uri="{FF2B5EF4-FFF2-40B4-BE49-F238E27FC236}">
              <a16:creationId xmlns:a16="http://schemas.microsoft.com/office/drawing/2014/main" id="{96F7C4BF-52B3-4722-A704-61AD193D73E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60" name="Text Box 8">
          <a:extLst>
            <a:ext uri="{FF2B5EF4-FFF2-40B4-BE49-F238E27FC236}">
              <a16:creationId xmlns:a16="http://schemas.microsoft.com/office/drawing/2014/main" id="{55B4E96C-3248-466E-A725-11AE4D7E74A4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61" name="Text Box 9">
          <a:extLst>
            <a:ext uri="{FF2B5EF4-FFF2-40B4-BE49-F238E27FC236}">
              <a16:creationId xmlns:a16="http://schemas.microsoft.com/office/drawing/2014/main" id="{FCC2A315-3742-4874-8668-3933B574995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7362" name="Text Box 2">
          <a:extLst>
            <a:ext uri="{FF2B5EF4-FFF2-40B4-BE49-F238E27FC236}">
              <a16:creationId xmlns:a16="http://schemas.microsoft.com/office/drawing/2014/main" id="{311FAD08-E411-4B0C-9331-84D2F643FA6E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53</xdr:row>
      <xdr:rowOff>66675</xdr:rowOff>
    </xdr:from>
    <xdr:to>
      <xdr:col>4</xdr:col>
      <xdr:colOff>10785</xdr:colOff>
      <xdr:row>53</xdr:row>
      <xdr:rowOff>114300</xdr:rowOff>
    </xdr:to>
    <xdr:sp macro="" textlink="">
      <xdr:nvSpPr>
        <xdr:cNvPr id="827363" name="Text Box 1">
          <a:extLst>
            <a:ext uri="{FF2B5EF4-FFF2-40B4-BE49-F238E27FC236}">
              <a16:creationId xmlns:a16="http://schemas.microsoft.com/office/drawing/2014/main" id="{E8976025-4B4B-4F82-8A23-494499EBB371}"/>
            </a:ext>
          </a:extLst>
        </xdr:cNvPr>
        <xdr:cNvSpPr txBox="1">
          <a:spLocks noChangeArrowheads="1"/>
        </xdr:cNvSpPr>
      </xdr:nvSpPr>
      <xdr:spPr bwMode="auto">
        <a:xfrm>
          <a:off x="4019550" y="100393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64" name="Text Box 2">
          <a:extLst>
            <a:ext uri="{FF2B5EF4-FFF2-40B4-BE49-F238E27FC236}">
              <a16:creationId xmlns:a16="http://schemas.microsoft.com/office/drawing/2014/main" id="{84489CD6-3222-450C-9C9F-27861103B93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5" name="Text Box 4">
          <a:extLst>
            <a:ext uri="{FF2B5EF4-FFF2-40B4-BE49-F238E27FC236}">
              <a16:creationId xmlns:a16="http://schemas.microsoft.com/office/drawing/2014/main" id="{BBD13B78-9598-418E-BC08-2BD20E64FCB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6" name="Text Box 5">
          <a:extLst>
            <a:ext uri="{FF2B5EF4-FFF2-40B4-BE49-F238E27FC236}">
              <a16:creationId xmlns:a16="http://schemas.microsoft.com/office/drawing/2014/main" id="{52144F95-7D5B-459A-91BF-110A0ACCCF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7" name="Text Box 6">
          <a:extLst>
            <a:ext uri="{FF2B5EF4-FFF2-40B4-BE49-F238E27FC236}">
              <a16:creationId xmlns:a16="http://schemas.microsoft.com/office/drawing/2014/main" id="{0C38C346-B2CB-4BC4-ABD2-4072C55D57C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8" name="Text Box 7">
          <a:extLst>
            <a:ext uri="{FF2B5EF4-FFF2-40B4-BE49-F238E27FC236}">
              <a16:creationId xmlns:a16="http://schemas.microsoft.com/office/drawing/2014/main" id="{47547751-9258-415E-A785-66F66B2F64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69" name="Text Box 8">
          <a:extLst>
            <a:ext uri="{FF2B5EF4-FFF2-40B4-BE49-F238E27FC236}">
              <a16:creationId xmlns:a16="http://schemas.microsoft.com/office/drawing/2014/main" id="{D40AD0DA-3562-4EE2-9DD0-3DF6F07A960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0" name="Text Box 9">
          <a:extLst>
            <a:ext uri="{FF2B5EF4-FFF2-40B4-BE49-F238E27FC236}">
              <a16:creationId xmlns:a16="http://schemas.microsoft.com/office/drawing/2014/main" id="{EE6809C5-C145-4D54-AF11-3E51A267431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1" name="Text Box 1">
          <a:extLst>
            <a:ext uri="{FF2B5EF4-FFF2-40B4-BE49-F238E27FC236}">
              <a16:creationId xmlns:a16="http://schemas.microsoft.com/office/drawing/2014/main" id="{5E058842-4A57-4BA2-8409-981A5340961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2" name="Text Box 1">
          <a:extLst>
            <a:ext uri="{FF2B5EF4-FFF2-40B4-BE49-F238E27FC236}">
              <a16:creationId xmlns:a16="http://schemas.microsoft.com/office/drawing/2014/main" id="{A5AE3A68-1B30-42B5-A231-3ACF3BC15F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3" name="Text Box 2">
          <a:extLst>
            <a:ext uri="{FF2B5EF4-FFF2-40B4-BE49-F238E27FC236}">
              <a16:creationId xmlns:a16="http://schemas.microsoft.com/office/drawing/2014/main" id="{FC473F6D-4EC2-4633-9F27-433487607EA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74" name="Text Box 1">
          <a:extLst>
            <a:ext uri="{FF2B5EF4-FFF2-40B4-BE49-F238E27FC236}">
              <a16:creationId xmlns:a16="http://schemas.microsoft.com/office/drawing/2014/main" id="{FD740B1E-ED31-4534-8713-3CBC6F0B8A6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5" name="Text Box 5">
          <a:extLst>
            <a:ext uri="{FF2B5EF4-FFF2-40B4-BE49-F238E27FC236}">
              <a16:creationId xmlns:a16="http://schemas.microsoft.com/office/drawing/2014/main" id="{6E861D00-827A-402C-B417-A342CBF47C6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6" name="Text Box 7">
          <a:extLst>
            <a:ext uri="{FF2B5EF4-FFF2-40B4-BE49-F238E27FC236}">
              <a16:creationId xmlns:a16="http://schemas.microsoft.com/office/drawing/2014/main" id="{21F50F91-1994-41D0-A5A4-2D17AFE4B45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7" name="Text Box 1">
          <a:extLst>
            <a:ext uri="{FF2B5EF4-FFF2-40B4-BE49-F238E27FC236}">
              <a16:creationId xmlns:a16="http://schemas.microsoft.com/office/drawing/2014/main" id="{97C7003E-2BF9-4C8D-A3E1-6025C4F22F8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78" name="Text Box 1">
          <a:extLst>
            <a:ext uri="{FF2B5EF4-FFF2-40B4-BE49-F238E27FC236}">
              <a16:creationId xmlns:a16="http://schemas.microsoft.com/office/drawing/2014/main" id="{83590E6A-F7A2-4E34-98F9-1E085750F10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79" name="Text Box 2">
          <a:extLst>
            <a:ext uri="{FF2B5EF4-FFF2-40B4-BE49-F238E27FC236}">
              <a16:creationId xmlns:a16="http://schemas.microsoft.com/office/drawing/2014/main" id="{5955AB65-3365-41F5-BA17-302BCA33FCF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0" name="Text Box 4">
          <a:extLst>
            <a:ext uri="{FF2B5EF4-FFF2-40B4-BE49-F238E27FC236}">
              <a16:creationId xmlns:a16="http://schemas.microsoft.com/office/drawing/2014/main" id="{B8C90DB2-045C-4F25-967D-96F9A45665F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1" name="Text Box 6">
          <a:extLst>
            <a:ext uri="{FF2B5EF4-FFF2-40B4-BE49-F238E27FC236}">
              <a16:creationId xmlns:a16="http://schemas.microsoft.com/office/drawing/2014/main" id="{F9BFAA4E-BA80-473F-82F2-4503CA07176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2" name="Text Box 8">
          <a:extLst>
            <a:ext uri="{FF2B5EF4-FFF2-40B4-BE49-F238E27FC236}">
              <a16:creationId xmlns:a16="http://schemas.microsoft.com/office/drawing/2014/main" id="{1F6DA14F-6EE5-4D5A-A5FE-7D252222CF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3" name="Text Box 9">
          <a:extLst>
            <a:ext uri="{FF2B5EF4-FFF2-40B4-BE49-F238E27FC236}">
              <a16:creationId xmlns:a16="http://schemas.microsoft.com/office/drawing/2014/main" id="{CA86BC8B-9389-43B8-A0C4-0020DED418E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7384" name="Text Box 2">
          <a:extLst>
            <a:ext uri="{FF2B5EF4-FFF2-40B4-BE49-F238E27FC236}">
              <a16:creationId xmlns:a16="http://schemas.microsoft.com/office/drawing/2014/main" id="{399D377A-390C-40FC-901B-B129229DAD5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85" name="Text Box 1">
          <a:extLst>
            <a:ext uri="{FF2B5EF4-FFF2-40B4-BE49-F238E27FC236}">
              <a16:creationId xmlns:a16="http://schemas.microsoft.com/office/drawing/2014/main" id="{50A627B8-8A63-40CE-9BF3-06CB3A023EC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7386" name="Text Box 2">
          <a:extLst>
            <a:ext uri="{FF2B5EF4-FFF2-40B4-BE49-F238E27FC236}">
              <a16:creationId xmlns:a16="http://schemas.microsoft.com/office/drawing/2014/main" id="{FD443C5B-ED1E-4F5B-BE20-505169C874C5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87" name="Text Box 4">
          <a:extLst>
            <a:ext uri="{FF2B5EF4-FFF2-40B4-BE49-F238E27FC236}">
              <a16:creationId xmlns:a16="http://schemas.microsoft.com/office/drawing/2014/main" id="{F9067554-A233-4D65-A392-BE3CEC09251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88" name="Text Box 5">
          <a:extLst>
            <a:ext uri="{FF2B5EF4-FFF2-40B4-BE49-F238E27FC236}">
              <a16:creationId xmlns:a16="http://schemas.microsoft.com/office/drawing/2014/main" id="{4CC433AE-EC50-4094-8B32-7883A444863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89" name="Text Box 6">
          <a:extLst>
            <a:ext uri="{FF2B5EF4-FFF2-40B4-BE49-F238E27FC236}">
              <a16:creationId xmlns:a16="http://schemas.microsoft.com/office/drawing/2014/main" id="{D4F81E72-3C99-4EA6-A983-629A72804351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90" name="Text Box 7">
          <a:extLst>
            <a:ext uri="{FF2B5EF4-FFF2-40B4-BE49-F238E27FC236}">
              <a16:creationId xmlns:a16="http://schemas.microsoft.com/office/drawing/2014/main" id="{8A49F833-D84B-4FA8-B2EE-D6A4917E7789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7391" name="Text Box 8">
          <a:extLst>
            <a:ext uri="{FF2B5EF4-FFF2-40B4-BE49-F238E27FC236}">
              <a16:creationId xmlns:a16="http://schemas.microsoft.com/office/drawing/2014/main" id="{0D369BDD-C659-413A-BBE9-89EA496ED73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6" name="Text Box 9">
          <a:extLst>
            <a:ext uri="{FF2B5EF4-FFF2-40B4-BE49-F238E27FC236}">
              <a16:creationId xmlns:a16="http://schemas.microsoft.com/office/drawing/2014/main" id="{6F83FD22-C946-4A48-A838-9667E72A761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7" name="Text Box 1">
          <a:extLst>
            <a:ext uri="{FF2B5EF4-FFF2-40B4-BE49-F238E27FC236}">
              <a16:creationId xmlns:a16="http://schemas.microsoft.com/office/drawing/2014/main" id="{B4C801CB-B96B-472D-AE7F-927D82009113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8" name="Text Box 1">
          <a:extLst>
            <a:ext uri="{FF2B5EF4-FFF2-40B4-BE49-F238E27FC236}">
              <a16:creationId xmlns:a16="http://schemas.microsoft.com/office/drawing/2014/main" id="{43F65FFD-3EDE-42A8-9954-5F74C61B1EC7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19" name="Text Box 2">
          <a:extLst>
            <a:ext uri="{FF2B5EF4-FFF2-40B4-BE49-F238E27FC236}">
              <a16:creationId xmlns:a16="http://schemas.microsoft.com/office/drawing/2014/main" id="{6A02C3F3-B588-459D-BDCF-737FFF2C792A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8420" name="Text Box 1">
          <a:extLst>
            <a:ext uri="{FF2B5EF4-FFF2-40B4-BE49-F238E27FC236}">
              <a16:creationId xmlns:a16="http://schemas.microsoft.com/office/drawing/2014/main" id="{41F41258-CFE7-452A-BC55-8F3A9BC88E4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1" name="Text Box 5">
          <a:extLst>
            <a:ext uri="{FF2B5EF4-FFF2-40B4-BE49-F238E27FC236}">
              <a16:creationId xmlns:a16="http://schemas.microsoft.com/office/drawing/2014/main" id="{7BB4A125-AABD-4743-85CC-DBCB81E955C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2" name="Text Box 7">
          <a:extLst>
            <a:ext uri="{FF2B5EF4-FFF2-40B4-BE49-F238E27FC236}">
              <a16:creationId xmlns:a16="http://schemas.microsoft.com/office/drawing/2014/main" id="{2A784674-396B-45D6-8DA8-57C98586826C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3" name="Text Box 1">
          <a:extLst>
            <a:ext uri="{FF2B5EF4-FFF2-40B4-BE49-F238E27FC236}">
              <a16:creationId xmlns:a16="http://schemas.microsoft.com/office/drawing/2014/main" id="{99533B32-43B4-4329-A4BA-E733D0E348BE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4" name="Text Box 1">
          <a:extLst>
            <a:ext uri="{FF2B5EF4-FFF2-40B4-BE49-F238E27FC236}">
              <a16:creationId xmlns:a16="http://schemas.microsoft.com/office/drawing/2014/main" id="{33E9448E-E1F9-4EFA-9BAD-F5EB2851222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76200</xdr:colOff>
      <xdr:row>53</xdr:row>
      <xdr:rowOff>67945</xdr:rowOff>
    </xdr:to>
    <xdr:sp macro="" textlink="">
      <xdr:nvSpPr>
        <xdr:cNvPr id="828425" name="Text Box 2">
          <a:extLst>
            <a:ext uri="{FF2B5EF4-FFF2-40B4-BE49-F238E27FC236}">
              <a16:creationId xmlns:a16="http://schemas.microsoft.com/office/drawing/2014/main" id="{B5A9BE1A-BB9E-439A-AAFF-DDE94E6A67B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6" name="Text Box 4">
          <a:extLst>
            <a:ext uri="{FF2B5EF4-FFF2-40B4-BE49-F238E27FC236}">
              <a16:creationId xmlns:a16="http://schemas.microsoft.com/office/drawing/2014/main" id="{9044C7C1-2FA1-4BA9-99D3-B7C39C47BA0D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7" name="Text Box 6">
          <a:extLst>
            <a:ext uri="{FF2B5EF4-FFF2-40B4-BE49-F238E27FC236}">
              <a16:creationId xmlns:a16="http://schemas.microsoft.com/office/drawing/2014/main" id="{4B66ED2B-12DF-4C53-AD1F-63282B184B54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8" name="Text Box 8">
          <a:extLst>
            <a:ext uri="{FF2B5EF4-FFF2-40B4-BE49-F238E27FC236}">
              <a16:creationId xmlns:a16="http://schemas.microsoft.com/office/drawing/2014/main" id="{BB2041A7-1428-49ED-B234-BB97B066778F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29" name="Text Box 9">
          <a:extLst>
            <a:ext uri="{FF2B5EF4-FFF2-40B4-BE49-F238E27FC236}">
              <a16:creationId xmlns:a16="http://schemas.microsoft.com/office/drawing/2014/main" id="{386E3CBD-98AF-421E-9B61-5AAFAD382500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53</xdr:row>
      <xdr:rowOff>0</xdr:rowOff>
    </xdr:from>
    <xdr:to>
      <xdr:col>5</xdr:col>
      <xdr:colOff>180975</xdr:colOff>
      <xdr:row>53</xdr:row>
      <xdr:rowOff>67945</xdr:rowOff>
    </xdr:to>
    <xdr:sp macro="" textlink="">
      <xdr:nvSpPr>
        <xdr:cNvPr id="828430" name="Text Box 2">
          <a:extLst>
            <a:ext uri="{FF2B5EF4-FFF2-40B4-BE49-F238E27FC236}">
              <a16:creationId xmlns:a16="http://schemas.microsoft.com/office/drawing/2014/main" id="{5CE876EC-4078-4435-830E-C61CD9CD2802}"/>
            </a:ext>
          </a:extLst>
        </xdr:cNvPr>
        <xdr:cNvSpPr txBox="1">
          <a:spLocks noChangeArrowheads="1"/>
        </xdr:cNvSpPr>
      </xdr:nvSpPr>
      <xdr:spPr bwMode="auto">
        <a:xfrm>
          <a:off x="40862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1" name="Text Box 1">
          <a:extLst>
            <a:ext uri="{FF2B5EF4-FFF2-40B4-BE49-F238E27FC236}">
              <a16:creationId xmlns:a16="http://schemas.microsoft.com/office/drawing/2014/main" id="{974AB3B0-B058-4139-9539-8FCEA252072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2" name="Text Box 2">
          <a:extLst>
            <a:ext uri="{FF2B5EF4-FFF2-40B4-BE49-F238E27FC236}">
              <a16:creationId xmlns:a16="http://schemas.microsoft.com/office/drawing/2014/main" id="{5A8B6989-5221-4FCB-A7BB-59021544565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3" name="Text Box 1">
          <a:extLst>
            <a:ext uri="{FF2B5EF4-FFF2-40B4-BE49-F238E27FC236}">
              <a16:creationId xmlns:a16="http://schemas.microsoft.com/office/drawing/2014/main" id="{A6C190F9-4328-4363-A14A-0515A54094F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4" name="Text Box 2">
          <a:extLst>
            <a:ext uri="{FF2B5EF4-FFF2-40B4-BE49-F238E27FC236}">
              <a16:creationId xmlns:a16="http://schemas.microsoft.com/office/drawing/2014/main" id="{0B5879FE-FF28-4EC5-B92A-F5977A906B3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5" name="Text Box 1">
          <a:extLst>
            <a:ext uri="{FF2B5EF4-FFF2-40B4-BE49-F238E27FC236}">
              <a16:creationId xmlns:a16="http://schemas.microsoft.com/office/drawing/2014/main" id="{142D8E5E-C494-4AF8-A579-30E6E5E8206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36" name="Text Box 2">
          <a:extLst>
            <a:ext uri="{FF2B5EF4-FFF2-40B4-BE49-F238E27FC236}">
              <a16:creationId xmlns:a16="http://schemas.microsoft.com/office/drawing/2014/main" id="{717F4748-FC59-41BA-AB98-28B67469DD0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37" name="Text Box 4">
          <a:extLst>
            <a:ext uri="{FF2B5EF4-FFF2-40B4-BE49-F238E27FC236}">
              <a16:creationId xmlns:a16="http://schemas.microsoft.com/office/drawing/2014/main" id="{638FF9EB-C096-4DDF-974E-12A7F278B2BC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38" name="Text Box 5">
          <a:extLst>
            <a:ext uri="{FF2B5EF4-FFF2-40B4-BE49-F238E27FC236}">
              <a16:creationId xmlns:a16="http://schemas.microsoft.com/office/drawing/2014/main" id="{58AD0B58-FE79-4F8B-8B10-5D0F38ADD83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39" name="Text Box 6">
          <a:extLst>
            <a:ext uri="{FF2B5EF4-FFF2-40B4-BE49-F238E27FC236}">
              <a16:creationId xmlns:a16="http://schemas.microsoft.com/office/drawing/2014/main" id="{2C2B396E-E8BE-4E56-9B6C-C7FF8E99CCE6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0" name="Text Box 7">
          <a:extLst>
            <a:ext uri="{FF2B5EF4-FFF2-40B4-BE49-F238E27FC236}">
              <a16:creationId xmlns:a16="http://schemas.microsoft.com/office/drawing/2014/main" id="{888ACD6D-E718-44FE-A1FA-E3D99C7EDA7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1" name="Text Box 8">
          <a:extLst>
            <a:ext uri="{FF2B5EF4-FFF2-40B4-BE49-F238E27FC236}">
              <a16:creationId xmlns:a16="http://schemas.microsoft.com/office/drawing/2014/main" id="{5463DF79-479E-4EC4-A5EA-BB5C1949D9F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2" name="Text Box 9">
          <a:extLst>
            <a:ext uri="{FF2B5EF4-FFF2-40B4-BE49-F238E27FC236}">
              <a16:creationId xmlns:a16="http://schemas.microsoft.com/office/drawing/2014/main" id="{C05627A9-EEF2-4D67-9B81-ECE290D9DB4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3" name="Text Box 1">
          <a:extLst>
            <a:ext uri="{FF2B5EF4-FFF2-40B4-BE49-F238E27FC236}">
              <a16:creationId xmlns:a16="http://schemas.microsoft.com/office/drawing/2014/main" id="{B33AA363-D22B-4E15-9E27-D38A883F7D4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4" name="Text Box 1">
          <a:extLst>
            <a:ext uri="{FF2B5EF4-FFF2-40B4-BE49-F238E27FC236}">
              <a16:creationId xmlns:a16="http://schemas.microsoft.com/office/drawing/2014/main" id="{E820D508-ACF1-41CB-A58B-95DEB9BDCA2A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5" name="Text Box 2">
          <a:extLst>
            <a:ext uri="{FF2B5EF4-FFF2-40B4-BE49-F238E27FC236}">
              <a16:creationId xmlns:a16="http://schemas.microsoft.com/office/drawing/2014/main" id="{A09807D0-5055-4AA7-8B15-24AB2C91D9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46" name="Text Box 1">
          <a:extLst>
            <a:ext uri="{FF2B5EF4-FFF2-40B4-BE49-F238E27FC236}">
              <a16:creationId xmlns:a16="http://schemas.microsoft.com/office/drawing/2014/main" id="{0BBAFBE0-2338-4F43-8A48-A4A602D58097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7" name="Text Box 5">
          <a:extLst>
            <a:ext uri="{FF2B5EF4-FFF2-40B4-BE49-F238E27FC236}">
              <a16:creationId xmlns:a16="http://schemas.microsoft.com/office/drawing/2014/main" id="{5AF069C6-A592-42BC-B7DB-47A72503587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8" name="Text Box 7">
          <a:extLst>
            <a:ext uri="{FF2B5EF4-FFF2-40B4-BE49-F238E27FC236}">
              <a16:creationId xmlns:a16="http://schemas.microsoft.com/office/drawing/2014/main" id="{1A644D90-A770-4CD3-BC4D-31018B7121B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49" name="Text Box 1">
          <a:extLst>
            <a:ext uri="{FF2B5EF4-FFF2-40B4-BE49-F238E27FC236}">
              <a16:creationId xmlns:a16="http://schemas.microsoft.com/office/drawing/2014/main" id="{3E04CC38-B3C0-49F1-8103-302951C3F93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0" name="Text Box 1">
          <a:extLst>
            <a:ext uri="{FF2B5EF4-FFF2-40B4-BE49-F238E27FC236}">
              <a16:creationId xmlns:a16="http://schemas.microsoft.com/office/drawing/2014/main" id="{F3404850-2FDB-4ABB-88FB-0903BB4A197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1" name="Text Box 2">
          <a:extLst>
            <a:ext uri="{FF2B5EF4-FFF2-40B4-BE49-F238E27FC236}">
              <a16:creationId xmlns:a16="http://schemas.microsoft.com/office/drawing/2014/main" id="{CAD3F88F-F318-4311-989C-B6CC66D4B30D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2" name="Text Box 4">
          <a:extLst>
            <a:ext uri="{FF2B5EF4-FFF2-40B4-BE49-F238E27FC236}">
              <a16:creationId xmlns:a16="http://schemas.microsoft.com/office/drawing/2014/main" id="{0BD3C125-A38E-4FB3-9C67-55408F34239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3" name="Text Box 6">
          <a:extLst>
            <a:ext uri="{FF2B5EF4-FFF2-40B4-BE49-F238E27FC236}">
              <a16:creationId xmlns:a16="http://schemas.microsoft.com/office/drawing/2014/main" id="{B33A7C20-F0F4-44F6-90B8-2BEB8D603F0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4" name="Text Box 8">
          <a:extLst>
            <a:ext uri="{FF2B5EF4-FFF2-40B4-BE49-F238E27FC236}">
              <a16:creationId xmlns:a16="http://schemas.microsoft.com/office/drawing/2014/main" id="{1667CFD5-55E4-4190-A2CE-264445A249E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5" name="Text Box 9">
          <a:extLst>
            <a:ext uri="{FF2B5EF4-FFF2-40B4-BE49-F238E27FC236}">
              <a16:creationId xmlns:a16="http://schemas.microsoft.com/office/drawing/2014/main" id="{E7C7F46B-45CE-4155-B653-FEA0A0F2E3C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144145</xdr:colOff>
      <xdr:row>53</xdr:row>
      <xdr:rowOff>67945</xdr:rowOff>
    </xdr:to>
    <xdr:sp macro="" textlink="">
      <xdr:nvSpPr>
        <xdr:cNvPr id="828456" name="Text Box 2">
          <a:extLst>
            <a:ext uri="{FF2B5EF4-FFF2-40B4-BE49-F238E27FC236}">
              <a16:creationId xmlns:a16="http://schemas.microsoft.com/office/drawing/2014/main" id="{EB27EDE0-D6DB-4F7D-B997-8523A6423E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7" name="Text Box 4">
          <a:extLst>
            <a:ext uri="{FF2B5EF4-FFF2-40B4-BE49-F238E27FC236}">
              <a16:creationId xmlns:a16="http://schemas.microsoft.com/office/drawing/2014/main" id="{115C3E82-1E52-4F64-87B5-B260B1243FB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8" name="Text Box 5">
          <a:extLst>
            <a:ext uri="{FF2B5EF4-FFF2-40B4-BE49-F238E27FC236}">
              <a16:creationId xmlns:a16="http://schemas.microsoft.com/office/drawing/2014/main" id="{AB3328A0-3CEC-4B9E-AC37-81D92306078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59" name="Text Box 6">
          <a:extLst>
            <a:ext uri="{FF2B5EF4-FFF2-40B4-BE49-F238E27FC236}">
              <a16:creationId xmlns:a16="http://schemas.microsoft.com/office/drawing/2014/main" id="{295F3573-0471-43F6-8F92-35E431D9C829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0" name="Text Box 7">
          <a:extLst>
            <a:ext uri="{FF2B5EF4-FFF2-40B4-BE49-F238E27FC236}">
              <a16:creationId xmlns:a16="http://schemas.microsoft.com/office/drawing/2014/main" id="{B07CFB47-312D-4DA1-ACFA-EFEB92D855F2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1" name="Text Box 8">
          <a:extLst>
            <a:ext uri="{FF2B5EF4-FFF2-40B4-BE49-F238E27FC236}">
              <a16:creationId xmlns:a16="http://schemas.microsoft.com/office/drawing/2014/main" id="{E9534B70-F840-46AD-8C48-2622EA7925D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2" name="Text Box 9">
          <a:extLst>
            <a:ext uri="{FF2B5EF4-FFF2-40B4-BE49-F238E27FC236}">
              <a16:creationId xmlns:a16="http://schemas.microsoft.com/office/drawing/2014/main" id="{717CC1C2-E653-444C-A0BD-386E9FF89B3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3" name="Text Box 1">
          <a:extLst>
            <a:ext uri="{FF2B5EF4-FFF2-40B4-BE49-F238E27FC236}">
              <a16:creationId xmlns:a16="http://schemas.microsoft.com/office/drawing/2014/main" id="{903FA152-96A1-41DF-B3C2-9FD5E88E2320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4" name="Text Box 1">
          <a:extLst>
            <a:ext uri="{FF2B5EF4-FFF2-40B4-BE49-F238E27FC236}">
              <a16:creationId xmlns:a16="http://schemas.microsoft.com/office/drawing/2014/main" id="{58E4D22E-D655-4846-A25B-95AE4985FD9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5" name="Text Box 2">
          <a:extLst>
            <a:ext uri="{FF2B5EF4-FFF2-40B4-BE49-F238E27FC236}">
              <a16:creationId xmlns:a16="http://schemas.microsoft.com/office/drawing/2014/main" id="{869191E9-5E66-4953-94B5-A223F3AD7B93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6" name="Text Box 5">
          <a:extLst>
            <a:ext uri="{FF2B5EF4-FFF2-40B4-BE49-F238E27FC236}">
              <a16:creationId xmlns:a16="http://schemas.microsoft.com/office/drawing/2014/main" id="{ABB9EE8E-0A9C-433F-92D6-B017E70DEB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7" name="Text Box 7">
          <a:extLst>
            <a:ext uri="{FF2B5EF4-FFF2-40B4-BE49-F238E27FC236}">
              <a16:creationId xmlns:a16="http://schemas.microsoft.com/office/drawing/2014/main" id="{2DC5AF64-EF1A-4940-A614-914D24C35B28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8" name="Text Box 1">
          <a:extLst>
            <a:ext uri="{FF2B5EF4-FFF2-40B4-BE49-F238E27FC236}">
              <a16:creationId xmlns:a16="http://schemas.microsoft.com/office/drawing/2014/main" id="{04FA8343-CCC7-47D3-833C-02FA5AB7DC65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69" name="Text Box 1">
          <a:extLst>
            <a:ext uri="{FF2B5EF4-FFF2-40B4-BE49-F238E27FC236}">
              <a16:creationId xmlns:a16="http://schemas.microsoft.com/office/drawing/2014/main" id="{527C1806-AA86-4DF4-A2C6-48122EC9F96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0" name="Text Box 4">
          <a:extLst>
            <a:ext uri="{FF2B5EF4-FFF2-40B4-BE49-F238E27FC236}">
              <a16:creationId xmlns:a16="http://schemas.microsoft.com/office/drawing/2014/main" id="{49EA3B78-7CCB-47D2-92DE-0424C63034BE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1" name="Text Box 6">
          <a:extLst>
            <a:ext uri="{FF2B5EF4-FFF2-40B4-BE49-F238E27FC236}">
              <a16:creationId xmlns:a16="http://schemas.microsoft.com/office/drawing/2014/main" id="{AC0D9FDD-C567-4A75-B90F-E79B29DFEFB1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2" name="Text Box 8">
          <a:extLst>
            <a:ext uri="{FF2B5EF4-FFF2-40B4-BE49-F238E27FC236}">
              <a16:creationId xmlns:a16="http://schemas.microsoft.com/office/drawing/2014/main" id="{CA4DA859-C4B4-47A4-8BDF-53406017AF24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3" name="Text Box 9">
          <a:extLst>
            <a:ext uri="{FF2B5EF4-FFF2-40B4-BE49-F238E27FC236}">
              <a16:creationId xmlns:a16="http://schemas.microsoft.com/office/drawing/2014/main" id="{E8BD3B69-7322-44AA-AC57-4EC8AE8BB02F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53</xdr:row>
      <xdr:rowOff>0</xdr:rowOff>
    </xdr:from>
    <xdr:to>
      <xdr:col>7</xdr:col>
      <xdr:colOff>30480</xdr:colOff>
      <xdr:row>53</xdr:row>
      <xdr:rowOff>67945</xdr:rowOff>
    </xdr:to>
    <xdr:sp macro="" textlink="">
      <xdr:nvSpPr>
        <xdr:cNvPr id="828474" name="Text Box 2">
          <a:extLst>
            <a:ext uri="{FF2B5EF4-FFF2-40B4-BE49-F238E27FC236}">
              <a16:creationId xmlns:a16="http://schemas.microsoft.com/office/drawing/2014/main" id="{CB48F0DE-1724-4CA7-978D-46B1BB68314B}"/>
            </a:ext>
          </a:extLst>
        </xdr:cNvPr>
        <xdr:cNvSpPr txBox="1">
          <a:spLocks noChangeArrowheads="1"/>
        </xdr:cNvSpPr>
      </xdr:nvSpPr>
      <xdr:spPr bwMode="auto">
        <a:xfrm>
          <a:off x="485775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5" name="Text Box 1">
          <a:extLst>
            <a:ext uri="{FF2B5EF4-FFF2-40B4-BE49-F238E27FC236}">
              <a16:creationId xmlns:a16="http://schemas.microsoft.com/office/drawing/2014/main" id="{41311769-30B5-4E8B-9F7A-2880F1FAC53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6" name="Text Box 2">
          <a:extLst>
            <a:ext uri="{FF2B5EF4-FFF2-40B4-BE49-F238E27FC236}">
              <a16:creationId xmlns:a16="http://schemas.microsoft.com/office/drawing/2014/main" id="{EE078491-239F-40D2-8D07-F78D07305C4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7" name="Text Box 1">
          <a:extLst>
            <a:ext uri="{FF2B5EF4-FFF2-40B4-BE49-F238E27FC236}">
              <a16:creationId xmlns:a16="http://schemas.microsoft.com/office/drawing/2014/main" id="{8A24D353-D0BE-446F-9825-3102EC09883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8" name="Text Box 2">
          <a:extLst>
            <a:ext uri="{FF2B5EF4-FFF2-40B4-BE49-F238E27FC236}">
              <a16:creationId xmlns:a16="http://schemas.microsoft.com/office/drawing/2014/main" id="{0D8595FB-7B78-4DCE-83F8-C0B0D906E192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79" name="Text Box 1">
          <a:extLst>
            <a:ext uri="{FF2B5EF4-FFF2-40B4-BE49-F238E27FC236}">
              <a16:creationId xmlns:a16="http://schemas.microsoft.com/office/drawing/2014/main" id="{FC408A83-F5E2-49DD-84BC-A2D4793A663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80" name="Text Box 2">
          <a:extLst>
            <a:ext uri="{FF2B5EF4-FFF2-40B4-BE49-F238E27FC236}">
              <a16:creationId xmlns:a16="http://schemas.microsoft.com/office/drawing/2014/main" id="{AA95382E-2B39-426B-8DC5-66457083187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1" name="Text Box 4">
          <a:extLst>
            <a:ext uri="{FF2B5EF4-FFF2-40B4-BE49-F238E27FC236}">
              <a16:creationId xmlns:a16="http://schemas.microsoft.com/office/drawing/2014/main" id="{673FCD5F-41F4-44D3-A140-3AE0D34E35B3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2" name="Text Box 5">
          <a:extLst>
            <a:ext uri="{FF2B5EF4-FFF2-40B4-BE49-F238E27FC236}">
              <a16:creationId xmlns:a16="http://schemas.microsoft.com/office/drawing/2014/main" id="{C795A089-148A-4546-BB6C-900B9C888D0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3" name="Text Box 6">
          <a:extLst>
            <a:ext uri="{FF2B5EF4-FFF2-40B4-BE49-F238E27FC236}">
              <a16:creationId xmlns:a16="http://schemas.microsoft.com/office/drawing/2014/main" id="{29FD5F8E-7F49-48AD-A907-4D40523DF3C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4" name="Text Box 7">
          <a:extLst>
            <a:ext uri="{FF2B5EF4-FFF2-40B4-BE49-F238E27FC236}">
              <a16:creationId xmlns:a16="http://schemas.microsoft.com/office/drawing/2014/main" id="{2B631C28-6D75-4C41-81C8-E33CA416C1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5" name="Text Box 8">
          <a:extLst>
            <a:ext uri="{FF2B5EF4-FFF2-40B4-BE49-F238E27FC236}">
              <a16:creationId xmlns:a16="http://schemas.microsoft.com/office/drawing/2014/main" id="{57042B7D-0DD5-4A3D-8FE7-5E9835F24E17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6" name="Text Box 9">
          <a:extLst>
            <a:ext uri="{FF2B5EF4-FFF2-40B4-BE49-F238E27FC236}">
              <a16:creationId xmlns:a16="http://schemas.microsoft.com/office/drawing/2014/main" id="{44B9C7E0-B965-47BA-867A-9ED625143B59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7" name="Text Box 1">
          <a:extLst>
            <a:ext uri="{FF2B5EF4-FFF2-40B4-BE49-F238E27FC236}">
              <a16:creationId xmlns:a16="http://schemas.microsoft.com/office/drawing/2014/main" id="{BD3AD024-788C-4405-9994-07021FC0948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8" name="Text Box 1">
          <a:extLst>
            <a:ext uri="{FF2B5EF4-FFF2-40B4-BE49-F238E27FC236}">
              <a16:creationId xmlns:a16="http://schemas.microsoft.com/office/drawing/2014/main" id="{70B3734B-36D2-4F2E-8960-3D783BBA0E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89" name="Text Box 2">
          <a:extLst>
            <a:ext uri="{FF2B5EF4-FFF2-40B4-BE49-F238E27FC236}">
              <a16:creationId xmlns:a16="http://schemas.microsoft.com/office/drawing/2014/main" id="{858D0783-6F8F-4CE6-ADAA-39146D45A31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90" name="Text Box 1">
          <a:extLst>
            <a:ext uri="{FF2B5EF4-FFF2-40B4-BE49-F238E27FC236}">
              <a16:creationId xmlns:a16="http://schemas.microsoft.com/office/drawing/2014/main" id="{342CAA3A-44D6-4EF3-829E-16DB835CDF9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1" name="Text Box 5">
          <a:extLst>
            <a:ext uri="{FF2B5EF4-FFF2-40B4-BE49-F238E27FC236}">
              <a16:creationId xmlns:a16="http://schemas.microsoft.com/office/drawing/2014/main" id="{FEADE84E-2B1C-43DA-AA24-CD9BA6F93DC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2" name="Text Box 7">
          <a:extLst>
            <a:ext uri="{FF2B5EF4-FFF2-40B4-BE49-F238E27FC236}">
              <a16:creationId xmlns:a16="http://schemas.microsoft.com/office/drawing/2014/main" id="{01993590-B954-4121-A0C7-89B21B3A6ACB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3" name="Text Box 1">
          <a:extLst>
            <a:ext uri="{FF2B5EF4-FFF2-40B4-BE49-F238E27FC236}">
              <a16:creationId xmlns:a16="http://schemas.microsoft.com/office/drawing/2014/main" id="{CDACD606-C921-40BA-B08A-CD7BEDDB7D25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4" name="Text Box 1">
          <a:extLst>
            <a:ext uri="{FF2B5EF4-FFF2-40B4-BE49-F238E27FC236}">
              <a16:creationId xmlns:a16="http://schemas.microsoft.com/office/drawing/2014/main" id="{3EA05635-9526-4BF8-BC2D-8781328FD51F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76200</xdr:colOff>
      <xdr:row>53</xdr:row>
      <xdr:rowOff>67945</xdr:rowOff>
    </xdr:to>
    <xdr:sp macro="" textlink="">
      <xdr:nvSpPr>
        <xdr:cNvPr id="828495" name="Text Box 2">
          <a:extLst>
            <a:ext uri="{FF2B5EF4-FFF2-40B4-BE49-F238E27FC236}">
              <a16:creationId xmlns:a16="http://schemas.microsoft.com/office/drawing/2014/main" id="{09CB06E9-BF59-40F6-9DB6-0EB5DE14598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6" name="Text Box 4">
          <a:extLst>
            <a:ext uri="{FF2B5EF4-FFF2-40B4-BE49-F238E27FC236}">
              <a16:creationId xmlns:a16="http://schemas.microsoft.com/office/drawing/2014/main" id="{0FA1BD45-6A02-4FCC-A032-CBFD8073259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7" name="Text Box 6">
          <a:extLst>
            <a:ext uri="{FF2B5EF4-FFF2-40B4-BE49-F238E27FC236}">
              <a16:creationId xmlns:a16="http://schemas.microsoft.com/office/drawing/2014/main" id="{BBE63E2E-815A-45AE-8028-D2D60D07402A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8" name="Text Box 8">
          <a:extLst>
            <a:ext uri="{FF2B5EF4-FFF2-40B4-BE49-F238E27FC236}">
              <a16:creationId xmlns:a16="http://schemas.microsoft.com/office/drawing/2014/main" id="{E92B4AA8-A4F2-4152-A897-56D99CFC0C50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499" name="Text Box 9">
          <a:extLst>
            <a:ext uri="{FF2B5EF4-FFF2-40B4-BE49-F238E27FC236}">
              <a16:creationId xmlns:a16="http://schemas.microsoft.com/office/drawing/2014/main" id="{22D8674D-3D2B-49F1-AD07-932F9681930D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53</xdr:row>
      <xdr:rowOff>0</xdr:rowOff>
    </xdr:from>
    <xdr:to>
      <xdr:col>7</xdr:col>
      <xdr:colOff>180975</xdr:colOff>
      <xdr:row>53</xdr:row>
      <xdr:rowOff>67945</xdr:rowOff>
    </xdr:to>
    <xdr:sp macro="" textlink="">
      <xdr:nvSpPr>
        <xdr:cNvPr id="828500" name="Text Box 2">
          <a:extLst>
            <a:ext uri="{FF2B5EF4-FFF2-40B4-BE49-F238E27FC236}">
              <a16:creationId xmlns:a16="http://schemas.microsoft.com/office/drawing/2014/main" id="{47686542-C9A1-4957-8FA7-57EB5F368F08}"/>
            </a:ext>
          </a:extLst>
        </xdr:cNvPr>
        <xdr:cNvSpPr txBox="1">
          <a:spLocks noChangeArrowheads="1"/>
        </xdr:cNvSpPr>
      </xdr:nvSpPr>
      <xdr:spPr bwMode="auto">
        <a:xfrm>
          <a:off x="4914900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1" name="Text Box 4">
          <a:extLst>
            <a:ext uri="{FF2B5EF4-FFF2-40B4-BE49-F238E27FC236}">
              <a16:creationId xmlns:a16="http://schemas.microsoft.com/office/drawing/2014/main" id="{D7501C25-183F-4815-A488-8C71F4A33A9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2" name="Text Box 5">
          <a:extLst>
            <a:ext uri="{FF2B5EF4-FFF2-40B4-BE49-F238E27FC236}">
              <a16:creationId xmlns:a16="http://schemas.microsoft.com/office/drawing/2014/main" id="{A5D03B17-C6A6-4EE8-8C6F-A58FCCDFC47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3" name="Text Box 6">
          <a:extLst>
            <a:ext uri="{FF2B5EF4-FFF2-40B4-BE49-F238E27FC236}">
              <a16:creationId xmlns:a16="http://schemas.microsoft.com/office/drawing/2014/main" id="{D2F396CF-4240-48E8-B573-6EA3B8DD50B8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4" name="Text Box 7">
          <a:extLst>
            <a:ext uri="{FF2B5EF4-FFF2-40B4-BE49-F238E27FC236}">
              <a16:creationId xmlns:a16="http://schemas.microsoft.com/office/drawing/2014/main" id="{C419C11C-99B5-4F93-A837-8ACEAF3B5E1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5" name="Text Box 8">
          <a:extLst>
            <a:ext uri="{FF2B5EF4-FFF2-40B4-BE49-F238E27FC236}">
              <a16:creationId xmlns:a16="http://schemas.microsoft.com/office/drawing/2014/main" id="{90008709-EB65-457F-84B0-D30A286B09E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6" name="Text Box 9">
          <a:extLst>
            <a:ext uri="{FF2B5EF4-FFF2-40B4-BE49-F238E27FC236}">
              <a16:creationId xmlns:a16="http://schemas.microsoft.com/office/drawing/2014/main" id="{C10DE1CD-E590-41E7-820E-54CDEBFA146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7" name="Text Box 1">
          <a:extLst>
            <a:ext uri="{FF2B5EF4-FFF2-40B4-BE49-F238E27FC236}">
              <a16:creationId xmlns:a16="http://schemas.microsoft.com/office/drawing/2014/main" id="{89B34A62-8F43-4B36-A5F5-82AAECA70F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8" name="Text Box 1">
          <a:extLst>
            <a:ext uri="{FF2B5EF4-FFF2-40B4-BE49-F238E27FC236}">
              <a16:creationId xmlns:a16="http://schemas.microsoft.com/office/drawing/2014/main" id="{45773644-5C79-44A7-A3B9-4165A486028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09" name="Text Box 2">
          <a:extLst>
            <a:ext uri="{FF2B5EF4-FFF2-40B4-BE49-F238E27FC236}">
              <a16:creationId xmlns:a16="http://schemas.microsoft.com/office/drawing/2014/main" id="{6F41D1FE-68EC-4E39-8783-1CFCB3D99F2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0" name="Text Box 5">
          <a:extLst>
            <a:ext uri="{FF2B5EF4-FFF2-40B4-BE49-F238E27FC236}">
              <a16:creationId xmlns:a16="http://schemas.microsoft.com/office/drawing/2014/main" id="{361B1BAE-E1FB-417A-93F1-402FF06F192A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1" name="Text Box 7">
          <a:extLst>
            <a:ext uri="{FF2B5EF4-FFF2-40B4-BE49-F238E27FC236}">
              <a16:creationId xmlns:a16="http://schemas.microsoft.com/office/drawing/2014/main" id="{9143F3CA-ED1A-4DD9-96D8-FE715118041B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2" name="Text Box 1">
          <a:extLst>
            <a:ext uri="{FF2B5EF4-FFF2-40B4-BE49-F238E27FC236}">
              <a16:creationId xmlns:a16="http://schemas.microsoft.com/office/drawing/2014/main" id="{BE0BC17E-ED0A-41ED-9304-67AA2F5CDA2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3" name="Text Box 1">
          <a:extLst>
            <a:ext uri="{FF2B5EF4-FFF2-40B4-BE49-F238E27FC236}">
              <a16:creationId xmlns:a16="http://schemas.microsoft.com/office/drawing/2014/main" id="{E1A7ECD6-D5C8-4B1C-892E-FFA5638229B3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4" name="Text Box 4">
          <a:extLst>
            <a:ext uri="{FF2B5EF4-FFF2-40B4-BE49-F238E27FC236}">
              <a16:creationId xmlns:a16="http://schemas.microsoft.com/office/drawing/2014/main" id="{C4A30D8F-9EDA-4FA3-96C7-486578DE4D95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5" name="Text Box 6">
          <a:extLst>
            <a:ext uri="{FF2B5EF4-FFF2-40B4-BE49-F238E27FC236}">
              <a16:creationId xmlns:a16="http://schemas.microsoft.com/office/drawing/2014/main" id="{3C841018-5629-4AF6-A2B2-35B7A714FBE1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6" name="Text Box 8">
          <a:extLst>
            <a:ext uri="{FF2B5EF4-FFF2-40B4-BE49-F238E27FC236}">
              <a16:creationId xmlns:a16="http://schemas.microsoft.com/office/drawing/2014/main" id="{24168A6A-898F-4C20-B664-3A131736CA4C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7" name="Text Box 9">
          <a:extLst>
            <a:ext uri="{FF2B5EF4-FFF2-40B4-BE49-F238E27FC236}">
              <a16:creationId xmlns:a16="http://schemas.microsoft.com/office/drawing/2014/main" id="{7C0A0730-746E-4463-B668-BC73A216D7FF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53</xdr:row>
      <xdr:rowOff>0</xdr:rowOff>
    </xdr:from>
    <xdr:to>
      <xdr:col>9</xdr:col>
      <xdr:colOff>76200</xdr:colOff>
      <xdr:row>53</xdr:row>
      <xdr:rowOff>67945</xdr:rowOff>
    </xdr:to>
    <xdr:sp macro="" textlink="">
      <xdr:nvSpPr>
        <xdr:cNvPr id="828518" name="Text Box 2">
          <a:extLst>
            <a:ext uri="{FF2B5EF4-FFF2-40B4-BE49-F238E27FC236}">
              <a16:creationId xmlns:a16="http://schemas.microsoft.com/office/drawing/2014/main" id="{40BD3A80-4CA8-455F-8B9A-4CE34A2D9982}"/>
            </a:ext>
          </a:extLst>
        </xdr:cNvPr>
        <xdr:cNvSpPr txBox="1">
          <a:spLocks noChangeArrowheads="1"/>
        </xdr:cNvSpPr>
      </xdr:nvSpPr>
      <xdr:spPr bwMode="auto">
        <a:xfrm>
          <a:off x="574357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19" name="Text Box 1">
          <a:extLst>
            <a:ext uri="{FF2B5EF4-FFF2-40B4-BE49-F238E27FC236}">
              <a16:creationId xmlns:a16="http://schemas.microsoft.com/office/drawing/2014/main" id="{3D480B42-9B7F-4C27-BF1D-ACD646327633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0" name="Text Box 2">
          <a:extLst>
            <a:ext uri="{FF2B5EF4-FFF2-40B4-BE49-F238E27FC236}">
              <a16:creationId xmlns:a16="http://schemas.microsoft.com/office/drawing/2014/main" id="{C811EE08-4497-4FC0-887D-9933A6115DE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1" name="Text Box 1">
          <a:extLst>
            <a:ext uri="{FF2B5EF4-FFF2-40B4-BE49-F238E27FC236}">
              <a16:creationId xmlns:a16="http://schemas.microsoft.com/office/drawing/2014/main" id="{8109AF97-B61C-4B7C-B659-BF1599392949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2" name="Text Box 2">
          <a:extLst>
            <a:ext uri="{FF2B5EF4-FFF2-40B4-BE49-F238E27FC236}">
              <a16:creationId xmlns:a16="http://schemas.microsoft.com/office/drawing/2014/main" id="{2D0EBD6D-6152-4166-8A77-A0F6CF47AB52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3" name="Text Box 1">
          <a:extLst>
            <a:ext uri="{FF2B5EF4-FFF2-40B4-BE49-F238E27FC236}">
              <a16:creationId xmlns:a16="http://schemas.microsoft.com/office/drawing/2014/main" id="{C11BB3EA-DDB7-4D14-8DFB-BD301A2D40A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24" name="Text Box 2">
          <a:extLst>
            <a:ext uri="{FF2B5EF4-FFF2-40B4-BE49-F238E27FC236}">
              <a16:creationId xmlns:a16="http://schemas.microsoft.com/office/drawing/2014/main" id="{14220D7A-25D0-4AA6-BBAC-84EB885EFB4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5" name="Text Box 4">
          <a:extLst>
            <a:ext uri="{FF2B5EF4-FFF2-40B4-BE49-F238E27FC236}">
              <a16:creationId xmlns:a16="http://schemas.microsoft.com/office/drawing/2014/main" id="{3DC78035-14D1-4DEC-94D8-81446C30C6AB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6" name="Text Box 5">
          <a:extLst>
            <a:ext uri="{FF2B5EF4-FFF2-40B4-BE49-F238E27FC236}">
              <a16:creationId xmlns:a16="http://schemas.microsoft.com/office/drawing/2014/main" id="{8AAC9EC2-40EE-4CB7-8DCC-3D4BB8096A2A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7" name="Text Box 6">
          <a:extLst>
            <a:ext uri="{FF2B5EF4-FFF2-40B4-BE49-F238E27FC236}">
              <a16:creationId xmlns:a16="http://schemas.microsoft.com/office/drawing/2014/main" id="{0F4C78ED-E020-4F80-9AA4-94F239B4C88C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8" name="Text Box 7">
          <a:extLst>
            <a:ext uri="{FF2B5EF4-FFF2-40B4-BE49-F238E27FC236}">
              <a16:creationId xmlns:a16="http://schemas.microsoft.com/office/drawing/2014/main" id="{7366A3DA-C261-4BDE-AE28-FF0E3B2BEA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29" name="Text Box 8">
          <a:extLst>
            <a:ext uri="{FF2B5EF4-FFF2-40B4-BE49-F238E27FC236}">
              <a16:creationId xmlns:a16="http://schemas.microsoft.com/office/drawing/2014/main" id="{7B7452F1-DEC3-4E8C-AE1A-BD1DCC64CDC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0" name="Text Box 9">
          <a:extLst>
            <a:ext uri="{FF2B5EF4-FFF2-40B4-BE49-F238E27FC236}">
              <a16:creationId xmlns:a16="http://schemas.microsoft.com/office/drawing/2014/main" id="{8B833BA7-358F-44F8-A08D-30AB25804C3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1" name="Text Box 1">
          <a:extLst>
            <a:ext uri="{FF2B5EF4-FFF2-40B4-BE49-F238E27FC236}">
              <a16:creationId xmlns:a16="http://schemas.microsoft.com/office/drawing/2014/main" id="{2CB2D6BB-BDCC-43CB-8E00-BA093F9A2CE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2" name="Text Box 1">
          <a:extLst>
            <a:ext uri="{FF2B5EF4-FFF2-40B4-BE49-F238E27FC236}">
              <a16:creationId xmlns:a16="http://schemas.microsoft.com/office/drawing/2014/main" id="{EDC06913-9584-45C1-A29D-EDA33F9990D8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3" name="Text Box 2">
          <a:extLst>
            <a:ext uri="{FF2B5EF4-FFF2-40B4-BE49-F238E27FC236}">
              <a16:creationId xmlns:a16="http://schemas.microsoft.com/office/drawing/2014/main" id="{079C4619-6915-402F-A4C2-BEBB40EADEB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34" name="Text Box 1">
          <a:extLst>
            <a:ext uri="{FF2B5EF4-FFF2-40B4-BE49-F238E27FC236}">
              <a16:creationId xmlns:a16="http://schemas.microsoft.com/office/drawing/2014/main" id="{607C3E84-E998-4E30-ACE3-1204B12BCD6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5" name="Text Box 5">
          <a:extLst>
            <a:ext uri="{FF2B5EF4-FFF2-40B4-BE49-F238E27FC236}">
              <a16:creationId xmlns:a16="http://schemas.microsoft.com/office/drawing/2014/main" id="{DF6DFFC2-DBC4-4580-8792-3F15B7FEBF1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6" name="Text Box 7">
          <a:extLst>
            <a:ext uri="{FF2B5EF4-FFF2-40B4-BE49-F238E27FC236}">
              <a16:creationId xmlns:a16="http://schemas.microsoft.com/office/drawing/2014/main" id="{A65CB1F0-AE30-4F76-8DBF-D992BB66EEC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7" name="Text Box 1">
          <a:extLst>
            <a:ext uri="{FF2B5EF4-FFF2-40B4-BE49-F238E27FC236}">
              <a16:creationId xmlns:a16="http://schemas.microsoft.com/office/drawing/2014/main" id="{59E3FF3F-7E2A-47A2-B699-6F2F502ED42D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38" name="Text Box 1">
          <a:extLst>
            <a:ext uri="{FF2B5EF4-FFF2-40B4-BE49-F238E27FC236}">
              <a16:creationId xmlns:a16="http://schemas.microsoft.com/office/drawing/2014/main" id="{959FEC71-BD6E-407D-A4AF-6B1BF543C3CF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76200</xdr:colOff>
      <xdr:row>53</xdr:row>
      <xdr:rowOff>67945</xdr:rowOff>
    </xdr:to>
    <xdr:sp macro="" textlink="">
      <xdr:nvSpPr>
        <xdr:cNvPr id="828539" name="Text Box 2">
          <a:extLst>
            <a:ext uri="{FF2B5EF4-FFF2-40B4-BE49-F238E27FC236}">
              <a16:creationId xmlns:a16="http://schemas.microsoft.com/office/drawing/2014/main" id="{DE0CAEEA-4C86-4371-BD9D-15A526D324D1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0" name="Text Box 4">
          <a:extLst>
            <a:ext uri="{FF2B5EF4-FFF2-40B4-BE49-F238E27FC236}">
              <a16:creationId xmlns:a16="http://schemas.microsoft.com/office/drawing/2014/main" id="{7F2035B4-9916-41ED-81E0-CEB57337E8D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1" name="Text Box 6">
          <a:extLst>
            <a:ext uri="{FF2B5EF4-FFF2-40B4-BE49-F238E27FC236}">
              <a16:creationId xmlns:a16="http://schemas.microsoft.com/office/drawing/2014/main" id="{2EB86A5C-EF5B-4197-B44B-95E639895D80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2" name="Text Box 8">
          <a:extLst>
            <a:ext uri="{FF2B5EF4-FFF2-40B4-BE49-F238E27FC236}">
              <a16:creationId xmlns:a16="http://schemas.microsoft.com/office/drawing/2014/main" id="{F91C14BE-95E5-4D36-8E60-0EB9DE527A75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3" name="Text Box 9">
          <a:extLst>
            <a:ext uri="{FF2B5EF4-FFF2-40B4-BE49-F238E27FC236}">
              <a16:creationId xmlns:a16="http://schemas.microsoft.com/office/drawing/2014/main" id="{E22579F1-72DA-4232-88B3-9D25A3480D5E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53</xdr:row>
      <xdr:rowOff>0</xdr:rowOff>
    </xdr:from>
    <xdr:to>
      <xdr:col>3</xdr:col>
      <xdr:colOff>180975</xdr:colOff>
      <xdr:row>53</xdr:row>
      <xdr:rowOff>67945</xdr:rowOff>
    </xdr:to>
    <xdr:sp macro="" textlink="">
      <xdr:nvSpPr>
        <xdr:cNvPr id="828544" name="Text Box 2">
          <a:extLst>
            <a:ext uri="{FF2B5EF4-FFF2-40B4-BE49-F238E27FC236}">
              <a16:creationId xmlns:a16="http://schemas.microsoft.com/office/drawing/2014/main" id="{A8CBF4DB-F03C-498F-9901-E285684E54D7}"/>
            </a:ext>
          </a:extLst>
        </xdr:cNvPr>
        <xdr:cNvSpPr txBox="1">
          <a:spLocks noChangeArrowheads="1"/>
        </xdr:cNvSpPr>
      </xdr:nvSpPr>
      <xdr:spPr bwMode="auto">
        <a:xfrm>
          <a:off x="3248025" y="9972675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1</xdr:col>
      <xdr:colOff>1210976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106678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1167173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106679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2116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182880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1</xdr:col>
      <xdr:colOff>1174371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429892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10</xdr:col>
      <xdr:colOff>544192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autoPageBreaks="0" fitToPage="1"/>
  </sheetPr>
  <dimension ref="A1:J107"/>
  <sheetViews>
    <sheetView tabSelected="1" view="pageBreakPreview" zoomScale="70" zoomScaleNormal="80" zoomScaleSheetLayoutView="70" workbookViewId="0">
      <selection activeCell="D19" sqref="D19"/>
    </sheetView>
  </sheetViews>
  <sheetFormatPr defaultColWidth="8.81640625" defaultRowHeight="18" customHeight="1"/>
  <cols>
    <col min="1" max="1" width="40.08984375" style="245" customWidth="1"/>
    <col min="2" max="2" width="10.90625" style="246" customWidth="1"/>
    <col min="3" max="3" width="1.6328125" style="246" customWidth="1"/>
    <col min="4" max="4" width="15.453125" style="246" customWidth="1"/>
    <col min="5" max="5" width="1.08984375" style="246" customWidth="1"/>
    <col min="6" max="6" width="15.453125" style="246" customWidth="1"/>
    <col min="7" max="7" width="1.08984375" style="242" customWidth="1"/>
    <col min="8" max="8" width="15.453125" style="242" customWidth="1"/>
    <col min="9" max="9" width="1.08984375" style="242" customWidth="1"/>
    <col min="10" max="10" width="15.453125" style="242" customWidth="1"/>
    <col min="11" max="16384" width="8.81640625" style="242"/>
  </cols>
  <sheetData>
    <row r="1" spans="1:10" ht="20.149999999999999" customHeight="1">
      <c r="A1" s="32" t="s">
        <v>92</v>
      </c>
      <c r="B1" s="9"/>
      <c r="C1" s="9"/>
      <c r="D1" s="9"/>
      <c r="E1" s="9"/>
      <c r="F1" s="9"/>
      <c r="G1" s="9"/>
      <c r="H1" s="9"/>
      <c r="I1" s="4"/>
      <c r="J1" s="9"/>
    </row>
    <row r="2" spans="1:10" ht="18" customHeight="1">
      <c r="A2" s="1" t="s">
        <v>1</v>
      </c>
      <c r="B2" s="9"/>
      <c r="C2" s="9"/>
      <c r="D2" s="9"/>
      <c r="E2" s="9"/>
      <c r="F2" s="9"/>
      <c r="G2" s="9"/>
      <c r="H2" s="9"/>
      <c r="I2" s="4"/>
      <c r="J2" s="9"/>
    </row>
    <row r="3" spans="1:10" ht="18" customHeight="1">
      <c r="A3" s="2"/>
      <c r="B3" s="9"/>
      <c r="C3" s="9"/>
      <c r="D3" s="9"/>
      <c r="E3" s="9"/>
      <c r="F3" s="9"/>
      <c r="G3" s="9"/>
      <c r="H3" s="9"/>
      <c r="I3" s="4"/>
      <c r="J3" s="9"/>
    </row>
    <row r="4" spans="1:10" ht="14">
      <c r="A4" s="2"/>
      <c r="B4" s="5"/>
      <c r="C4" s="5"/>
      <c r="D4" s="338" t="s">
        <v>107</v>
      </c>
      <c r="E4" s="338"/>
      <c r="F4" s="338"/>
      <c r="G4" s="330"/>
      <c r="H4" s="338" t="s">
        <v>292</v>
      </c>
      <c r="I4" s="338"/>
      <c r="J4" s="338"/>
    </row>
    <row r="5" spans="1:10" ht="14">
      <c r="A5" s="2"/>
      <c r="B5" s="5"/>
      <c r="C5" s="5"/>
      <c r="D5" s="338" t="s">
        <v>97</v>
      </c>
      <c r="E5" s="338"/>
      <c r="F5" s="338"/>
      <c r="G5" s="330"/>
      <c r="H5" s="338" t="s">
        <v>97</v>
      </c>
      <c r="I5" s="338"/>
      <c r="J5" s="338"/>
    </row>
    <row r="6" spans="1:10" ht="18" customHeight="1">
      <c r="A6" s="2"/>
      <c r="B6" s="266"/>
      <c r="C6" s="266"/>
      <c r="D6" s="341" t="s">
        <v>4</v>
      </c>
      <c r="E6" s="341"/>
      <c r="F6" s="341"/>
      <c r="G6" s="3"/>
      <c r="H6" s="341" t="s">
        <v>4</v>
      </c>
      <c r="I6" s="341"/>
      <c r="J6" s="341"/>
    </row>
    <row r="7" spans="1:10" ht="18" customHeight="1">
      <c r="A7" s="2" t="s">
        <v>2</v>
      </c>
      <c r="B7" s="266" t="s">
        <v>3</v>
      </c>
      <c r="C7" s="266"/>
      <c r="D7" s="265">
        <v>2021</v>
      </c>
      <c r="E7" s="266"/>
      <c r="F7" s="265">
        <v>2020</v>
      </c>
      <c r="G7" s="265"/>
      <c r="H7" s="265">
        <v>2021</v>
      </c>
      <c r="I7" s="266"/>
      <c r="J7" s="265">
        <v>2020</v>
      </c>
    </row>
    <row r="8" spans="1:10" ht="18" customHeight="1">
      <c r="A8" s="2"/>
      <c r="B8" s="266"/>
      <c r="C8" s="266"/>
      <c r="D8" s="339" t="s">
        <v>56</v>
      </c>
      <c r="E8" s="339"/>
      <c r="F8" s="339"/>
      <c r="G8" s="339"/>
      <c r="H8" s="339"/>
      <c r="I8" s="339"/>
      <c r="J8" s="339"/>
    </row>
    <row r="9" spans="1:10" ht="18" customHeight="1">
      <c r="A9" s="212" t="s">
        <v>5</v>
      </c>
      <c r="B9" s="5"/>
      <c r="C9" s="5"/>
      <c r="D9" s="5"/>
      <c r="E9" s="5"/>
      <c r="F9" s="5"/>
      <c r="G9" s="5"/>
      <c r="H9" s="5"/>
      <c r="I9" s="213"/>
      <c r="J9" s="5"/>
    </row>
    <row r="10" spans="1:10" ht="18" customHeight="1">
      <c r="A10" s="214" t="s">
        <v>6</v>
      </c>
      <c r="B10" s="332">
        <v>5</v>
      </c>
      <c r="C10" s="332"/>
      <c r="D10" s="215">
        <v>11227723219</v>
      </c>
      <c r="E10" s="332"/>
      <c r="F10" s="215">
        <v>11138258334</v>
      </c>
      <c r="G10" s="7"/>
      <c r="H10" s="215">
        <v>8109294689</v>
      </c>
      <c r="I10" s="332"/>
      <c r="J10" s="215">
        <v>8480466981</v>
      </c>
    </row>
    <row r="11" spans="1:10" ht="18" hidden="1" customHeight="1">
      <c r="A11" s="214" t="s">
        <v>177</v>
      </c>
      <c r="B11" s="332"/>
      <c r="C11" s="332"/>
      <c r="D11" s="215"/>
      <c r="E11" s="332"/>
      <c r="F11" s="215">
        <v>0</v>
      </c>
      <c r="G11" s="7"/>
      <c r="H11" s="215"/>
      <c r="I11" s="332"/>
      <c r="J11" s="215">
        <v>0</v>
      </c>
    </row>
    <row r="12" spans="1:10" ht="18" customHeight="1">
      <c r="A12" s="214" t="s">
        <v>276</v>
      </c>
      <c r="B12" s="332">
        <v>6</v>
      </c>
      <c r="C12" s="332"/>
      <c r="D12" s="215">
        <v>2316661614</v>
      </c>
      <c r="E12" s="332"/>
      <c r="F12" s="215">
        <v>1219204825</v>
      </c>
      <c r="G12" s="7"/>
      <c r="H12" s="215">
        <v>111684406</v>
      </c>
      <c r="I12" s="332"/>
      <c r="J12" s="215">
        <v>126524998</v>
      </c>
    </row>
    <row r="13" spans="1:10" ht="18" customHeight="1">
      <c r="A13" s="214" t="s">
        <v>128</v>
      </c>
      <c r="B13" s="332"/>
      <c r="C13" s="332"/>
      <c r="D13" s="215">
        <v>307596360</v>
      </c>
      <c r="E13" s="332"/>
      <c r="F13" s="215">
        <v>130878677</v>
      </c>
      <c r="G13" s="7"/>
      <c r="H13" s="215">
        <v>581055103</v>
      </c>
      <c r="I13" s="332"/>
      <c r="J13" s="215">
        <v>553573615</v>
      </c>
    </row>
    <row r="14" spans="1:10" ht="18" customHeight="1">
      <c r="A14" s="214" t="s">
        <v>194</v>
      </c>
      <c r="B14" s="332">
        <v>4</v>
      </c>
      <c r="C14" s="332"/>
      <c r="D14" s="215">
        <v>0</v>
      </c>
      <c r="E14" s="332"/>
      <c r="F14" s="215">
        <v>0</v>
      </c>
      <c r="G14" s="7"/>
      <c r="H14" s="215">
        <v>51710880</v>
      </c>
      <c r="I14" s="332"/>
      <c r="J14" s="215">
        <v>438000000</v>
      </c>
    </row>
    <row r="15" spans="1:10" ht="18" customHeight="1">
      <c r="A15" s="214" t="s">
        <v>129</v>
      </c>
      <c r="B15" s="332"/>
      <c r="C15" s="332"/>
      <c r="D15" s="215"/>
      <c r="E15" s="332"/>
      <c r="F15" s="215"/>
      <c r="G15" s="7"/>
      <c r="H15" s="215"/>
      <c r="I15" s="332"/>
      <c r="J15" s="215"/>
    </row>
    <row r="16" spans="1:10" ht="18" customHeight="1">
      <c r="A16" s="214" t="s">
        <v>116</v>
      </c>
      <c r="B16" s="332">
        <v>4</v>
      </c>
      <c r="C16" s="332"/>
      <c r="D16" s="215">
        <v>0</v>
      </c>
      <c r="E16" s="332"/>
      <c r="F16" s="215">
        <v>0</v>
      </c>
      <c r="G16" s="7"/>
      <c r="H16" s="215">
        <v>2210699935</v>
      </c>
      <c r="I16" s="332"/>
      <c r="J16" s="215">
        <v>2094306559</v>
      </c>
    </row>
    <row r="17" spans="1:10" ht="18" customHeight="1">
      <c r="A17" s="214" t="s">
        <v>215</v>
      </c>
      <c r="B17" s="332"/>
      <c r="C17" s="332"/>
      <c r="D17" s="215">
        <v>9528961</v>
      </c>
      <c r="E17" s="332"/>
      <c r="F17" s="215">
        <v>0</v>
      </c>
      <c r="G17" s="7"/>
      <c r="H17" s="215">
        <v>0</v>
      </c>
      <c r="I17" s="332"/>
      <c r="J17" s="215">
        <v>0</v>
      </c>
    </row>
    <row r="18" spans="1:10" ht="18" customHeight="1">
      <c r="A18" s="214" t="s">
        <v>130</v>
      </c>
      <c r="B18" s="332">
        <v>23</v>
      </c>
      <c r="C18" s="332"/>
      <c r="D18" s="215">
        <v>71437781</v>
      </c>
      <c r="E18" s="216"/>
      <c r="F18" s="215">
        <v>4596701</v>
      </c>
      <c r="G18" s="7"/>
      <c r="H18" s="215">
        <v>68216524</v>
      </c>
      <c r="I18" s="216"/>
      <c r="J18" s="215">
        <v>0</v>
      </c>
    </row>
    <row r="19" spans="1:10" ht="18" customHeight="1">
      <c r="A19" s="267" t="s">
        <v>7</v>
      </c>
      <c r="B19" s="217"/>
      <c r="C19" s="217"/>
      <c r="D19" s="218">
        <v>13932947935</v>
      </c>
      <c r="E19" s="217"/>
      <c r="F19" s="218">
        <v>12492938537</v>
      </c>
      <c r="G19" s="219"/>
      <c r="H19" s="218">
        <v>11132661537</v>
      </c>
      <c r="I19" s="7"/>
      <c r="J19" s="218">
        <v>11692872153</v>
      </c>
    </row>
    <row r="20" spans="1:10" ht="18" customHeight="1">
      <c r="A20" s="214"/>
      <c r="B20" s="8"/>
      <c r="C20" s="8"/>
      <c r="D20" s="8"/>
      <c r="E20" s="8"/>
      <c r="F20" s="8"/>
      <c r="G20" s="8"/>
      <c r="H20" s="8"/>
      <c r="I20" s="7"/>
      <c r="J20" s="8"/>
    </row>
    <row r="21" spans="1:10" ht="18" customHeight="1">
      <c r="A21" s="212" t="s">
        <v>8</v>
      </c>
      <c r="B21" s="216"/>
      <c r="C21" s="216"/>
      <c r="D21" s="216"/>
      <c r="E21" s="216"/>
      <c r="F21" s="216"/>
      <c r="G21" s="216"/>
      <c r="H21" s="216"/>
      <c r="I21" s="7"/>
      <c r="J21" s="216"/>
    </row>
    <row r="22" spans="1:10" ht="18" customHeight="1">
      <c r="A22" s="214" t="s">
        <v>178</v>
      </c>
      <c r="B22" s="332">
        <v>23</v>
      </c>
      <c r="C22" s="332"/>
      <c r="D22" s="215">
        <v>12746298</v>
      </c>
      <c r="E22" s="216"/>
      <c r="F22" s="215">
        <v>0</v>
      </c>
      <c r="G22" s="216"/>
      <c r="H22" s="215">
        <v>0</v>
      </c>
      <c r="I22" s="7"/>
      <c r="J22" s="215">
        <v>0</v>
      </c>
    </row>
    <row r="23" spans="1:10" ht="18" customHeight="1">
      <c r="A23" s="214" t="s">
        <v>214</v>
      </c>
      <c r="B23" s="332">
        <v>23</v>
      </c>
      <c r="C23" s="332"/>
      <c r="D23" s="215">
        <v>780291939</v>
      </c>
      <c r="E23" s="216"/>
      <c r="F23" s="215">
        <v>0</v>
      </c>
      <c r="G23" s="216"/>
      <c r="H23" s="215">
        <v>780291939</v>
      </c>
      <c r="I23" s="7"/>
      <c r="J23" s="215">
        <v>0</v>
      </c>
    </row>
    <row r="24" spans="1:10" ht="18" customHeight="1">
      <c r="A24" s="214" t="s">
        <v>50</v>
      </c>
      <c r="B24" s="332">
        <v>7</v>
      </c>
      <c r="C24" s="332"/>
      <c r="D24" s="215">
        <v>0</v>
      </c>
      <c r="E24" s="216"/>
      <c r="F24" s="215">
        <v>0</v>
      </c>
      <c r="G24" s="7"/>
      <c r="H24" s="215">
        <v>12549467932</v>
      </c>
      <c r="I24" s="7"/>
      <c r="J24" s="215">
        <v>8131784768</v>
      </c>
    </row>
    <row r="25" spans="1:10" ht="18" customHeight="1">
      <c r="A25" s="214" t="s">
        <v>85</v>
      </c>
      <c r="B25" s="332">
        <v>8</v>
      </c>
      <c r="C25" s="332"/>
      <c r="D25" s="215">
        <v>13485808690</v>
      </c>
      <c r="E25" s="216"/>
      <c r="F25" s="215">
        <v>11722752178</v>
      </c>
      <c r="G25" s="7"/>
      <c r="H25" s="215">
        <v>12295369927</v>
      </c>
      <c r="I25" s="7"/>
      <c r="J25" s="215">
        <v>10594884266</v>
      </c>
    </row>
    <row r="26" spans="1:10" ht="18" customHeight="1">
      <c r="A26" s="214" t="s">
        <v>131</v>
      </c>
      <c r="B26" s="332"/>
      <c r="C26" s="332"/>
      <c r="D26" s="215">
        <v>28935116</v>
      </c>
      <c r="E26" s="216"/>
      <c r="F26" s="215">
        <v>11284000</v>
      </c>
      <c r="G26" s="7"/>
      <c r="H26" s="215">
        <v>463506039</v>
      </c>
      <c r="I26" s="7"/>
      <c r="J26" s="215">
        <v>329438755</v>
      </c>
    </row>
    <row r="27" spans="1:10" ht="18" customHeight="1">
      <c r="A27" s="214" t="s">
        <v>70</v>
      </c>
      <c r="B27" s="332">
        <v>4</v>
      </c>
      <c r="C27" s="332"/>
      <c r="D27" s="215">
        <v>399543393</v>
      </c>
      <c r="E27" s="216"/>
      <c r="F27" s="215">
        <v>248098578</v>
      </c>
      <c r="G27" s="7"/>
      <c r="H27" s="215">
        <v>9080226695</v>
      </c>
      <c r="I27" s="7"/>
      <c r="J27" s="215">
        <v>8195140609</v>
      </c>
    </row>
    <row r="28" spans="1:10" ht="18" customHeight="1">
      <c r="A28" s="214" t="s">
        <v>9</v>
      </c>
      <c r="B28" s="332">
        <v>9</v>
      </c>
      <c r="C28" s="332"/>
      <c r="D28" s="215">
        <v>17371780489</v>
      </c>
      <c r="E28" s="332"/>
      <c r="F28" s="215">
        <v>14667822443</v>
      </c>
      <c r="G28" s="7"/>
      <c r="H28" s="215">
        <v>2856012831</v>
      </c>
      <c r="I28" s="7"/>
      <c r="J28" s="215">
        <v>3023431651</v>
      </c>
    </row>
    <row r="29" spans="1:10" ht="18" customHeight="1">
      <c r="A29" s="214" t="s">
        <v>132</v>
      </c>
      <c r="B29" s="332">
        <v>10</v>
      </c>
      <c r="C29" s="332"/>
      <c r="D29" s="215">
        <v>432755639</v>
      </c>
      <c r="E29" s="332"/>
      <c r="F29" s="215">
        <v>396900787</v>
      </c>
      <c r="G29" s="7"/>
      <c r="H29" s="215">
        <v>177096331</v>
      </c>
      <c r="I29" s="7"/>
      <c r="J29" s="215">
        <v>138972209</v>
      </c>
    </row>
    <row r="30" spans="1:10" ht="18" customHeight="1">
      <c r="A30" s="214" t="s">
        <v>121</v>
      </c>
      <c r="B30" s="332">
        <v>11</v>
      </c>
      <c r="C30" s="332"/>
      <c r="D30" s="215">
        <v>585967813</v>
      </c>
      <c r="E30" s="216"/>
      <c r="F30" s="215">
        <v>526655490</v>
      </c>
      <c r="G30" s="7"/>
      <c r="H30" s="215">
        <v>0</v>
      </c>
      <c r="I30" s="7"/>
      <c r="J30" s="215">
        <v>0</v>
      </c>
    </row>
    <row r="31" spans="1:10" ht="18" customHeight="1">
      <c r="A31" s="214" t="s">
        <v>10</v>
      </c>
      <c r="B31" s="332">
        <v>12</v>
      </c>
      <c r="C31" s="332"/>
      <c r="D31" s="215">
        <v>11223589534</v>
      </c>
      <c r="E31" s="216"/>
      <c r="F31" s="215">
        <v>10787041628</v>
      </c>
      <c r="G31" s="7"/>
      <c r="H31" s="215">
        <v>51655384</v>
      </c>
      <c r="I31" s="7"/>
      <c r="J31" s="215">
        <v>60397549</v>
      </c>
    </row>
    <row r="32" spans="1:10" s="4" customFormat="1" ht="18" customHeight="1">
      <c r="A32" s="214" t="s">
        <v>11</v>
      </c>
      <c r="B32" s="332">
        <v>20</v>
      </c>
      <c r="C32" s="244"/>
      <c r="D32" s="215">
        <v>7511324</v>
      </c>
      <c r="E32" s="332"/>
      <c r="F32" s="215">
        <v>425295</v>
      </c>
      <c r="G32" s="7"/>
      <c r="H32" s="215">
        <v>0</v>
      </c>
      <c r="I32" s="7"/>
      <c r="J32" s="215">
        <v>0</v>
      </c>
    </row>
    <row r="33" spans="1:10" ht="18" customHeight="1">
      <c r="A33" s="214" t="s">
        <v>12</v>
      </c>
      <c r="B33" s="216"/>
      <c r="C33" s="216"/>
      <c r="D33" s="215">
        <v>459354568</v>
      </c>
      <c r="E33" s="216"/>
      <c r="F33" s="215">
        <v>365651742</v>
      </c>
      <c r="G33" s="7"/>
      <c r="H33" s="215">
        <v>26520539</v>
      </c>
      <c r="I33" s="7"/>
      <c r="J33" s="215">
        <v>12627961</v>
      </c>
    </row>
    <row r="34" spans="1:10" ht="18" customHeight="1">
      <c r="A34" s="267" t="s">
        <v>13</v>
      </c>
      <c r="B34" s="217"/>
      <c r="C34" s="217"/>
      <c r="D34" s="218">
        <v>44788284803</v>
      </c>
      <c r="E34" s="217"/>
      <c r="F34" s="218">
        <v>38726632141</v>
      </c>
      <c r="G34" s="219"/>
      <c r="H34" s="218">
        <v>38280147617</v>
      </c>
      <c r="I34" s="7"/>
      <c r="J34" s="218">
        <v>30486677768</v>
      </c>
    </row>
    <row r="35" spans="1:10" ht="18" customHeight="1">
      <c r="A35" s="214"/>
      <c r="B35" s="8"/>
      <c r="C35" s="8"/>
      <c r="D35" s="8"/>
      <c r="E35" s="8"/>
      <c r="F35" s="8"/>
      <c r="G35" s="8"/>
      <c r="H35" s="8"/>
      <c r="I35" s="7"/>
      <c r="J35" s="8"/>
    </row>
    <row r="36" spans="1:10" ht="18" customHeight="1" thickBot="1">
      <c r="A36" s="267" t="s">
        <v>14</v>
      </c>
      <c r="B36" s="217"/>
      <c r="C36" s="217"/>
      <c r="D36" s="220">
        <v>58721232738</v>
      </c>
      <c r="E36" s="217"/>
      <c r="F36" s="220">
        <v>51219570678</v>
      </c>
      <c r="G36" s="219"/>
      <c r="H36" s="220">
        <v>49412809154</v>
      </c>
      <c r="I36" s="7"/>
      <c r="J36" s="220">
        <v>42179549921</v>
      </c>
    </row>
    <row r="37" spans="1:10" s="4" customFormat="1" ht="18" customHeight="1" thickTop="1">
      <c r="A37" s="12"/>
      <c r="B37" s="315"/>
      <c r="C37" s="315"/>
      <c r="D37" s="202"/>
      <c r="E37" s="203"/>
      <c r="F37" s="202"/>
      <c r="G37" s="166"/>
      <c r="H37" s="202"/>
      <c r="I37" s="166"/>
      <c r="J37" s="202"/>
    </row>
    <row r="38" spans="1:10" s="4" customFormat="1" ht="20.149999999999999" customHeight="1">
      <c r="A38" s="32" t="s">
        <v>92</v>
      </c>
      <c r="B38" s="9"/>
      <c r="C38" s="9"/>
      <c r="D38" s="9"/>
      <c r="E38" s="9"/>
      <c r="F38" s="9"/>
      <c r="G38" s="9"/>
      <c r="H38" s="9"/>
      <c r="J38" s="9"/>
    </row>
    <row r="39" spans="1:10" s="4" customFormat="1" ht="18" customHeight="1">
      <c r="A39" s="1" t="s">
        <v>1</v>
      </c>
      <c r="B39" s="9"/>
      <c r="C39" s="9"/>
      <c r="D39" s="9"/>
      <c r="E39" s="9"/>
      <c r="F39" s="9"/>
      <c r="G39" s="9"/>
      <c r="H39" s="9"/>
      <c r="J39" s="9"/>
    </row>
    <row r="40" spans="1:10" ht="18" customHeight="1">
      <c r="A40" s="2"/>
      <c r="B40" s="9"/>
      <c r="C40" s="9"/>
      <c r="D40" s="9"/>
      <c r="E40" s="9"/>
      <c r="F40" s="9"/>
      <c r="G40" s="9"/>
      <c r="H40" s="9"/>
      <c r="I40" s="4"/>
      <c r="J40" s="9"/>
    </row>
    <row r="41" spans="1:10" ht="18" customHeight="1">
      <c r="A41" s="2"/>
      <c r="B41" s="9"/>
      <c r="C41" s="9"/>
      <c r="D41" s="338" t="s">
        <v>107</v>
      </c>
      <c r="E41" s="338"/>
      <c r="F41" s="338"/>
      <c r="G41" s="330"/>
      <c r="H41" s="338" t="s">
        <v>292</v>
      </c>
      <c r="I41" s="338"/>
      <c r="J41" s="338"/>
    </row>
    <row r="42" spans="1:10" ht="14">
      <c r="A42" s="2"/>
      <c r="B42" s="5"/>
      <c r="C42" s="5"/>
      <c r="D42" s="338" t="s">
        <v>97</v>
      </c>
      <c r="E42" s="338"/>
      <c r="F42" s="338"/>
      <c r="G42" s="330"/>
      <c r="H42" s="338" t="s">
        <v>97</v>
      </c>
      <c r="I42" s="338"/>
      <c r="J42" s="338"/>
    </row>
    <row r="43" spans="1:10" ht="18" customHeight="1">
      <c r="A43" s="2"/>
      <c r="B43" s="266"/>
      <c r="C43" s="266"/>
      <c r="D43" s="341" t="s">
        <v>4</v>
      </c>
      <c r="E43" s="341"/>
      <c r="F43" s="341"/>
      <c r="G43" s="3"/>
      <c r="H43" s="341" t="s">
        <v>4</v>
      </c>
      <c r="I43" s="341"/>
      <c r="J43" s="341"/>
    </row>
    <row r="44" spans="1:10" s="4" customFormat="1" ht="18" customHeight="1">
      <c r="A44" s="2" t="s">
        <v>15</v>
      </c>
      <c r="B44" s="266" t="s">
        <v>3</v>
      </c>
      <c r="C44" s="266"/>
      <c r="D44" s="265">
        <v>2021</v>
      </c>
      <c r="E44" s="266"/>
      <c r="F44" s="265">
        <v>2020</v>
      </c>
      <c r="G44" s="265"/>
      <c r="H44" s="265">
        <v>2021</v>
      </c>
      <c r="I44" s="4">
        <v>2014</v>
      </c>
      <c r="J44" s="265">
        <v>2020</v>
      </c>
    </row>
    <row r="45" spans="1:10" s="4" customFormat="1" ht="18" customHeight="1">
      <c r="A45" s="2"/>
      <c r="B45" s="266"/>
      <c r="C45" s="266"/>
      <c r="D45" s="339" t="s">
        <v>56</v>
      </c>
      <c r="E45" s="339"/>
      <c r="F45" s="339"/>
      <c r="G45" s="339"/>
      <c r="H45" s="339"/>
      <c r="I45" s="339"/>
      <c r="J45" s="339"/>
    </row>
    <row r="46" spans="1:10" s="4" customFormat="1" ht="18" customHeight="1">
      <c r="A46" s="212" t="s">
        <v>16</v>
      </c>
      <c r="B46" s="210"/>
      <c r="C46" s="210"/>
      <c r="D46" s="215"/>
      <c r="E46" s="210"/>
      <c r="F46" s="205"/>
      <c r="G46" s="221"/>
      <c r="H46" s="215"/>
      <c r="I46" s="7"/>
      <c r="J46" s="205"/>
    </row>
    <row r="47" spans="1:10" s="4" customFormat="1" ht="18" customHeight="1">
      <c r="A47" s="214" t="s">
        <v>117</v>
      </c>
      <c r="B47" s="210"/>
      <c r="C47" s="210"/>
    </row>
    <row r="48" spans="1:10" s="4" customFormat="1" ht="18" customHeight="1">
      <c r="A48" s="214" t="s">
        <v>86</v>
      </c>
      <c r="B48" s="210">
        <v>13</v>
      </c>
      <c r="C48" s="210"/>
      <c r="D48" s="205">
        <v>0</v>
      </c>
      <c r="E48" s="210"/>
      <c r="F48" s="205">
        <v>1770574149</v>
      </c>
      <c r="G48" s="221"/>
      <c r="H48" s="215">
        <v>0</v>
      </c>
      <c r="I48" s="7"/>
      <c r="J48" s="205">
        <v>1770574149</v>
      </c>
    </row>
    <row r="49" spans="1:10" s="4" customFormat="1" ht="18" customHeight="1">
      <c r="A49" s="214" t="s">
        <v>265</v>
      </c>
      <c r="B49" s="321" t="s">
        <v>280</v>
      </c>
      <c r="C49" s="210"/>
      <c r="D49" s="215">
        <v>887862632</v>
      </c>
      <c r="E49" s="210"/>
      <c r="F49" s="205">
        <v>539511522</v>
      </c>
      <c r="G49" s="221"/>
      <c r="H49" s="215">
        <v>201494431</v>
      </c>
      <c r="I49" s="7"/>
      <c r="J49" s="205">
        <v>140171892</v>
      </c>
    </row>
    <row r="50" spans="1:10" s="4" customFormat="1" ht="18" customHeight="1">
      <c r="A50" s="214" t="s">
        <v>118</v>
      </c>
      <c r="B50" s="321"/>
      <c r="C50" s="210"/>
      <c r="D50" s="221"/>
      <c r="E50" s="210"/>
      <c r="F50" s="205"/>
      <c r="G50" s="221"/>
      <c r="H50" s="205"/>
      <c r="I50" s="7"/>
      <c r="J50" s="205"/>
    </row>
    <row r="51" spans="1:10" s="4" customFormat="1" ht="18" customHeight="1">
      <c r="A51" s="214" t="s">
        <v>114</v>
      </c>
      <c r="B51" s="321" t="s">
        <v>281</v>
      </c>
      <c r="C51" s="210"/>
      <c r="D51" s="221">
        <v>3527062131</v>
      </c>
      <c r="E51" s="222"/>
      <c r="F51" s="221">
        <v>1677698470</v>
      </c>
      <c r="G51" s="221"/>
      <c r="H51" s="215">
        <v>2916984984</v>
      </c>
      <c r="I51" s="7"/>
      <c r="J51" s="205">
        <v>1088998979</v>
      </c>
    </row>
    <row r="52" spans="1:10" s="4" customFormat="1" ht="18" customHeight="1">
      <c r="A52" s="214" t="s">
        <v>133</v>
      </c>
      <c r="B52" s="321">
        <v>23</v>
      </c>
      <c r="C52" s="210"/>
      <c r="D52" s="221">
        <v>31096094</v>
      </c>
      <c r="E52" s="222"/>
      <c r="F52" s="215">
        <v>23272907</v>
      </c>
      <c r="G52" s="221"/>
      <c r="H52" s="215">
        <v>9325096</v>
      </c>
      <c r="I52" s="7"/>
      <c r="J52" s="205">
        <v>6313578</v>
      </c>
    </row>
    <row r="53" spans="1:10" s="4" customFormat="1" ht="18" customHeight="1">
      <c r="A53" s="214" t="s">
        <v>245</v>
      </c>
      <c r="B53" s="321" t="s">
        <v>282</v>
      </c>
      <c r="C53" s="210"/>
      <c r="D53" s="221">
        <v>17236960</v>
      </c>
      <c r="E53" s="222"/>
      <c r="F53" s="215">
        <v>0</v>
      </c>
      <c r="G53" s="221"/>
      <c r="H53" s="215">
        <v>0</v>
      </c>
      <c r="I53" s="7"/>
      <c r="J53" s="205">
        <v>0</v>
      </c>
    </row>
    <row r="54" spans="1:10" s="4" customFormat="1" ht="18" customHeight="1">
      <c r="A54" s="214" t="s">
        <v>17</v>
      </c>
      <c r="B54" s="321"/>
      <c r="C54" s="210"/>
      <c r="D54" s="221">
        <v>62186336</v>
      </c>
      <c r="E54" s="222"/>
      <c r="F54" s="215">
        <v>8132814</v>
      </c>
      <c r="G54" s="221"/>
      <c r="H54" s="215">
        <v>0</v>
      </c>
      <c r="I54" s="7"/>
      <c r="J54" s="205">
        <v>0</v>
      </c>
    </row>
    <row r="55" spans="1:10" s="4" customFormat="1" ht="18" customHeight="1">
      <c r="A55" s="214" t="s">
        <v>260</v>
      </c>
      <c r="B55" s="321">
        <v>23</v>
      </c>
      <c r="C55" s="210"/>
      <c r="D55" s="221">
        <v>150000000</v>
      </c>
      <c r="E55" s="222"/>
      <c r="F55" s="215">
        <v>0</v>
      </c>
      <c r="G55" s="221"/>
      <c r="H55" s="215">
        <v>0</v>
      </c>
      <c r="I55" s="7"/>
      <c r="J55" s="205">
        <v>0</v>
      </c>
    </row>
    <row r="56" spans="1:10" s="4" customFormat="1" ht="18" customHeight="1">
      <c r="A56" s="214" t="s">
        <v>134</v>
      </c>
      <c r="B56" s="321">
        <v>23</v>
      </c>
      <c r="C56" s="210"/>
      <c r="D56" s="221">
        <v>2573673</v>
      </c>
      <c r="E56" s="222"/>
      <c r="F56" s="215">
        <v>26868360</v>
      </c>
      <c r="G56" s="221"/>
      <c r="H56" s="215">
        <v>0</v>
      </c>
      <c r="I56" s="7"/>
      <c r="J56" s="205">
        <v>22272835</v>
      </c>
    </row>
    <row r="57" spans="1:10" s="4" customFormat="1" ht="18" customHeight="1">
      <c r="A57" s="267" t="s">
        <v>18</v>
      </c>
      <c r="B57" s="223"/>
      <c r="C57" s="223"/>
      <c r="D57" s="218">
        <v>4678017826</v>
      </c>
      <c r="E57" s="223"/>
      <c r="F57" s="218">
        <v>4046058222</v>
      </c>
      <c r="G57" s="219"/>
      <c r="H57" s="218">
        <v>3127804511</v>
      </c>
      <c r="I57" s="7"/>
      <c r="J57" s="218">
        <v>3028331433</v>
      </c>
    </row>
    <row r="58" spans="1:10" s="4" customFormat="1" ht="18" customHeight="1">
      <c r="A58" s="214"/>
      <c r="B58" s="224"/>
      <c r="C58" s="224"/>
      <c r="D58" s="8"/>
      <c r="E58" s="224"/>
      <c r="F58" s="8"/>
      <c r="G58" s="8"/>
      <c r="H58" s="8"/>
      <c r="I58" s="7"/>
      <c r="J58" s="8"/>
    </row>
    <row r="59" spans="1:10" s="4" customFormat="1" ht="18" customHeight="1">
      <c r="A59" s="212" t="s">
        <v>19</v>
      </c>
      <c r="B59" s="224"/>
      <c r="C59" s="224"/>
      <c r="D59" s="8"/>
      <c r="E59" s="224"/>
      <c r="F59" s="8"/>
      <c r="G59" s="8"/>
      <c r="H59" s="8"/>
      <c r="I59" s="7"/>
      <c r="J59" s="8"/>
    </row>
    <row r="60" spans="1:10" s="4" customFormat="1" ht="18" customHeight="1">
      <c r="A60" s="214" t="s">
        <v>166</v>
      </c>
      <c r="B60" s="321" t="s">
        <v>281</v>
      </c>
      <c r="C60" s="210"/>
      <c r="D60" s="205">
        <v>13588979362</v>
      </c>
      <c r="E60" s="222"/>
      <c r="F60" s="215">
        <v>23219442392</v>
      </c>
      <c r="G60" s="215"/>
      <c r="H60" s="205">
        <v>6734512399</v>
      </c>
      <c r="I60" s="7"/>
      <c r="J60" s="205">
        <v>16309649339</v>
      </c>
    </row>
    <row r="61" spans="1:10" s="4" customFormat="1" ht="18" customHeight="1">
      <c r="A61" s="214" t="s">
        <v>165</v>
      </c>
      <c r="B61" s="224" t="s">
        <v>282</v>
      </c>
      <c r="C61" s="224"/>
      <c r="D61" s="190">
        <v>0</v>
      </c>
      <c r="E61" s="314"/>
      <c r="F61" s="190">
        <v>0</v>
      </c>
      <c r="G61" s="190"/>
      <c r="H61" s="190">
        <v>249000000</v>
      </c>
      <c r="I61" s="7"/>
      <c r="J61" s="190">
        <v>249000000</v>
      </c>
    </row>
    <row r="62" spans="1:10" s="4" customFormat="1" ht="18" customHeight="1">
      <c r="A62" s="214" t="s">
        <v>135</v>
      </c>
      <c r="B62" s="321">
        <v>23</v>
      </c>
      <c r="C62" s="210"/>
      <c r="D62" s="215">
        <v>406492637</v>
      </c>
      <c r="E62" s="222"/>
      <c r="F62" s="215">
        <v>370301557</v>
      </c>
      <c r="G62" s="215"/>
      <c r="H62" s="215">
        <v>169598242</v>
      </c>
      <c r="I62" s="7"/>
      <c r="J62" s="205">
        <v>130658114</v>
      </c>
    </row>
    <row r="63" spans="1:10" s="4" customFormat="1" ht="18" customHeight="1">
      <c r="A63" s="214" t="s">
        <v>213</v>
      </c>
      <c r="B63" s="210" t="s">
        <v>281</v>
      </c>
      <c r="C63" s="210"/>
      <c r="D63" s="205">
        <v>11984575227</v>
      </c>
      <c r="E63" s="222"/>
      <c r="F63" s="190">
        <v>0</v>
      </c>
      <c r="G63" s="215"/>
      <c r="H63" s="205">
        <v>11984575227</v>
      </c>
      <c r="I63" s="7"/>
      <c r="J63" s="190">
        <v>0</v>
      </c>
    </row>
    <row r="64" spans="1:10" s="4" customFormat="1" ht="18" customHeight="1">
      <c r="A64" s="214" t="s">
        <v>51</v>
      </c>
      <c r="B64" s="210">
        <v>20</v>
      </c>
      <c r="C64" s="210"/>
      <c r="D64" s="215">
        <v>744623987</v>
      </c>
      <c r="E64" s="210"/>
      <c r="F64" s="215">
        <v>740363626</v>
      </c>
      <c r="G64" s="215"/>
      <c r="H64" s="215">
        <v>6514261</v>
      </c>
      <c r="I64" s="7"/>
      <c r="J64" s="205">
        <v>11749205</v>
      </c>
    </row>
    <row r="65" spans="1:10" s="4" customFormat="1" ht="18" customHeight="1">
      <c r="A65" s="214" t="s">
        <v>246</v>
      </c>
      <c r="B65" s="210"/>
      <c r="C65" s="210"/>
      <c r="D65" s="205">
        <v>26224840</v>
      </c>
      <c r="E65" s="210"/>
      <c r="F65" s="215">
        <v>21884029</v>
      </c>
      <c r="G65" s="215"/>
      <c r="H65" s="205">
        <v>18255523</v>
      </c>
      <c r="I65" s="7"/>
      <c r="J65" s="205">
        <v>13715605</v>
      </c>
    </row>
    <row r="66" spans="1:10" s="4" customFormat="1" ht="18" customHeight="1">
      <c r="A66" s="214" t="s">
        <v>183</v>
      </c>
      <c r="B66" s="210"/>
      <c r="C66" s="210"/>
      <c r="D66" s="215">
        <v>31341765</v>
      </c>
      <c r="E66" s="210"/>
      <c r="F66" s="215">
        <v>31811617</v>
      </c>
      <c r="G66" s="215"/>
      <c r="H66" s="190">
        <v>0</v>
      </c>
      <c r="I66" s="7"/>
      <c r="J66" s="205">
        <v>0</v>
      </c>
    </row>
    <row r="67" spans="1:10" s="4" customFormat="1" ht="18" customHeight="1">
      <c r="A67" s="214" t="s">
        <v>136</v>
      </c>
      <c r="B67" s="210">
        <v>23</v>
      </c>
      <c r="C67" s="332"/>
      <c r="D67" s="215">
        <v>28995719</v>
      </c>
      <c r="E67" s="210"/>
      <c r="F67" s="215">
        <v>87186280</v>
      </c>
      <c r="G67" s="215"/>
      <c r="H67" s="190">
        <v>0</v>
      </c>
      <c r="I67" s="7"/>
      <c r="J67" s="205">
        <v>35209385</v>
      </c>
    </row>
    <row r="68" spans="1:10" s="4" customFormat="1" ht="18" customHeight="1">
      <c r="A68" s="214" t="s">
        <v>73</v>
      </c>
      <c r="B68" s="332"/>
      <c r="C68" s="332"/>
      <c r="D68" s="215">
        <v>3808154</v>
      </c>
      <c r="E68" s="210"/>
      <c r="F68" s="215">
        <v>153581085</v>
      </c>
      <c r="G68" s="215"/>
      <c r="H68" s="215">
        <v>2803073</v>
      </c>
      <c r="I68" s="7"/>
      <c r="J68" s="205">
        <v>2497170</v>
      </c>
    </row>
    <row r="69" spans="1:10" s="4" customFormat="1" ht="18" customHeight="1">
      <c r="A69" s="267" t="s">
        <v>20</v>
      </c>
      <c r="B69" s="225"/>
      <c r="C69" s="225"/>
      <c r="D69" s="226">
        <v>26815041691</v>
      </c>
      <c r="E69" s="225"/>
      <c r="F69" s="226">
        <v>24624570586</v>
      </c>
      <c r="G69" s="227"/>
      <c r="H69" s="226">
        <v>19165258725</v>
      </c>
      <c r="I69" s="7"/>
      <c r="J69" s="226">
        <v>16752478818</v>
      </c>
    </row>
    <row r="70" spans="1:10" s="4" customFormat="1" ht="18" customHeight="1">
      <c r="A70" s="214"/>
      <c r="B70" s="224"/>
      <c r="C70" s="224"/>
      <c r="D70" s="8"/>
      <c r="E70" s="224"/>
      <c r="F70" s="8"/>
      <c r="G70" s="8"/>
      <c r="H70" s="8"/>
      <c r="I70" s="7"/>
      <c r="J70" s="8"/>
    </row>
    <row r="71" spans="1:10" s="4" customFormat="1" ht="18" customHeight="1">
      <c r="A71" s="267" t="s">
        <v>21</v>
      </c>
      <c r="B71" s="223"/>
      <c r="C71" s="223"/>
      <c r="D71" s="228">
        <v>31493059517</v>
      </c>
      <c r="E71" s="223"/>
      <c r="F71" s="228">
        <v>28670628808</v>
      </c>
      <c r="G71" s="219"/>
      <c r="H71" s="228">
        <v>22293063236</v>
      </c>
      <c r="I71" s="7"/>
      <c r="J71" s="228">
        <v>19780810251</v>
      </c>
    </row>
    <row r="72" spans="1:10" s="4" customFormat="1" ht="18" customHeight="1">
      <c r="A72" s="12"/>
      <c r="B72" s="316"/>
      <c r="C72" s="316"/>
      <c r="D72" s="175"/>
      <c r="E72" s="198"/>
      <c r="F72" s="198"/>
      <c r="G72" s="198"/>
      <c r="H72" s="198"/>
      <c r="I72" s="198"/>
      <c r="J72" s="198"/>
    </row>
    <row r="73" spans="1:10" s="4" customFormat="1" ht="20.149999999999999" customHeight="1">
      <c r="A73" s="32" t="s">
        <v>92</v>
      </c>
      <c r="B73" s="9"/>
      <c r="C73" s="9"/>
      <c r="D73" s="9"/>
      <c r="E73" s="9"/>
      <c r="F73" s="9"/>
      <c r="G73" s="9"/>
      <c r="H73" s="9"/>
      <c r="J73" s="9"/>
    </row>
    <row r="74" spans="1:10" s="4" customFormat="1" ht="18" customHeight="1">
      <c r="A74" s="1" t="s">
        <v>1</v>
      </c>
      <c r="B74" s="9"/>
      <c r="C74" s="9"/>
      <c r="D74" s="9"/>
      <c r="E74" s="9"/>
      <c r="F74" s="9"/>
      <c r="G74" s="9"/>
      <c r="H74" s="9"/>
      <c r="J74" s="9"/>
    </row>
    <row r="75" spans="1:10" ht="18" customHeight="1">
      <c r="A75" s="2"/>
      <c r="B75" s="9"/>
      <c r="C75" s="9"/>
      <c r="D75" s="9"/>
      <c r="E75" s="9"/>
      <c r="F75" s="9"/>
      <c r="G75" s="9"/>
      <c r="H75" s="9"/>
      <c r="I75" s="4"/>
      <c r="J75" s="9"/>
    </row>
    <row r="76" spans="1:10" ht="18" customHeight="1">
      <c r="A76" s="2"/>
      <c r="B76" s="9"/>
      <c r="C76" s="9"/>
      <c r="D76" s="338" t="s">
        <v>107</v>
      </c>
      <c r="E76" s="338"/>
      <c r="F76" s="338"/>
      <c r="G76" s="330"/>
      <c r="H76" s="338" t="s">
        <v>292</v>
      </c>
      <c r="I76" s="338"/>
      <c r="J76" s="338"/>
    </row>
    <row r="77" spans="1:10" ht="14">
      <c r="A77" s="2"/>
      <c r="B77" s="5"/>
      <c r="C77" s="5"/>
      <c r="D77" s="338" t="s">
        <v>97</v>
      </c>
      <c r="E77" s="338"/>
      <c r="F77" s="338"/>
      <c r="G77" s="330"/>
      <c r="H77" s="338" t="s">
        <v>97</v>
      </c>
      <c r="I77" s="338"/>
      <c r="J77" s="338"/>
    </row>
    <row r="78" spans="1:10" ht="18" customHeight="1">
      <c r="A78" s="2"/>
      <c r="B78" s="266"/>
      <c r="C78" s="266"/>
      <c r="D78" s="341" t="s">
        <v>4</v>
      </c>
      <c r="E78" s="341"/>
      <c r="F78" s="341"/>
      <c r="G78" s="3"/>
      <c r="H78" s="341" t="s">
        <v>4</v>
      </c>
      <c r="I78" s="341"/>
      <c r="J78" s="341"/>
    </row>
    <row r="79" spans="1:10" s="4" customFormat="1" ht="18" customHeight="1">
      <c r="A79" s="2" t="s">
        <v>15</v>
      </c>
      <c r="B79" s="266" t="s">
        <v>3</v>
      </c>
      <c r="C79" s="266"/>
      <c r="D79" s="265">
        <v>2021</v>
      </c>
      <c r="E79" s="266"/>
      <c r="F79" s="265">
        <v>2020</v>
      </c>
      <c r="G79" s="265"/>
      <c r="H79" s="265">
        <v>2021</v>
      </c>
      <c r="I79" s="4">
        <v>2014</v>
      </c>
      <c r="J79" s="265">
        <v>2020</v>
      </c>
    </row>
    <row r="80" spans="1:10" s="4" customFormat="1" ht="18" customHeight="1">
      <c r="A80" s="2"/>
      <c r="B80" s="266"/>
      <c r="C80" s="266"/>
      <c r="D80" s="339" t="s">
        <v>56</v>
      </c>
      <c r="E80" s="339"/>
      <c r="F80" s="339"/>
      <c r="G80" s="339"/>
      <c r="H80" s="339"/>
      <c r="I80" s="339"/>
      <c r="J80" s="339"/>
    </row>
    <row r="81" spans="1:10" s="4" customFormat="1" ht="18" customHeight="1">
      <c r="A81" s="212" t="s">
        <v>89</v>
      </c>
      <c r="B81" s="8"/>
      <c r="C81" s="8"/>
      <c r="D81" s="8"/>
      <c r="E81" s="8"/>
      <c r="F81" s="8"/>
      <c r="G81" s="8"/>
      <c r="H81" s="8"/>
      <c r="I81" s="7"/>
      <c r="J81" s="8"/>
    </row>
    <row r="82" spans="1:10" s="4" customFormat="1" ht="18" customHeight="1">
      <c r="A82" s="214" t="s">
        <v>22</v>
      </c>
      <c r="B82" s="332">
        <v>15</v>
      </c>
      <c r="C82" s="332"/>
      <c r="D82" s="332"/>
      <c r="E82" s="332"/>
      <c r="F82" s="332"/>
      <c r="G82" s="8"/>
      <c r="H82" s="8"/>
      <c r="I82" s="7"/>
      <c r="J82" s="8"/>
    </row>
    <row r="83" spans="1:10" s="4" customFormat="1" ht="18" customHeight="1" thickBot="1">
      <c r="A83" s="214" t="s">
        <v>137</v>
      </c>
      <c r="B83" s="8"/>
      <c r="C83" s="229"/>
      <c r="D83" s="230">
        <v>16508500000</v>
      </c>
      <c r="E83" s="229"/>
      <c r="F83" s="230">
        <v>16508500000</v>
      </c>
      <c r="G83" s="13"/>
      <c r="H83" s="230">
        <v>16508500000</v>
      </c>
      <c r="I83" s="7"/>
      <c r="J83" s="230">
        <v>16508500000</v>
      </c>
    </row>
    <row r="84" spans="1:10" s="4" customFormat="1" ht="18" customHeight="1" thickTop="1">
      <c r="A84" s="214" t="s">
        <v>105</v>
      </c>
      <c r="B84" s="8"/>
      <c r="C84" s="229"/>
      <c r="D84" s="14">
        <v>14470060831</v>
      </c>
      <c r="E84" s="229"/>
      <c r="F84" s="13">
        <v>13201887820</v>
      </c>
      <c r="G84" s="13"/>
      <c r="H84" s="13">
        <v>14470060831</v>
      </c>
      <c r="I84" s="7"/>
      <c r="J84" s="13">
        <v>13201887820</v>
      </c>
    </row>
    <row r="85" spans="1:10" s="4" customFormat="1" ht="18" customHeight="1">
      <c r="A85" s="214" t="s">
        <v>80</v>
      </c>
      <c r="B85" s="332">
        <v>16</v>
      </c>
      <c r="C85" s="332"/>
      <c r="D85" s="13">
        <v>7752540263</v>
      </c>
      <c r="E85" s="229"/>
      <c r="F85" s="13">
        <v>6989800056</v>
      </c>
      <c r="G85" s="13"/>
      <c r="H85" s="13">
        <v>7752540263</v>
      </c>
      <c r="I85" s="7"/>
      <c r="J85" s="13">
        <v>6989800056</v>
      </c>
    </row>
    <row r="86" spans="1:10" s="4" customFormat="1" ht="18" customHeight="1">
      <c r="A86" s="214" t="s">
        <v>81</v>
      </c>
      <c r="B86" s="8"/>
      <c r="C86" s="229"/>
      <c r="D86" s="13"/>
      <c r="E86" s="229"/>
      <c r="F86" s="13"/>
      <c r="G86" s="13"/>
      <c r="H86" s="13"/>
      <c r="I86" s="7"/>
      <c r="J86" s="13"/>
    </row>
    <row r="87" spans="1:10" s="4" customFormat="1" ht="18.5" customHeight="1">
      <c r="A87" s="214" t="s">
        <v>82</v>
      </c>
      <c r="B87" s="332">
        <v>16</v>
      </c>
      <c r="C87" s="332"/>
      <c r="D87" s="13">
        <v>41025877</v>
      </c>
      <c r="E87" s="229"/>
      <c r="F87" s="13">
        <v>41025877</v>
      </c>
      <c r="G87" s="13"/>
      <c r="H87" s="13">
        <v>0</v>
      </c>
      <c r="I87" s="7"/>
      <c r="J87" s="13">
        <v>0</v>
      </c>
    </row>
    <row r="88" spans="1:10" s="4" customFormat="1" ht="18" customHeight="1">
      <c r="A88" s="214" t="s">
        <v>87</v>
      </c>
      <c r="B88" s="332">
        <v>15</v>
      </c>
      <c r="C88" s="332"/>
      <c r="D88" s="13">
        <v>24353272</v>
      </c>
      <c r="E88" s="229"/>
      <c r="F88" s="13">
        <v>2421026</v>
      </c>
      <c r="G88" s="13"/>
      <c r="H88" s="13">
        <v>24353272</v>
      </c>
      <c r="I88" s="7"/>
      <c r="J88" s="13">
        <v>2421026</v>
      </c>
    </row>
    <row r="89" spans="1:10" s="4" customFormat="1" ht="18" customHeight="1">
      <c r="A89" s="214" t="s">
        <v>23</v>
      </c>
      <c r="B89" s="8"/>
      <c r="C89" s="8"/>
      <c r="D89" s="190"/>
      <c r="E89" s="8"/>
      <c r="F89" s="190"/>
      <c r="G89" s="190"/>
      <c r="H89" s="205"/>
      <c r="I89" s="7"/>
      <c r="J89" s="205"/>
    </row>
    <row r="90" spans="1:10" s="4" customFormat="1" ht="18" customHeight="1">
      <c r="A90" s="214" t="s">
        <v>71</v>
      </c>
      <c r="B90" s="8"/>
      <c r="C90" s="8"/>
      <c r="D90" s="190"/>
      <c r="E90" s="8"/>
      <c r="F90" s="190"/>
      <c r="G90" s="190"/>
      <c r="H90" s="205"/>
      <c r="I90" s="7"/>
      <c r="J90" s="205"/>
    </row>
    <row r="91" spans="1:10" s="4" customFormat="1" ht="18" customHeight="1">
      <c r="A91" s="214" t="s">
        <v>72</v>
      </c>
      <c r="B91" s="332">
        <v>16</v>
      </c>
      <c r="C91" s="332"/>
      <c r="D91" s="190">
        <v>506144297</v>
      </c>
      <c r="E91" s="8"/>
      <c r="F91" s="190">
        <v>403530892</v>
      </c>
      <c r="G91" s="190"/>
      <c r="H91" s="13">
        <v>506144297</v>
      </c>
      <c r="I91" s="7"/>
      <c r="J91" s="205">
        <v>403530892</v>
      </c>
    </row>
    <row r="92" spans="1:10" s="4" customFormat="1" ht="18" customHeight="1">
      <c r="A92" s="268" t="s">
        <v>24</v>
      </c>
      <c r="B92" s="229"/>
      <c r="C92" s="229"/>
      <c r="D92" s="13">
        <v>4550103909</v>
      </c>
      <c r="E92" s="229"/>
      <c r="F92" s="13">
        <v>3523119577</v>
      </c>
      <c r="G92" s="13"/>
      <c r="H92" s="13">
        <v>4540110746</v>
      </c>
      <c r="I92" s="7"/>
      <c r="J92" s="205">
        <v>3472943662</v>
      </c>
    </row>
    <row r="93" spans="1:10" s="4" customFormat="1" ht="18" customHeight="1">
      <c r="A93" s="268" t="s">
        <v>36</v>
      </c>
      <c r="B93" s="229"/>
      <c r="C93" s="229"/>
      <c r="D93" s="150">
        <v>-184563471</v>
      </c>
      <c r="E93" s="229"/>
      <c r="F93" s="150">
        <v>-1681679168</v>
      </c>
      <c r="G93" s="13"/>
      <c r="H93" s="150">
        <v>-173463491</v>
      </c>
      <c r="I93" s="7"/>
      <c r="J93" s="258">
        <v>-1671843786</v>
      </c>
    </row>
    <row r="94" spans="1:10" s="4" customFormat="1" ht="18" customHeight="1">
      <c r="A94" s="267" t="s">
        <v>184</v>
      </c>
      <c r="B94" s="217"/>
      <c r="C94" s="217"/>
      <c r="D94" s="219">
        <v>27159664978</v>
      </c>
      <c r="E94" s="217"/>
      <c r="F94" s="219">
        <v>22480106080</v>
      </c>
      <c r="G94" s="219"/>
      <c r="H94" s="219">
        <v>27119745918</v>
      </c>
      <c r="I94" s="7"/>
      <c r="J94" s="219">
        <v>22398739670</v>
      </c>
    </row>
    <row r="95" spans="1:10" s="4" customFormat="1" ht="18" customHeight="1">
      <c r="A95" s="214" t="s">
        <v>64</v>
      </c>
      <c r="B95" s="217"/>
      <c r="C95" s="217"/>
      <c r="D95" s="150">
        <v>68508243</v>
      </c>
      <c r="E95" s="229"/>
      <c r="F95" s="150">
        <v>68835790</v>
      </c>
      <c r="G95" s="13"/>
      <c r="H95" s="150">
        <v>0</v>
      </c>
      <c r="I95" s="7"/>
      <c r="J95" s="150">
        <v>0</v>
      </c>
    </row>
    <row r="96" spans="1:10" s="4" customFormat="1" ht="18" customHeight="1">
      <c r="A96" s="267" t="s">
        <v>25</v>
      </c>
      <c r="B96" s="217"/>
      <c r="C96" s="217"/>
      <c r="D96" s="228">
        <v>27228173221</v>
      </c>
      <c r="E96" s="217"/>
      <c r="F96" s="228">
        <v>22548941870</v>
      </c>
      <c r="G96" s="219"/>
      <c r="H96" s="228">
        <v>27119745918</v>
      </c>
      <c r="I96" s="7"/>
      <c r="J96" s="228">
        <v>22398739670</v>
      </c>
    </row>
    <row r="97" spans="1:10" s="4" customFormat="1" ht="18" customHeight="1">
      <c r="A97" s="214"/>
      <c r="B97" s="8"/>
      <c r="C97" s="8"/>
      <c r="D97" s="8"/>
      <c r="E97" s="8"/>
      <c r="F97" s="8"/>
      <c r="G97" s="8"/>
      <c r="H97" s="8"/>
      <c r="I97" s="7"/>
      <c r="J97" s="8"/>
    </row>
    <row r="98" spans="1:10" s="4" customFormat="1" ht="18" customHeight="1" thickBot="1">
      <c r="A98" s="267" t="s">
        <v>88</v>
      </c>
      <c r="B98" s="217"/>
      <c r="C98" s="217"/>
      <c r="D98" s="220">
        <v>58721232738</v>
      </c>
      <c r="E98" s="217"/>
      <c r="F98" s="220">
        <v>51219570678</v>
      </c>
      <c r="G98" s="219"/>
      <c r="H98" s="220">
        <v>49412809154</v>
      </c>
      <c r="I98" s="7"/>
      <c r="J98" s="220">
        <v>42179549921</v>
      </c>
    </row>
    <row r="99" spans="1:10" s="198" customFormat="1" ht="18" customHeight="1" thickTop="1">
      <c r="A99" s="197"/>
      <c r="B99" s="134"/>
      <c r="C99" s="134"/>
      <c r="D99" s="153"/>
      <c r="E99" s="134"/>
      <c r="F99" s="153"/>
      <c r="G99" s="153"/>
      <c r="H99" s="153"/>
      <c r="I99" s="166"/>
      <c r="J99" s="153"/>
    </row>
    <row r="100" spans="1:10" s="4" customFormat="1" ht="18" customHeight="1">
      <c r="A100" s="12"/>
      <c r="B100" s="317"/>
      <c r="C100" s="317"/>
      <c r="D100" s="198"/>
      <c r="E100" s="198"/>
      <c r="F100" s="198"/>
      <c r="G100" s="198"/>
      <c r="H100" s="198"/>
      <c r="I100" s="198"/>
      <c r="J100" s="198"/>
    </row>
    <row r="104" spans="1:10" ht="14"/>
    <row r="106" spans="1:10" ht="14">
      <c r="A106" s="331" t="s">
        <v>119</v>
      </c>
      <c r="B106" s="247" t="s">
        <v>151</v>
      </c>
      <c r="C106" s="247"/>
      <c r="D106" s="247"/>
      <c r="E106" s="247"/>
      <c r="F106" s="340" t="s">
        <v>285</v>
      </c>
      <c r="G106" s="340"/>
      <c r="H106" s="340"/>
      <c r="I106" s="247"/>
    </row>
    <row r="107" spans="1:10" ht="14">
      <c r="A107" s="331" t="s">
        <v>120</v>
      </c>
      <c r="B107" s="247" t="s">
        <v>152</v>
      </c>
      <c r="C107" s="247"/>
      <c r="D107" s="247"/>
      <c r="E107" s="247"/>
      <c r="F107" s="340" t="s">
        <v>286</v>
      </c>
      <c r="G107" s="340"/>
      <c r="H107" s="340"/>
      <c r="I107" s="247"/>
    </row>
  </sheetData>
  <mergeCells count="23">
    <mergeCell ref="D4:F4"/>
    <mergeCell ref="H4:J4"/>
    <mergeCell ref="D8:J8"/>
    <mergeCell ref="D5:F5"/>
    <mergeCell ref="H5:J5"/>
    <mergeCell ref="D6:F6"/>
    <mergeCell ref="H6:J6"/>
    <mergeCell ref="D41:F41"/>
    <mergeCell ref="H41:J41"/>
    <mergeCell ref="D42:F42"/>
    <mergeCell ref="D76:F76"/>
    <mergeCell ref="H76:J76"/>
    <mergeCell ref="H42:J42"/>
    <mergeCell ref="D45:J45"/>
    <mergeCell ref="D43:F43"/>
    <mergeCell ref="H43:J43"/>
    <mergeCell ref="D77:F77"/>
    <mergeCell ref="H77:J77"/>
    <mergeCell ref="D80:J80"/>
    <mergeCell ref="F106:H106"/>
    <mergeCell ref="F107:H107"/>
    <mergeCell ref="D78:F78"/>
    <mergeCell ref="H78:J78"/>
  </mergeCells>
  <pageMargins left="0.7" right="0.7" top="0.75" bottom="0.75" header="0.3" footer="0.3"/>
  <pageSetup paperSize="9" scale="74" firstPageNumber="5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2" manualBreakCount="2">
    <brk id="37" max="10" man="1"/>
    <brk id="7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sheetPr>
    <tabColor rgb="FF00B050"/>
    <pageSetUpPr fitToPage="1"/>
  </sheetPr>
  <dimension ref="A1:J97"/>
  <sheetViews>
    <sheetView view="pageBreakPreview" zoomScale="70" zoomScaleNormal="70" zoomScaleSheetLayoutView="70" workbookViewId="0">
      <selection activeCell="D15" sqref="D15"/>
    </sheetView>
  </sheetViews>
  <sheetFormatPr defaultColWidth="9.08984375" defaultRowHeight="21" customHeight="1"/>
  <cols>
    <col min="1" max="1" width="44.453125" style="242" customWidth="1"/>
    <col min="2" max="2" width="10.08984375" style="332" customWidth="1"/>
    <col min="3" max="3" width="1.6328125" style="332" customWidth="1"/>
    <col min="4" max="4" width="15.453125" style="242" customWidth="1"/>
    <col min="5" max="5" width="1" style="332" customWidth="1"/>
    <col min="6" max="6" width="15.453125" style="242" customWidth="1"/>
    <col min="7" max="7" width="0.81640625" style="242" customWidth="1"/>
    <col min="8" max="8" width="15.453125" style="242" customWidth="1"/>
    <col min="9" max="9" width="0.81640625" style="242" customWidth="1"/>
    <col min="10" max="10" width="15.453125" style="242" customWidth="1"/>
    <col min="11" max="16384" width="9.08984375" style="242"/>
  </cols>
  <sheetData>
    <row r="1" spans="1:10" ht="20.25" customHeight="1">
      <c r="A1" s="32" t="s">
        <v>92</v>
      </c>
      <c r="B1" s="9"/>
      <c r="C1" s="9"/>
      <c r="D1" s="9"/>
      <c r="E1" s="9"/>
      <c r="F1" s="9"/>
      <c r="G1" s="4"/>
      <c r="H1" s="8"/>
      <c r="I1" s="4"/>
      <c r="J1" s="8"/>
    </row>
    <row r="2" spans="1:10" ht="20.25" customHeight="1">
      <c r="A2" s="1" t="s">
        <v>233</v>
      </c>
      <c r="B2" s="152"/>
      <c r="C2" s="152"/>
      <c r="D2" s="17"/>
      <c r="E2" s="152"/>
      <c r="F2" s="17"/>
      <c r="G2" s="17"/>
      <c r="H2" s="17"/>
      <c r="I2" s="17"/>
      <c r="J2" s="17"/>
    </row>
    <row r="3" spans="1:10" ht="20.25" customHeight="1">
      <c r="A3" s="1"/>
      <c r="B3" s="152"/>
      <c r="C3" s="152"/>
      <c r="D3" s="17"/>
      <c r="E3" s="152"/>
      <c r="F3" s="17"/>
      <c r="G3" s="17"/>
      <c r="H3" s="17"/>
      <c r="I3" s="17"/>
      <c r="J3" s="17"/>
    </row>
    <row r="4" spans="1:10" ht="18" customHeight="1">
      <c r="A4" s="1"/>
      <c r="B4" s="152"/>
      <c r="C4" s="152"/>
      <c r="D4" s="338" t="s">
        <v>107</v>
      </c>
      <c r="E4" s="338"/>
      <c r="F4" s="338"/>
      <c r="G4" s="330"/>
      <c r="H4" s="338" t="s">
        <v>292</v>
      </c>
      <c r="I4" s="338"/>
      <c r="J4" s="338"/>
    </row>
    <row r="5" spans="1:10" ht="18" customHeight="1">
      <c r="A5" s="1"/>
      <c r="B5" s="152"/>
      <c r="C5" s="152"/>
      <c r="D5" s="338" t="s">
        <v>97</v>
      </c>
      <c r="E5" s="338"/>
      <c r="F5" s="338"/>
      <c r="G5" s="330"/>
      <c r="H5" s="338" t="s">
        <v>97</v>
      </c>
      <c r="I5" s="338"/>
      <c r="J5" s="338"/>
    </row>
    <row r="6" spans="1:10" ht="20.25" customHeight="1">
      <c r="A6" s="1"/>
      <c r="B6" s="152"/>
      <c r="C6" s="152"/>
      <c r="D6" s="343" t="s">
        <v>234</v>
      </c>
      <c r="E6" s="344"/>
      <c r="F6" s="344"/>
      <c r="G6" s="269"/>
      <c r="H6" s="343" t="s">
        <v>234</v>
      </c>
      <c r="I6" s="343"/>
      <c r="J6" s="343"/>
    </row>
    <row r="7" spans="1:10" ht="20.25" customHeight="1">
      <c r="A7" s="40"/>
      <c r="B7" s="152" t="s">
        <v>3</v>
      </c>
      <c r="C7" s="152"/>
      <c r="D7" s="243">
        <v>2021</v>
      </c>
      <c r="E7" s="152"/>
      <c r="F7" s="243">
        <v>2020</v>
      </c>
      <c r="G7" s="154"/>
      <c r="H7" s="243">
        <v>2021</v>
      </c>
      <c r="I7" s="152"/>
      <c r="J7" s="243">
        <v>2020</v>
      </c>
    </row>
    <row r="8" spans="1:10" ht="20.25" hidden="1" customHeight="1">
      <c r="A8" s="40"/>
      <c r="B8" s="152"/>
      <c r="C8" s="152"/>
      <c r="D8" s="243"/>
      <c r="E8" s="152"/>
      <c r="F8" s="243"/>
      <c r="G8" s="154"/>
      <c r="H8" s="243"/>
      <c r="I8" s="152"/>
      <c r="J8" s="243"/>
    </row>
    <row r="9" spans="1:10" ht="20.25" customHeight="1">
      <c r="A9" s="18"/>
      <c r="B9" s="9"/>
      <c r="C9" s="9"/>
      <c r="D9" s="345" t="s">
        <v>56</v>
      </c>
      <c r="E9" s="345"/>
      <c r="F9" s="345"/>
      <c r="G9" s="345"/>
      <c r="H9" s="345"/>
      <c r="I9" s="345"/>
      <c r="J9" s="345"/>
    </row>
    <row r="10" spans="1:10" ht="20.25" customHeight="1">
      <c r="A10" s="271" t="s">
        <v>179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0" ht="20.25" customHeight="1">
      <c r="A11" s="17" t="s">
        <v>167</v>
      </c>
      <c r="B11" s="135">
        <v>17</v>
      </c>
      <c r="C11" s="135"/>
      <c r="D11" s="22">
        <v>4668799343</v>
      </c>
      <c r="E11" s="135"/>
      <c r="F11" s="22">
        <v>4230651000</v>
      </c>
      <c r="G11" s="22"/>
      <c r="H11" s="22">
        <v>766898558</v>
      </c>
      <c r="I11" s="22"/>
      <c r="J11" s="22">
        <v>801888534</v>
      </c>
    </row>
    <row r="12" spans="1:10" ht="20.25" customHeight="1">
      <c r="A12" s="17" t="s">
        <v>153</v>
      </c>
      <c r="B12" s="135"/>
      <c r="C12" s="135"/>
      <c r="D12" s="22">
        <v>48974344</v>
      </c>
      <c r="E12" s="135"/>
      <c r="F12" s="22">
        <v>18534054</v>
      </c>
      <c r="G12" s="22"/>
      <c r="H12" s="22">
        <v>407285945</v>
      </c>
      <c r="I12" s="22"/>
      <c r="J12" s="22">
        <v>390548181</v>
      </c>
    </row>
    <row r="13" spans="1:10" ht="20.25" customHeight="1">
      <c r="A13" s="25" t="s">
        <v>98</v>
      </c>
      <c r="B13" s="135"/>
      <c r="C13" s="135"/>
      <c r="D13" s="22">
        <v>34329430</v>
      </c>
      <c r="E13" s="135"/>
      <c r="F13" s="22">
        <v>215569377</v>
      </c>
      <c r="G13" s="22"/>
      <c r="H13" s="22">
        <v>0</v>
      </c>
      <c r="I13" s="22"/>
      <c r="J13" s="22">
        <v>163685407</v>
      </c>
    </row>
    <row r="14" spans="1:10" ht="20.25" customHeight="1">
      <c r="A14" s="17" t="s">
        <v>26</v>
      </c>
      <c r="B14" s="135"/>
      <c r="C14" s="135"/>
      <c r="D14" s="22">
        <v>22785056</v>
      </c>
      <c r="E14" s="135"/>
      <c r="F14" s="22">
        <v>10816573</v>
      </c>
      <c r="G14" s="22"/>
      <c r="H14" s="22">
        <v>8094166</v>
      </c>
      <c r="I14" s="22"/>
      <c r="J14" s="22">
        <v>34716917</v>
      </c>
    </row>
    <row r="15" spans="1:10" ht="20.25" customHeight="1">
      <c r="A15" s="20" t="s">
        <v>180</v>
      </c>
      <c r="B15" s="136"/>
      <c r="C15" s="136"/>
      <c r="D15" s="24">
        <v>4774888173</v>
      </c>
      <c r="E15" s="136"/>
      <c r="F15" s="24">
        <v>4475571004</v>
      </c>
      <c r="G15" s="23"/>
      <c r="H15" s="24">
        <v>1182278669</v>
      </c>
      <c r="I15" s="23"/>
      <c r="J15" s="24">
        <v>1390839039</v>
      </c>
    </row>
    <row r="16" spans="1:10" s="4" customFormat="1" ht="20.25" customHeight="1">
      <c r="A16" s="3"/>
      <c r="B16" s="137"/>
      <c r="C16" s="137"/>
      <c r="D16" s="8"/>
      <c r="E16" s="137"/>
      <c r="F16" s="8"/>
      <c r="G16" s="7"/>
      <c r="H16" s="8"/>
      <c r="I16" s="7"/>
      <c r="J16" s="8"/>
    </row>
    <row r="17" spans="1:10" ht="20.25" customHeight="1">
      <c r="A17" s="31" t="s">
        <v>27</v>
      </c>
      <c r="B17" s="135"/>
      <c r="C17" s="135"/>
      <c r="D17" s="22"/>
      <c r="E17" s="135"/>
      <c r="F17" s="22"/>
      <c r="G17" s="22"/>
      <c r="H17" s="22"/>
      <c r="I17" s="22"/>
      <c r="J17" s="22"/>
    </row>
    <row r="18" spans="1:10" ht="20.25" customHeight="1">
      <c r="A18" s="17" t="s">
        <v>168</v>
      </c>
      <c r="B18" s="135"/>
      <c r="C18" s="135"/>
      <c r="D18" s="22">
        <v>1607875969</v>
      </c>
      <c r="E18" s="135"/>
      <c r="F18" s="22">
        <v>1436152799</v>
      </c>
      <c r="G18" s="22"/>
      <c r="H18" s="22">
        <v>322759979</v>
      </c>
      <c r="I18" s="22"/>
      <c r="J18" s="22">
        <v>300223553</v>
      </c>
    </row>
    <row r="19" spans="1:10" ht="20.25" customHeight="1">
      <c r="A19" s="25" t="s">
        <v>28</v>
      </c>
      <c r="B19" s="135"/>
      <c r="C19" s="135"/>
      <c r="D19" s="22">
        <v>655089274</v>
      </c>
      <c r="E19" s="135"/>
      <c r="F19" s="22">
        <v>532144058</v>
      </c>
      <c r="G19" s="22"/>
      <c r="H19" s="22">
        <v>362938572</v>
      </c>
      <c r="I19" s="22"/>
      <c r="J19" s="22">
        <v>309512090</v>
      </c>
    </row>
    <row r="20" spans="1:10" ht="20.25" customHeight="1">
      <c r="A20" s="25" t="s">
        <v>58</v>
      </c>
      <c r="B20" s="135"/>
      <c r="C20" s="135"/>
      <c r="D20" s="22">
        <v>0</v>
      </c>
      <c r="E20" s="135"/>
      <c r="F20" s="22">
        <v>0</v>
      </c>
      <c r="G20" s="22"/>
      <c r="H20" s="22">
        <v>236341167</v>
      </c>
      <c r="I20" s="22"/>
      <c r="J20" s="22">
        <v>0</v>
      </c>
    </row>
    <row r="21" spans="1:10" ht="20.25" customHeight="1">
      <c r="A21" s="272" t="s">
        <v>259</v>
      </c>
      <c r="B21" s="135"/>
      <c r="C21" s="135"/>
      <c r="D21" s="22">
        <v>49297070</v>
      </c>
      <c r="E21" s="135"/>
      <c r="F21" s="22">
        <v>0</v>
      </c>
      <c r="G21" s="22"/>
      <c r="H21" s="22">
        <v>0</v>
      </c>
      <c r="I21" s="22"/>
      <c r="J21" s="22">
        <v>0</v>
      </c>
    </row>
    <row r="22" spans="1:10" ht="20.25" customHeight="1">
      <c r="A22" s="25" t="s">
        <v>222</v>
      </c>
      <c r="B22" s="135"/>
      <c r="C22" s="135"/>
      <c r="D22" s="22">
        <v>52263934</v>
      </c>
      <c r="E22" s="135"/>
      <c r="F22" s="22">
        <v>0</v>
      </c>
      <c r="G22" s="22"/>
      <c r="H22" s="22">
        <v>0</v>
      </c>
      <c r="I22" s="22"/>
      <c r="J22" s="22">
        <v>0</v>
      </c>
    </row>
    <row r="23" spans="1:10" ht="20.25" customHeight="1">
      <c r="A23" s="322" t="s">
        <v>199</v>
      </c>
      <c r="B23" s="135"/>
      <c r="C23" s="135"/>
      <c r="D23" s="22"/>
      <c r="E23" s="135"/>
      <c r="F23" s="22"/>
      <c r="G23" s="22"/>
      <c r="H23" s="22"/>
      <c r="I23" s="22"/>
      <c r="J23" s="22"/>
    </row>
    <row r="24" spans="1:10" ht="20.25" customHeight="1">
      <c r="A24" s="322" t="s">
        <v>235</v>
      </c>
      <c r="B24" s="135"/>
      <c r="C24" s="135"/>
      <c r="D24" s="22">
        <v>0</v>
      </c>
      <c r="E24" s="135"/>
      <c r="F24" s="22">
        <v>343628</v>
      </c>
      <c r="G24" s="22"/>
      <c r="H24" s="22">
        <v>0</v>
      </c>
      <c r="I24" s="22"/>
      <c r="J24" s="22">
        <v>0</v>
      </c>
    </row>
    <row r="25" spans="1:10" ht="20.25" customHeight="1">
      <c r="A25" s="16" t="s">
        <v>29</v>
      </c>
      <c r="B25" s="178"/>
      <c r="C25" s="178"/>
      <c r="D25" s="179">
        <v>2364526247</v>
      </c>
      <c r="E25" s="178"/>
      <c r="F25" s="179">
        <v>1968640485</v>
      </c>
      <c r="G25" s="22"/>
      <c r="H25" s="179">
        <v>922039718</v>
      </c>
      <c r="I25" s="22"/>
      <c r="J25" s="179">
        <v>609735643</v>
      </c>
    </row>
    <row r="26" spans="1:10" s="4" customFormat="1" ht="20.25" customHeight="1">
      <c r="A26" s="3"/>
      <c r="B26" s="137"/>
      <c r="C26" s="137"/>
      <c r="D26" s="8"/>
      <c r="E26" s="137"/>
      <c r="F26" s="8"/>
      <c r="G26" s="7"/>
      <c r="H26" s="8"/>
      <c r="I26" s="7"/>
      <c r="J26" s="8"/>
    </row>
    <row r="27" spans="1:10" s="4" customFormat="1" ht="20.25" customHeight="1">
      <c r="A27" s="18" t="s">
        <v>158</v>
      </c>
      <c r="B27" s="137"/>
      <c r="C27" s="137"/>
      <c r="D27" s="233">
        <v>2410361926</v>
      </c>
      <c r="E27" s="234"/>
      <c r="F27" s="233">
        <v>2506930519</v>
      </c>
      <c r="G27" s="10"/>
      <c r="H27" s="233">
        <v>260238951</v>
      </c>
      <c r="I27" s="10"/>
      <c r="J27" s="233">
        <v>781103396</v>
      </c>
    </row>
    <row r="28" spans="1:10" ht="20.25" customHeight="1">
      <c r="A28" s="25" t="s">
        <v>30</v>
      </c>
      <c r="B28" s="135">
        <v>19</v>
      </c>
      <c r="C28" s="135"/>
      <c r="D28" s="22">
        <v>-895183000</v>
      </c>
      <c r="E28" s="135"/>
      <c r="F28" s="22">
        <v>-819732523</v>
      </c>
      <c r="G28" s="22"/>
      <c r="H28" s="22">
        <v>-643137501</v>
      </c>
      <c r="I28" s="22"/>
      <c r="J28" s="22">
        <v>-601715906</v>
      </c>
    </row>
    <row r="29" spans="1:10" ht="20.25" customHeight="1">
      <c r="A29" s="272" t="s">
        <v>269</v>
      </c>
      <c r="B29" s="135"/>
      <c r="C29" s="135"/>
      <c r="D29" s="22"/>
      <c r="E29" s="135"/>
      <c r="F29" s="22"/>
      <c r="G29" s="22"/>
      <c r="H29" s="22"/>
      <c r="I29" s="22"/>
      <c r="J29" s="22"/>
    </row>
    <row r="30" spans="1:10" ht="20.25" customHeight="1">
      <c r="A30" s="272" t="s">
        <v>270</v>
      </c>
      <c r="B30" s="135"/>
      <c r="C30" s="135"/>
      <c r="D30" s="22">
        <v>-40612410</v>
      </c>
      <c r="E30" s="135"/>
      <c r="F30" s="22">
        <v>-13057203</v>
      </c>
      <c r="G30" s="22"/>
      <c r="H30" s="22">
        <v>51082493</v>
      </c>
      <c r="I30" s="22"/>
      <c r="J30" s="22">
        <v>46942140</v>
      </c>
    </row>
    <row r="31" spans="1:10" ht="20.25" hidden="1" customHeight="1">
      <c r="A31" s="272" t="s">
        <v>182</v>
      </c>
      <c r="B31" s="135"/>
      <c r="C31" s="135"/>
      <c r="D31" s="22"/>
      <c r="E31" s="135"/>
      <c r="F31" s="22"/>
      <c r="G31" s="22"/>
      <c r="H31" s="22"/>
      <c r="I31" s="22"/>
      <c r="J31" s="22"/>
    </row>
    <row r="32" spans="1:10" s="4" customFormat="1" ht="20.25" customHeight="1">
      <c r="A32" s="272" t="s">
        <v>138</v>
      </c>
      <c r="B32" s="137"/>
      <c r="C32" s="137"/>
      <c r="D32" s="8"/>
      <c r="E32" s="137"/>
      <c r="F32" s="8"/>
      <c r="G32" s="7"/>
      <c r="H32" s="8"/>
      <c r="I32" s="7"/>
      <c r="J32" s="8"/>
    </row>
    <row r="33" spans="1:10" ht="20.25" customHeight="1">
      <c r="A33" s="211" t="s">
        <v>139</v>
      </c>
      <c r="B33" s="331"/>
      <c r="C33" s="331"/>
      <c r="D33" s="26">
        <v>599981392</v>
      </c>
      <c r="E33" s="331"/>
      <c r="F33" s="26">
        <v>270059658</v>
      </c>
      <c r="G33" s="22"/>
      <c r="H33" s="26">
        <v>2378973452</v>
      </c>
      <c r="I33" s="22"/>
      <c r="J33" s="26">
        <v>1745480930</v>
      </c>
    </row>
    <row r="34" spans="1:10" ht="20.25" customHeight="1">
      <c r="A34" s="27" t="s">
        <v>266</v>
      </c>
      <c r="B34" s="136"/>
      <c r="C34" s="136"/>
      <c r="D34" s="23">
        <v>2074547908</v>
      </c>
      <c r="E34" s="136"/>
      <c r="F34" s="23">
        <v>1944200451</v>
      </c>
      <c r="G34" s="23"/>
      <c r="H34" s="23">
        <v>2047157395</v>
      </c>
      <c r="I34" s="23"/>
      <c r="J34" s="23">
        <v>1971810560</v>
      </c>
    </row>
    <row r="35" spans="1:10" ht="20.25" customHeight="1">
      <c r="A35" s="17" t="s">
        <v>267</v>
      </c>
      <c r="B35" s="135">
        <v>20</v>
      </c>
      <c r="C35" s="331"/>
      <c r="D35" s="26">
        <v>64054705</v>
      </c>
      <c r="E35" s="331"/>
      <c r="F35" s="26">
        <v>32552676</v>
      </c>
      <c r="G35" s="22"/>
      <c r="H35" s="26">
        <v>-5110706</v>
      </c>
      <c r="I35" s="22"/>
      <c r="J35" s="26">
        <v>12079565</v>
      </c>
    </row>
    <row r="36" spans="1:10" ht="20.25" customHeight="1" thickBot="1">
      <c r="A36" s="27" t="s">
        <v>253</v>
      </c>
      <c r="B36" s="136"/>
      <c r="C36" s="136"/>
      <c r="D36" s="28">
        <v>2010493203</v>
      </c>
      <c r="E36" s="136"/>
      <c r="F36" s="28">
        <v>1911647775</v>
      </c>
      <c r="G36" s="23"/>
      <c r="H36" s="28">
        <v>2052268101</v>
      </c>
      <c r="I36" s="23"/>
      <c r="J36" s="28">
        <v>1959730995</v>
      </c>
    </row>
    <row r="37" spans="1:10" s="4" customFormat="1" ht="20.25" customHeight="1" thickTop="1">
      <c r="A37" s="3"/>
      <c r="B37" s="137"/>
      <c r="C37" s="137"/>
      <c r="D37" s="8"/>
      <c r="E37" s="137"/>
      <c r="F37" s="8"/>
      <c r="G37" s="7"/>
      <c r="H37" s="8"/>
      <c r="I37" s="7"/>
      <c r="J37" s="8"/>
    </row>
    <row r="38" spans="1:10" s="4" customFormat="1" ht="20.25" hidden="1" customHeight="1">
      <c r="A38" s="27" t="s">
        <v>99</v>
      </c>
      <c r="B38" s="137"/>
      <c r="C38" s="137"/>
      <c r="D38" s="8"/>
      <c r="E38" s="137"/>
      <c r="F38" s="8"/>
      <c r="G38" s="7"/>
      <c r="H38" s="8"/>
      <c r="I38" s="7"/>
      <c r="J38" s="8"/>
    </row>
    <row r="39" spans="1:10" s="4" customFormat="1" ht="20.25" hidden="1" customHeight="1">
      <c r="A39" s="29" t="s">
        <v>100</v>
      </c>
      <c r="B39" s="137"/>
      <c r="C39" s="137"/>
      <c r="D39" s="8"/>
      <c r="E39" s="137"/>
      <c r="F39" s="8"/>
      <c r="G39" s="7"/>
      <c r="H39" s="189"/>
      <c r="I39" s="7"/>
      <c r="J39" s="189"/>
    </row>
    <row r="40" spans="1:10" s="4" customFormat="1" ht="20.25" hidden="1" customHeight="1">
      <c r="A40" s="29" t="s">
        <v>101</v>
      </c>
      <c r="B40" s="137"/>
      <c r="C40" s="137"/>
      <c r="D40" s="190"/>
      <c r="E40" s="137"/>
      <c r="F40" s="190"/>
      <c r="G40" s="7"/>
      <c r="H40" s="190"/>
      <c r="I40" s="7"/>
      <c r="J40" s="190"/>
    </row>
    <row r="41" spans="1:10" s="4" customFormat="1" ht="20.25" hidden="1" customHeight="1">
      <c r="A41" s="29" t="s">
        <v>64</v>
      </c>
      <c r="B41" s="137"/>
      <c r="C41" s="137"/>
      <c r="D41" s="138"/>
      <c r="E41" s="137"/>
      <c r="F41" s="138"/>
      <c r="G41" s="7"/>
      <c r="H41" s="138"/>
      <c r="I41" s="7"/>
      <c r="J41" s="138"/>
    </row>
    <row r="42" spans="1:10" s="4" customFormat="1" ht="20.25" hidden="1" customHeight="1" thickBot="1">
      <c r="A42" s="27" t="s">
        <v>65</v>
      </c>
      <c r="B42" s="137"/>
      <c r="C42" s="137"/>
      <c r="D42" s="30">
        <v>0</v>
      </c>
      <c r="E42" s="137"/>
      <c r="F42" s="30">
        <v>0</v>
      </c>
      <c r="G42" s="7"/>
      <c r="H42" s="30">
        <v>0</v>
      </c>
      <c r="I42" s="7"/>
      <c r="J42" s="30">
        <v>0</v>
      </c>
    </row>
    <row r="43" spans="1:10" s="4" customFormat="1" ht="20.25" hidden="1" customHeight="1" thickTop="1">
      <c r="A43" s="27"/>
      <c r="B43" s="137"/>
      <c r="C43" s="137"/>
      <c r="D43" s="8"/>
      <c r="E43" s="137"/>
      <c r="F43" s="8"/>
      <c r="G43" s="7"/>
      <c r="H43" s="8"/>
      <c r="I43" s="7"/>
      <c r="J43" s="8"/>
    </row>
    <row r="44" spans="1:10" ht="20.25" customHeight="1">
      <c r="A44" s="27" t="s">
        <v>174</v>
      </c>
      <c r="B44" s="155"/>
      <c r="C44" s="155"/>
      <c r="D44" s="22"/>
      <c r="E44" s="155"/>
      <c r="F44" s="22"/>
      <c r="G44" s="22"/>
      <c r="H44" s="22"/>
      <c r="I44" s="22"/>
      <c r="J44" s="22"/>
    </row>
    <row r="45" spans="1:10" ht="20.25" customHeight="1">
      <c r="A45" s="29" t="s">
        <v>74</v>
      </c>
      <c r="B45" s="155"/>
      <c r="C45" s="155"/>
      <c r="D45" s="22">
        <v>2010820750</v>
      </c>
      <c r="E45" s="22">
        <v>0</v>
      </c>
      <c r="F45" s="22">
        <v>1912251982</v>
      </c>
      <c r="G45" s="22">
        <v>0</v>
      </c>
      <c r="H45" s="22">
        <v>2052268101</v>
      </c>
      <c r="I45" s="22">
        <v>0</v>
      </c>
      <c r="J45" s="22">
        <v>1959730995</v>
      </c>
    </row>
    <row r="46" spans="1:10" ht="20.25" customHeight="1">
      <c r="A46" s="29" t="s">
        <v>75</v>
      </c>
      <c r="B46" s="155"/>
      <c r="C46" s="155"/>
      <c r="D46" s="26">
        <v>-327547</v>
      </c>
      <c r="E46" s="231"/>
      <c r="F46" s="26">
        <v>-604207</v>
      </c>
      <c r="G46" s="22"/>
      <c r="H46" s="26">
        <v>0</v>
      </c>
      <c r="I46" s="22"/>
      <c r="J46" s="26">
        <v>0</v>
      </c>
    </row>
    <row r="47" spans="1:10" ht="20.25" customHeight="1" thickBot="1">
      <c r="A47" s="27" t="s">
        <v>253</v>
      </c>
      <c r="B47" s="156"/>
      <c r="C47" s="156"/>
      <c r="D47" s="140">
        <v>2010493203</v>
      </c>
      <c r="E47" s="156"/>
      <c r="F47" s="140">
        <v>1911647775</v>
      </c>
      <c r="G47" s="141"/>
      <c r="H47" s="140">
        <v>2052268101</v>
      </c>
      <c r="I47" s="141"/>
      <c r="J47" s="140">
        <v>1959730995</v>
      </c>
    </row>
    <row r="48" spans="1:10" ht="20.25" customHeight="1" thickTop="1">
      <c r="A48" s="27"/>
      <c r="B48" s="156"/>
      <c r="C48" s="156"/>
      <c r="D48" s="195"/>
      <c r="E48" s="156"/>
      <c r="F48" s="195"/>
      <c r="G48" s="141"/>
      <c r="H48" s="195"/>
      <c r="I48" s="141"/>
      <c r="J48" s="195"/>
    </row>
    <row r="49" spans="1:10" s="4" customFormat="1" ht="20.25" customHeight="1">
      <c r="A49" s="27" t="s">
        <v>90</v>
      </c>
      <c r="B49" s="135">
        <v>21</v>
      </c>
      <c r="C49" s="137"/>
      <c r="D49" s="8"/>
      <c r="E49" s="137"/>
      <c r="F49" s="8"/>
      <c r="G49" s="7"/>
      <c r="H49" s="8"/>
      <c r="I49" s="7"/>
      <c r="J49" s="8"/>
    </row>
    <row r="50" spans="1:10" s="169" customFormat="1" ht="20.25" customHeight="1" thickBot="1">
      <c r="A50" s="29" t="s">
        <v>283</v>
      </c>
      <c r="B50" s="137"/>
      <c r="C50" s="137"/>
      <c r="D50" s="180">
        <v>0.74</v>
      </c>
      <c r="E50" s="181"/>
      <c r="F50" s="180">
        <v>0.92</v>
      </c>
      <c r="G50" s="10"/>
      <c r="H50" s="180">
        <v>0.76</v>
      </c>
      <c r="I50" s="10"/>
      <c r="J50" s="180">
        <v>0.94</v>
      </c>
    </row>
    <row r="51" spans="1:10" s="169" customFormat="1" ht="20.25" customHeight="1" thickTop="1" thickBot="1">
      <c r="A51" s="29" t="s">
        <v>284</v>
      </c>
      <c r="B51" s="137"/>
      <c r="C51" s="137"/>
      <c r="D51" s="180">
        <v>0.73</v>
      </c>
      <c r="E51" s="181"/>
      <c r="F51" s="180">
        <v>0.85</v>
      </c>
      <c r="G51" s="10"/>
      <c r="H51" s="180">
        <v>0.75</v>
      </c>
      <c r="I51" s="10"/>
      <c r="J51" s="180">
        <v>0.87</v>
      </c>
    </row>
    <row r="52" spans="1:10" s="169" customFormat="1" ht="20.25" customHeight="1" thickTop="1">
      <c r="A52" s="29"/>
      <c r="B52" s="137"/>
      <c r="C52" s="137"/>
      <c r="D52" s="323"/>
      <c r="E52" s="181"/>
      <c r="F52" s="323"/>
      <c r="G52" s="10"/>
      <c r="H52" s="323"/>
      <c r="I52" s="10"/>
      <c r="J52" s="323"/>
    </row>
    <row r="53" spans="1:10" s="4" customFormat="1" ht="20.25" customHeight="1">
      <c r="A53" s="3"/>
      <c r="B53" s="8"/>
      <c r="C53" s="8"/>
      <c r="D53" s="8"/>
      <c r="E53" s="8"/>
      <c r="F53" s="8"/>
      <c r="G53" s="7"/>
      <c r="H53" s="8"/>
      <c r="I53" s="7"/>
      <c r="J53" s="8"/>
    </row>
    <row r="54" spans="1:10" s="4" customFormat="1" ht="20.25" customHeight="1">
      <c r="A54" s="32" t="s">
        <v>92</v>
      </c>
      <c r="B54" s="9"/>
      <c r="C54" s="9"/>
      <c r="D54" s="9"/>
      <c r="E54" s="9"/>
      <c r="F54" s="9"/>
      <c r="H54" s="8"/>
      <c r="J54" s="8"/>
    </row>
    <row r="55" spans="1:10" s="4" customFormat="1" ht="20.25" customHeight="1">
      <c r="A55" s="1" t="s">
        <v>289</v>
      </c>
      <c r="B55" s="152"/>
      <c r="C55" s="152"/>
      <c r="D55" s="17"/>
      <c r="E55" s="152"/>
      <c r="F55" s="17"/>
      <c r="G55" s="17"/>
      <c r="H55" s="17"/>
      <c r="I55" s="17"/>
      <c r="J55" s="17"/>
    </row>
    <row r="56" spans="1:10" s="4" customFormat="1" ht="20.25" customHeight="1">
      <c r="A56" s="1"/>
      <c r="B56" s="152"/>
      <c r="C56" s="152"/>
      <c r="D56" s="17"/>
      <c r="E56" s="152"/>
      <c r="F56" s="17"/>
      <c r="G56" s="17"/>
      <c r="H56" s="17"/>
      <c r="I56" s="17"/>
      <c r="J56" s="17"/>
    </row>
    <row r="57" spans="1:10" s="4" customFormat="1" ht="20.25" customHeight="1">
      <c r="A57" s="1"/>
      <c r="B57" s="152"/>
      <c r="C57" s="152"/>
      <c r="D57" s="338" t="s">
        <v>107</v>
      </c>
      <c r="E57" s="338"/>
      <c r="F57" s="338"/>
      <c r="G57" s="330"/>
      <c r="H57" s="338" t="s">
        <v>292</v>
      </c>
      <c r="I57" s="338"/>
      <c r="J57" s="338"/>
    </row>
    <row r="58" spans="1:10" s="4" customFormat="1" ht="20.25" customHeight="1">
      <c r="A58" s="1"/>
      <c r="B58" s="152"/>
      <c r="C58" s="152"/>
      <c r="D58" s="338" t="s">
        <v>97</v>
      </c>
      <c r="E58" s="338"/>
      <c r="F58" s="338"/>
      <c r="G58" s="330"/>
      <c r="H58" s="338" t="s">
        <v>97</v>
      </c>
      <c r="I58" s="338"/>
      <c r="J58" s="338"/>
    </row>
    <row r="59" spans="1:10" s="4" customFormat="1" ht="20.25" customHeight="1">
      <c r="A59" s="1"/>
      <c r="B59" s="152" t="s">
        <v>3</v>
      </c>
      <c r="C59" s="152"/>
      <c r="D59" s="343" t="s">
        <v>234</v>
      </c>
      <c r="E59" s="344"/>
      <c r="F59" s="344"/>
      <c r="G59" s="269"/>
      <c r="H59" s="343" t="s">
        <v>234</v>
      </c>
      <c r="I59" s="344"/>
      <c r="J59" s="344"/>
    </row>
    <row r="60" spans="1:10" s="4" customFormat="1" ht="20.25" customHeight="1">
      <c r="A60" s="40"/>
      <c r="B60" s="152"/>
      <c r="C60" s="152"/>
      <c r="D60" s="243">
        <v>2021</v>
      </c>
      <c r="E60" s="152"/>
      <c r="F60" s="243">
        <v>2020</v>
      </c>
      <c r="G60" s="154"/>
      <c r="H60" s="243">
        <v>2021</v>
      </c>
      <c r="I60" s="152"/>
      <c r="J60" s="243">
        <v>2020</v>
      </c>
    </row>
    <row r="61" spans="1:10" s="4" customFormat="1" ht="20.25" hidden="1" customHeight="1">
      <c r="A61" s="40"/>
      <c r="B61" s="152"/>
      <c r="C61" s="152"/>
      <c r="D61" s="243"/>
      <c r="E61" s="152"/>
      <c r="F61" s="243"/>
      <c r="G61" s="154"/>
      <c r="H61" s="243"/>
      <c r="I61" s="152"/>
      <c r="J61" s="243"/>
    </row>
    <row r="62" spans="1:10" s="4" customFormat="1" ht="20.25" customHeight="1">
      <c r="A62" s="18"/>
      <c r="B62" s="9"/>
      <c r="C62" s="9"/>
      <c r="D62" s="345" t="s">
        <v>56</v>
      </c>
      <c r="E62" s="345"/>
      <c r="F62" s="345"/>
      <c r="G62" s="345"/>
      <c r="H62" s="345"/>
      <c r="I62" s="345"/>
      <c r="J62" s="345"/>
    </row>
    <row r="63" spans="1:10" ht="20.25" customHeight="1">
      <c r="A63" s="20" t="s">
        <v>253</v>
      </c>
      <c r="B63" s="155"/>
      <c r="C63" s="155"/>
      <c r="D63" s="23">
        <v>2010493203</v>
      </c>
      <c r="E63" s="155"/>
      <c r="F63" s="23">
        <v>1911647775</v>
      </c>
      <c r="G63" s="23"/>
      <c r="H63" s="23">
        <v>2052268101</v>
      </c>
      <c r="I63" s="23"/>
      <c r="J63" s="23">
        <v>1959730995</v>
      </c>
    </row>
    <row r="64" spans="1:10" s="4" customFormat="1" ht="20.25" customHeight="1">
      <c r="A64" s="17"/>
      <c r="B64" s="8"/>
      <c r="C64" s="8"/>
      <c r="D64" s="8"/>
      <c r="E64" s="8"/>
      <c r="F64" s="8"/>
      <c r="G64" s="7"/>
      <c r="H64" s="8"/>
      <c r="I64" s="7"/>
      <c r="J64" s="8"/>
    </row>
    <row r="65" spans="1:10" s="4" customFormat="1" ht="20.25" customHeight="1">
      <c r="A65" s="20" t="s">
        <v>31</v>
      </c>
      <c r="B65" s="8"/>
      <c r="C65" s="8"/>
      <c r="D65" s="8"/>
      <c r="E65" s="8"/>
      <c r="F65" s="8"/>
      <c r="G65" s="7"/>
      <c r="H65" s="8"/>
      <c r="I65" s="7"/>
      <c r="J65" s="8"/>
    </row>
    <row r="66" spans="1:10" s="4" customFormat="1" ht="20.25" customHeight="1">
      <c r="A66" s="31" t="s">
        <v>297</v>
      </c>
      <c r="B66" s="8"/>
      <c r="C66" s="8"/>
      <c r="D66" s="15"/>
      <c r="E66" s="8"/>
      <c r="F66" s="15"/>
      <c r="G66" s="7"/>
      <c r="H66" s="15"/>
      <c r="I66" s="7"/>
      <c r="J66" s="15"/>
    </row>
    <row r="67" spans="1:10" s="4" customFormat="1" ht="20.25" customHeight="1">
      <c r="A67" s="31" t="s">
        <v>141</v>
      </c>
      <c r="B67" s="8"/>
      <c r="C67" s="8"/>
      <c r="D67" s="15"/>
      <c r="E67" s="8"/>
      <c r="F67" s="15"/>
      <c r="G67" s="7"/>
      <c r="H67" s="15"/>
      <c r="I67" s="7"/>
      <c r="J67" s="15"/>
    </row>
    <row r="68" spans="1:10" s="4" customFormat="1" ht="20.25" customHeight="1">
      <c r="A68" s="17" t="s">
        <v>83</v>
      </c>
      <c r="B68" s="8"/>
      <c r="C68" s="8"/>
      <c r="D68" s="15">
        <v>1418398582</v>
      </c>
      <c r="E68" s="112"/>
      <c r="F68" s="15">
        <v>-1418479829</v>
      </c>
      <c r="G68" s="166"/>
      <c r="H68" s="15">
        <v>1418398582</v>
      </c>
      <c r="I68" s="166"/>
      <c r="J68" s="15">
        <v>-1418479829</v>
      </c>
    </row>
    <row r="69" spans="1:10" s="4" customFormat="1" ht="20.25" customHeight="1">
      <c r="A69" s="19" t="s">
        <v>142</v>
      </c>
      <c r="B69" s="8"/>
      <c r="C69" s="8"/>
      <c r="D69" s="15">
        <v>71479022</v>
      </c>
      <c r="E69" s="8"/>
      <c r="F69" s="15">
        <v>-34369360</v>
      </c>
      <c r="G69" s="7"/>
      <c r="H69" s="15">
        <v>57482220</v>
      </c>
      <c r="I69" s="7"/>
      <c r="J69" s="15">
        <v>-31117081</v>
      </c>
    </row>
    <row r="70" spans="1:10" s="4" customFormat="1" ht="20.25" customHeight="1">
      <c r="A70" s="19" t="s">
        <v>268</v>
      </c>
      <c r="B70" s="8"/>
      <c r="C70" s="8"/>
      <c r="D70" s="15">
        <v>-450585</v>
      </c>
      <c r="E70" s="8"/>
      <c r="F70" s="15">
        <v>-52005591</v>
      </c>
      <c r="G70" s="7"/>
      <c r="H70" s="15">
        <v>-450585</v>
      </c>
      <c r="I70" s="7"/>
      <c r="J70" s="15">
        <v>-52005591</v>
      </c>
    </row>
    <row r="71" spans="1:10" s="4" customFormat="1" ht="20.25" customHeight="1">
      <c r="A71" s="19" t="s">
        <v>220</v>
      </c>
      <c r="B71" s="8"/>
      <c r="C71" s="8"/>
      <c r="D71" s="15"/>
      <c r="E71" s="8"/>
      <c r="F71" s="15"/>
      <c r="G71" s="7"/>
      <c r="H71" s="15"/>
      <c r="I71" s="7"/>
      <c r="J71" s="15"/>
    </row>
    <row r="72" spans="1:10" s="4" customFormat="1" ht="20.25" customHeight="1">
      <c r="A72" s="211" t="s">
        <v>143</v>
      </c>
      <c r="B72" s="8" t="s">
        <v>277</v>
      </c>
      <c r="C72" s="8"/>
      <c r="D72" s="138">
        <v>0</v>
      </c>
      <c r="E72" s="8"/>
      <c r="F72" s="138">
        <v>40794813</v>
      </c>
      <c r="G72" s="7"/>
      <c r="H72" s="138">
        <v>13996802</v>
      </c>
      <c r="I72" s="7"/>
      <c r="J72" s="138">
        <v>37542534</v>
      </c>
    </row>
    <row r="73" spans="1:10" s="4" customFormat="1" ht="20.25" customHeight="1">
      <c r="A73" s="20" t="s">
        <v>230</v>
      </c>
      <c r="B73" s="8"/>
      <c r="C73" s="8"/>
      <c r="D73" s="15"/>
      <c r="E73" s="8"/>
      <c r="F73" s="15"/>
      <c r="G73" s="7"/>
      <c r="H73" s="15"/>
      <c r="I73" s="7"/>
      <c r="J73" s="15"/>
    </row>
    <row r="74" spans="1:10" s="4" customFormat="1" ht="20.25" customHeight="1">
      <c r="A74" s="169" t="s">
        <v>141</v>
      </c>
      <c r="B74" s="8"/>
      <c r="C74" s="8"/>
      <c r="D74" s="173">
        <v>1489427019</v>
      </c>
      <c r="E74" s="8"/>
      <c r="F74" s="173">
        <v>-1464059967</v>
      </c>
      <c r="G74" s="7"/>
      <c r="H74" s="173">
        <v>1489427019</v>
      </c>
      <c r="I74" s="7"/>
      <c r="J74" s="173">
        <v>-1464059967</v>
      </c>
    </row>
    <row r="75" spans="1:10" s="4" customFormat="1" ht="20.25" customHeight="1">
      <c r="B75" s="8"/>
      <c r="C75" s="8"/>
      <c r="D75" s="139"/>
      <c r="E75" s="8"/>
      <c r="F75" s="139"/>
      <c r="G75" s="7"/>
      <c r="H75" s="139"/>
      <c r="I75" s="7"/>
      <c r="J75" s="139"/>
    </row>
    <row r="76" spans="1:10" s="4" customFormat="1" ht="20.25" customHeight="1">
      <c r="A76" s="31" t="s">
        <v>293</v>
      </c>
      <c r="B76" s="8"/>
      <c r="C76" s="8"/>
      <c r="D76" s="15"/>
      <c r="E76" s="8"/>
      <c r="F76" s="15"/>
      <c r="G76" s="7"/>
      <c r="H76" s="15"/>
      <c r="I76" s="7"/>
      <c r="J76" s="15"/>
    </row>
    <row r="77" spans="1:10" s="4" customFormat="1" ht="20.25" hidden="1" customHeight="1">
      <c r="A77" s="17" t="s">
        <v>96</v>
      </c>
      <c r="B77" s="137"/>
      <c r="C77" s="137"/>
      <c r="D77" s="15"/>
      <c r="E77" s="182"/>
      <c r="F77" s="15"/>
      <c r="G77" s="166"/>
      <c r="H77" s="15"/>
      <c r="I77" s="166"/>
      <c r="J77" s="15"/>
    </row>
    <row r="78" spans="1:10" s="4" customFormat="1" ht="20.25" customHeight="1">
      <c r="A78" s="19" t="s">
        <v>96</v>
      </c>
      <c r="B78" s="137"/>
      <c r="C78" s="137"/>
      <c r="D78" s="15">
        <v>1585360</v>
      </c>
      <c r="E78" s="182"/>
      <c r="F78" s="15">
        <v>4381212</v>
      </c>
      <c r="G78" s="166"/>
      <c r="H78" s="15">
        <v>320761</v>
      </c>
      <c r="I78" s="166"/>
      <c r="J78" s="15">
        <v>4381212</v>
      </c>
    </row>
    <row r="79" spans="1:10" s="4" customFormat="1" ht="20.25" customHeight="1">
      <c r="A79" s="19" t="s">
        <v>220</v>
      </c>
      <c r="B79" s="137"/>
      <c r="C79" s="137"/>
      <c r="D79" s="15"/>
      <c r="E79" s="182"/>
      <c r="F79" s="15"/>
      <c r="G79" s="166"/>
      <c r="H79" s="15"/>
      <c r="I79" s="166"/>
      <c r="J79" s="15"/>
    </row>
    <row r="80" spans="1:10" s="4" customFormat="1" ht="20.25" customHeight="1">
      <c r="A80" s="211" t="s">
        <v>143</v>
      </c>
      <c r="B80" s="8" t="s">
        <v>277</v>
      </c>
      <c r="C80" s="137"/>
      <c r="D80" s="138">
        <v>7688678</v>
      </c>
      <c r="E80" s="182"/>
      <c r="F80" s="138">
        <v>15205727</v>
      </c>
      <c r="G80" s="166"/>
      <c r="H80" s="138">
        <v>8953276</v>
      </c>
      <c r="I80" s="166"/>
      <c r="J80" s="138">
        <v>15205727</v>
      </c>
    </row>
    <row r="81" spans="1:10" s="4" customFormat="1" ht="20.25" customHeight="1">
      <c r="A81" s="20" t="s">
        <v>247</v>
      </c>
      <c r="B81" s="137"/>
      <c r="C81" s="137"/>
      <c r="D81" s="139"/>
      <c r="E81" s="8"/>
      <c r="F81" s="139"/>
      <c r="G81" s="7"/>
      <c r="H81" s="139"/>
      <c r="I81" s="7"/>
      <c r="J81" s="139"/>
    </row>
    <row r="82" spans="1:10" s="4" customFormat="1" ht="20.25" customHeight="1">
      <c r="A82" s="20" t="s">
        <v>288</v>
      </c>
      <c r="B82" s="137"/>
      <c r="C82" s="137"/>
      <c r="D82" s="173">
        <v>9274038</v>
      </c>
      <c r="E82" s="139">
        <v>0</v>
      </c>
      <c r="F82" s="173">
        <v>19586939</v>
      </c>
      <c r="G82" s="139">
        <v>0</v>
      </c>
      <c r="H82" s="173">
        <v>9274037</v>
      </c>
      <c r="I82" s="139">
        <v>0</v>
      </c>
      <c r="J82" s="173">
        <v>19586939</v>
      </c>
    </row>
    <row r="83" spans="1:10" s="4" customFormat="1" ht="20.25" customHeight="1">
      <c r="A83" s="20" t="s">
        <v>106</v>
      </c>
      <c r="B83" s="137"/>
      <c r="C83" s="137"/>
      <c r="D83" s="139"/>
      <c r="E83" s="139"/>
      <c r="F83" s="139"/>
      <c r="G83" s="139"/>
      <c r="H83" s="139"/>
      <c r="I83" s="139"/>
      <c r="J83" s="139"/>
    </row>
    <row r="84" spans="1:10" s="4" customFormat="1" ht="20.25" customHeight="1">
      <c r="A84" s="20" t="s">
        <v>248</v>
      </c>
      <c r="B84" s="8"/>
      <c r="C84" s="8"/>
      <c r="D84" s="139">
        <v>1498701057</v>
      </c>
      <c r="E84" s="139">
        <v>0</v>
      </c>
      <c r="F84" s="139">
        <v>-1444473028</v>
      </c>
      <c r="G84" s="10"/>
      <c r="H84" s="139">
        <v>1498701056</v>
      </c>
      <c r="I84" s="10"/>
      <c r="J84" s="139">
        <v>-1444473028</v>
      </c>
    </row>
    <row r="85" spans="1:10" ht="20.25" customHeight="1" thickBot="1">
      <c r="A85" s="20" t="s">
        <v>249</v>
      </c>
      <c r="B85" s="155"/>
      <c r="C85" s="155"/>
      <c r="D85" s="30">
        <v>3509194260</v>
      </c>
      <c r="E85" s="155"/>
      <c r="F85" s="30">
        <v>467174747</v>
      </c>
      <c r="G85" s="23"/>
      <c r="H85" s="30">
        <v>3550969157</v>
      </c>
      <c r="I85" s="23"/>
      <c r="J85" s="30">
        <v>515257967</v>
      </c>
    </row>
    <row r="86" spans="1:10" s="4" customFormat="1" ht="20.25" customHeight="1" thickTop="1">
      <c r="A86" s="3"/>
      <c r="B86" s="8"/>
      <c r="C86" s="8"/>
      <c r="D86" s="8"/>
      <c r="E86" s="8"/>
      <c r="F86" s="8"/>
      <c r="G86" s="7"/>
      <c r="H86" s="8"/>
      <c r="I86" s="7"/>
      <c r="J86" s="8"/>
    </row>
    <row r="87" spans="1:10" ht="20.25" customHeight="1">
      <c r="A87" s="27" t="s">
        <v>185</v>
      </c>
      <c r="B87" s="155"/>
      <c r="C87" s="155"/>
      <c r="D87" s="22"/>
      <c r="E87" s="155"/>
      <c r="F87" s="22"/>
      <c r="G87" s="22"/>
      <c r="H87" s="22"/>
      <c r="I87" s="22"/>
      <c r="J87" s="22"/>
    </row>
    <row r="88" spans="1:10" ht="20.25" customHeight="1">
      <c r="A88" s="29" t="s">
        <v>74</v>
      </c>
      <c r="B88" s="155"/>
      <c r="C88" s="155"/>
      <c r="D88" s="22">
        <v>3509521807</v>
      </c>
      <c r="E88" s="22"/>
      <c r="F88" s="22">
        <v>467778954</v>
      </c>
      <c r="G88" s="22"/>
      <c r="H88" s="22">
        <v>3550969157</v>
      </c>
      <c r="I88" s="22"/>
      <c r="J88" s="22">
        <v>515257967</v>
      </c>
    </row>
    <row r="89" spans="1:10" ht="20.25" customHeight="1">
      <c r="A89" s="29" t="s">
        <v>75</v>
      </c>
      <c r="B89" s="155"/>
      <c r="C89" s="155"/>
      <c r="D89" s="26">
        <v>-327547</v>
      </c>
      <c r="E89" s="231"/>
      <c r="F89" s="26">
        <v>-604207</v>
      </c>
      <c r="G89" s="22"/>
      <c r="H89" s="26">
        <v>0</v>
      </c>
      <c r="I89" s="22"/>
      <c r="J89" s="26">
        <v>0</v>
      </c>
    </row>
    <row r="90" spans="1:10" ht="20.25" customHeight="1" thickBot="1">
      <c r="A90" s="27" t="s">
        <v>249</v>
      </c>
      <c r="B90" s="156"/>
      <c r="C90" s="156"/>
      <c r="D90" s="140">
        <v>3509194260</v>
      </c>
      <c r="E90" s="156"/>
      <c r="F90" s="30">
        <v>467174747</v>
      </c>
      <c r="G90" s="141"/>
      <c r="H90" s="140">
        <v>3550969157</v>
      </c>
      <c r="I90" s="141"/>
      <c r="J90" s="30">
        <v>515257967</v>
      </c>
    </row>
    <row r="91" spans="1:10" ht="20.25" customHeight="1" thickTop="1"/>
    <row r="92" spans="1:10" ht="20.25" customHeight="1">
      <c r="B92" s="248"/>
      <c r="C92" s="248"/>
      <c r="D92" s="249"/>
      <c r="E92" s="248"/>
      <c r="F92" s="249"/>
      <c r="H92" s="249"/>
      <c r="J92" s="249"/>
    </row>
    <row r="93" spans="1:10" ht="20.25" customHeight="1"/>
    <row r="94" spans="1:10" ht="20.25" customHeight="1"/>
    <row r="96" spans="1:10" s="244" customFormat="1" ht="20.25" customHeight="1">
      <c r="A96" s="342" t="s">
        <v>68</v>
      </c>
      <c r="B96" s="342"/>
      <c r="C96" s="331"/>
      <c r="D96" s="340" t="s">
        <v>285</v>
      </c>
      <c r="E96" s="340"/>
      <c r="F96" s="340"/>
      <c r="G96" s="340"/>
      <c r="H96" s="340"/>
      <c r="I96" s="340"/>
      <c r="J96" s="340"/>
    </row>
    <row r="97" spans="1:10" s="244" customFormat="1" ht="20.25" customHeight="1">
      <c r="A97" s="342" t="s">
        <v>67</v>
      </c>
      <c r="B97" s="342"/>
      <c r="C97" s="331"/>
      <c r="D97" s="340" t="s">
        <v>286</v>
      </c>
      <c r="E97" s="340"/>
      <c r="F97" s="340"/>
      <c r="G97" s="340"/>
      <c r="H97" s="340"/>
      <c r="I97" s="340"/>
      <c r="J97" s="340"/>
    </row>
  </sheetData>
  <mergeCells count="18">
    <mergeCell ref="D58:F58"/>
    <mergeCell ref="H58:J58"/>
    <mergeCell ref="D4:F4"/>
    <mergeCell ref="H4:J4"/>
    <mergeCell ref="D5:F5"/>
    <mergeCell ref="H5:J5"/>
    <mergeCell ref="D6:F6"/>
    <mergeCell ref="H6:J6"/>
    <mergeCell ref="D9:J9"/>
    <mergeCell ref="D57:F57"/>
    <mergeCell ref="H57:J57"/>
    <mergeCell ref="A97:B97"/>
    <mergeCell ref="D97:J97"/>
    <mergeCell ref="D59:F59"/>
    <mergeCell ref="H59:J59"/>
    <mergeCell ref="D62:J62"/>
    <mergeCell ref="A96:B96"/>
    <mergeCell ref="D96:J96"/>
  </mergeCells>
  <pageMargins left="0.7" right="0.7" top="0.75" bottom="0.75" header="0.3" footer="0.3"/>
  <pageSetup paperSize="9" scale="72" firstPageNumber="8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53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R103"/>
  <sheetViews>
    <sheetView view="pageBreakPreview" topLeftCell="A5" zoomScale="63" zoomScaleNormal="70" zoomScaleSheetLayoutView="63" workbookViewId="0">
      <selection activeCell="D21" sqref="D21"/>
    </sheetView>
  </sheetViews>
  <sheetFormatPr defaultColWidth="9.08984375" defaultRowHeight="21" customHeight="1"/>
  <cols>
    <col min="1" max="1" width="52.453125" style="242" customWidth="1"/>
    <col min="2" max="2" width="10.08984375" style="312" customWidth="1"/>
    <col min="3" max="3" width="1.6328125" style="312" customWidth="1"/>
    <col min="4" max="4" width="14.453125" style="242" customWidth="1"/>
    <col min="5" max="5" width="1" style="312" customWidth="1"/>
    <col min="6" max="6" width="14.453125" style="242" customWidth="1"/>
    <col min="7" max="7" width="0.81640625" style="242" customWidth="1"/>
    <col min="8" max="8" width="14.453125" style="242" customWidth="1"/>
    <col min="9" max="9" width="0.81640625" style="242" customWidth="1"/>
    <col min="10" max="10" width="14.453125" style="242" customWidth="1"/>
    <col min="11" max="12" width="16.453125" style="85" customWidth="1"/>
    <col min="13" max="13" width="9.08984375" style="242" bestFit="1" customWidth="1"/>
    <col min="14" max="14" width="18" style="242" bestFit="1" customWidth="1"/>
    <col min="15" max="15" width="17.90625" style="242" bestFit="1" customWidth="1"/>
    <col min="16" max="16" width="13.08984375" style="242" bestFit="1" customWidth="1"/>
    <col min="17" max="17" width="9.08984375" style="242" bestFit="1" customWidth="1"/>
    <col min="18" max="18" width="13.08984375" style="242" bestFit="1" customWidth="1"/>
    <col min="19" max="16384" width="9.08984375" style="242"/>
  </cols>
  <sheetData>
    <row r="1" spans="1:18" ht="20.25" customHeight="1">
      <c r="A1" s="32" t="s">
        <v>92</v>
      </c>
      <c r="B1" s="9"/>
      <c r="C1" s="9"/>
      <c r="D1" s="9"/>
      <c r="E1" s="9"/>
      <c r="F1" s="9"/>
      <c r="G1" s="4"/>
      <c r="H1" s="8"/>
      <c r="I1" s="4"/>
      <c r="J1" s="8"/>
      <c r="K1" s="242"/>
      <c r="L1" s="242"/>
    </row>
    <row r="2" spans="1:18" ht="20.25" customHeight="1">
      <c r="A2" s="1" t="s">
        <v>61</v>
      </c>
      <c r="B2" s="152"/>
      <c r="C2" s="152"/>
      <c r="D2" s="17"/>
      <c r="E2" s="152"/>
      <c r="F2" s="17"/>
      <c r="G2" s="17"/>
      <c r="H2" s="17"/>
      <c r="I2" s="17"/>
      <c r="J2" s="17"/>
    </row>
    <row r="3" spans="1:18" ht="20.25" customHeight="1">
      <c r="A3" s="1"/>
      <c r="B3" s="152"/>
      <c r="C3" s="152"/>
      <c r="D3" s="17"/>
      <c r="E3" s="152"/>
      <c r="F3" s="17"/>
      <c r="G3" s="17"/>
      <c r="H3" s="17"/>
      <c r="I3" s="17"/>
      <c r="J3" s="17"/>
    </row>
    <row r="4" spans="1:18" ht="18" customHeight="1">
      <c r="A4" s="1"/>
      <c r="B4" s="152"/>
      <c r="C4" s="152"/>
      <c r="D4" s="346" t="s">
        <v>107</v>
      </c>
      <c r="E4" s="346"/>
      <c r="F4" s="346"/>
      <c r="G4" s="269"/>
      <c r="H4" s="346" t="s">
        <v>108</v>
      </c>
      <c r="I4" s="346"/>
      <c r="J4" s="346"/>
    </row>
    <row r="5" spans="1:18" ht="18" customHeight="1">
      <c r="A5" s="1"/>
      <c r="B5" s="152"/>
      <c r="C5" s="152"/>
      <c r="D5" s="346" t="s">
        <v>97</v>
      </c>
      <c r="E5" s="346"/>
      <c r="F5" s="346"/>
      <c r="G5" s="269"/>
      <c r="H5" s="346" t="s">
        <v>97</v>
      </c>
      <c r="I5" s="346"/>
      <c r="J5" s="346"/>
    </row>
    <row r="6" spans="1:18" ht="20.25" customHeight="1">
      <c r="A6" s="1"/>
      <c r="B6" s="152"/>
      <c r="C6" s="152"/>
      <c r="D6" s="343" t="s">
        <v>204</v>
      </c>
      <c r="E6" s="344"/>
      <c r="F6" s="344"/>
      <c r="G6" s="269"/>
      <c r="H6" s="343" t="s">
        <v>204</v>
      </c>
      <c r="I6" s="344"/>
      <c r="J6" s="344"/>
    </row>
    <row r="7" spans="1:18" ht="20.25" customHeight="1">
      <c r="A7" s="1"/>
      <c r="B7" s="152"/>
      <c r="C7" s="152"/>
      <c r="D7" s="347" t="s">
        <v>203</v>
      </c>
      <c r="E7" s="347"/>
      <c r="F7" s="347"/>
      <c r="G7" s="270"/>
      <c r="H7" s="347" t="s">
        <v>203</v>
      </c>
      <c r="I7" s="347"/>
      <c r="J7" s="347"/>
    </row>
    <row r="8" spans="1:18" ht="20.25" customHeight="1">
      <c r="A8" s="40"/>
      <c r="B8" s="152" t="s">
        <v>3</v>
      </c>
      <c r="C8" s="152"/>
      <c r="D8" s="243">
        <v>2021</v>
      </c>
      <c r="E8" s="152"/>
      <c r="F8" s="243">
        <v>2020</v>
      </c>
      <c r="G8" s="154"/>
      <c r="H8" s="243">
        <v>2021</v>
      </c>
      <c r="I8" s="152"/>
      <c r="J8" s="243">
        <v>2020</v>
      </c>
    </row>
    <row r="9" spans="1:18" ht="20.25" hidden="1" customHeight="1">
      <c r="A9" s="40"/>
      <c r="B9" s="152"/>
      <c r="C9" s="152"/>
      <c r="D9" s="243"/>
      <c r="E9" s="152"/>
      <c r="F9" s="243"/>
      <c r="G9" s="154"/>
      <c r="H9" s="243"/>
      <c r="I9" s="152"/>
      <c r="J9" s="243"/>
    </row>
    <row r="10" spans="1:18" ht="20.25" customHeight="1">
      <c r="A10" s="18"/>
      <c r="B10" s="9"/>
      <c r="C10" s="9"/>
      <c r="D10" s="339" t="s">
        <v>95</v>
      </c>
      <c r="E10" s="339"/>
      <c r="F10" s="339"/>
      <c r="G10" s="339"/>
      <c r="H10" s="339"/>
      <c r="I10" s="339"/>
      <c r="J10" s="339"/>
      <c r="K10" s="242"/>
    </row>
    <row r="11" spans="1:18" ht="20.25" customHeight="1">
      <c r="A11" s="271" t="s">
        <v>179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8" ht="20.25" customHeight="1">
      <c r="A12" s="17" t="s">
        <v>167</v>
      </c>
      <c r="B12" s="135">
        <v>10</v>
      </c>
      <c r="C12" s="135"/>
      <c r="D12" s="22">
        <v>3437125</v>
      </c>
      <c r="E12" s="135"/>
      <c r="F12" s="22">
        <v>3093917</v>
      </c>
      <c r="G12" s="22"/>
      <c r="H12" s="22">
        <v>587548</v>
      </c>
      <c r="I12" s="22"/>
      <c r="J12" s="22">
        <v>594669</v>
      </c>
      <c r="K12" s="21"/>
      <c r="L12" s="21"/>
      <c r="M12" s="85"/>
      <c r="N12" s="85"/>
      <c r="O12" s="85"/>
      <c r="P12" s="85"/>
      <c r="Q12" s="85"/>
      <c r="R12" s="85"/>
    </row>
    <row r="13" spans="1:18" ht="20.25" customHeight="1">
      <c r="A13" s="17" t="s">
        <v>153</v>
      </c>
      <c r="B13" s="135"/>
      <c r="C13" s="135"/>
      <c r="D13" s="22">
        <v>36250</v>
      </c>
      <c r="E13" s="135"/>
      <c r="F13" s="22">
        <v>9452</v>
      </c>
      <c r="G13" s="22"/>
      <c r="H13" s="22">
        <v>308609</v>
      </c>
      <c r="I13" s="22"/>
      <c r="J13" s="22">
        <v>297224</v>
      </c>
      <c r="K13" s="21"/>
      <c r="L13" s="21"/>
      <c r="M13" s="85"/>
      <c r="N13" s="85"/>
      <c r="O13" s="85"/>
      <c r="P13" s="85"/>
      <c r="Q13" s="85"/>
      <c r="R13" s="85"/>
    </row>
    <row r="14" spans="1:18" ht="20.25" customHeight="1">
      <c r="A14" s="25" t="s">
        <v>98</v>
      </c>
      <c r="B14" s="135"/>
      <c r="C14" s="135"/>
      <c r="D14" s="22">
        <v>280189</v>
      </c>
      <c r="E14" s="135"/>
      <c r="F14" s="22">
        <v>284722</v>
      </c>
      <c r="G14" s="22"/>
      <c r="H14" s="22">
        <v>0</v>
      </c>
      <c r="I14" s="22"/>
      <c r="J14" s="22">
        <v>82894</v>
      </c>
      <c r="K14" s="21"/>
      <c r="L14" s="21"/>
      <c r="M14" s="85"/>
      <c r="N14" s="85"/>
      <c r="O14" s="85"/>
      <c r="P14" s="85"/>
      <c r="Q14" s="85"/>
      <c r="R14" s="85"/>
    </row>
    <row r="15" spans="1:18" ht="20.25" hidden="1" customHeight="1">
      <c r="A15" s="25" t="s">
        <v>78</v>
      </c>
      <c r="B15" s="135"/>
      <c r="C15" s="135"/>
      <c r="D15" s="22"/>
      <c r="E15" s="135"/>
      <c r="F15" s="22"/>
      <c r="G15" s="22"/>
      <c r="H15" s="22"/>
      <c r="I15" s="22"/>
      <c r="J15" s="22">
        <v>0</v>
      </c>
      <c r="K15" s="21"/>
      <c r="L15" s="21"/>
      <c r="M15" s="85"/>
      <c r="N15" s="85"/>
      <c r="O15" s="85"/>
      <c r="P15" s="85"/>
      <c r="Q15" s="85"/>
      <c r="R15" s="85"/>
    </row>
    <row r="16" spans="1:18" ht="20.25" customHeight="1">
      <c r="A16" s="17" t="s">
        <v>26</v>
      </c>
      <c r="B16" s="135"/>
      <c r="C16" s="135"/>
      <c r="D16" s="22">
        <v>18921</v>
      </c>
      <c r="E16" s="135"/>
      <c r="F16" s="22">
        <f>9114+519</f>
        <v>9633</v>
      </c>
      <c r="G16" s="22"/>
      <c r="H16" s="22">
        <v>5405</v>
      </c>
      <c r="I16" s="22"/>
      <c r="J16" s="22">
        <v>46024</v>
      </c>
      <c r="K16" s="21"/>
      <c r="L16" s="21"/>
      <c r="M16" s="85"/>
      <c r="N16" s="85"/>
      <c r="O16" s="85"/>
      <c r="P16" s="85"/>
      <c r="Q16" s="85"/>
      <c r="R16" s="85"/>
    </row>
    <row r="17" spans="1:18" ht="20.25" customHeight="1">
      <c r="A17" s="20" t="s">
        <v>180</v>
      </c>
      <c r="B17" s="136"/>
      <c r="C17" s="136"/>
      <c r="D17" s="24">
        <f>SUM(D12:D16)</f>
        <v>3772485</v>
      </c>
      <c r="E17" s="136"/>
      <c r="F17" s="24">
        <f>SUM(F12:F16)</f>
        <v>3397724</v>
      </c>
      <c r="G17" s="23"/>
      <c r="H17" s="24">
        <f>SUM(H12:H16)</f>
        <v>901562</v>
      </c>
      <c r="I17" s="23"/>
      <c r="J17" s="24">
        <f>SUM(J12:J16)</f>
        <v>1020811</v>
      </c>
      <c r="M17" s="85"/>
      <c r="N17" s="85"/>
      <c r="O17" s="85"/>
      <c r="P17" s="85"/>
      <c r="Q17" s="85"/>
      <c r="R17" s="85"/>
    </row>
    <row r="18" spans="1:18" s="4" customFormat="1" ht="20.25" customHeight="1">
      <c r="A18" s="3"/>
      <c r="B18" s="137"/>
      <c r="C18" s="137"/>
      <c r="D18" s="8"/>
      <c r="E18" s="137"/>
      <c r="F18" s="8"/>
      <c r="G18" s="7"/>
      <c r="H18" s="8"/>
      <c r="I18" s="7"/>
      <c r="J18" s="8"/>
      <c r="L18" s="21"/>
      <c r="M18" s="85"/>
      <c r="N18" s="21"/>
      <c r="O18" s="21"/>
      <c r="P18" s="21"/>
      <c r="Q18" s="85"/>
      <c r="R18" s="21"/>
    </row>
    <row r="19" spans="1:18" ht="20.25" customHeight="1">
      <c r="A19" s="31" t="s">
        <v>27</v>
      </c>
      <c r="B19" s="135"/>
      <c r="C19" s="135"/>
      <c r="D19" s="22"/>
      <c r="E19" s="135"/>
      <c r="F19" s="22"/>
      <c r="G19" s="22"/>
      <c r="H19" s="22"/>
      <c r="I19" s="22"/>
      <c r="J19" s="22"/>
      <c r="L19" s="21"/>
      <c r="M19" s="85"/>
      <c r="N19" s="85"/>
      <c r="O19" s="85"/>
      <c r="P19" s="85"/>
      <c r="Q19" s="85"/>
      <c r="R19" s="85"/>
    </row>
    <row r="20" spans="1:18" ht="20.25" customHeight="1">
      <c r="A20" s="17" t="s">
        <v>168</v>
      </c>
      <c r="B20" s="135"/>
      <c r="C20" s="135"/>
      <c r="D20" s="22">
        <v>1183718</v>
      </c>
      <c r="E20" s="135"/>
      <c r="F20" s="22">
        <v>1040437</v>
      </c>
      <c r="G20" s="22"/>
      <c r="H20" s="22">
        <v>233506</v>
      </c>
      <c r="I20" s="22"/>
      <c r="J20" s="22">
        <v>207422</v>
      </c>
      <c r="K20" s="21"/>
      <c r="L20" s="21"/>
      <c r="M20" s="85"/>
      <c r="N20" s="85"/>
      <c r="O20" s="85"/>
      <c r="P20" s="85"/>
      <c r="Q20" s="85"/>
      <c r="R20" s="85"/>
    </row>
    <row r="21" spans="1:18" ht="20.25" customHeight="1">
      <c r="A21" s="25" t="s">
        <v>28</v>
      </c>
      <c r="B21" s="135"/>
      <c r="C21" s="135"/>
      <c r="D21" s="22">
        <v>417908</v>
      </c>
      <c r="E21" s="135"/>
      <c r="F21" s="22">
        <v>376348</v>
      </c>
      <c r="G21" s="22"/>
      <c r="H21" s="22">
        <v>259427</v>
      </c>
      <c r="I21" s="22"/>
      <c r="J21" s="22">
        <v>254997</v>
      </c>
      <c r="K21" s="21"/>
      <c r="L21" s="21"/>
      <c r="M21" s="85"/>
      <c r="N21" s="85"/>
      <c r="O21" s="85"/>
      <c r="P21" s="85"/>
      <c r="Q21" s="85"/>
      <c r="R21" s="85"/>
    </row>
    <row r="22" spans="1:18" ht="20.25" customHeight="1">
      <c r="A22" s="25" t="s">
        <v>58</v>
      </c>
      <c r="B22" s="135"/>
      <c r="C22" s="135"/>
      <c r="D22" s="22">
        <v>0</v>
      </c>
      <c r="E22" s="135"/>
      <c r="F22" s="22">
        <v>0</v>
      </c>
      <c r="G22" s="22"/>
      <c r="H22" s="22">
        <v>112509</v>
      </c>
      <c r="I22" s="22"/>
      <c r="J22" s="22">
        <v>0</v>
      </c>
      <c r="K22" s="21"/>
      <c r="L22" s="21"/>
      <c r="M22" s="85"/>
      <c r="N22" s="85"/>
      <c r="O22" s="85"/>
      <c r="P22" s="85"/>
      <c r="Q22" s="85"/>
      <c r="R22" s="85"/>
    </row>
    <row r="23" spans="1:18" ht="20.25" customHeight="1">
      <c r="A23" s="25" t="s">
        <v>222</v>
      </c>
      <c r="B23" s="135"/>
      <c r="C23" s="135"/>
      <c r="D23" s="22">
        <v>50483</v>
      </c>
      <c r="E23" s="135"/>
      <c r="F23" s="22">
        <v>0</v>
      </c>
      <c r="G23" s="22"/>
      <c r="H23" s="22">
        <v>0</v>
      </c>
      <c r="I23" s="22"/>
      <c r="J23" s="22">
        <v>0</v>
      </c>
      <c r="K23" s="21"/>
      <c r="L23" s="21"/>
      <c r="M23" s="85"/>
      <c r="N23" s="85"/>
      <c r="O23" s="85"/>
      <c r="P23" s="85"/>
      <c r="Q23" s="85"/>
      <c r="R23" s="85"/>
    </row>
    <row r="24" spans="1:18" ht="20.25" customHeight="1">
      <c r="A24" s="16" t="s">
        <v>29</v>
      </c>
      <c r="B24" s="178"/>
      <c r="C24" s="178"/>
      <c r="D24" s="179">
        <f>SUM(D20:D23)</f>
        <v>1652109</v>
      </c>
      <c r="E24" s="178"/>
      <c r="F24" s="179">
        <f>SUM(F20:F23)</f>
        <v>1416785</v>
      </c>
      <c r="G24" s="22"/>
      <c r="H24" s="179">
        <f>SUM(H20:H23)</f>
        <v>605442</v>
      </c>
      <c r="I24" s="22"/>
      <c r="J24" s="179">
        <f>SUM(J20:J23)</f>
        <v>462419</v>
      </c>
      <c r="K24" s="21"/>
      <c r="L24" s="21"/>
      <c r="M24" s="85"/>
      <c r="N24" s="85"/>
      <c r="O24" s="85"/>
      <c r="P24" s="85"/>
      <c r="Q24" s="85"/>
      <c r="R24" s="85"/>
    </row>
    <row r="25" spans="1:18" s="4" customFormat="1" ht="20.25" customHeight="1">
      <c r="A25" s="3"/>
      <c r="B25" s="137"/>
      <c r="C25" s="137"/>
      <c r="D25" s="8"/>
      <c r="E25" s="137"/>
      <c r="F25" s="8"/>
      <c r="G25" s="7"/>
      <c r="H25" s="8"/>
      <c r="I25" s="7"/>
      <c r="J25" s="8"/>
      <c r="L25" s="21"/>
      <c r="M25" s="85"/>
      <c r="N25" s="21"/>
      <c r="O25" s="21"/>
      <c r="P25" s="21"/>
      <c r="Q25" s="85"/>
      <c r="R25" s="21"/>
    </row>
    <row r="26" spans="1:18" s="4" customFormat="1" ht="20.25" customHeight="1">
      <c r="A26" s="18" t="s">
        <v>158</v>
      </c>
      <c r="B26" s="137"/>
      <c r="C26" s="137"/>
      <c r="D26" s="233">
        <f>D17-D24</f>
        <v>2120376</v>
      </c>
      <c r="E26" s="234"/>
      <c r="F26" s="233">
        <f>F17-F24</f>
        <v>1980939</v>
      </c>
      <c r="G26" s="10"/>
      <c r="H26" s="233">
        <f>H17-H24</f>
        <v>296120</v>
      </c>
      <c r="I26" s="10"/>
      <c r="J26" s="233">
        <f>J17-J24</f>
        <v>558392</v>
      </c>
      <c r="L26" s="21"/>
      <c r="M26" s="85"/>
      <c r="N26" s="21"/>
      <c r="O26" s="21"/>
      <c r="P26" s="21"/>
      <c r="Q26" s="85"/>
      <c r="R26" s="21"/>
    </row>
    <row r="27" spans="1:18" ht="20.25" customHeight="1">
      <c r="A27" s="25" t="s">
        <v>30</v>
      </c>
      <c r="B27" s="135"/>
      <c r="C27" s="135"/>
      <c r="D27" s="22">
        <v>-684368</v>
      </c>
      <c r="E27" s="135"/>
      <c r="F27" s="22">
        <v>-617746</v>
      </c>
      <c r="G27" s="22"/>
      <c r="H27" s="22">
        <v>-495111</v>
      </c>
      <c r="I27" s="22"/>
      <c r="J27" s="22">
        <v>-471885</v>
      </c>
      <c r="K27" s="21"/>
      <c r="L27" s="21"/>
      <c r="M27" s="85"/>
      <c r="N27" s="85"/>
      <c r="O27" s="85"/>
      <c r="P27" s="85"/>
      <c r="Q27" s="85"/>
      <c r="R27" s="85"/>
    </row>
    <row r="28" spans="1:18" ht="20.25" customHeight="1">
      <c r="A28" s="272" t="s">
        <v>190</v>
      </c>
      <c r="B28" s="135"/>
      <c r="C28" s="135"/>
      <c r="D28" s="22"/>
      <c r="E28" s="135"/>
      <c r="G28" s="22"/>
      <c r="H28" s="22"/>
      <c r="I28" s="22"/>
      <c r="K28" s="21"/>
      <c r="L28" s="21"/>
      <c r="M28" s="85"/>
      <c r="N28" s="85"/>
      <c r="O28" s="85"/>
      <c r="P28" s="85"/>
      <c r="Q28" s="85"/>
      <c r="R28" s="85"/>
    </row>
    <row r="29" spans="1:18" ht="20.25" customHeight="1">
      <c r="A29" s="272" t="s">
        <v>196</v>
      </c>
      <c r="B29" s="135"/>
      <c r="C29" s="135"/>
      <c r="D29" s="22">
        <v>-6454</v>
      </c>
      <c r="E29" s="135"/>
      <c r="F29" s="22">
        <v>-22709</v>
      </c>
      <c r="G29" s="22"/>
      <c r="H29" s="22">
        <v>6663</v>
      </c>
      <c r="I29" s="22"/>
      <c r="J29" s="22">
        <v>2488</v>
      </c>
      <c r="K29" s="21"/>
      <c r="L29" s="21"/>
      <c r="M29" s="85"/>
      <c r="N29" s="85"/>
      <c r="O29" s="85"/>
      <c r="P29" s="85"/>
      <c r="Q29" s="85"/>
      <c r="R29" s="85"/>
    </row>
    <row r="30" spans="1:18" ht="20.25" hidden="1" customHeight="1">
      <c r="A30" s="272" t="s">
        <v>169</v>
      </c>
      <c r="B30" s="135"/>
      <c r="C30" s="135"/>
      <c r="D30" s="22"/>
      <c r="E30" s="135"/>
      <c r="F30" s="22"/>
      <c r="G30" s="22"/>
      <c r="H30" s="22"/>
      <c r="I30" s="22"/>
      <c r="J30" s="22"/>
      <c r="K30" s="21"/>
      <c r="L30" s="21"/>
      <c r="M30" s="85"/>
      <c r="N30" s="85"/>
      <c r="O30" s="85"/>
      <c r="P30" s="85"/>
      <c r="Q30" s="85"/>
      <c r="R30" s="85"/>
    </row>
    <row r="31" spans="1:18" ht="20.25" hidden="1" customHeight="1">
      <c r="A31" s="272" t="s">
        <v>164</v>
      </c>
      <c r="B31" s="135"/>
      <c r="C31" s="135"/>
      <c r="D31" s="22">
        <v>0</v>
      </c>
      <c r="E31" s="135"/>
      <c r="F31" s="22">
        <v>0</v>
      </c>
      <c r="G31" s="22"/>
      <c r="H31" s="22">
        <v>0</v>
      </c>
      <c r="I31" s="22"/>
      <c r="J31" s="22">
        <v>0</v>
      </c>
      <c r="K31" s="21"/>
      <c r="L31" s="21"/>
      <c r="M31" s="85"/>
      <c r="N31" s="85"/>
      <c r="O31" s="85"/>
      <c r="P31" s="85"/>
      <c r="Q31" s="85"/>
      <c r="R31" s="85"/>
    </row>
    <row r="32" spans="1:18" ht="20.25" hidden="1" customHeight="1">
      <c r="A32" s="272" t="s">
        <v>182</v>
      </c>
      <c r="B32" s="135"/>
      <c r="C32" s="135"/>
      <c r="D32" s="22">
        <v>0</v>
      </c>
      <c r="E32" s="135"/>
      <c r="F32" s="22">
        <v>0</v>
      </c>
      <c r="G32" s="22"/>
      <c r="H32" s="22">
        <v>0</v>
      </c>
      <c r="I32" s="22"/>
      <c r="J32" s="22">
        <v>0</v>
      </c>
      <c r="K32" s="21"/>
      <c r="L32" s="21"/>
      <c r="M32" s="85"/>
      <c r="N32" s="21"/>
      <c r="O32" s="21"/>
      <c r="P32" s="85"/>
      <c r="Q32" s="85"/>
      <c r="R32" s="85"/>
    </row>
    <row r="33" spans="1:18" s="4" customFormat="1" ht="20.25" customHeight="1">
      <c r="A33" s="272" t="s">
        <v>138</v>
      </c>
      <c r="B33" s="137"/>
      <c r="C33" s="137"/>
      <c r="D33" s="8"/>
      <c r="E33" s="137"/>
      <c r="F33" s="8"/>
      <c r="G33" s="7"/>
      <c r="H33" s="8"/>
      <c r="I33" s="7"/>
      <c r="J33" s="8"/>
      <c r="L33" s="21"/>
      <c r="M33" s="85"/>
      <c r="N33" s="85"/>
      <c r="O33" s="85"/>
      <c r="P33" s="21"/>
      <c r="Q33" s="85"/>
      <c r="R33" s="21"/>
    </row>
    <row r="34" spans="1:18" ht="20.25" customHeight="1">
      <c r="A34" s="211" t="s">
        <v>139</v>
      </c>
      <c r="B34" s="313" t="s">
        <v>216</v>
      </c>
      <c r="C34" s="313"/>
      <c r="D34" s="26">
        <v>447787</v>
      </c>
      <c r="E34" s="313"/>
      <c r="F34" s="26">
        <v>294596</v>
      </c>
      <c r="G34" s="22"/>
      <c r="H34" s="26">
        <v>1967235</v>
      </c>
      <c r="I34" s="22"/>
      <c r="J34" s="26">
        <v>1541950</v>
      </c>
      <c r="K34" s="21"/>
      <c r="M34" s="85"/>
      <c r="N34" s="85"/>
      <c r="O34" s="85"/>
      <c r="P34" s="85"/>
      <c r="Q34" s="85"/>
      <c r="R34" s="85"/>
    </row>
    <row r="35" spans="1:18" ht="20.25" customHeight="1">
      <c r="A35" s="27" t="s">
        <v>217</v>
      </c>
      <c r="B35" s="136"/>
      <c r="C35" s="136"/>
      <c r="D35" s="23">
        <f>SUM(D26:D34)</f>
        <v>1877341</v>
      </c>
      <c r="E35" s="136"/>
      <c r="F35" s="23">
        <f>SUM(F26:F34)</f>
        <v>1635080</v>
      </c>
      <c r="G35" s="23"/>
      <c r="H35" s="23">
        <f>SUM(H26:H34)</f>
        <v>1774907</v>
      </c>
      <c r="I35" s="23"/>
      <c r="J35" s="23">
        <f>SUM(J26:J34)</f>
        <v>1630945</v>
      </c>
      <c r="L35" s="21"/>
      <c r="M35" s="85"/>
      <c r="N35" s="85"/>
      <c r="O35" s="85"/>
      <c r="P35" s="85"/>
      <c r="Q35" s="85"/>
      <c r="R35" s="85"/>
    </row>
    <row r="36" spans="1:18" ht="20.25" customHeight="1">
      <c r="A36" s="17" t="s">
        <v>218</v>
      </c>
      <c r="B36" s="313"/>
      <c r="C36" s="313"/>
      <c r="D36" s="26">
        <v>104674</v>
      </c>
      <c r="E36" s="313"/>
      <c r="F36" s="26">
        <v>33392</v>
      </c>
      <c r="G36" s="22"/>
      <c r="H36" s="26">
        <v>5129</v>
      </c>
      <c r="I36" s="22"/>
      <c r="J36" s="26">
        <v>19305</v>
      </c>
      <c r="K36" s="21"/>
      <c r="M36" s="85"/>
      <c r="N36" s="85"/>
      <c r="O36" s="85"/>
      <c r="P36" s="85"/>
      <c r="Q36" s="85"/>
      <c r="R36" s="85"/>
    </row>
    <row r="37" spans="1:18" ht="20.25" customHeight="1" thickBot="1">
      <c r="A37" s="27" t="s">
        <v>65</v>
      </c>
      <c r="B37" s="136"/>
      <c r="C37" s="136"/>
      <c r="D37" s="28">
        <f>D35-D36</f>
        <v>1772667</v>
      </c>
      <c r="E37" s="136"/>
      <c r="F37" s="28">
        <f>F35-F36</f>
        <v>1601688</v>
      </c>
      <c r="G37" s="23"/>
      <c r="H37" s="28">
        <f>H35-H36</f>
        <v>1769778</v>
      </c>
      <c r="I37" s="23"/>
      <c r="J37" s="28">
        <f>J35-J36</f>
        <v>1611640</v>
      </c>
      <c r="L37" s="21"/>
      <c r="M37" s="85"/>
      <c r="N37" s="21"/>
      <c r="O37" s="21"/>
      <c r="P37" s="85"/>
      <c r="Q37" s="85"/>
      <c r="R37" s="85"/>
    </row>
    <row r="38" spans="1:18" s="4" customFormat="1" ht="20.25" customHeight="1" thickTop="1">
      <c r="A38" s="3"/>
      <c r="B38" s="137"/>
      <c r="C38" s="137"/>
      <c r="D38" s="8"/>
      <c r="E38" s="137"/>
      <c r="F38" s="8"/>
      <c r="G38" s="7"/>
      <c r="H38" s="8"/>
      <c r="I38" s="7"/>
      <c r="J38" s="8"/>
      <c r="L38" s="21"/>
      <c r="M38" s="21"/>
      <c r="N38" s="21"/>
      <c r="O38" s="21"/>
      <c r="P38" s="21"/>
      <c r="Q38" s="21"/>
      <c r="R38" s="21"/>
    </row>
    <row r="39" spans="1:18" s="4" customFormat="1" ht="20.25" hidden="1" customHeight="1" thickTop="1">
      <c r="A39" s="27" t="s">
        <v>99</v>
      </c>
      <c r="B39" s="137"/>
      <c r="C39" s="137"/>
      <c r="D39" s="8"/>
      <c r="E39" s="137"/>
      <c r="F39" s="8"/>
      <c r="G39" s="7"/>
      <c r="H39" s="8"/>
      <c r="I39" s="7"/>
      <c r="J39" s="8"/>
      <c r="L39" s="21"/>
      <c r="M39" s="21"/>
      <c r="N39" s="21"/>
      <c r="O39" s="21"/>
      <c r="P39" s="21"/>
      <c r="Q39" s="21"/>
      <c r="R39" s="21"/>
    </row>
    <row r="40" spans="1:18" s="4" customFormat="1" ht="20.25" hidden="1" customHeight="1">
      <c r="A40" s="29" t="s">
        <v>100</v>
      </c>
      <c r="B40" s="137"/>
      <c r="C40" s="137"/>
      <c r="D40" s="8"/>
      <c r="E40" s="137"/>
      <c r="F40" s="8"/>
      <c r="G40" s="7"/>
      <c r="H40" s="189"/>
      <c r="I40" s="7"/>
      <c r="J40" s="189"/>
      <c r="L40" s="21"/>
      <c r="M40" s="21"/>
      <c r="N40" s="21"/>
      <c r="O40" s="21"/>
      <c r="P40" s="21"/>
      <c r="Q40" s="21"/>
      <c r="R40" s="21"/>
    </row>
    <row r="41" spans="1:18" s="4" customFormat="1" ht="20.25" hidden="1" customHeight="1">
      <c r="A41" s="29" t="s">
        <v>101</v>
      </c>
      <c r="B41" s="137"/>
      <c r="C41" s="137"/>
      <c r="D41" s="190"/>
      <c r="E41" s="137"/>
      <c r="F41" s="190"/>
      <c r="G41" s="7"/>
      <c r="H41" s="190"/>
      <c r="I41" s="7"/>
      <c r="J41" s="190"/>
      <c r="L41" s="21"/>
      <c r="M41" s="21"/>
      <c r="N41" s="21"/>
      <c r="O41" s="21"/>
      <c r="P41" s="21"/>
      <c r="Q41" s="21"/>
      <c r="R41" s="21"/>
    </row>
    <row r="42" spans="1:18" s="4" customFormat="1" ht="20.25" hidden="1" customHeight="1">
      <c r="A42" s="29" t="s">
        <v>64</v>
      </c>
      <c r="B42" s="137"/>
      <c r="C42" s="137"/>
      <c r="D42" s="138"/>
      <c r="E42" s="137"/>
      <c r="F42" s="138"/>
      <c r="G42" s="7"/>
      <c r="H42" s="138"/>
      <c r="I42" s="7"/>
      <c r="J42" s="138"/>
      <c r="L42" s="21"/>
      <c r="M42" s="21"/>
      <c r="N42" s="21"/>
      <c r="O42" s="21"/>
      <c r="P42" s="21"/>
      <c r="Q42" s="21"/>
      <c r="R42" s="21"/>
    </row>
    <row r="43" spans="1:18" s="4" customFormat="1" ht="20.25" hidden="1" customHeight="1">
      <c r="A43" s="27" t="s">
        <v>65</v>
      </c>
      <c r="B43" s="137"/>
      <c r="C43" s="137"/>
      <c r="D43" s="30">
        <f>SUM(D40:D42)</f>
        <v>0</v>
      </c>
      <c r="E43" s="137"/>
      <c r="F43" s="30">
        <f>SUM(F40:F42)</f>
        <v>0</v>
      </c>
      <c r="G43" s="7"/>
      <c r="H43" s="30">
        <f>SUM(H40:H42)</f>
        <v>0</v>
      </c>
      <c r="I43" s="7"/>
      <c r="J43" s="30">
        <f>SUM(J40:J42)</f>
        <v>0</v>
      </c>
      <c r="L43" s="21"/>
      <c r="M43" s="21"/>
      <c r="N43" s="21"/>
      <c r="O43" s="21"/>
      <c r="P43" s="21"/>
      <c r="Q43" s="21"/>
      <c r="R43" s="21"/>
    </row>
    <row r="44" spans="1:18" s="4" customFormat="1" ht="20.25" hidden="1" customHeight="1">
      <c r="A44" s="27"/>
      <c r="B44" s="137"/>
      <c r="C44" s="137"/>
      <c r="D44" s="8"/>
      <c r="E44" s="137"/>
      <c r="F44" s="8"/>
      <c r="G44" s="7"/>
      <c r="H44" s="8"/>
      <c r="I44" s="7"/>
      <c r="J44" s="8"/>
      <c r="L44" s="85"/>
      <c r="M44" s="85"/>
      <c r="N44" s="85"/>
      <c r="O44" s="85"/>
      <c r="P44" s="21"/>
      <c r="Q44" s="21"/>
      <c r="R44" s="21"/>
    </row>
    <row r="45" spans="1:18" ht="20.25" customHeight="1">
      <c r="A45" s="27" t="s">
        <v>174</v>
      </c>
      <c r="B45" s="155"/>
      <c r="C45" s="155"/>
      <c r="D45" s="22"/>
      <c r="E45" s="155"/>
      <c r="F45" s="22"/>
      <c r="G45" s="22"/>
      <c r="H45" s="22"/>
      <c r="I45" s="22"/>
      <c r="J45" s="22"/>
      <c r="M45" s="85"/>
      <c r="N45" s="85"/>
      <c r="O45" s="85"/>
      <c r="P45" s="85"/>
      <c r="Q45" s="85"/>
      <c r="R45" s="85"/>
    </row>
    <row r="46" spans="1:18" ht="20.25" customHeight="1">
      <c r="A46" s="29" t="s">
        <v>74</v>
      </c>
      <c r="B46" s="155"/>
      <c r="C46" s="155"/>
      <c r="D46" s="22">
        <f>D37-D47</f>
        <v>1773129</v>
      </c>
      <c r="E46" s="22">
        <v>0</v>
      </c>
      <c r="F46" s="22">
        <v>1601554</v>
      </c>
      <c r="G46" s="22">
        <v>0</v>
      </c>
      <c r="H46" s="22">
        <f>+H37</f>
        <v>1769778</v>
      </c>
      <c r="I46" s="22">
        <v>0</v>
      </c>
      <c r="J46" s="22">
        <v>1611640</v>
      </c>
      <c r="M46" s="85"/>
      <c r="N46" s="85"/>
      <c r="O46" s="85"/>
      <c r="P46" s="85"/>
      <c r="Q46" s="85"/>
      <c r="R46" s="85"/>
    </row>
    <row r="47" spans="1:18" ht="20.25" customHeight="1">
      <c r="A47" s="29" t="s">
        <v>75</v>
      </c>
      <c r="B47" s="155"/>
      <c r="C47" s="155"/>
      <c r="D47" s="26">
        <v>-462</v>
      </c>
      <c r="E47" s="231"/>
      <c r="F47" s="26">
        <v>134</v>
      </c>
      <c r="G47" s="22"/>
      <c r="H47" s="26">
        <v>0</v>
      </c>
      <c r="I47" s="22"/>
      <c r="J47" s="26">
        <v>0</v>
      </c>
    </row>
    <row r="48" spans="1:18" ht="20.25" customHeight="1" thickBot="1">
      <c r="A48" s="27" t="s">
        <v>65</v>
      </c>
      <c r="B48" s="156"/>
      <c r="C48" s="156"/>
      <c r="D48" s="303">
        <f>SUM(D46:D47)</f>
        <v>1772667</v>
      </c>
      <c r="E48" s="156"/>
      <c r="F48" s="140">
        <f>SUM(F46:F47)</f>
        <v>1601688</v>
      </c>
      <c r="G48" s="141"/>
      <c r="H48" s="140">
        <f>SUM(H46:H47)</f>
        <v>1769778</v>
      </c>
      <c r="I48" s="141"/>
      <c r="J48" s="140">
        <f>SUM(J46:J47)</f>
        <v>1611640</v>
      </c>
    </row>
    <row r="49" spans="1:10" ht="20.25" customHeight="1" thickTop="1">
      <c r="A49" s="27"/>
      <c r="B49" s="156"/>
      <c r="C49" s="156"/>
      <c r="D49" s="195"/>
      <c r="E49" s="156"/>
      <c r="F49" s="195"/>
      <c r="G49" s="141"/>
      <c r="H49" s="195"/>
      <c r="I49" s="141"/>
      <c r="J49" s="195"/>
    </row>
    <row r="50" spans="1:10" s="4" customFormat="1" ht="20.25" customHeight="1">
      <c r="A50" s="27" t="s">
        <v>90</v>
      </c>
      <c r="B50" s="137">
        <v>11</v>
      </c>
      <c r="C50" s="137"/>
      <c r="D50" s="8"/>
      <c r="E50" s="137"/>
      <c r="F50" s="8"/>
      <c r="G50" s="7"/>
      <c r="H50" s="8"/>
      <c r="I50" s="7"/>
      <c r="J50" s="8"/>
    </row>
    <row r="51" spans="1:10" s="169" customFormat="1" ht="20.25" customHeight="1" thickBot="1">
      <c r="A51" s="29" t="s">
        <v>93</v>
      </c>
      <c r="B51" s="137"/>
      <c r="C51" s="137"/>
      <c r="D51" s="180">
        <f>ROUND(D46/2659774,2)</f>
        <v>0.67</v>
      </c>
      <c r="E51" s="181"/>
      <c r="F51" s="180">
        <v>0.8</v>
      </c>
      <c r="G51" s="10"/>
      <c r="H51" s="180">
        <f>ROUND(H46/2659774,2)</f>
        <v>0.67</v>
      </c>
      <c r="I51" s="10"/>
      <c r="J51" s="180">
        <v>0.81</v>
      </c>
    </row>
    <row r="52" spans="1:10" s="169" customFormat="1" ht="20.25" customHeight="1" thickTop="1" thickBot="1">
      <c r="A52" s="29" t="s">
        <v>94</v>
      </c>
      <c r="B52" s="137"/>
      <c r="C52" s="137"/>
      <c r="D52" s="180">
        <f>ROUND(D46/2787444,2)</f>
        <v>0.64</v>
      </c>
      <c r="E52" s="181"/>
      <c r="F52" s="180">
        <v>0.8</v>
      </c>
      <c r="G52" s="10"/>
      <c r="H52" s="180">
        <f>ROUND(H46/2787444,2)</f>
        <v>0.63</v>
      </c>
      <c r="I52" s="10"/>
      <c r="J52" s="180">
        <v>0.81</v>
      </c>
    </row>
    <row r="53" spans="1:10" s="4" customFormat="1" ht="20.25" customHeight="1" thickTop="1">
      <c r="A53" s="3"/>
      <c r="B53" s="8"/>
      <c r="C53" s="8"/>
      <c r="D53" s="8"/>
      <c r="E53" s="8"/>
      <c r="F53" s="8"/>
      <c r="G53" s="7"/>
      <c r="H53" s="8"/>
      <c r="I53" s="7"/>
      <c r="J53" s="8"/>
    </row>
    <row r="54" spans="1:10" s="4" customFormat="1" ht="20.25" customHeight="1">
      <c r="A54" s="32" t="s">
        <v>92</v>
      </c>
      <c r="B54" s="9"/>
      <c r="C54" s="9"/>
      <c r="D54" s="9"/>
      <c r="E54" s="9"/>
      <c r="F54" s="9"/>
      <c r="H54" s="8"/>
      <c r="J54" s="8"/>
    </row>
    <row r="55" spans="1:10" s="4" customFormat="1" ht="20.25" customHeight="1">
      <c r="A55" s="1" t="s">
        <v>150</v>
      </c>
      <c r="B55" s="152"/>
      <c r="C55" s="152"/>
      <c r="D55" s="17"/>
      <c r="E55" s="152"/>
      <c r="F55" s="17"/>
      <c r="G55" s="17"/>
      <c r="H55" s="17"/>
      <c r="I55" s="17"/>
      <c r="J55" s="17"/>
    </row>
    <row r="56" spans="1:10" s="4" customFormat="1" ht="20.25" customHeight="1">
      <c r="A56" s="1"/>
      <c r="B56" s="152"/>
      <c r="C56" s="152"/>
      <c r="D56" s="17"/>
      <c r="E56" s="152"/>
      <c r="F56" s="17"/>
      <c r="G56" s="17"/>
      <c r="H56" s="17"/>
      <c r="I56" s="17"/>
      <c r="J56" s="17"/>
    </row>
    <row r="57" spans="1:10" s="4" customFormat="1" ht="20.25" customHeight="1">
      <c r="A57" s="1"/>
      <c r="B57" s="152"/>
      <c r="C57" s="152"/>
      <c r="D57" s="346" t="s">
        <v>107</v>
      </c>
      <c r="E57" s="346"/>
      <c r="F57" s="346"/>
      <c r="G57" s="269"/>
      <c r="H57" s="346" t="s">
        <v>108</v>
      </c>
      <c r="I57" s="346"/>
      <c r="J57" s="346"/>
    </row>
    <row r="58" spans="1:10" s="4" customFormat="1" ht="20.25" customHeight="1">
      <c r="A58" s="1"/>
      <c r="B58" s="152"/>
      <c r="C58" s="152"/>
      <c r="D58" s="346" t="s">
        <v>97</v>
      </c>
      <c r="E58" s="346"/>
      <c r="F58" s="346"/>
      <c r="G58" s="269"/>
      <c r="H58" s="346" t="s">
        <v>97</v>
      </c>
      <c r="I58" s="346"/>
      <c r="J58" s="346"/>
    </row>
    <row r="59" spans="1:10" s="4" customFormat="1" ht="20.25" customHeight="1">
      <c r="A59" s="1"/>
      <c r="B59" s="152"/>
      <c r="C59" s="152"/>
      <c r="D59" s="343" t="s">
        <v>204</v>
      </c>
      <c r="E59" s="344"/>
      <c r="F59" s="344"/>
      <c r="G59" s="269"/>
      <c r="H59" s="343" t="s">
        <v>204</v>
      </c>
      <c r="I59" s="344"/>
      <c r="J59" s="344"/>
    </row>
    <row r="60" spans="1:10" s="4" customFormat="1" ht="20.25" customHeight="1">
      <c r="A60" s="1"/>
      <c r="B60" s="152"/>
      <c r="C60" s="152"/>
      <c r="D60" s="347" t="s">
        <v>203</v>
      </c>
      <c r="E60" s="347"/>
      <c r="F60" s="347"/>
      <c r="G60" s="270"/>
      <c r="H60" s="347" t="s">
        <v>203</v>
      </c>
      <c r="I60" s="347"/>
      <c r="J60" s="347"/>
    </row>
    <row r="61" spans="1:10" s="4" customFormat="1" ht="20.25" customHeight="1">
      <c r="A61" s="40"/>
      <c r="B61" s="152" t="s">
        <v>3</v>
      </c>
      <c r="C61" s="152"/>
      <c r="D61" s="243">
        <v>2021</v>
      </c>
      <c r="E61" s="152"/>
      <c r="F61" s="243">
        <v>2020</v>
      </c>
      <c r="G61" s="154"/>
      <c r="H61" s="243">
        <v>2021</v>
      </c>
      <c r="I61" s="152"/>
      <c r="J61" s="243">
        <v>2020</v>
      </c>
    </row>
    <row r="62" spans="1:10" s="4" customFormat="1" ht="20.25" hidden="1" customHeight="1">
      <c r="A62" s="40"/>
      <c r="B62" s="152"/>
      <c r="C62" s="152"/>
      <c r="D62" s="243"/>
      <c r="E62" s="152"/>
      <c r="F62" s="243"/>
      <c r="G62" s="154"/>
      <c r="H62" s="243"/>
      <c r="I62" s="152"/>
      <c r="J62" s="243"/>
    </row>
    <row r="63" spans="1:10" s="4" customFormat="1" ht="20.25" customHeight="1">
      <c r="A63" s="18"/>
      <c r="B63" s="9"/>
      <c r="C63" s="9"/>
      <c r="D63" s="339" t="s">
        <v>95</v>
      </c>
      <c r="E63" s="339"/>
      <c r="F63" s="339"/>
      <c r="G63" s="339"/>
      <c r="H63" s="339"/>
      <c r="I63" s="339"/>
      <c r="J63" s="339"/>
    </row>
    <row r="64" spans="1:10" ht="20.25" customHeight="1">
      <c r="A64" s="20" t="s">
        <v>65</v>
      </c>
      <c r="B64" s="155"/>
      <c r="C64" s="155"/>
      <c r="D64" s="23">
        <f>D37</f>
        <v>1772667</v>
      </c>
      <c r="E64" s="155"/>
      <c r="F64" s="23">
        <f>F37</f>
        <v>1601688</v>
      </c>
      <c r="G64" s="23"/>
      <c r="H64" s="23">
        <f>H37</f>
        <v>1769778</v>
      </c>
      <c r="I64" s="23"/>
      <c r="J64" s="23">
        <f>J37</f>
        <v>1611640</v>
      </c>
    </row>
    <row r="65" spans="1:18" s="4" customFormat="1" ht="20.25" customHeight="1">
      <c r="A65" s="17"/>
      <c r="B65" s="8"/>
      <c r="C65" s="8"/>
      <c r="D65" s="8"/>
      <c r="E65" s="8"/>
      <c r="F65" s="8"/>
      <c r="G65" s="7"/>
      <c r="H65" s="8"/>
      <c r="I65" s="7"/>
      <c r="J65" s="8"/>
    </row>
    <row r="66" spans="1:18" s="4" customFormat="1" ht="20.25" customHeight="1">
      <c r="A66" s="20" t="s">
        <v>106</v>
      </c>
      <c r="B66" s="8"/>
      <c r="C66" s="8"/>
      <c r="D66" s="8"/>
      <c r="E66" s="8"/>
      <c r="F66" s="8"/>
      <c r="G66" s="7"/>
      <c r="H66" s="8"/>
      <c r="I66" s="7"/>
      <c r="J66" s="8"/>
    </row>
    <row r="67" spans="1:18" s="4" customFormat="1" ht="20.25" customHeight="1">
      <c r="A67" s="31" t="s">
        <v>231</v>
      </c>
      <c r="B67" s="8"/>
      <c r="C67" s="8"/>
      <c r="D67" s="8"/>
      <c r="E67" s="8"/>
      <c r="F67" s="8"/>
      <c r="G67" s="7"/>
      <c r="H67" s="8"/>
      <c r="I67" s="7"/>
      <c r="J67" s="8"/>
    </row>
    <row r="68" spans="1:18" s="4" customFormat="1" ht="20.25" customHeight="1">
      <c r="A68" s="31" t="s">
        <v>140</v>
      </c>
      <c r="B68" s="8"/>
      <c r="C68" s="8"/>
      <c r="D68" s="8"/>
      <c r="E68" s="8"/>
      <c r="F68" s="8"/>
      <c r="G68" s="7"/>
      <c r="H68" s="8"/>
      <c r="I68" s="7"/>
      <c r="J68" s="8"/>
      <c r="N68" s="11"/>
      <c r="O68" s="11"/>
    </row>
    <row r="69" spans="1:18" s="4" customFormat="1" ht="20.25" customHeight="1">
      <c r="A69" s="17" t="s">
        <v>83</v>
      </c>
      <c r="B69" s="8"/>
      <c r="C69" s="8"/>
      <c r="D69" s="15">
        <v>1569315</v>
      </c>
      <c r="E69" s="112"/>
      <c r="F69" s="15">
        <v>-704094</v>
      </c>
      <c r="G69" s="166"/>
      <c r="H69" s="15">
        <f>+D69</f>
        <v>1569315</v>
      </c>
      <c r="I69" s="166"/>
      <c r="J69" s="15">
        <v>-704094</v>
      </c>
      <c r="L69" s="21"/>
      <c r="M69" s="21"/>
      <c r="N69" s="21"/>
      <c r="O69" s="21"/>
      <c r="P69" s="21"/>
      <c r="Q69" s="21"/>
      <c r="R69" s="21"/>
    </row>
    <row r="70" spans="1:18" s="4" customFormat="1" ht="20.25" customHeight="1">
      <c r="A70" s="19" t="s">
        <v>142</v>
      </c>
      <c r="B70" s="8"/>
      <c r="C70" s="8"/>
      <c r="D70" s="15">
        <v>67123</v>
      </c>
      <c r="E70" s="8"/>
      <c r="F70" s="15">
        <v>-38212</v>
      </c>
      <c r="G70" s="7"/>
      <c r="H70" s="15">
        <f>D70-H73</f>
        <v>57482</v>
      </c>
      <c r="I70" s="7"/>
      <c r="J70" s="15">
        <v>-39891</v>
      </c>
      <c r="L70" s="21"/>
      <c r="M70" s="21"/>
      <c r="N70" s="21"/>
      <c r="O70" s="21"/>
      <c r="P70" s="21"/>
      <c r="Q70" s="21"/>
      <c r="R70" s="21"/>
    </row>
    <row r="71" spans="1:18" s="4" customFormat="1" ht="20.25" customHeight="1">
      <c r="A71" s="19" t="s">
        <v>223</v>
      </c>
      <c r="B71" s="8"/>
      <c r="C71" s="8"/>
      <c r="D71" s="15">
        <v>-45184</v>
      </c>
      <c r="E71" s="8"/>
      <c r="F71" s="15">
        <v>-82355</v>
      </c>
      <c r="G71" s="7"/>
      <c r="H71" s="15">
        <f>+D71</f>
        <v>-45184</v>
      </c>
      <c r="I71" s="7"/>
      <c r="J71" s="15">
        <v>-82355</v>
      </c>
      <c r="L71" s="21"/>
      <c r="M71" s="21"/>
      <c r="N71" s="21"/>
      <c r="O71" s="21"/>
      <c r="P71" s="21"/>
      <c r="Q71" s="21"/>
      <c r="R71" s="21"/>
    </row>
    <row r="72" spans="1:18" s="4" customFormat="1" ht="20.25" customHeight="1">
      <c r="A72" s="19" t="s">
        <v>144</v>
      </c>
      <c r="B72" s="8"/>
      <c r="C72" s="8"/>
      <c r="D72" s="15"/>
      <c r="E72" s="8"/>
      <c r="F72" s="15"/>
      <c r="G72" s="7"/>
      <c r="H72" s="15"/>
      <c r="I72" s="7"/>
      <c r="J72" s="15"/>
      <c r="L72" s="21"/>
      <c r="M72" s="21"/>
      <c r="N72" s="21"/>
      <c r="O72" s="21"/>
      <c r="P72" s="21"/>
      <c r="Q72" s="21"/>
      <c r="R72" s="21"/>
    </row>
    <row r="73" spans="1:18" s="4" customFormat="1" ht="20.25" customHeight="1">
      <c r="A73" s="211" t="s">
        <v>143</v>
      </c>
      <c r="B73" s="8" t="s">
        <v>216</v>
      </c>
      <c r="C73" s="8"/>
      <c r="D73" s="138">
        <v>0</v>
      </c>
      <c r="E73" s="8"/>
      <c r="F73" s="138">
        <v>-47681</v>
      </c>
      <c r="G73" s="7"/>
      <c r="H73" s="138">
        <v>9641</v>
      </c>
      <c r="I73" s="7"/>
      <c r="J73" s="138">
        <v>-46002</v>
      </c>
      <c r="L73" s="21"/>
      <c r="M73" s="21"/>
      <c r="N73" s="21"/>
      <c r="O73" s="21"/>
      <c r="P73" s="21"/>
      <c r="Q73" s="21"/>
      <c r="R73" s="21"/>
    </row>
    <row r="74" spans="1:18" s="4" customFormat="1" ht="20.25" customHeight="1">
      <c r="A74" s="20" t="s">
        <v>230</v>
      </c>
      <c r="B74" s="8"/>
      <c r="C74" s="8"/>
      <c r="D74" s="15"/>
      <c r="E74" s="8"/>
      <c r="F74" s="15"/>
      <c r="G74" s="7"/>
      <c r="H74" s="15"/>
      <c r="I74" s="7"/>
      <c r="J74" s="15"/>
      <c r="L74" s="21"/>
      <c r="M74" s="21"/>
      <c r="N74" s="21"/>
      <c r="O74" s="21"/>
      <c r="P74" s="21"/>
      <c r="Q74" s="21"/>
      <c r="R74" s="21"/>
    </row>
    <row r="75" spans="1:18" s="4" customFormat="1" ht="20.25" customHeight="1">
      <c r="A75" s="169" t="s">
        <v>141</v>
      </c>
      <c r="B75" s="8"/>
      <c r="C75" s="8"/>
      <c r="D75" s="173">
        <f>SUM(D69:D73)</f>
        <v>1591254</v>
      </c>
      <c r="E75" s="8"/>
      <c r="F75" s="173">
        <f>SUM(F69:F73)</f>
        <v>-872342</v>
      </c>
      <c r="G75" s="7"/>
      <c r="H75" s="173">
        <f>SUM(H69:H73)</f>
        <v>1591254</v>
      </c>
      <c r="I75" s="7"/>
      <c r="J75" s="173">
        <f>SUM(J69:J73)</f>
        <v>-872342</v>
      </c>
      <c r="L75" s="21"/>
      <c r="M75" s="21"/>
      <c r="N75" s="21"/>
      <c r="O75" s="21"/>
      <c r="P75" s="21"/>
      <c r="Q75" s="21"/>
      <c r="R75" s="21"/>
    </row>
    <row r="76" spans="1:18" s="4" customFormat="1" ht="20.25" customHeight="1">
      <c r="B76" s="8"/>
      <c r="C76" s="8"/>
      <c r="D76" s="139"/>
      <c r="E76" s="8"/>
      <c r="F76" s="139"/>
      <c r="G76" s="7"/>
      <c r="H76" s="139"/>
      <c r="I76" s="7"/>
      <c r="J76" s="139"/>
      <c r="L76" s="21"/>
      <c r="M76" s="21"/>
      <c r="N76" s="21"/>
      <c r="O76" s="21"/>
      <c r="P76" s="21"/>
      <c r="Q76" s="21"/>
      <c r="R76" s="21"/>
    </row>
    <row r="77" spans="1:18" s="4" customFormat="1" ht="20.25" customHeight="1">
      <c r="A77" s="31" t="s">
        <v>122</v>
      </c>
      <c r="B77" s="8"/>
      <c r="C77" s="8"/>
      <c r="D77" s="15"/>
      <c r="E77" s="8"/>
      <c r="F77" s="15"/>
      <c r="G77" s="7"/>
      <c r="H77" s="15"/>
      <c r="I77" s="7"/>
      <c r="J77" s="15"/>
      <c r="L77" s="21"/>
      <c r="M77" s="21"/>
      <c r="N77" s="21"/>
      <c r="O77" s="21"/>
      <c r="P77" s="21"/>
      <c r="Q77" s="21"/>
      <c r="R77" s="21"/>
    </row>
    <row r="78" spans="1:18" s="4" customFormat="1" ht="20.25" customHeight="1">
      <c r="A78" s="31" t="s">
        <v>219</v>
      </c>
      <c r="B78" s="8"/>
      <c r="C78" s="8"/>
      <c r="D78" s="15"/>
      <c r="E78" s="8"/>
      <c r="F78" s="15"/>
      <c r="G78" s="7"/>
      <c r="H78" s="15"/>
      <c r="I78" s="7"/>
      <c r="J78" s="15"/>
      <c r="L78" s="21"/>
      <c r="M78" s="21"/>
      <c r="N78" s="21"/>
      <c r="O78" s="21"/>
      <c r="P78" s="21"/>
      <c r="Q78" s="21"/>
      <c r="R78" s="21"/>
    </row>
    <row r="79" spans="1:18" s="4" customFormat="1" ht="20.25" hidden="1" customHeight="1">
      <c r="A79" s="17" t="s">
        <v>96</v>
      </c>
      <c r="B79" s="137"/>
      <c r="C79" s="137"/>
      <c r="D79" s="15"/>
      <c r="E79" s="182"/>
      <c r="F79" s="15"/>
      <c r="G79" s="166"/>
      <c r="H79" s="15"/>
      <c r="I79" s="166"/>
      <c r="J79" s="15"/>
      <c r="L79" s="21"/>
      <c r="M79" s="21"/>
      <c r="N79" s="21"/>
      <c r="O79" s="21"/>
      <c r="P79" s="21"/>
      <c r="Q79" s="21"/>
      <c r="R79" s="21"/>
    </row>
    <row r="80" spans="1:18" s="4" customFormat="1" ht="20.25" customHeight="1">
      <c r="A80" s="19" t="s">
        <v>220</v>
      </c>
      <c r="B80" s="137"/>
      <c r="C80" s="137"/>
      <c r="D80" s="15"/>
      <c r="E80" s="182"/>
      <c r="F80" s="15"/>
      <c r="G80" s="166"/>
      <c r="H80" s="15"/>
      <c r="I80" s="166"/>
      <c r="J80" s="15"/>
      <c r="L80" s="21"/>
      <c r="M80" s="21"/>
      <c r="N80" s="21"/>
      <c r="O80" s="21"/>
      <c r="P80" s="21"/>
      <c r="Q80" s="21"/>
      <c r="R80" s="21"/>
    </row>
    <row r="81" spans="1:18" s="4" customFormat="1" ht="20.25" customHeight="1">
      <c r="A81" s="211" t="s">
        <v>143</v>
      </c>
      <c r="B81" s="137" t="s">
        <v>216</v>
      </c>
      <c r="C81" s="137"/>
      <c r="D81" s="138">
        <v>7688</v>
      </c>
      <c r="E81" s="182"/>
      <c r="F81" s="138">
        <v>13083</v>
      </c>
      <c r="G81" s="166"/>
      <c r="H81" s="138">
        <f>+D81</f>
        <v>7688</v>
      </c>
      <c r="I81" s="166"/>
      <c r="J81" s="138">
        <v>13083</v>
      </c>
      <c r="L81" s="21"/>
      <c r="M81" s="21"/>
      <c r="N81" s="21"/>
      <c r="O81" s="21"/>
      <c r="P81" s="21"/>
      <c r="Q81" s="21"/>
      <c r="R81" s="21"/>
    </row>
    <row r="82" spans="1:18" s="4" customFormat="1" ht="20.25" customHeight="1">
      <c r="A82" s="20" t="s">
        <v>123</v>
      </c>
      <c r="B82" s="137"/>
      <c r="C82" s="137"/>
      <c r="D82" s="139"/>
      <c r="E82" s="8"/>
      <c r="F82" s="139"/>
      <c r="G82" s="7"/>
      <c r="H82" s="139"/>
      <c r="I82" s="7"/>
      <c r="J82" s="139"/>
      <c r="L82" s="21"/>
      <c r="M82" s="21"/>
      <c r="N82" s="21"/>
      <c r="O82" s="21"/>
      <c r="P82" s="21"/>
      <c r="Q82" s="21"/>
      <c r="R82" s="21"/>
    </row>
    <row r="83" spans="1:18" s="4" customFormat="1" ht="20.25" customHeight="1">
      <c r="A83" s="20" t="s">
        <v>219</v>
      </c>
      <c r="B83" s="137"/>
      <c r="C83" s="137"/>
      <c r="D83" s="173">
        <f>SUM(D79:D81)</f>
        <v>7688</v>
      </c>
      <c r="E83" s="139">
        <f t="shared" ref="E83:I83" si="0">SUM(E79:E81)</f>
        <v>0</v>
      </c>
      <c r="F83" s="173">
        <f>SUM(F79:F81)</f>
        <v>13083</v>
      </c>
      <c r="G83" s="139">
        <f t="shared" si="0"/>
        <v>0</v>
      </c>
      <c r="H83" s="173">
        <f t="shared" si="0"/>
        <v>7688</v>
      </c>
      <c r="I83" s="139">
        <f t="shared" si="0"/>
        <v>0</v>
      </c>
      <c r="J83" s="173">
        <f t="shared" ref="J83" si="1">SUM(J79:J81)</f>
        <v>13083</v>
      </c>
      <c r="L83" s="21"/>
      <c r="M83" s="21"/>
      <c r="N83" s="21"/>
      <c r="O83" s="21"/>
      <c r="P83" s="21"/>
      <c r="Q83" s="21"/>
      <c r="R83" s="21"/>
    </row>
    <row r="84" spans="1:18" s="4" customFormat="1" ht="20.25" customHeight="1">
      <c r="A84" s="20" t="s">
        <v>106</v>
      </c>
      <c r="B84" s="137"/>
      <c r="C84" s="137"/>
      <c r="D84" s="139"/>
      <c r="E84" s="139"/>
      <c r="F84" s="139"/>
      <c r="G84" s="139"/>
      <c r="H84" s="139"/>
      <c r="I84" s="139"/>
      <c r="J84" s="139"/>
      <c r="L84" s="21"/>
      <c r="M84" s="21"/>
      <c r="N84" s="21"/>
      <c r="O84" s="21"/>
      <c r="P84" s="21"/>
      <c r="Q84" s="21"/>
      <c r="R84" s="21"/>
    </row>
    <row r="85" spans="1:18" s="4" customFormat="1" ht="20.25" customHeight="1">
      <c r="A85" s="20" t="s">
        <v>113</v>
      </c>
      <c r="B85" s="8"/>
      <c r="C85" s="8"/>
      <c r="D85" s="139">
        <f>D75+D83</f>
        <v>1598942</v>
      </c>
      <c r="E85" s="139">
        <f>E75+E83</f>
        <v>0</v>
      </c>
      <c r="F85" s="139">
        <f>F75+F83</f>
        <v>-859259</v>
      </c>
      <c r="G85" s="10"/>
      <c r="H85" s="139">
        <f>H75+H83</f>
        <v>1598942</v>
      </c>
      <c r="I85" s="10"/>
      <c r="J85" s="139">
        <f>J75+J83</f>
        <v>-859259</v>
      </c>
      <c r="L85" s="21"/>
      <c r="M85" s="21"/>
      <c r="N85" s="21"/>
      <c r="O85" s="21"/>
      <c r="P85" s="21"/>
      <c r="Q85" s="21"/>
      <c r="R85" s="21"/>
    </row>
    <row r="86" spans="1:18" ht="20.25" customHeight="1" thickBot="1">
      <c r="A86" s="20" t="s">
        <v>53</v>
      </c>
      <c r="B86" s="155"/>
      <c r="C86" s="155"/>
      <c r="D86" s="30">
        <f>D64+D85</f>
        <v>3371609</v>
      </c>
      <c r="E86" s="155"/>
      <c r="F86" s="30">
        <f>F64+F85</f>
        <v>742429</v>
      </c>
      <c r="G86" s="23"/>
      <c r="H86" s="30">
        <f>H64+H85</f>
        <v>3368720</v>
      </c>
      <c r="I86" s="23"/>
      <c r="J86" s="30">
        <f>J64+J85</f>
        <v>752381</v>
      </c>
      <c r="M86" s="85"/>
      <c r="N86" s="85"/>
      <c r="O86" s="85"/>
      <c r="P86" s="85"/>
      <c r="Q86" s="85"/>
      <c r="R86" s="85"/>
    </row>
    <row r="87" spans="1:18" s="4" customFormat="1" ht="20.25" customHeight="1" thickTop="1">
      <c r="A87" s="3"/>
      <c r="B87" s="8"/>
      <c r="C87" s="8"/>
      <c r="D87" s="8"/>
      <c r="E87" s="8"/>
      <c r="F87" s="8"/>
      <c r="G87" s="7"/>
      <c r="H87" s="8"/>
      <c r="I87" s="7"/>
      <c r="J87" s="8"/>
      <c r="L87" s="21"/>
      <c r="M87" s="21"/>
      <c r="N87" s="21"/>
      <c r="O87" s="21"/>
      <c r="P87" s="21"/>
      <c r="Q87" s="21"/>
      <c r="R87" s="21"/>
    </row>
    <row r="88" spans="1:18" ht="20.25" customHeight="1">
      <c r="A88" s="27" t="s">
        <v>185</v>
      </c>
      <c r="B88" s="155"/>
      <c r="C88" s="155"/>
      <c r="D88" s="22"/>
      <c r="E88" s="155"/>
      <c r="F88" s="22"/>
      <c r="G88" s="22"/>
      <c r="H88" s="22"/>
      <c r="I88" s="22"/>
      <c r="J88" s="22"/>
      <c r="M88" s="85"/>
      <c r="N88" s="85"/>
      <c r="O88" s="85"/>
      <c r="P88" s="85"/>
      <c r="Q88" s="85"/>
      <c r="R88" s="85"/>
    </row>
    <row r="89" spans="1:18" ht="20.25" customHeight="1">
      <c r="A89" s="29" t="s">
        <v>74</v>
      </c>
      <c r="B89" s="155"/>
      <c r="C89" s="155"/>
      <c r="D89" s="22">
        <f>D86-D90</f>
        <v>3372071</v>
      </c>
      <c r="E89" s="22"/>
      <c r="F89" s="22">
        <v>742295</v>
      </c>
      <c r="G89" s="22"/>
      <c r="H89" s="22">
        <f>+H86</f>
        <v>3368720</v>
      </c>
      <c r="I89" s="22"/>
      <c r="J89" s="22">
        <v>752381</v>
      </c>
      <c r="M89" s="85"/>
      <c r="N89" s="85"/>
      <c r="O89" s="85"/>
      <c r="P89" s="85"/>
      <c r="Q89" s="85"/>
      <c r="R89" s="85"/>
    </row>
    <row r="90" spans="1:18" ht="20.25" customHeight="1">
      <c r="A90" s="29" t="s">
        <v>75</v>
      </c>
      <c r="B90" s="155"/>
      <c r="C90" s="155"/>
      <c r="D90" s="26">
        <f>+D47</f>
        <v>-462</v>
      </c>
      <c r="E90" s="231"/>
      <c r="F90" s="26">
        <v>134</v>
      </c>
      <c r="G90" s="22"/>
      <c r="H90" s="26">
        <v>0</v>
      </c>
      <c r="I90" s="22"/>
      <c r="J90" s="26">
        <v>0</v>
      </c>
    </row>
    <row r="91" spans="1:18" ht="20.25" customHeight="1" thickBot="1">
      <c r="A91" s="27" t="s">
        <v>53</v>
      </c>
      <c r="B91" s="156"/>
      <c r="C91" s="156"/>
      <c r="D91" s="140">
        <f>SUM(D89:D90)</f>
        <v>3371609</v>
      </c>
      <c r="E91" s="156"/>
      <c r="F91" s="30">
        <f>SUM(F89:F90)</f>
        <v>742429</v>
      </c>
      <c r="G91" s="141"/>
      <c r="H91" s="140">
        <f>SUM(H89:H90)</f>
        <v>3368720</v>
      </c>
      <c r="I91" s="141"/>
      <c r="J91" s="30">
        <f>SUM(J89:J90)</f>
        <v>752381</v>
      </c>
    </row>
    <row r="92" spans="1:18" ht="20.25" customHeight="1" thickTop="1"/>
    <row r="93" spans="1:18" ht="20.25" customHeight="1">
      <c r="B93" s="248"/>
      <c r="C93" s="248"/>
      <c r="D93" s="249"/>
      <c r="E93" s="248"/>
      <c r="F93" s="249"/>
      <c r="H93" s="249"/>
      <c r="J93" s="249"/>
    </row>
    <row r="94" spans="1:18" ht="20.25" customHeight="1"/>
    <row r="95" spans="1:18" ht="20.25" customHeight="1"/>
    <row r="97" spans="1:14" s="244" customFormat="1" ht="20.25" customHeight="1">
      <c r="A97" s="342" t="s">
        <v>68</v>
      </c>
      <c r="B97" s="342"/>
      <c r="C97" s="313"/>
      <c r="D97" s="340" t="s">
        <v>69</v>
      </c>
      <c r="E97" s="340"/>
      <c r="F97" s="340"/>
      <c r="G97" s="340"/>
      <c r="H97" s="340"/>
      <c r="I97" s="340"/>
      <c r="J97" s="340"/>
      <c r="K97" s="247"/>
      <c r="L97" s="247"/>
      <c r="M97" s="247"/>
      <c r="N97" s="247"/>
    </row>
    <row r="98" spans="1:14" s="244" customFormat="1" ht="20.25" customHeight="1">
      <c r="A98" s="342" t="s">
        <v>67</v>
      </c>
      <c r="B98" s="342"/>
      <c r="C98" s="313"/>
      <c r="D98" s="340" t="s">
        <v>195</v>
      </c>
      <c r="E98" s="340"/>
      <c r="F98" s="340"/>
      <c r="G98" s="340"/>
      <c r="H98" s="340"/>
      <c r="I98" s="340"/>
      <c r="J98" s="340"/>
      <c r="K98" s="247"/>
      <c r="L98" s="247"/>
      <c r="M98" s="247"/>
      <c r="N98" s="247"/>
    </row>
    <row r="99" spans="1:14" ht="20.25" customHeight="1">
      <c r="A99" s="312"/>
      <c r="D99" s="312"/>
      <c r="F99" s="340"/>
      <c r="G99" s="340"/>
      <c r="H99" s="340"/>
      <c r="I99" s="340"/>
      <c r="J99" s="340"/>
    </row>
    <row r="100" spans="1:14" ht="20.25" customHeight="1"/>
    <row r="101" spans="1:14" ht="20.25" customHeight="1"/>
    <row r="102" spans="1:14" ht="20.25" customHeight="1"/>
    <row r="103" spans="1:14" ht="20.25" customHeight="1"/>
  </sheetData>
  <mergeCells count="23">
    <mergeCell ref="A97:B97"/>
    <mergeCell ref="D97:J97"/>
    <mergeCell ref="A98:B98"/>
    <mergeCell ref="D98:J98"/>
    <mergeCell ref="F99:J99"/>
    <mergeCell ref="D58:F58"/>
    <mergeCell ref="H58:J58"/>
    <mergeCell ref="H5:J5"/>
    <mergeCell ref="H60:J60"/>
    <mergeCell ref="D63:J63"/>
    <mergeCell ref="D10:J10"/>
    <mergeCell ref="D57:F57"/>
    <mergeCell ref="H57:J57"/>
    <mergeCell ref="D59:F59"/>
    <mergeCell ref="H59:J59"/>
    <mergeCell ref="D60:F60"/>
    <mergeCell ref="D4:F4"/>
    <mergeCell ref="H4:J4"/>
    <mergeCell ref="D6:F6"/>
    <mergeCell ref="H6:J6"/>
    <mergeCell ref="D7:F7"/>
    <mergeCell ref="H7:J7"/>
    <mergeCell ref="D5:F5"/>
  </mergeCells>
  <pageMargins left="0.8" right="0.8" top="0.48" bottom="0.5" header="0.5" footer="0.5"/>
  <pageSetup paperSize="9" scale="70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5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10"/>
  <sheetViews>
    <sheetView topLeftCell="A7" zoomScaleNormal="100" zoomScaleSheetLayoutView="100" workbookViewId="0">
      <selection activeCell="K19" sqref="K19"/>
    </sheetView>
  </sheetViews>
  <sheetFormatPr defaultColWidth="9.08984375" defaultRowHeight="18" customHeight="1"/>
  <cols>
    <col min="1" max="3" width="2.81640625" style="37" customWidth="1"/>
    <col min="4" max="4" width="56.81640625" style="37" customWidth="1"/>
    <col min="5" max="5" width="8.08984375" style="37" customWidth="1"/>
    <col min="6" max="6" width="3.453125" style="37" customWidth="1"/>
    <col min="7" max="7" width="15.81640625" style="37" customWidth="1"/>
    <col min="8" max="8" width="0.81640625" style="37" hidden="1" customWidth="1"/>
    <col min="9" max="9" width="15.81640625" style="37" hidden="1" customWidth="1"/>
    <col min="10" max="10" width="0.81640625" style="37" customWidth="1"/>
    <col min="11" max="11" width="15.81640625" style="37" customWidth="1"/>
    <col min="12" max="12" width="0.81640625" style="37" hidden="1" customWidth="1"/>
    <col min="13" max="13" width="20.08984375" style="37" hidden="1" customWidth="1"/>
    <col min="14" max="14" width="0.81640625" style="37" hidden="1" customWidth="1"/>
    <col min="15" max="15" width="17" style="37" hidden="1" customWidth="1"/>
    <col min="16" max="16" width="0.81640625" style="37" customWidth="1"/>
    <col min="17" max="17" width="15.81640625" style="37" customWidth="1"/>
    <col min="18" max="18" width="1.81640625" style="37" customWidth="1"/>
    <col min="19" max="19" width="15.81640625" style="37" customWidth="1"/>
    <col min="20" max="20" width="14.453125" style="37" customWidth="1"/>
    <col min="21" max="21" width="10.453125" style="37" customWidth="1"/>
    <col min="22" max="22" width="12" style="37" customWidth="1"/>
    <col min="23" max="16384" width="9.08984375" style="37"/>
  </cols>
  <sheetData>
    <row r="1" spans="1:22" ht="20.149999999999999" customHeight="1">
      <c r="A1" s="32" t="s">
        <v>63</v>
      </c>
      <c r="B1" s="38"/>
      <c r="C1" s="38"/>
      <c r="D1" s="38"/>
      <c r="E1" s="38"/>
      <c r="F1" s="38"/>
      <c r="G1" s="39"/>
      <c r="H1" s="38"/>
      <c r="I1" s="38"/>
      <c r="J1" s="38"/>
      <c r="K1" s="38"/>
      <c r="L1" s="38"/>
      <c r="M1" s="38"/>
      <c r="N1" s="38"/>
      <c r="O1" s="38"/>
      <c r="P1" s="38"/>
      <c r="Q1" s="39"/>
      <c r="R1" s="38"/>
    </row>
    <row r="2" spans="1:22" ht="20.149999999999999" customHeight="1">
      <c r="A2" s="32" t="s">
        <v>66</v>
      </c>
      <c r="B2" s="38"/>
      <c r="C2" s="38"/>
      <c r="D2" s="38"/>
      <c r="E2" s="38"/>
      <c r="F2" s="38"/>
      <c r="G2" s="39"/>
      <c r="H2" s="38"/>
      <c r="I2" s="38"/>
      <c r="J2" s="38"/>
      <c r="K2" s="38"/>
      <c r="L2" s="38"/>
      <c r="M2" s="38"/>
      <c r="N2" s="38"/>
      <c r="O2" s="38"/>
      <c r="P2" s="38"/>
      <c r="Q2" s="39"/>
      <c r="R2" s="38"/>
    </row>
    <row r="3" spans="1:22" ht="18" customHeight="1">
      <c r="A3" s="1" t="s">
        <v>49</v>
      </c>
      <c r="B3" s="40"/>
      <c r="C3" s="40"/>
      <c r="D3" s="40"/>
      <c r="E3" s="40"/>
      <c r="F3" s="40"/>
      <c r="G3" s="41"/>
      <c r="H3" s="42"/>
      <c r="I3" s="42"/>
      <c r="J3" s="42"/>
      <c r="K3" s="42"/>
      <c r="L3" s="42"/>
      <c r="M3" s="42"/>
      <c r="N3" s="42"/>
      <c r="O3" s="42"/>
      <c r="P3" s="42"/>
      <c r="Q3" s="43"/>
      <c r="R3" s="42"/>
    </row>
    <row r="4" spans="1:22" ht="18" customHeight="1">
      <c r="A4" s="40"/>
      <c r="B4" s="40"/>
      <c r="C4" s="40"/>
      <c r="D4" s="42"/>
      <c r="E4" s="42"/>
      <c r="F4" s="42"/>
      <c r="G4" s="39"/>
      <c r="H4" s="42"/>
      <c r="I4" s="42"/>
      <c r="J4" s="42"/>
      <c r="K4" s="42"/>
      <c r="L4" s="42"/>
      <c r="M4" s="42"/>
      <c r="N4" s="42"/>
      <c r="O4" s="42"/>
      <c r="P4" s="42"/>
      <c r="Q4" s="43"/>
      <c r="R4" s="42"/>
    </row>
    <row r="5" spans="1:22" ht="18" customHeight="1">
      <c r="A5" s="40"/>
      <c r="B5" s="40"/>
      <c r="C5" s="40"/>
      <c r="D5" s="42"/>
      <c r="E5" s="42"/>
      <c r="F5" s="42"/>
      <c r="G5" s="350" t="s">
        <v>39</v>
      </c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42"/>
    </row>
    <row r="6" spans="1:22" ht="18" customHeight="1">
      <c r="A6" s="40"/>
      <c r="B6" s="40"/>
      <c r="C6" s="40"/>
      <c r="D6" s="42"/>
      <c r="E6" s="42"/>
      <c r="F6" s="42"/>
      <c r="G6" s="54"/>
      <c r="H6" s="54"/>
      <c r="I6" s="164"/>
      <c r="J6" s="165"/>
      <c r="K6" s="163" t="s">
        <v>23</v>
      </c>
      <c r="L6" s="54"/>
      <c r="M6" s="349" t="s">
        <v>36</v>
      </c>
      <c r="N6" s="349"/>
      <c r="O6" s="349"/>
      <c r="P6" s="54"/>
      <c r="Q6" s="54"/>
      <c r="R6" s="42"/>
    </row>
    <row r="7" spans="1:22" ht="18" customHeight="1">
      <c r="A7" s="44"/>
      <c r="B7" s="44"/>
      <c r="C7" s="44"/>
      <c r="D7" s="44"/>
      <c r="E7" s="44"/>
      <c r="F7" s="44"/>
      <c r="G7" s="353" t="s">
        <v>32</v>
      </c>
      <c r="H7" s="45"/>
      <c r="I7" s="33"/>
      <c r="J7" s="33"/>
      <c r="K7" s="33"/>
      <c r="L7" s="45"/>
      <c r="M7" s="351"/>
      <c r="N7" s="33"/>
      <c r="O7" s="351"/>
      <c r="P7" s="45"/>
      <c r="Q7" s="47"/>
    </row>
    <row r="8" spans="1:22" ht="18" customHeight="1">
      <c r="A8" s="44"/>
      <c r="B8" s="44"/>
      <c r="C8" s="44"/>
      <c r="D8" s="44"/>
      <c r="E8" s="55" t="s">
        <v>3</v>
      </c>
      <c r="F8" s="55"/>
      <c r="G8" s="354"/>
      <c r="H8" s="45"/>
      <c r="I8" s="56" t="s">
        <v>37</v>
      </c>
      <c r="J8" s="33"/>
      <c r="K8" s="56" t="s">
        <v>38</v>
      </c>
      <c r="L8" s="45"/>
      <c r="M8" s="352"/>
      <c r="N8" s="33"/>
      <c r="O8" s="352"/>
      <c r="P8" s="45"/>
      <c r="Q8" s="57" t="s">
        <v>25</v>
      </c>
    </row>
    <row r="9" spans="1:22" s="48" customFormat="1" ht="18" customHeight="1">
      <c r="A9" s="40"/>
      <c r="B9" s="40"/>
      <c r="C9" s="40"/>
      <c r="D9" s="40"/>
      <c r="E9" s="40"/>
      <c r="F9" s="40"/>
      <c r="G9" s="355" t="s">
        <v>56</v>
      </c>
      <c r="H9" s="355"/>
      <c r="I9" s="355"/>
      <c r="J9" s="355"/>
      <c r="K9" s="355"/>
      <c r="L9" s="355"/>
      <c r="M9" s="355"/>
      <c r="N9" s="355"/>
      <c r="O9" s="355"/>
      <c r="P9" s="355"/>
      <c r="Q9" s="355"/>
    </row>
    <row r="10" spans="1:22" s="48" customFormat="1" ht="18" customHeight="1">
      <c r="A10" s="40" t="s">
        <v>62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22" ht="18" customHeight="1">
      <c r="A11" s="48" t="s">
        <v>33</v>
      </c>
      <c r="B11" s="44"/>
      <c r="C11" s="44"/>
      <c r="D11" s="44"/>
      <c r="E11" s="142">
        <v>13</v>
      </c>
      <c r="F11" s="142"/>
      <c r="G11" s="78">
        <v>3700000000</v>
      </c>
      <c r="H11" s="58"/>
      <c r="I11" s="59"/>
      <c r="J11" s="63"/>
      <c r="K11" s="59">
        <v>59152892</v>
      </c>
      <c r="L11" s="63"/>
      <c r="M11" s="59"/>
      <c r="N11" s="62"/>
      <c r="O11" s="59"/>
      <c r="P11" s="58"/>
      <c r="Q11" s="60">
        <f>SUM(G11:K11)</f>
        <v>3759152892</v>
      </c>
      <c r="R11" s="44"/>
      <c r="S11" s="50"/>
      <c r="T11" s="51"/>
      <c r="V11" s="52"/>
    </row>
    <row r="12" spans="1:22" s="123" customFormat="1" ht="12" customHeight="1">
      <c r="A12" s="113"/>
      <c r="B12" s="114"/>
      <c r="C12" s="114"/>
      <c r="D12" s="114"/>
      <c r="E12" s="114"/>
      <c r="F12" s="114"/>
      <c r="G12" s="115"/>
      <c r="H12" s="116"/>
      <c r="I12" s="118"/>
      <c r="J12" s="118"/>
      <c r="K12" s="118"/>
      <c r="L12" s="118"/>
      <c r="M12" s="119"/>
      <c r="N12" s="117"/>
      <c r="O12" s="117"/>
      <c r="P12" s="116"/>
      <c r="Q12" s="120"/>
      <c r="R12" s="114"/>
      <c r="S12" s="121"/>
      <c r="T12" s="122"/>
      <c r="V12" s="124"/>
    </row>
    <row r="13" spans="1:22" ht="18" customHeight="1">
      <c r="A13" s="49" t="s">
        <v>55</v>
      </c>
      <c r="B13" s="44"/>
      <c r="C13" s="44"/>
      <c r="D13" s="44"/>
      <c r="E13" s="44"/>
      <c r="F13" s="44"/>
      <c r="G13" s="62"/>
      <c r="H13" s="58"/>
      <c r="I13" s="63"/>
      <c r="J13" s="63"/>
      <c r="K13" s="63"/>
      <c r="L13" s="63"/>
      <c r="M13" s="64"/>
      <c r="N13" s="62"/>
      <c r="O13" s="62"/>
      <c r="P13" s="58"/>
      <c r="Q13" s="62"/>
      <c r="R13" s="44"/>
      <c r="S13" s="50"/>
      <c r="T13" s="51"/>
      <c r="V13" s="52"/>
    </row>
    <row r="14" spans="1:22" ht="18" customHeight="1">
      <c r="A14" s="66"/>
      <c r="B14" s="67" t="s">
        <v>40</v>
      </c>
      <c r="C14" s="44"/>
      <c r="D14" s="44"/>
      <c r="E14" s="44"/>
      <c r="F14" s="44"/>
      <c r="G14" s="62"/>
      <c r="H14" s="58"/>
      <c r="I14" s="63"/>
      <c r="J14" s="63"/>
      <c r="K14" s="63"/>
      <c r="L14" s="63"/>
      <c r="M14" s="64"/>
      <c r="N14" s="62"/>
      <c r="O14" s="62"/>
      <c r="P14" s="58"/>
      <c r="Q14" s="65"/>
      <c r="R14" s="44"/>
      <c r="S14" s="50"/>
      <c r="T14" s="51"/>
      <c r="V14" s="52"/>
    </row>
    <row r="15" spans="1:22" ht="18" customHeight="1">
      <c r="A15" s="49"/>
      <c r="B15" s="68" t="s">
        <v>42</v>
      </c>
      <c r="C15" s="44"/>
      <c r="D15" s="44"/>
      <c r="E15" s="6">
        <v>13</v>
      </c>
      <c r="F15" s="6"/>
      <c r="G15" s="147">
        <v>3300000000</v>
      </c>
      <c r="H15" s="58"/>
      <c r="I15" s="70"/>
      <c r="J15" s="63"/>
      <c r="K15" s="148"/>
      <c r="L15" s="63"/>
      <c r="M15" s="70"/>
      <c r="N15" s="69"/>
      <c r="O15" s="53"/>
      <c r="P15" s="58"/>
      <c r="Q15" s="77"/>
      <c r="R15" s="44"/>
      <c r="S15" s="50"/>
      <c r="T15" s="51"/>
      <c r="V15" s="52"/>
    </row>
    <row r="16" spans="1:22" ht="18" customHeight="1">
      <c r="A16" s="40" t="s">
        <v>59</v>
      </c>
      <c r="B16" s="67"/>
      <c r="C16" s="44"/>
      <c r="D16" s="44"/>
      <c r="E16" s="44"/>
      <c r="F16" s="44"/>
      <c r="G16" s="145">
        <f>SUM(G14:G15)</f>
        <v>3300000000</v>
      </c>
      <c r="H16" s="75"/>
      <c r="I16" s="146">
        <f>SUM(I15:I15)</f>
        <v>0</v>
      </c>
      <c r="J16" s="73"/>
      <c r="K16" s="146">
        <f>SUM(K15:K15)</f>
        <v>0</v>
      </c>
      <c r="L16" s="73"/>
      <c r="M16" s="146" t="e">
        <f>SUM(#REF!)</f>
        <v>#REF!</v>
      </c>
      <c r="N16" s="73"/>
      <c r="O16" s="146">
        <f>SUM(O14:O15)</f>
        <v>0</v>
      </c>
      <c r="P16" s="61"/>
      <c r="Q16" s="145">
        <f>SUM(Q15:Q15)</f>
        <v>0</v>
      </c>
      <c r="R16" s="44"/>
      <c r="S16" s="34"/>
      <c r="T16" s="51"/>
      <c r="V16" s="52"/>
    </row>
    <row r="17" spans="1:22" s="123" customFormat="1" ht="12" customHeight="1">
      <c r="A17" s="125"/>
      <c r="B17" s="126"/>
      <c r="C17" s="114"/>
      <c r="D17" s="114"/>
      <c r="E17" s="114"/>
      <c r="F17" s="114"/>
      <c r="G17" s="127"/>
      <c r="H17" s="128"/>
      <c r="I17" s="127"/>
      <c r="J17" s="127"/>
      <c r="K17" s="127"/>
      <c r="L17" s="127"/>
      <c r="M17" s="129"/>
      <c r="N17" s="127"/>
      <c r="O17" s="129"/>
      <c r="P17" s="115"/>
      <c r="Q17" s="127"/>
      <c r="R17" s="114"/>
      <c r="S17" s="130"/>
      <c r="T17" s="122"/>
      <c r="V17" s="124"/>
    </row>
    <row r="18" spans="1:22" ht="18" customHeight="1">
      <c r="A18" s="49" t="s">
        <v>54</v>
      </c>
      <c r="B18" s="44"/>
      <c r="C18" s="44"/>
      <c r="D18" s="44"/>
      <c r="E18" s="44"/>
      <c r="F18" s="44"/>
      <c r="G18" s="71"/>
      <c r="H18" s="71"/>
      <c r="I18" s="71"/>
      <c r="J18" s="71"/>
      <c r="K18" s="71"/>
      <c r="L18" s="71"/>
      <c r="M18" s="53"/>
      <c r="N18" s="71"/>
      <c r="O18" s="71"/>
      <c r="P18" s="58"/>
      <c r="Q18" s="71"/>
      <c r="R18" s="44"/>
      <c r="S18" s="34"/>
      <c r="T18" s="51"/>
      <c r="V18" s="52"/>
    </row>
    <row r="19" spans="1:22" ht="18" customHeight="1">
      <c r="A19" s="35" t="s">
        <v>0</v>
      </c>
      <c r="B19" s="68" t="s">
        <v>34</v>
      </c>
      <c r="C19" s="44"/>
      <c r="D19" s="44"/>
      <c r="E19" s="44"/>
      <c r="F19" s="44"/>
      <c r="G19" s="53">
        <v>0</v>
      </c>
      <c r="H19" s="71"/>
      <c r="I19" s="53">
        <v>0</v>
      </c>
      <c r="J19" s="71"/>
      <c r="K19" s="143" t="e">
        <f>#REF!</f>
        <v>#REF!</v>
      </c>
      <c r="L19" s="71"/>
      <c r="M19" s="53">
        <v>0</v>
      </c>
      <c r="N19" s="71"/>
      <c r="O19" s="79">
        <f>SUM(M19:N19)</f>
        <v>0</v>
      </c>
      <c r="P19" s="79"/>
      <c r="Q19" s="143" t="e">
        <f>SUM(G19:K19,O19)</f>
        <v>#REF!</v>
      </c>
      <c r="R19" s="44"/>
      <c r="S19" s="34"/>
      <c r="T19" s="51"/>
      <c r="V19" s="52"/>
    </row>
    <row r="20" spans="1:22" ht="18" customHeight="1">
      <c r="A20" s="35"/>
      <c r="B20" s="68" t="s">
        <v>31</v>
      </c>
      <c r="C20" s="44"/>
      <c r="D20" s="44"/>
      <c r="E20" s="44"/>
      <c r="F20" s="44"/>
      <c r="G20" s="76">
        <v>0</v>
      </c>
      <c r="H20" s="63"/>
      <c r="I20" s="53">
        <v>0</v>
      </c>
      <c r="J20" s="63"/>
      <c r="K20" s="53">
        <v>0</v>
      </c>
      <c r="L20" s="63"/>
      <c r="M20" s="53">
        <v>0</v>
      </c>
      <c r="N20" s="63"/>
      <c r="O20" s="79">
        <f>SUM(M20:N20)</f>
        <v>0</v>
      </c>
      <c r="P20" s="79"/>
      <c r="Q20" s="79">
        <f>SUM(G20:K20,O20)</f>
        <v>0</v>
      </c>
      <c r="R20" s="44"/>
      <c r="S20" s="34"/>
      <c r="T20" s="51"/>
      <c r="V20" s="52"/>
    </row>
    <row r="21" spans="1:22" ht="18" customHeight="1">
      <c r="A21" s="49" t="s">
        <v>53</v>
      </c>
      <c r="B21" s="44"/>
      <c r="C21" s="44"/>
      <c r="D21" s="44"/>
      <c r="E21" s="44"/>
      <c r="F21" s="44"/>
      <c r="G21" s="74">
        <f>SUM(G19:G20)</f>
        <v>0</v>
      </c>
      <c r="H21" s="73"/>
      <c r="I21" s="74">
        <f>SUM(I19:I20)</f>
        <v>0</v>
      </c>
      <c r="J21" s="73"/>
      <c r="K21" s="144" t="e">
        <f>SUM(K19:K20)</f>
        <v>#REF!</v>
      </c>
      <c r="L21" s="73"/>
      <c r="M21" s="74">
        <v>0</v>
      </c>
      <c r="N21" s="73"/>
      <c r="O21" s="80">
        <f>SUM(O19:O20)</f>
        <v>0</v>
      </c>
      <c r="P21" s="81"/>
      <c r="Q21" s="144" t="e">
        <f>SUM(Q19:Q20)</f>
        <v>#REF!</v>
      </c>
      <c r="R21" s="44"/>
      <c r="S21" s="34"/>
      <c r="T21" s="51"/>
      <c r="V21" s="52"/>
    </row>
    <row r="22" spans="1:22" ht="12" customHeight="1">
      <c r="A22" s="36"/>
      <c r="B22" s="44"/>
      <c r="C22" s="44"/>
      <c r="D22" s="44"/>
      <c r="E22" s="44"/>
      <c r="F22" s="44"/>
      <c r="G22" s="63"/>
      <c r="H22" s="63"/>
      <c r="I22" s="63"/>
      <c r="J22" s="63"/>
      <c r="K22" s="63"/>
      <c r="L22" s="63"/>
      <c r="M22" s="53">
        <v>0</v>
      </c>
      <c r="N22" s="63"/>
      <c r="O22" s="63">
        <f>-M22</f>
        <v>0</v>
      </c>
      <c r="P22" s="63"/>
      <c r="Q22" s="63"/>
      <c r="R22" s="44"/>
      <c r="S22" s="34"/>
      <c r="T22" s="51"/>
      <c r="V22" s="52"/>
    </row>
    <row r="23" spans="1:22" ht="18" hidden="1" customHeight="1">
      <c r="A23" s="36" t="s">
        <v>35</v>
      </c>
      <c r="B23" s="44"/>
      <c r="C23" s="44"/>
      <c r="D23" s="44"/>
      <c r="E23" s="44"/>
      <c r="F23" s="44"/>
      <c r="G23" s="63"/>
      <c r="H23" s="63"/>
      <c r="I23" s="63"/>
      <c r="J23" s="63"/>
      <c r="K23" s="63"/>
      <c r="L23" s="63"/>
      <c r="M23" s="53"/>
      <c r="N23" s="63"/>
      <c r="O23" s="63"/>
      <c r="P23" s="63"/>
      <c r="Q23" s="63"/>
      <c r="R23" s="44"/>
      <c r="S23" s="34"/>
      <c r="T23" s="51"/>
      <c r="V23" s="52"/>
    </row>
    <row r="24" spans="1:22" s="123" customFormat="1" ht="12" hidden="1" customHeight="1">
      <c r="A24" s="131"/>
      <c r="B24" s="114"/>
      <c r="C24" s="114"/>
      <c r="D24" s="114"/>
      <c r="E24" s="114"/>
      <c r="F24" s="114"/>
      <c r="G24" s="118"/>
      <c r="H24" s="118"/>
      <c r="I24" s="118"/>
      <c r="J24" s="118"/>
      <c r="K24" s="118"/>
      <c r="L24" s="118"/>
      <c r="M24" s="132"/>
      <c r="N24" s="118"/>
      <c r="O24" s="118"/>
      <c r="P24" s="118"/>
      <c r="Q24" s="118"/>
      <c r="R24" s="114"/>
      <c r="S24" s="130"/>
      <c r="T24" s="122"/>
      <c r="V24" s="124"/>
    </row>
    <row r="25" spans="1:22" ht="18" customHeight="1" thickBot="1">
      <c r="A25" s="49" t="s">
        <v>60</v>
      </c>
      <c r="B25" s="44"/>
      <c r="C25" s="44"/>
      <c r="D25" s="44"/>
      <c r="E25" s="44"/>
      <c r="F25" s="44"/>
      <c r="G25" s="82">
        <f>G11+G16+G21+G23</f>
        <v>7000000000</v>
      </c>
      <c r="H25" s="58"/>
      <c r="I25" s="82">
        <f>I11+I16+I21+I23</f>
        <v>0</v>
      </c>
      <c r="J25" s="63"/>
      <c r="K25" s="82" t="e">
        <f>K11+K16+K21+K23</f>
        <v>#REF!</v>
      </c>
      <c r="L25" s="63"/>
      <c r="M25" s="83" t="e">
        <f>M11+M16+M21</f>
        <v>#REF!</v>
      </c>
      <c r="N25" s="62"/>
      <c r="O25" s="82">
        <f>O11+O16+O21</f>
        <v>0</v>
      </c>
      <c r="P25" s="63"/>
      <c r="Q25" s="82" t="e">
        <f>Q11+Q16+Q21+Q23</f>
        <v>#REF!</v>
      </c>
      <c r="R25" s="44"/>
      <c r="S25" s="34" t="e">
        <f>Q25-#REF!</f>
        <v>#REF!</v>
      </c>
      <c r="T25" s="84"/>
      <c r="U25" s="85"/>
      <c r="V25" s="52"/>
    </row>
    <row r="26" spans="1:22" ht="18" customHeight="1" thickTop="1">
      <c r="A26" s="49"/>
      <c r="B26" s="44"/>
      <c r="C26" s="44"/>
      <c r="D26" s="44"/>
      <c r="E26" s="44"/>
      <c r="F26" s="44"/>
      <c r="G26" s="65"/>
      <c r="H26" s="58"/>
      <c r="I26" s="63"/>
      <c r="J26" s="63"/>
      <c r="K26" s="63"/>
      <c r="L26" s="63"/>
      <c r="M26" s="64"/>
      <c r="N26" s="62"/>
      <c r="O26" s="65"/>
      <c r="P26" s="63"/>
      <c r="Q26" s="65"/>
      <c r="R26" s="44"/>
      <c r="S26" s="34"/>
      <c r="T26" s="51"/>
      <c r="V26" s="52"/>
    </row>
    <row r="27" spans="1:22" ht="18" customHeight="1">
      <c r="A27" s="49"/>
      <c r="B27" s="44"/>
      <c r="C27" s="44"/>
      <c r="D27" s="44"/>
      <c r="E27" s="44"/>
      <c r="F27" s="44"/>
      <c r="G27" s="65"/>
      <c r="H27" s="58"/>
      <c r="I27" s="53"/>
      <c r="J27" s="53"/>
      <c r="K27" s="53"/>
      <c r="L27" s="53"/>
      <c r="M27" s="64"/>
      <c r="N27" s="64"/>
      <c r="O27" s="65"/>
      <c r="P27" s="63"/>
      <c r="Q27" s="65"/>
      <c r="R27" s="86"/>
      <c r="S27" s="34"/>
      <c r="T27" s="51"/>
      <c r="V27" s="52"/>
    </row>
    <row r="28" spans="1:22" ht="18" customHeight="1">
      <c r="A28" s="49"/>
      <c r="B28" s="44"/>
      <c r="C28" s="44"/>
      <c r="D28" s="44"/>
      <c r="E28" s="44"/>
      <c r="F28" s="44"/>
      <c r="G28" s="65"/>
      <c r="H28" s="58"/>
      <c r="I28" s="53"/>
      <c r="J28" s="53"/>
      <c r="K28" s="53"/>
      <c r="L28" s="53"/>
      <c r="M28" s="64"/>
      <c r="N28" s="64"/>
      <c r="O28" s="65"/>
      <c r="P28" s="63"/>
      <c r="Q28" s="65"/>
      <c r="R28" s="86"/>
      <c r="S28" s="34"/>
      <c r="T28" s="51"/>
      <c r="V28" s="52"/>
    </row>
    <row r="29" spans="1:22" ht="18" customHeight="1">
      <c r="A29" s="49"/>
      <c r="B29" s="44"/>
      <c r="C29" s="44"/>
      <c r="D29" s="44"/>
      <c r="E29" s="44"/>
      <c r="F29" s="44"/>
      <c r="G29" s="65"/>
      <c r="H29" s="58"/>
      <c r="I29" s="53"/>
      <c r="J29" s="53"/>
      <c r="K29" s="53"/>
      <c r="L29" s="53"/>
      <c r="M29" s="64"/>
      <c r="N29" s="64"/>
      <c r="O29" s="65"/>
      <c r="P29" s="63"/>
      <c r="Q29" s="65"/>
      <c r="R29" s="44"/>
      <c r="S29" s="34"/>
      <c r="T29" s="51"/>
      <c r="V29" s="52"/>
    </row>
    <row r="30" spans="1:22" ht="18" customHeight="1">
      <c r="A30" s="49"/>
      <c r="B30" s="44"/>
      <c r="C30" s="44"/>
      <c r="D30" s="44"/>
      <c r="E30" s="44"/>
      <c r="F30" s="44"/>
      <c r="G30" s="65"/>
      <c r="H30" s="58"/>
      <c r="I30" s="53"/>
      <c r="J30" s="53"/>
      <c r="K30" s="53"/>
      <c r="L30" s="53"/>
      <c r="M30" s="64"/>
      <c r="N30" s="64"/>
      <c r="O30" s="65"/>
      <c r="P30" s="63"/>
      <c r="Q30" s="65"/>
      <c r="R30" s="44"/>
      <c r="S30" s="34"/>
      <c r="T30" s="51"/>
      <c r="V30" s="52"/>
    </row>
    <row r="31" spans="1:22" ht="18" customHeight="1">
      <c r="A31" s="49"/>
      <c r="B31" s="44"/>
      <c r="C31" s="44"/>
      <c r="D31" s="44"/>
      <c r="E31" s="44"/>
      <c r="F31" s="44"/>
      <c r="G31" s="65"/>
      <c r="H31" s="58"/>
      <c r="I31" s="53"/>
      <c r="J31" s="53"/>
      <c r="K31" s="53"/>
      <c r="L31" s="53"/>
      <c r="M31" s="64"/>
      <c r="N31" s="64"/>
      <c r="O31" s="65"/>
      <c r="P31" s="63"/>
      <c r="Q31" s="65"/>
      <c r="R31" s="44"/>
      <c r="S31" s="34"/>
      <c r="T31" s="51"/>
      <c r="V31" s="52"/>
    </row>
    <row r="32" spans="1:22" ht="18" customHeight="1">
      <c r="A32" s="49"/>
      <c r="B32" s="44"/>
      <c r="C32" s="44"/>
      <c r="D32" s="44"/>
      <c r="E32" s="44"/>
      <c r="F32" s="44"/>
      <c r="G32" s="65"/>
      <c r="H32" s="58"/>
      <c r="I32" s="53"/>
      <c r="J32" s="53"/>
      <c r="K32" s="53"/>
      <c r="L32" s="53"/>
      <c r="M32" s="64"/>
      <c r="N32" s="64"/>
      <c r="O32" s="65"/>
      <c r="P32" s="63"/>
      <c r="Q32" s="65"/>
      <c r="R32" s="44"/>
      <c r="S32" s="34"/>
      <c r="T32" s="51"/>
      <c r="V32" s="52"/>
    </row>
    <row r="33" spans="1:22" ht="18" customHeight="1">
      <c r="A33" s="49"/>
      <c r="B33" s="44"/>
      <c r="C33" s="44"/>
      <c r="D33" s="44"/>
      <c r="E33" s="44"/>
      <c r="F33" s="44"/>
      <c r="G33" s="65"/>
      <c r="H33" s="58"/>
      <c r="I33" s="53"/>
      <c r="J33" s="53"/>
      <c r="K33" s="53"/>
      <c r="L33" s="53"/>
      <c r="M33" s="64"/>
      <c r="N33" s="64"/>
      <c r="O33" s="65"/>
      <c r="P33" s="63"/>
      <c r="Q33" s="65"/>
      <c r="R33" s="44"/>
      <c r="S33" s="34"/>
      <c r="T33" s="51"/>
      <c r="V33" s="52"/>
    </row>
    <row r="34" spans="1:22" ht="18" customHeight="1">
      <c r="A34" s="49"/>
      <c r="B34" s="44"/>
      <c r="C34" s="44"/>
      <c r="D34" s="44"/>
      <c r="E34" s="44"/>
      <c r="F34" s="44"/>
      <c r="G34" s="65"/>
      <c r="H34" s="58"/>
      <c r="I34" s="53"/>
      <c r="J34" s="53"/>
      <c r="K34" s="53"/>
      <c r="L34" s="53"/>
      <c r="M34" s="64"/>
      <c r="N34" s="64"/>
      <c r="O34" s="65"/>
      <c r="P34" s="63"/>
      <c r="Q34" s="65"/>
      <c r="R34" s="44"/>
      <c r="S34" s="34"/>
      <c r="T34" s="51"/>
      <c r="V34" s="52"/>
    </row>
    <row r="35" spans="1:22" ht="18" customHeight="1">
      <c r="A35" s="49"/>
      <c r="B35" s="44"/>
      <c r="C35" s="44"/>
      <c r="D35" s="44"/>
      <c r="E35" s="44"/>
      <c r="F35" s="44"/>
      <c r="G35" s="65"/>
      <c r="H35" s="58"/>
      <c r="I35" s="53"/>
      <c r="J35" s="53"/>
      <c r="K35" s="53"/>
      <c r="L35" s="53"/>
      <c r="M35" s="64"/>
      <c r="N35" s="64"/>
      <c r="O35" s="65"/>
      <c r="P35" s="63"/>
      <c r="Q35" s="65"/>
      <c r="R35" s="44"/>
      <c r="S35" s="34"/>
      <c r="T35" s="51"/>
      <c r="V35" s="52"/>
    </row>
    <row r="36" spans="1:22" ht="18" customHeight="1">
      <c r="A36" s="49"/>
      <c r="B36" s="44"/>
      <c r="C36" s="44"/>
      <c r="D36" s="44"/>
      <c r="E36" s="44"/>
      <c r="F36" s="44"/>
      <c r="G36" s="65"/>
      <c r="H36" s="58"/>
      <c r="I36" s="53"/>
      <c r="J36" s="53"/>
      <c r="K36" s="53"/>
      <c r="L36" s="53"/>
      <c r="M36" s="64"/>
      <c r="N36" s="64"/>
      <c r="O36" s="65"/>
      <c r="P36" s="63"/>
      <c r="Q36" s="65"/>
      <c r="R36" s="44"/>
      <c r="S36" s="34"/>
      <c r="T36" s="51"/>
      <c r="V36" s="52"/>
    </row>
    <row r="37" spans="1:22" ht="18" customHeight="1">
      <c r="A37" s="49"/>
      <c r="B37" s="44"/>
      <c r="C37" s="44"/>
      <c r="D37" s="44"/>
      <c r="E37" s="44"/>
      <c r="F37" s="44"/>
      <c r="G37" s="65"/>
      <c r="H37" s="58"/>
      <c r="I37" s="53"/>
      <c r="J37" s="53"/>
      <c r="K37" s="53"/>
      <c r="L37" s="53"/>
      <c r="M37" s="64"/>
      <c r="N37" s="64"/>
      <c r="O37" s="65"/>
      <c r="P37" s="63"/>
      <c r="Q37" s="65"/>
      <c r="R37" s="44"/>
      <c r="S37" s="34"/>
      <c r="T37" s="51"/>
      <c r="V37" s="52"/>
    </row>
    <row r="40" spans="1:22" ht="18" customHeight="1"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</row>
    <row r="44" spans="1:22" ht="18" customHeight="1">
      <c r="G44" s="44"/>
      <c r="O44" s="44"/>
    </row>
    <row r="109" spans="8:12" ht="18" customHeight="1">
      <c r="H109" s="37">
        <v>2553</v>
      </c>
    </row>
    <row r="110" spans="8:12" ht="18" customHeight="1">
      <c r="I110" s="44"/>
      <c r="J110" s="44"/>
      <c r="K110" s="44"/>
      <c r="L110" s="44"/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autoPageBreaks="0" fitToPage="1"/>
  </sheetPr>
  <dimension ref="A1:AB36"/>
  <sheetViews>
    <sheetView view="pageBreakPreview" topLeftCell="A6" zoomScale="70" zoomScaleNormal="60" zoomScaleSheetLayoutView="70" workbookViewId="0">
      <selection activeCell="D19" sqref="D19"/>
    </sheetView>
  </sheetViews>
  <sheetFormatPr defaultColWidth="9.08984375" defaultRowHeight="20.25" customHeight="1"/>
  <cols>
    <col min="1" max="1" width="2.81640625" style="37" customWidth="1"/>
    <col min="2" max="2" width="46" style="37" customWidth="1"/>
    <col min="3" max="3" width="6.08984375" style="37" customWidth="1"/>
    <col min="4" max="4" width="16" style="37" customWidth="1"/>
    <col min="5" max="5" width="0.81640625" style="37" customWidth="1"/>
    <col min="6" max="6" width="14.90625" style="37" customWidth="1"/>
    <col min="7" max="7" width="0.81640625" style="37" customWidth="1"/>
    <col min="8" max="8" width="12.36328125" style="37" customWidth="1"/>
    <col min="9" max="9" width="0.81640625" style="37" customWidth="1"/>
    <col min="10" max="10" width="12" style="37" customWidth="1"/>
    <col min="11" max="11" width="0.81640625" style="37" customWidth="1"/>
    <col min="12" max="12" width="13.36328125" style="37" customWidth="1"/>
    <col min="13" max="13" width="0.81640625" style="37" customWidth="1"/>
    <col min="14" max="14" width="15.08984375" style="37" customWidth="1"/>
    <col min="15" max="15" width="0.81640625" style="37" customWidth="1"/>
    <col min="16" max="16" width="15.453125" style="37" customWidth="1"/>
    <col min="17" max="17" width="0.81640625" style="37" customWidth="1"/>
    <col min="18" max="18" width="14.08984375" style="37" customWidth="1"/>
    <col min="19" max="19" width="0.81640625" style="37" customWidth="1"/>
    <col min="20" max="20" width="13.08984375" style="37" customWidth="1"/>
    <col min="21" max="21" width="1" style="37" customWidth="1"/>
    <col min="22" max="22" width="16" style="37" customWidth="1"/>
    <col min="23" max="23" width="0.81640625" style="37" customWidth="1"/>
    <col min="24" max="24" width="16.36328125" style="37" customWidth="1"/>
    <col min="25" max="25" width="0.81640625" style="37" customWidth="1"/>
    <col min="26" max="26" width="12.36328125" style="37" customWidth="1"/>
    <col min="27" max="27" width="0.81640625" style="37" customWidth="1"/>
    <col min="28" max="28" width="16.08984375" style="37" customWidth="1"/>
    <col min="29" max="16384" width="9.08984375" style="37"/>
  </cols>
  <sheetData>
    <row r="1" spans="1:28" ht="18" customHeight="1">
      <c r="A1" s="32" t="s">
        <v>92</v>
      </c>
      <c r="B1" s="38"/>
      <c r="C1" s="38"/>
      <c r="D1" s="39"/>
      <c r="E1" s="58"/>
      <c r="F1" s="168"/>
      <c r="G1" s="58"/>
      <c r="H1" s="168"/>
      <c r="I1" s="168"/>
      <c r="J1" s="168"/>
      <c r="K1" s="58"/>
      <c r="L1" s="168"/>
      <c r="M1" s="206"/>
      <c r="N1" s="168"/>
      <c r="O1" s="65"/>
      <c r="P1" s="168"/>
      <c r="Q1" s="168"/>
      <c r="R1" s="168"/>
      <c r="S1" s="168"/>
      <c r="T1" s="196"/>
      <c r="U1" s="168"/>
      <c r="V1" s="168"/>
      <c r="W1" s="63"/>
      <c r="X1" s="168"/>
      <c r="Y1" s="58"/>
      <c r="Z1" s="168"/>
      <c r="AA1" s="58"/>
      <c r="AB1" s="168"/>
    </row>
    <row r="2" spans="1:28" ht="18" customHeight="1">
      <c r="A2" s="1" t="s">
        <v>236</v>
      </c>
      <c r="B2" s="40"/>
      <c r="C2" s="40"/>
      <c r="D2" s="41"/>
      <c r="E2" s="41"/>
      <c r="F2" s="41"/>
      <c r="G2" s="42"/>
      <c r="H2" s="42"/>
      <c r="I2" s="41"/>
      <c r="J2" s="41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1"/>
      <c r="Y2" s="42"/>
      <c r="Z2" s="41"/>
      <c r="AA2" s="42"/>
      <c r="AB2" s="43"/>
    </row>
    <row r="3" spans="1:28" ht="18" customHeight="1">
      <c r="A3" s="40"/>
      <c r="B3" s="40"/>
      <c r="C3" s="42"/>
      <c r="D3" s="39"/>
      <c r="E3" s="39"/>
      <c r="F3" s="39"/>
      <c r="G3" s="42"/>
      <c r="H3" s="42"/>
      <c r="I3" s="39"/>
      <c r="J3" s="39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39"/>
      <c r="Y3" s="42"/>
      <c r="Z3" s="39"/>
      <c r="AA3" s="42"/>
      <c r="AB3" s="43"/>
    </row>
    <row r="4" spans="1:28" ht="18" customHeight="1">
      <c r="A4" s="40"/>
      <c r="B4" s="40"/>
      <c r="C4" s="42"/>
      <c r="D4" s="350" t="s">
        <v>41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</row>
    <row r="5" spans="1:28" ht="18" customHeight="1">
      <c r="A5" s="44"/>
      <c r="B5" s="44"/>
      <c r="C5" s="44"/>
      <c r="D5" s="353" t="s">
        <v>181</v>
      </c>
      <c r="E5" s="333"/>
      <c r="F5" s="353" t="s">
        <v>80</v>
      </c>
      <c r="G5" s="336"/>
      <c r="I5" s="333"/>
      <c r="K5" s="46"/>
      <c r="L5" s="356" t="s">
        <v>23</v>
      </c>
      <c r="M5" s="356"/>
      <c r="N5" s="356"/>
      <c r="O5" s="254"/>
      <c r="P5" s="356" t="s">
        <v>36</v>
      </c>
      <c r="Q5" s="356"/>
      <c r="R5" s="356"/>
      <c r="S5" s="356"/>
      <c r="T5" s="356"/>
      <c r="U5" s="356"/>
      <c r="V5" s="356"/>
      <c r="W5" s="46"/>
      <c r="X5" s="353" t="s">
        <v>229</v>
      </c>
      <c r="Y5" s="336"/>
      <c r="Z5" s="353" t="s">
        <v>64</v>
      </c>
      <c r="AA5" s="336"/>
      <c r="AB5" s="353" t="s">
        <v>25</v>
      </c>
    </row>
    <row r="6" spans="1:28" ht="88.5" customHeight="1">
      <c r="A6" s="44"/>
      <c r="B6" s="44"/>
      <c r="C6" s="55" t="s">
        <v>3</v>
      </c>
      <c r="D6" s="353"/>
      <c r="E6" s="333"/>
      <c r="F6" s="353"/>
      <c r="G6" s="336"/>
      <c r="H6" s="337" t="s">
        <v>175</v>
      </c>
      <c r="I6" s="333"/>
      <c r="J6" s="333" t="s">
        <v>87</v>
      </c>
      <c r="K6" s="46"/>
      <c r="L6" s="337" t="s">
        <v>37</v>
      </c>
      <c r="M6" s="336"/>
      <c r="N6" s="336" t="s">
        <v>38</v>
      </c>
      <c r="O6" s="336"/>
      <c r="P6" s="334" t="s">
        <v>83</v>
      </c>
      <c r="Q6" s="337"/>
      <c r="R6" s="337" t="s">
        <v>145</v>
      </c>
      <c r="S6" s="337"/>
      <c r="T6" s="334" t="s">
        <v>154</v>
      </c>
      <c r="U6" s="337"/>
      <c r="V6" s="334" t="s">
        <v>147</v>
      </c>
      <c r="W6" s="46"/>
      <c r="X6" s="353"/>
      <c r="Y6" s="336"/>
      <c r="Z6" s="353"/>
      <c r="AA6" s="336"/>
      <c r="AB6" s="353"/>
    </row>
    <row r="7" spans="1:28" ht="18" customHeight="1">
      <c r="A7" s="40"/>
      <c r="B7" s="40"/>
      <c r="C7" s="204"/>
      <c r="D7" s="355" t="s">
        <v>56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</row>
    <row r="8" spans="1:28" ht="18" customHeight="1">
      <c r="A8" s="40" t="s">
        <v>237</v>
      </c>
      <c r="B8" s="40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167"/>
      <c r="Y8" s="167"/>
      <c r="Z8" s="167"/>
      <c r="AA8" s="167"/>
      <c r="AB8" s="167"/>
    </row>
    <row r="9" spans="1:28" s="48" customFormat="1" ht="18" customHeight="1">
      <c r="A9" s="48" t="s">
        <v>163</v>
      </c>
      <c r="B9" s="40"/>
      <c r="C9" s="40"/>
      <c r="D9" s="168">
        <v>9994459905</v>
      </c>
      <c r="E9" s="208"/>
      <c r="F9" s="168">
        <v>2926873783</v>
      </c>
      <c r="G9" s="168"/>
      <c r="H9" s="168">
        <v>41025877</v>
      </c>
      <c r="I9" s="168"/>
      <c r="J9" s="168">
        <v>2934803</v>
      </c>
      <c r="K9" s="168"/>
      <c r="L9" s="168">
        <v>305544342</v>
      </c>
      <c r="M9" s="168"/>
      <c r="N9" s="168">
        <v>2344137769</v>
      </c>
      <c r="O9" s="168"/>
      <c r="P9" s="72">
        <v>-117701617</v>
      </c>
      <c r="Q9" s="168"/>
      <c r="R9" s="72">
        <v>-79676142</v>
      </c>
      <c r="S9" s="168"/>
      <c r="T9" s="72">
        <v>-35447169</v>
      </c>
      <c r="U9" s="72"/>
      <c r="V9" s="72">
        <v>-232824928</v>
      </c>
      <c r="W9" s="168"/>
      <c r="X9" s="168">
        <v>15382151551</v>
      </c>
      <c r="Y9" s="168"/>
      <c r="Z9" s="168">
        <v>49427962</v>
      </c>
      <c r="AA9" s="168"/>
      <c r="AB9" s="168">
        <v>15431579513</v>
      </c>
    </row>
    <row r="10" spans="1:28" ht="18" customHeight="1">
      <c r="A10" s="48"/>
      <c r="B10" s="44"/>
      <c r="C10" s="44"/>
      <c r="D10" s="61"/>
      <c r="E10" s="58"/>
      <c r="F10" s="62"/>
      <c r="G10" s="58"/>
      <c r="H10" s="62"/>
      <c r="I10" s="62"/>
      <c r="J10" s="62"/>
      <c r="K10" s="58"/>
      <c r="L10" s="62"/>
      <c r="M10" s="63"/>
      <c r="N10" s="62"/>
      <c r="O10" s="62"/>
      <c r="P10" s="62"/>
      <c r="Q10" s="62"/>
      <c r="R10" s="62"/>
      <c r="S10" s="62"/>
      <c r="T10" s="62"/>
      <c r="U10" s="62"/>
      <c r="V10" s="62"/>
      <c r="W10" s="58"/>
      <c r="X10" s="61"/>
      <c r="Y10" s="58"/>
      <c r="Z10" s="61"/>
      <c r="AA10" s="58"/>
      <c r="AB10" s="65"/>
    </row>
    <row r="11" spans="1:28" ht="18" customHeight="1">
      <c r="A11" s="49" t="s">
        <v>109</v>
      </c>
      <c r="B11" s="44"/>
      <c r="C11" s="44"/>
      <c r="D11" s="62"/>
      <c r="E11" s="58"/>
      <c r="F11" s="62"/>
      <c r="G11" s="58"/>
      <c r="H11" s="62"/>
      <c r="I11" s="62"/>
      <c r="J11" s="62"/>
      <c r="K11" s="58"/>
      <c r="L11" s="62"/>
      <c r="M11" s="63"/>
      <c r="N11" s="62"/>
      <c r="O11" s="62"/>
      <c r="P11" s="62"/>
      <c r="Q11" s="62"/>
      <c r="R11" s="62"/>
      <c r="S11" s="62"/>
      <c r="T11" s="62"/>
      <c r="U11" s="62"/>
      <c r="V11" s="62"/>
      <c r="W11" s="58"/>
      <c r="X11" s="62"/>
      <c r="Y11" s="58"/>
      <c r="Z11" s="62"/>
      <c r="AA11" s="58"/>
      <c r="AB11" s="62"/>
    </row>
    <row r="12" spans="1:28" ht="18" customHeight="1">
      <c r="A12" s="49"/>
      <c r="B12" s="40" t="s">
        <v>110</v>
      </c>
      <c r="C12" s="44"/>
      <c r="D12" s="62"/>
      <c r="E12" s="58"/>
      <c r="F12" s="62"/>
      <c r="G12" s="58"/>
      <c r="H12" s="62"/>
      <c r="I12" s="62"/>
      <c r="J12" s="62"/>
      <c r="K12" s="58"/>
      <c r="L12" s="62"/>
      <c r="M12" s="63"/>
      <c r="N12" s="62"/>
      <c r="O12" s="62"/>
      <c r="P12" s="62"/>
      <c r="Q12" s="62"/>
      <c r="R12" s="62"/>
      <c r="S12" s="62"/>
      <c r="T12" s="62"/>
      <c r="U12" s="62"/>
      <c r="V12" s="62"/>
      <c r="W12" s="58"/>
      <c r="X12" s="62"/>
      <c r="Y12" s="58"/>
      <c r="Z12" s="62"/>
      <c r="AA12" s="58"/>
      <c r="AB12" s="62"/>
    </row>
    <row r="13" spans="1:28" ht="18" customHeight="1">
      <c r="A13" s="49"/>
      <c r="B13" s="67" t="s">
        <v>125</v>
      </c>
      <c r="C13" s="44"/>
      <c r="D13" s="62"/>
      <c r="E13" s="58"/>
      <c r="F13" s="62"/>
      <c r="G13" s="58"/>
      <c r="H13" s="62"/>
      <c r="I13" s="62"/>
      <c r="J13" s="62"/>
      <c r="K13" s="58"/>
      <c r="L13" s="62"/>
      <c r="M13" s="63"/>
      <c r="N13" s="62"/>
      <c r="O13" s="62"/>
      <c r="P13" s="62"/>
      <c r="Q13" s="62"/>
      <c r="R13" s="62"/>
      <c r="S13" s="62"/>
      <c r="T13" s="62"/>
      <c r="U13" s="62"/>
      <c r="V13" s="62"/>
      <c r="W13" s="58"/>
      <c r="X13" s="62"/>
      <c r="Y13" s="58"/>
      <c r="Z13" s="62"/>
      <c r="AA13" s="58"/>
      <c r="AB13" s="62"/>
    </row>
    <row r="14" spans="1:28" ht="18" customHeight="1">
      <c r="A14" s="49"/>
      <c r="B14" s="67" t="s">
        <v>126</v>
      </c>
      <c r="C14" s="44"/>
      <c r="D14" s="62"/>
      <c r="E14" s="58"/>
      <c r="F14" s="62"/>
      <c r="G14" s="58"/>
      <c r="H14" s="62"/>
      <c r="I14" s="62"/>
      <c r="J14" s="62"/>
      <c r="K14" s="58"/>
      <c r="L14" s="62"/>
      <c r="M14" s="63"/>
      <c r="N14" s="62"/>
      <c r="O14" s="62"/>
      <c r="P14" s="62"/>
      <c r="Q14" s="62"/>
      <c r="R14" s="62"/>
      <c r="S14" s="62"/>
      <c r="T14" s="62"/>
      <c r="U14" s="62"/>
      <c r="V14" s="62"/>
      <c r="W14" s="58"/>
      <c r="X14" s="62"/>
      <c r="Y14" s="58"/>
      <c r="Z14" s="62"/>
      <c r="AA14" s="58"/>
      <c r="AB14" s="62"/>
    </row>
    <row r="15" spans="1:28" ht="18" customHeight="1">
      <c r="A15" s="49"/>
      <c r="B15" s="44" t="s">
        <v>271</v>
      </c>
      <c r="C15" s="332">
        <v>15</v>
      </c>
      <c r="D15" s="273">
        <v>3206859630</v>
      </c>
      <c r="E15" s="176"/>
      <c r="F15" s="273">
        <v>4061601955</v>
      </c>
      <c r="G15" s="208"/>
      <c r="H15" s="176">
        <v>0</v>
      </c>
      <c r="I15" s="176"/>
      <c r="J15" s="176">
        <v>0</v>
      </c>
      <c r="K15" s="176"/>
      <c r="L15" s="176">
        <v>0</v>
      </c>
      <c r="M15" s="176"/>
      <c r="N15" s="176">
        <v>0</v>
      </c>
      <c r="O15" s="176"/>
      <c r="P15" s="176">
        <v>0</v>
      </c>
      <c r="Q15" s="176"/>
      <c r="R15" s="176">
        <v>0</v>
      </c>
      <c r="S15" s="176"/>
      <c r="T15" s="176">
        <v>0</v>
      </c>
      <c r="U15" s="176"/>
      <c r="V15" s="176">
        <v>0</v>
      </c>
      <c r="W15" s="208"/>
      <c r="X15" s="175">
        <v>7268461585</v>
      </c>
      <c r="Y15" s="208"/>
      <c r="Z15" s="208">
        <v>0</v>
      </c>
      <c r="AA15" s="208"/>
      <c r="AB15" s="175">
        <v>7268461585</v>
      </c>
    </row>
    <row r="16" spans="1:28" ht="18" customHeight="1">
      <c r="A16" s="49"/>
      <c r="B16" s="44" t="s">
        <v>127</v>
      </c>
      <c r="C16" s="332" t="s">
        <v>287</v>
      </c>
      <c r="D16" s="273">
        <v>568285</v>
      </c>
      <c r="E16" s="176"/>
      <c r="F16" s="273">
        <v>1324318</v>
      </c>
      <c r="G16" s="208"/>
      <c r="H16" s="176">
        <v>0</v>
      </c>
      <c r="I16" s="176"/>
      <c r="J16" s="273">
        <v>-513777</v>
      </c>
      <c r="K16" s="176"/>
      <c r="L16" s="176">
        <v>0</v>
      </c>
      <c r="M16" s="176"/>
      <c r="N16" s="176">
        <v>0</v>
      </c>
      <c r="O16" s="176"/>
      <c r="P16" s="176">
        <v>0</v>
      </c>
      <c r="Q16" s="176"/>
      <c r="R16" s="176">
        <v>0</v>
      </c>
      <c r="S16" s="176"/>
      <c r="T16" s="176">
        <v>0</v>
      </c>
      <c r="U16" s="176"/>
      <c r="V16" s="208">
        <v>0</v>
      </c>
      <c r="W16" s="208"/>
      <c r="X16" s="175">
        <v>1378826</v>
      </c>
      <c r="Y16" s="208"/>
      <c r="Z16" s="208">
        <v>0</v>
      </c>
      <c r="AA16" s="208"/>
      <c r="AB16" s="175">
        <v>1378826</v>
      </c>
    </row>
    <row r="17" spans="1:28" ht="18" customHeight="1">
      <c r="A17" s="49"/>
      <c r="B17" s="44" t="s">
        <v>146</v>
      </c>
      <c r="C17" s="332">
        <v>22</v>
      </c>
      <c r="D17" s="162">
        <v>0</v>
      </c>
      <c r="E17" s="208"/>
      <c r="F17" s="162">
        <v>0</v>
      </c>
      <c r="G17" s="208"/>
      <c r="H17" s="162">
        <v>0</v>
      </c>
      <c r="I17" s="208"/>
      <c r="J17" s="162">
        <v>0</v>
      </c>
      <c r="K17" s="208"/>
      <c r="L17" s="162">
        <v>0</v>
      </c>
      <c r="M17" s="208"/>
      <c r="N17" s="188">
        <v>-639664836</v>
      </c>
      <c r="O17" s="208"/>
      <c r="P17" s="162">
        <v>0</v>
      </c>
      <c r="Q17" s="208"/>
      <c r="R17" s="162">
        <v>0</v>
      </c>
      <c r="S17" s="208"/>
      <c r="T17" s="162">
        <v>0</v>
      </c>
      <c r="U17" s="208"/>
      <c r="V17" s="162">
        <v>0</v>
      </c>
      <c r="W17" s="208"/>
      <c r="X17" s="188">
        <v>-639664836</v>
      </c>
      <c r="Y17" s="208"/>
      <c r="Z17" s="162">
        <v>0</v>
      </c>
      <c r="AA17" s="208"/>
      <c r="AB17" s="188">
        <v>-639664836</v>
      </c>
    </row>
    <row r="18" spans="1:28" ht="18" customHeight="1">
      <c r="A18" s="67"/>
      <c r="B18" s="67" t="s">
        <v>211</v>
      </c>
      <c r="C18" s="332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175"/>
      <c r="O18" s="208"/>
      <c r="P18" s="208"/>
      <c r="Q18" s="208"/>
      <c r="R18" s="208"/>
      <c r="S18" s="208"/>
      <c r="T18" s="208"/>
      <c r="U18" s="208"/>
      <c r="V18" s="208"/>
      <c r="W18" s="208"/>
      <c r="X18" s="175"/>
      <c r="Y18" s="208"/>
      <c r="Z18" s="208"/>
      <c r="AA18" s="208"/>
      <c r="AB18" s="175"/>
    </row>
    <row r="19" spans="1:28" ht="18" customHeight="1">
      <c r="B19" s="67" t="s">
        <v>126</v>
      </c>
      <c r="C19" s="183"/>
      <c r="D19" s="133">
        <v>3207427915</v>
      </c>
      <c r="E19" s="184"/>
      <c r="F19" s="133">
        <v>4062926273</v>
      </c>
      <c r="G19" s="184"/>
      <c r="H19" s="133">
        <v>0</v>
      </c>
      <c r="I19" s="207"/>
      <c r="J19" s="133">
        <v>-513777</v>
      </c>
      <c r="K19" s="184"/>
      <c r="L19" s="133">
        <v>0</v>
      </c>
      <c r="M19" s="206"/>
      <c r="N19" s="133">
        <v>-639664836</v>
      </c>
      <c r="O19" s="207"/>
      <c r="P19" s="133">
        <v>0</v>
      </c>
      <c r="Q19" s="72"/>
      <c r="R19" s="133">
        <v>0</v>
      </c>
      <c r="S19" s="72"/>
      <c r="T19" s="133">
        <v>0</v>
      </c>
      <c r="U19" s="72"/>
      <c r="V19" s="133">
        <v>0</v>
      </c>
      <c r="W19" s="61"/>
      <c r="X19" s="133">
        <v>6630175575</v>
      </c>
      <c r="Y19" s="184"/>
      <c r="Z19" s="133">
        <v>0</v>
      </c>
      <c r="AA19" s="184"/>
      <c r="AB19" s="133">
        <v>6630175575</v>
      </c>
    </row>
    <row r="20" spans="1:28" ht="18" customHeight="1">
      <c r="B20" s="40"/>
      <c r="C20" s="183"/>
      <c r="D20" s="72"/>
      <c r="E20" s="184"/>
      <c r="F20" s="72"/>
      <c r="G20" s="184"/>
      <c r="H20" s="72"/>
      <c r="I20" s="207"/>
      <c r="J20" s="72"/>
      <c r="K20" s="184"/>
      <c r="L20" s="72"/>
      <c r="M20" s="206"/>
      <c r="N20" s="72"/>
      <c r="O20" s="207"/>
      <c r="P20" s="72"/>
      <c r="Q20" s="72"/>
      <c r="R20" s="72"/>
      <c r="S20" s="72"/>
      <c r="T20" s="72"/>
      <c r="U20" s="72"/>
      <c r="V20" s="72"/>
      <c r="W20" s="61"/>
      <c r="X20" s="72"/>
      <c r="Y20" s="184"/>
      <c r="Z20" s="72"/>
      <c r="AA20" s="184"/>
      <c r="AB20" s="72"/>
    </row>
    <row r="21" spans="1:28" ht="18.5" customHeight="1">
      <c r="B21" s="287" t="s">
        <v>205</v>
      </c>
      <c r="C21" s="332"/>
      <c r="D21" s="69"/>
      <c r="E21" s="285"/>
      <c r="F21" s="69"/>
      <c r="G21" s="285"/>
      <c r="H21" s="69"/>
      <c r="I21" s="69"/>
      <c r="J21" s="69"/>
      <c r="K21" s="285"/>
      <c r="L21" s="69"/>
      <c r="M21" s="63"/>
      <c r="N21" s="53"/>
      <c r="O21" s="53"/>
      <c r="P21" s="53"/>
      <c r="Q21" s="53"/>
      <c r="R21" s="53"/>
      <c r="S21" s="53"/>
      <c r="T21" s="53"/>
      <c r="U21" s="53"/>
      <c r="V21" s="53"/>
      <c r="W21" s="285"/>
      <c r="X21" s="69"/>
      <c r="Y21" s="285"/>
      <c r="Z21" s="69"/>
      <c r="AA21" s="285"/>
      <c r="AB21" s="175"/>
    </row>
    <row r="22" spans="1:28" ht="18.5" customHeight="1">
      <c r="B22" s="37" t="s">
        <v>206</v>
      </c>
      <c r="C22" s="332"/>
      <c r="D22" s="208"/>
      <c r="E22" s="285"/>
      <c r="F22" s="208"/>
      <c r="G22" s="285"/>
      <c r="H22" s="208"/>
      <c r="I22" s="69"/>
      <c r="J22" s="208"/>
      <c r="K22" s="285"/>
      <c r="L22" s="208"/>
      <c r="M22" s="63"/>
      <c r="N22" s="208"/>
      <c r="O22" s="53"/>
      <c r="P22" s="208"/>
      <c r="Q22" s="208"/>
      <c r="R22" s="208"/>
      <c r="S22" s="53"/>
      <c r="T22" s="208"/>
      <c r="U22" s="53"/>
      <c r="V22" s="53"/>
      <c r="W22" s="285"/>
      <c r="X22" s="175"/>
      <c r="Y22" s="285"/>
      <c r="Z22" s="69"/>
      <c r="AA22" s="285"/>
      <c r="AB22" s="175"/>
    </row>
    <row r="23" spans="1:28" ht="18.5" customHeight="1">
      <c r="B23" s="37" t="s">
        <v>207</v>
      </c>
      <c r="C23" s="332"/>
      <c r="D23" s="162">
        <v>0</v>
      </c>
      <c r="E23" s="285"/>
      <c r="F23" s="162">
        <v>0</v>
      </c>
      <c r="G23" s="285"/>
      <c r="H23" s="162">
        <v>0</v>
      </c>
      <c r="I23" s="69"/>
      <c r="J23" s="162">
        <v>0</v>
      </c>
      <c r="K23" s="285"/>
      <c r="L23" s="162">
        <v>0</v>
      </c>
      <c r="M23" s="63"/>
      <c r="N23" s="162">
        <v>0</v>
      </c>
      <c r="O23" s="53"/>
      <c r="P23" s="162">
        <v>0</v>
      </c>
      <c r="Q23" s="162">
        <v>0</v>
      </c>
      <c r="R23" s="162">
        <v>0</v>
      </c>
      <c r="S23" s="53"/>
      <c r="T23" s="162">
        <v>0</v>
      </c>
      <c r="U23" s="53"/>
      <c r="V23" s="53">
        <v>0</v>
      </c>
      <c r="W23" s="285"/>
      <c r="X23" s="175">
        <v>0</v>
      </c>
      <c r="Y23" s="285"/>
      <c r="Z23" s="147">
        <v>20012035</v>
      </c>
      <c r="AA23" s="285"/>
      <c r="AB23" s="188">
        <v>20012035</v>
      </c>
    </row>
    <row r="24" spans="1:28" ht="18.5" customHeight="1">
      <c r="B24" s="287" t="s">
        <v>208</v>
      </c>
      <c r="C24" s="332"/>
      <c r="D24" s="308">
        <v>0</v>
      </c>
      <c r="E24" s="284"/>
      <c r="F24" s="308">
        <v>0</v>
      </c>
      <c r="G24" s="284"/>
      <c r="H24" s="308">
        <v>0</v>
      </c>
      <c r="I24" s="62"/>
      <c r="J24" s="308">
        <v>0</v>
      </c>
      <c r="K24" s="284"/>
      <c r="L24" s="308">
        <v>0</v>
      </c>
      <c r="M24" s="206"/>
      <c r="N24" s="308">
        <v>0</v>
      </c>
      <c r="O24" s="207"/>
      <c r="P24" s="308">
        <v>0</v>
      </c>
      <c r="Q24" s="207"/>
      <c r="R24" s="308">
        <v>0</v>
      </c>
      <c r="S24" s="207"/>
      <c r="T24" s="308">
        <v>0</v>
      </c>
      <c r="U24" s="207"/>
      <c r="V24" s="308">
        <v>0</v>
      </c>
      <c r="W24" s="284"/>
      <c r="X24" s="308">
        <v>0</v>
      </c>
      <c r="Y24" s="284"/>
      <c r="Z24" s="309">
        <v>20012035</v>
      </c>
      <c r="AA24" s="284"/>
      <c r="AB24" s="309">
        <v>20012035</v>
      </c>
    </row>
    <row r="25" spans="1:28" ht="18" customHeight="1">
      <c r="A25" s="318" t="s">
        <v>209</v>
      </c>
      <c r="C25" s="332"/>
      <c r="D25" s="69"/>
      <c r="E25" s="285"/>
      <c r="F25" s="69"/>
      <c r="G25" s="285"/>
      <c r="H25" s="69"/>
      <c r="I25" s="69"/>
      <c r="J25" s="69"/>
      <c r="K25" s="285"/>
      <c r="L25" s="69"/>
      <c r="M25" s="63"/>
      <c r="N25" s="53"/>
      <c r="O25" s="53"/>
      <c r="P25" s="53"/>
      <c r="Q25" s="53"/>
      <c r="R25" s="53"/>
      <c r="S25" s="53"/>
      <c r="T25" s="53"/>
      <c r="U25" s="53"/>
      <c r="V25" s="53"/>
      <c r="W25" s="285"/>
      <c r="X25" s="69"/>
      <c r="Y25" s="285"/>
      <c r="Z25" s="69"/>
      <c r="AA25" s="285"/>
      <c r="AB25" s="175"/>
    </row>
    <row r="26" spans="1:28" ht="18" customHeight="1">
      <c r="B26" s="48" t="s">
        <v>210</v>
      </c>
      <c r="C26" s="332"/>
      <c r="D26" s="310">
        <v>3207427915</v>
      </c>
      <c r="E26" s="285"/>
      <c r="F26" s="310">
        <v>4062926273</v>
      </c>
      <c r="G26" s="285"/>
      <c r="H26" s="59">
        <v>0</v>
      </c>
      <c r="I26" s="69"/>
      <c r="J26" s="310">
        <v>-513777</v>
      </c>
      <c r="K26" s="285"/>
      <c r="L26" s="59">
        <v>0</v>
      </c>
      <c r="M26" s="63"/>
      <c r="N26" s="310">
        <v>-639664836</v>
      </c>
      <c r="O26" s="53"/>
      <c r="P26" s="59">
        <v>0</v>
      </c>
      <c r="Q26" s="53"/>
      <c r="R26" s="59">
        <v>0</v>
      </c>
      <c r="S26" s="53"/>
      <c r="T26" s="59">
        <v>0</v>
      </c>
      <c r="U26" s="53"/>
      <c r="V26" s="59">
        <v>0</v>
      </c>
      <c r="W26" s="285"/>
      <c r="X26" s="310">
        <v>6630175575</v>
      </c>
      <c r="Y26" s="285"/>
      <c r="Z26" s="310">
        <v>20012035</v>
      </c>
      <c r="AA26" s="285"/>
      <c r="AB26" s="310">
        <v>6650187610</v>
      </c>
    </row>
    <row r="27" spans="1:28" ht="18" customHeight="1">
      <c r="C27" s="332"/>
      <c r="D27" s="69"/>
      <c r="E27" s="58"/>
      <c r="F27" s="69"/>
      <c r="G27" s="58"/>
      <c r="H27" s="69"/>
      <c r="I27" s="69"/>
      <c r="J27" s="69"/>
      <c r="K27" s="58"/>
      <c r="L27" s="69"/>
      <c r="M27" s="63"/>
      <c r="N27" s="53"/>
      <c r="O27" s="53"/>
      <c r="P27" s="53"/>
      <c r="Q27" s="53"/>
      <c r="R27" s="53"/>
      <c r="S27" s="53"/>
      <c r="T27" s="53"/>
      <c r="U27" s="53"/>
      <c r="V27" s="53"/>
      <c r="W27" s="58"/>
      <c r="X27" s="69"/>
      <c r="Y27" s="58"/>
      <c r="Z27" s="69"/>
      <c r="AA27" s="58"/>
      <c r="AB27" s="175"/>
    </row>
    <row r="28" spans="1:28" ht="18" customHeight="1">
      <c r="A28" s="49" t="s">
        <v>250</v>
      </c>
      <c r="B28" s="44"/>
      <c r="C28" s="332"/>
    </row>
    <row r="29" spans="1:28" ht="18" customHeight="1">
      <c r="A29" s="274" t="s">
        <v>0</v>
      </c>
      <c r="B29" s="44" t="s">
        <v>279</v>
      </c>
      <c r="C29" s="332"/>
      <c r="D29" s="251">
        <v>0</v>
      </c>
      <c r="E29" s="208"/>
      <c r="F29" s="208">
        <v>0</v>
      </c>
      <c r="G29" s="208"/>
      <c r="H29" s="208">
        <v>0</v>
      </c>
      <c r="I29" s="208"/>
      <c r="J29" s="208">
        <v>0</v>
      </c>
      <c r="K29" s="208"/>
      <c r="L29" s="208">
        <v>0</v>
      </c>
      <c r="M29" s="208"/>
      <c r="N29" s="175">
        <v>1912251982</v>
      </c>
      <c r="O29" s="208"/>
      <c r="P29" s="208">
        <v>0</v>
      </c>
      <c r="Q29" s="208"/>
      <c r="R29" s="208">
        <v>0</v>
      </c>
      <c r="S29" s="208"/>
      <c r="T29" s="208">
        <v>0</v>
      </c>
      <c r="U29" s="208"/>
      <c r="V29" s="208">
        <v>0</v>
      </c>
      <c r="W29" s="208"/>
      <c r="X29" s="175">
        <v>1912251982</v>
      </c>
      <c r="Y29" s="208"/>
      <c r="Z29" s="175">
        <v>-604207</v>
      </c>
      <c r="AA29" s="208"/>
      <c r="AB29" s="175">
        <v>1911647775</v>
      </c>
    </row>
    <row r="30" spans="1:28" ht="18" customHeight="1">
      <c r="A30" s="274"/>
      <c r="B30" s="44" t="s">
        <v>112</v>
      </c>
      <c r="C30" s="183"/>
      <c r="D30" s="252">
        <v>0</v>
      </c>
      <c r="E30" s="208"/>
      <c r="F30" s="162">
        <v>0</v>
      </c>
      <c r="G30" s="208"/>
      <c r="H30" s="162">
        <v>0</v>
      </c>
      <c r="I30" s="208"/>
      <c r="J30" s="162">
        <v>0</v>
      </c>
      <c r="K30" s="208"/>
      <c r="L30" s="162">
        <v>0</v>
      </c>
      <c r="M30" s="208"/>
      <c r="N30" s="175">
        <v>4381212</v>
      </c>
      <c r="O30" s="208"/>
      <c r="P30" s="175">
        <v>-1470485420</v>
      </c>
      <c r="Q30" s="208"/>
      <c r="R30" s="175">
        <v>-34369360</v>
      </c>
      <c r="S30" s="208"/>
      <c r="T30" s="175">
        <v>56000540</v>
      </c>
      <c r="U30" s="175"/>
      <c r="V30" s="175">
        <v>-1448854240</v>
      </c>
      <c r="W30" s="208"/>
      <c r="X30" s="175">
        <v>-1444473028</v>
      </c>
      <c r="Y30" s="208"/>
      <c r="Z30" s="208">
        <v>0</v>
      </c>
      <c r="AA30" s="208"/>
      <c r="AB30" s="175">
        <v>-1444473028</v>
      </c>
    </row>
    <row r="31" spans="1:28" ht="18" customHeight="1">
      <c r="A31" s="49" t="s">
        <v>278</v>
      </c>
      <c r="B31" s="40"/>
      <c r="C31" s="44"/>
      <c r="D31" s="253">
        <v>0</v>
      </c>
      <c r="E31" s="184"/>
      <c r="F31" s="250">
        <v>0</v>
      </c>
      <c r="G31" s="184"/>
      <c r="H31" s="74">
        <v>0</v>
      </c>
      <c r="I31" s="207"/>
      <c r="J31" s="74">
        <v>0</v>
      </c>
      <c r="K31" s="184"/>
      <c r="L31" s="74">
        <v>0</v>
      </c>
      <c r="M31" s="206"/>
      <c r="N31" s="275">
        <v>1916633194</v>
      </c>
      <c r="O31" s="168"/>
      <c r="P31" s="276">
        <v>-1470485420</v>
      </c>
      <c r="Q31" s="194"/>
      <c r="R31" s="276">
        <v>-34369360</v>
      </c>
      <c r="S31" s="194"/>
      <c r="T31" s="276">
        <v>56000540</v>
      </c>
      <c r="U31" s="194"/>
      <c r="V31" s="276">
        <v>-1448854240</v>
      </c>
      <c r="W31" s="61"/>
      <c r="X31" s="276">
        <v>467778954</v>
      </c>
      <c r="Y31" s="184"/>
      <c r="Z31" s="187">
        <v>-604207</v>
      </c>
      <c r="AA31" s="184"/>
      <c r="AB31" s="187">
        <v>467174747</v>
      </c>
    </row>
    <row r="32" spans="1:28" ht="18" customHeight="1">
      <c r="A32" s="66"/>
      <c r="B32" s="67"/>
      <c r="C32" s="44"/>
      <c r="D32" s="206"/>
      <c r="E32" s="184"/>
      <c r="F32" s="206"/>
      <c r="G32" s="184"/>
      <c r="H32" s="206"/>
      <c r="I32" s="206"/>
      <c r="J32" s="206"/>
      <c r="K32" s="184"/>
      <c r="L32" s="206"/>
      <c r="M32" s="206"/>
      <c r="N32" s="207"/>
      <c r="O32" s="207"/>
      <c r="P32" s="207"/>
      <c r="Q32" s="207"/>
      <c r="R32" s="207"/>
      <c r="S32" s="207"/>
      <c r="T32" s="207"/>
      <c r="U32" s="207"/>
      <c r="V32" s="207"/>
      <c r="W32" s="61"/>
      <c r="X32" s="206"/>
      <c r="Y32" s="184"/>
      <c r="Z32" s="206"/>
      <c r="AA32" s="184"/>
      <c r="AB32" s="206"/>
    </row>
    <row r="33" spans="1:28" ht="18" customHeight="1">
      <c r="A33" s="255" t="s">
        <v>35</v>
      </c>
      <c r="B33" s="44"/>
      <c r="C33" s="335">
        <v>16</v>
      </c>
      <c r="D33" s="53">
        <v>0</v>
      </c>
      <c r="E33" s="63"/>
      <c r="F33" s="53">
        <v>0</v>
      </c>
      <c r="G33" s="63"/>
      <c r="H33" s="53">
        <v>0</v>
      </c>
      <c r="I33" s="53"/>
      <c r="J33" s="53">
        <v>0</v>
      </c>
      <c r="K33" s="63"/>
      <c r="L33" s="325">
        <v>97986550</v>
      </c>
      <c r="M33" s="63"/>
      <c r="N33" s="63">
        <v>-97986550</v>
      </c>
      <c r="O33" s="63"/>
      <c r="P33" s="176">
        <v>0</v>
      </c>
      <c r="Q33" s="176"/>
      <c r="R33" s="176">
        <v>0</v>
      </c>
      <c r="S33" s="176"/>
      <c r="T33" s="176">
        <v>0</v>
      </c>
      <c r="U33" s="176"/>
      <c r="V33" s="176">
        <v>0</v>
      </c>
      <c r="W33" s="63"/>
      <c r="X33" s="208">
        <v>0</v>
      </c>
      <c r="Y33" s="63"/>
      <c r="Z33" s="53">
        <v>0</v>
      </c>
      <c r="AA33" s="63"/>
      <c r="AB33" s="208">
        <v>0</v>
      </c>
    </row>
    <row r="34" spans="1:28" ht="18" customHeight="1">
      <c r="A34" s="49"/>
      <c r="B34" s="44"/>
      <c r="C34" s="44"/>
      <c r="D34" s="207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7"/>
      <c r="Y34" s="206"/>
      <c r="Z34" s="207"/>
      <c r="AA34" s="206"/>
      <c r="AB34" s="177"/>
    </row>
    <row r="35" spans="1:28" ht="18" customHeight="1" thickBot="1">
      <c r="A35" s="49" t="s">
        <v>238</v>
      </c>
      <c r="B35" s="44"/>
      <c r="C35" s="44"/>
      <c r="D35" s="326">
        <v>13201887820</v>
      </c>
      <c r="E35" s="58"/>
      <c r="F35" s="326">
        <v>6989800056</v>
      </c>
      <c r="G35" s="58"/>
      <c r="H35" s="326">
        <v>41025877</v>
      </c>
      <c r="I35" s="168"/>
      <c r="J35" s="326">
        <v>2421026</v>
      </c>
      <c r="K35" s="58"/>
      <c r="L35" s="326">
        <v>403530892</v>
      </c>
      <c r="M35" s="206"/>
      <c r="N35" s="326">
        <v>3523119577</v>
      </c>
      <c r="O35" s="65"/>
      <c r="P35" s="303">
        <v>-1588187037</v>
      </c>
      <c r="Q35" s="168"/>
      <c r="R35" s="303">
        <v>-114045502</v>
      </c>
      <c r="S35" s="168"/>
      <c r="T35" s="303">
        <v>20553371</v>
      </c>
      <c r="U35" s="168"/>
      <c r="V35" s="303">
        <v>-1681679168</v>
      </c>
      <c r="W35" s="63"/>
      <c r="X35" s="326">
        <v>22480106080</v>
      </c>
      <c r="Y35" s="58"/>
      <c r="Z35" s="326">
        <v>68835790</v>
      </c>
      <c r="AA35" s="58"/>
      <c r="AB35" s="326">
        <v>22548941870</v>
      </c>
    </row>
    <row r="36" spans="1:28" ht="18" customHeight="1" thickTop="1"/>
  </sheetData>
  <mergeCells count="9">
    <mergeCell ref="D7:AB7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7" top="0.75" bottom="0.75" header="0.3" footer="0.3"/>
  <pageSetup paperSize="9" scale="52" firstPageNumber="10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tabColor rgb="FF00B050"/>
    <pageSetUpPr autoPageBreaks="0" fitToPage="1"/>
  </sheetPr>
  <dimension ref="A1:AB29"/>
  <sheetViews>
    <sheetView view="pageBreakPreview" topLeftCell="A7" zoomScale="70" zoomScaleNormal="60" zoomScaleSheetLayoutView="70" workbookViewId="0">
      <selection activeCell="D19" sqref="D19"/>
    </sheetView>
  </sheetViews>
  <sheetFormatPr defaultColWidth="9.08984375" defaultRowHeight="20.25" customHeight="1"/>
  <cols>
    <col min="1" max="1" width="2.81640625" style="37" customWidth="1"/>
    <col min="2" max="2" width="42.90625" style="37" customWidth="1"/>
    <col min="3" max="3" width="6.90625" style="37" customWidth="1"/>
    <col min="4" max="4" width="16.90625" style="37" customWidth="1"/>
    <col min="5" max="5" width="0.81640625" style="37" customWidth="1"/>
    <col min="6" max="6" width="15.08984375" style="37" customWidth="1"/>
    <col min="7" max="7" width="0.81640625" style="37" customWidth="1"/>
    <col min="8" max="8" width="12.90625" style="37" customWidth="1"/>
    <col min="9" max="9" width="0.81640625" style="37" customWidth="1"/>
    <col min="10" max="10" width="12.453125" style="37" customWidth="1"/>
    <col min="11" max="11" width="0.81640625" style="37" customWidth="1"/>
    <col min="12" max="12" width="13.08984375" style="37" customWidth="1"/>
    <col min="13" max="13" width="0.81640625" style="37" customWidth="1"/>
    <col min="14" max="14" width="15" style="37" customWidth="1"/>
    <col min="15" max="15" width="0.81640625" style="37" customWidth="1"/>
    <col min="16" max="16" width="14.6328125" style="37" bestFit="1" customWidth="1"/>
    <col min="17" max="17" width="0.81640625" style="37" customWidth="1"/>
    <col min="18" max="18" width="13.08984375" style="37" bestFit="1" customWidth="1"/>
    <col min="19" max="19" width="0.453125" style="37" customWidth="1"/>
    <col min="20" max="20" width="13.08984375" style="37" customWidth="1"/>
    <col min="21" max="21" width="1" style="37" customWidth="1"/>
    <col min="22" max="22" width="14.6328125" style="37" bestFit="1" customWidth="1"/>
    <col min="23" max="23" width="0.81640625" style="37" customWidth="1"/>
    <col min="24" max="24" width="15.08984375" style="37" customWidth="1"/>
    <col min="25" max="25" width="0.81640625" style="37" customWidth="1"/>
    <col min="26" max="26" width="13.08984375" style="37" customWidth="1"/>
    <col min="27" max="27" width="0.81640625" style="37" customWidth="1"/>
    <col min="28" max="28" width="16.36328125" style="37" bestFit="1" customWidth="1"/>
    <col min="29" max="16384" width="9.08984375" style="37"/>
  </cols>
  <sheetData>
    <row r="1" spans="1:28" ht="18" customHeight="1">
      <c r="A1" s="32" t="s">
        <v>92</v>
      </c>
      <c r="B1" s="38"/>
      <c r="C1" s="38"/>
      <c r="D1" s="39"/>
      <c r="E1" s="58"/>
      <c r="F1" s="168"/>
      <c r="G1" s="58"/>
      <c r="H1" s="168"/>
      <c r="I1" s="168"/>
      <c r="J1" s="168"/>
      <c r="K1" s="58"/>
      <c r="L1" s="168"/>
      <c r="M1" s="206"/>
      <c r="N1" s="168"/>
      <c r="O1" s="65"/>
      <c r="P1" s="168"/>
      <c r="Q1" s="168"/>
      <c r="R1" s="168"/>
      <c r="S1" s="168"/>
      <c r="T1" s="196"/>
      <c r="U1" s="168"/>
      <c r="V1" s="168"/>
      <c r="W1" s="63"/>
      <c r="X1" s="168"/>
      <c r="Y1" s="58"/>
      <c r="Z1" s="168"/>
      <c r="AA1" s="58"/>
      <c r="AB1" s="168"/>
    </row>
    <row r="2" spans="1:28" ht="18" customHeight="1">
      <c r="A2" s="1" t="s">
        <v>236</v>
      </c>
      <c r="B2" s="40"/>
      <c r="C2" s="40"/>
      <c r="D2" s="41"/>
      <c r="E2" s="41"/>
      <c r="F2" s="41"/>
      <c r="G2" s="42"/>
      <c r="H2" s="42"/>
      <c r="I2" s="41"/>
      <c r="J2" s="41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1"/>
      <c r="Y2" s="42"/>
      <c r="Z2" s="41"/>
      <c r="AA2" s="42"/>
      <c r="AB2" s="43"/>
    </row>
    <row r="3" spans="1:28" ht="18" customHeight="1">
      <c r="A3" s="40"/>
      <c r="B3" s="40"/>
      <c r="C3" s="42"/>
      <c r="D3" s="39"/>
      <c r="E3" s="39"/>
      <c r="F3" s="39"/>
      <c r="G3" s="42"/>
      <c r="H3" s="42"/>
      <c r="I3" s="39"/>
      <c r="J3" s="39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39"/>
      <c r="Y3" s="42"/>
      <c r="Z3" s="39"/>
      <c r="AA3" s="42"/>
      <c r="AB3" s="43"/>
    </row>
    <row r="4" spans="1:28" ht="18" customHeight="1">
      <c r="A4" s="40"/>
      <c r="B4" s="40"/>
      <c r="C4" s="42"/>
      <c r="D4" s="350" t="s">
        <v>41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</row>
    <row r="5" spans="1:28" ht="18" customHeight="1">
      <c r="A5" s="44"/>
      <c r="B5" s="44"/>
      <c r="C5" s="44"/>
      <c r="D5" s="353" t="s">
        <v>181</v>
      </c>
      <c r="E5" s="333"/>
      <c r="F5" s="353" t="s">
        <v>80</v>
      </c>
      <c r="G5" s="336"/>
      <c r="I5" s="333"/>
      <c r="K5" s="46"/>
      <c r="L5" s="356" t="s">
        <v>23</v>
      </c>
      <c r="M5" s="356"/>
      <c r="N5" s="356"/>
      <c r="O5" s="336"/>
      <c r="P5" s="356" t="s">
        <v>36</v>
      </c>
      <c r="Q5" s="356"/>
      <c r="R5" s="356"/>
      <c r="S5" s="356"/>
      <c r="T5" s="356"/>
      <c r="U5" s="356"/>
      <c r="V5" s="356"/>
      <c r="W5" s="46"/>
      <c r="X5" s="353" t="s">
        <v>229</v>
      </c>
      <c r="Y5" s="336"/>
      <c r="Z5" s="353" t="s">
        <v>64</v>
      </c>
      <c r="AA5" s="336"/>
      <c r="AB5" s="353" t="s">
        <v>25</v>
      </c>
    </row>
    <row r="6" spans="1:28" ht="88.5" customHeight="1">
      <c r="A6" s="44"/>
      <c r="B6" s="44"/>
      <c r="C6" s="55" t="s">
        <v>3</v>
      </c>
      <c r="D6" s="353"/>
      <c r="E6" s="333"/>
      <c r="F6" s="353"/>
      <c r="G6" s="336"/>
      <c r="H6" s="337" t="s">
        <v>57</v>
      </c>
      <c r="I6" s="333"/>
      <c r="J6" s="333" t="s">
        <v>87</v>
      </c>
      <c r="K6" s="46"/>
      <c r="L6" s="337" t="s">
        <v>37</v>
      </c>
      <c r="M6" s="336"/>
      <c r="N6" s="336" t="s">
        <v>38</v>
      </c>
      <c r="O6" s="336"/>
      <c r="P6" s="334" t="s">
        <v>83</v>
      </c>
      <c r="Q6" s="337"/>
      <c r="R6" s="334" t="s">
        <v>142</v>
      </c>
      <c r="S6" s="337"/>
      <c r="T6" s="334" t="s">
        <v>221</v>
      </c>
      <c r="U6" s="337"/>
      <c r="V6" s="334" t="s">
        <v>147</v>
      </c>
      <c r="W6" s="46"/>
      <c r="X6" s="353"/>
      <c r="Y6" s="336"/>
      <c r="Z6" s="353"/>
      <c r="AA6" s="336"/>
      <c r="AB6" s="353"/>
    </row>
    <row r="7" spans="1:28" ht="18" customHeight="1">
      <c r="A7" s="40"/>
      <c r="B7" s="40"/>
      <c r="C7" s="40"/>
      <c r="D7" s="355" t="s">
        <v>56</v>
      </c>
      <c r="E7" s="355"/>
      <c r="F7" s="355"/>
      <c r="G7" s="355"/>
      <c r="H7" s="355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  <c r="X7" s="355"/>
      <c r="Y7" s="355"/>
      <c r="Z7" s="355"/>
      <c r="AA7" s="355"/>
      <c r="AB7" s="355"/>
    </row>
    <row r="8" spans="1:28" ht="18" customHeight="1">
      <c r="A8" s="40" t="s">
        <v>239</v>
      </c>
      <c r="B8" s="40"/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  <c r="P8" s="357"/>
      <c r="Q8" s="357"/>
      <c r="R8" s="357"/>
      <c r="S8" s="357"/>
      <c r="T8" s="357"/>
      <c r="U8" s="357"/>
      <c r="V8" s="357"/>
      <c r="W8" s="357"/>
      <c r="X8" s="167"/>
      <c r="Y8" s="167"/>
      <c r="Z8" s="167"/>
      <c r="AA8" s="167"/>
      <c r="AB8" s="167"/>
    </row>
    <row r="9" spans="1:28" s="48" customFormat="1" ht="18" customHeight="1">
      <c r="A9" s="48" t="s">
        <v>159</v>
      </c>
      <c r="B9" s="40"/>
      <c r="C9" s="40"/>
      <c r="D9" s="72">
        <v>13201887820</v>
      </c>
      <c r="E9" s="72"/>
      <c r="F9" s="72">
        <v>6989800056</v>
      </c>
      <c r="G9" s="72"/>
      <c r="H9" s="72">
        <v>41025877</v>
      </c>
      <c r="I9" s="192"/>
      <c r="J9" s="72">
        <v>2421026</v>
      </c>
      <c r="K9" s="72"/>
      <c r="L9" s="72">
        <v>403530892</v>
      </c>
      <c r="M9" s="72"/>
      <c r="N9" s="72">
        <v>3523119577</v>
      </c>
      <c r="O9" s="192"/>
      <c r="P9" s="72">
        <v>-1588187037</v>
      </c>
      <c r="Q9" s="72"/>
      <c r="R9" s="72">
        <v>-114045502</v>
      </c>
      <c r="S9" s="72"/>
      <c r="T9" s="72">
        <v>20553371</v>
      </c>
      <c r="U9" s="72"/>
      <c r="V9" s="72">
        <v>-1681679168</v>
      </c>
      <c r="W9" s="72"/>
      <c r="X9" s="72">
        <v>22480106080</v>
      </c>
      <c r="Y9" s="72"/>
      <c r="Z9" s="72">
        <v>68835790</v>
      </c>
      <c r="AA9" s="193"/>
      <c r="AB9" s="72">
        <v>22548941870</v>
      </c>
    </row>
    <row r="10" spans="1:28" ht="18" customHeight="1">
      <c r="A10" s="48"/>
      <c r="B10" s="44"/>
      <c r="C10" s="44"/>
      <c r="D10" s="61"/>
      <c r="E10" s="58"/>
      <c r="F10" s="62"/>
      <c r="G10" s="58"/>
      <c r="H10" s="62"/>
      <c r="I10" s="62"/>
      <c r="J10" s="62"/>
      <c r="K10" s="58"/>
      <c r="L10" s="62"/>
      <c r="M10" s="63"/>
      <c r="N10" s="62"/>
      <c r="O10" s="62"/>
      <c r="P10" s="62"/>
      <c r="Q10" s="62"/>
      <c r="R10" s="62"/>
      <c r="S10" s="62"/>
      <c r="T10" s="62"/>
      <c r="U10" s="62"/>
      <c r="V10" s="62"/>
      <c r="W10" s="58"/>
      <c r="X10" s="61"/>
      <c r="Y10" s="58"/>
      <c r="Z10" s="61"/>
      <c r="AA10" s="58"/>
      <c r="AB10" s="65"/>
    </row>
    <row r="11" spans="1:28" ht="18" customHeight="1">
      <c r="A11" s="49" t="s">
        <v>109</v>
      </c>
      <c r="B11" s="44"/>
      <c r="C11" s="44"/>
      <c r="D11" s="62"/>
      <c r="E11" s="58"/>
      <c r="F11" s="62"/>
      <c r="G11" s="58"/>
      <c r="H11" s="62"/>
      <c r="I11" s="62"/>
      <c r="J11" s="62"/>
      <c r="K11" s="58"/>
      <c r="L11" s="62"/>
      <c r="M11" s="63"/>
      <c r="N11" s="62"/>
      <c r="O11" s="62"/>
      <c r="P11" s="62"/>
      <c r="Q11" s="62"/>
      <c r="R11" s="62"/>
      <c r="S11" s="62"/>
      <c r="T11" s="62"/>
      <c r="U11" s="62"/>
      <c r="V11" s="62"/>
      <c r="W11" s="58"/>
      <c r="X11" s="62"/>
      <c r="Y11" s="58"/>
      <c r="Z11" s="62"/>
      <c r="AA11" s="58"/>
      <c r="AB11" s="62"/>
    </row>
    <row r="12" spans="1:28" ht="18" customHeight="1">
      <c r="A12" s="49"/>
      <c r="B12" s="40" t="s">
        <v>110</v>
      </c>
      <c r="C12" s="44"/>
      <c r="D12" s="62"/>
      <c r="E12" s="58"/>
      <c r="F12" s="62"/>
      <c r="G12" s="58"/>
      <c r="H12" s="62"/>
      <c r="I12" s="62"/>
      <c r="J12" s="62"/>
      <c r="K12" s="58"/>
      <c r="L12" s="62"/>
      <c r="M12" s="63"/>
      <c r="N12" s="62"/>
      <c r="O12" s="62"/>
      <c r="P12" s="62"/>
      <c r="Q12" s="62"/>
      <c r="R12" s="62"/>
      <c r="S12" s="62"/>
      <c r="T12" s="62"/>
      <c r="U12" s="62"/>
      <c r="V12" s="62"/>
      <c r="W12" s="58"/>
      <c r="X12" s="62"/>
      <c r="Y12" s="58"/>
      <c r="Z12" s="62"/>
      <c r="AA12" s="58"/>
      <c r="AB12" s="62"/>
    </row>
    <row r="13" spans="1:28" ht="18" customHeight="1">
      <c r="A13" s="49"/>
      <c r="B13" s="67" t="s">
        <v>125</v>
      </c>
      <c r="C13" s="44"/>
      <c r="D13" s="62"/>
      <c r="E13" s="58"/>
      <c r="F13" s="62"/>
      <c r="G13" s="58"/>
      <c r="H13" s="62"/>
      <c r="I13" s="62"/>
      <c r="J13" s="62"/>
      <c r="K13" s="58"/>
      <c r="L13" s="62"/>
      <c r="M13" s="63"/>
      <c r="N13" s="62"/>
      <c r="O13" s="62"/>
      <c r="P13" s="62"/>
      <c r="Q13" s="62"/>
      <c r="R13" s="62"/>
      <c r="S13" s="62"/>
      <c r="T13" s="62"/>
      <c r="U13" s="62"/>
      <c r="V13" s="62"/>
      <c r="W13" s="58"/>
      <c r="X13" s="62"/>
      <c r="Y13" s="58"/>
      <c r="Z13" s="62"/>
      <c r="AA13" s="58"/>
      <c r="AB13" s="62"/>
    </row>
    <row r="14" spans="1:28" ht="18" customHeight="1">
      <c r="A14" s="49"/>
      <c r="B14" s="67" t="s">
        <v>126</v>
      </c>
      <c r="C14" s="44"/>
      <c r="D14" s="62"/>
      <c r="E14" s="58"/>
      <c r="F14" s="62"/>
      <c r="G14" s="58"/>
      <c r="H14" s="62"/>
      <c r="I14" s="62"/>
      <c r="J14" s="62"/>
      <c r="K14" s="58"/>
      <c r="L14" s="62"/>
      <c r="M14" s="63"/>
      <c r="N14" s="62"/>
      <c r="O14" s="62"/>
      <c r="P14" s="62"/>
      <c r="Q14" s="62"/>
      <c r="R14" s="62"/>
      <c r="S14" s="62"/>
      <c r="T14" s="62"/>
      <c r="U14" s="62"/>
      <c r="V14" s="62"/>
      <c r="W14" s="58"/>
      <c r="X14" s="62"/>
      <c r="Y14" s="58"/>
      <c r="Z14" s="62"/>
      <c r="AA14" s="58"/>
      <c r="AB14" s="62"/>
    </row>
    <row r="15" spans="1:28" ht="18" customHeight="1">
      <c r="A15" s="49"/>
      <c r="B15" s="44" t="s">
        <v>127</v>
      </c>
      <c r="C15" s="332" t="s">
        <v>287</v>
      </c>
      <c r="D15" s="175">
        <v>1268173011</v>
      </c>
      <c r="E15" s="175"/>
      <c r="F15" s="175">
        <v>762740207</v>
      </c>
      <c r="G15" s="175"/>
      <c r="H15" s="175">
        <v>0</v>
      </c>
      <c r="I15" s="175"/>
      <c r="J15" s="175">
        <v>-1333878</v>
      </c>
      <c r="K15" s="175"/>
      <c r="L15" s="175">
        <v>0</v>
      </c>
      <c r="M15" s="175"/>
      <c r="N15" s="175">
        <v>0</v>
      </c>
      <c r="O15" s="175"/>
      <c r="P15" s="175">
        <v>0</v>
      </c>
      <c r="Q15" s="175"/>
      <c r="R15" s="175">
        <v>0</v>
      </c>
      <c r="S15" s="175"/>
      <c r="T15" s="175">
        <v>0</v>
      </c>
      <c r="U15" s="208"/>
      <c r="V15" s="175">
        <v>0</v>
      </c>
      <c r="W15" s="208"/>
      <c r="X15" s="175">
        <v>2029579340</v>
      </c>
      <c r="Y15" s="208"/>
      <c r="Z15" s="208">
        <v>0</v>
      </c>
      <c r="AA15" s="208"/>
      <c r="AB15" s="175">
        <v>2029579340</v>
      </c>
    </row>
    <row r="16" spans="1:28" ht="18" customHeight="1">
      <c r="A16" s="49"/>
      <c r="B16" s="44" t="s">
        <v>261</v>
      </c>
      <c r="C16" s="332">
        <v>15</v>
      </c>
      <c r="D16" s="175">
        <v>0</v>
      </c>
      <c r="E16" s="175"/>
      <c r="F16" s="175">
        <v>0</v>
      </c>
      <c r="G16" s="175"/>
      <c r="H16" s="175">
        <v>0</v>
      </c>
      <c r="I16" s="175"/>
      <c r="J16" s="175">
        <v>23266124</v>
      </c>
      <c r="K16" s="175"/>
      <c r="L16" s="175">
        <v>0</v>
      </c>
      <c r="M16" s="175"/>
      <c r="N16" s="175">
        <v>0</v>
      </c>
      <c r="O16" s="175"/>
      <c r="P16" s="175">
        <v>0</v>
      </c>
      <c r="Q16" s="175"/>
      <c r="R16" s="175">
        <v>0</v>
      </c>
      <c r="S16" s="175"/>
      <c r="T16" s="175">
        <v>0</v>
      </c>
      <c r="U16" s="208"/>
      <c r="V16" s="175">
        <v>0</v>
      </c>
      <c r="W16" s="208"/>
      <c r="X16" s="175">
        <v>23266124</v>
      </c>
      <c r="Y16" s="208"/>
      <c r="Z16" s="208">
        <v>0</v>
      </c>
      <c r="AA16" s="208"/>
      <c r="AB16" s="175">
        <v>23266124</v>
      </c>
    </row>
    <row r="17" spans="1:28" ht="18" customHeight="1">
      <c r="A17" s="49"/>
      <c r="B17" s="44" t="s">
        <v>146</v>
      </c>
      <c r="C17" s="332">
        <v>22</v>
      </c>
      <c r="D17" s="188">
        <v>0</v>
      </c>
      <c r="E17" s="175"/>
      <c r="F17" s="188">
        <v>0</v>
      </c>
      <c r="G17" s="175"/>
      <c r="H17" s="188">
        <v>0</v>
      </c>
      <c r="I17" s="175"/>
      <c r="J17" s="188">
        <v>0</v>
      </c>
      <c r="K17" s="175"/>
      <c r="L17" s="188">
        <v>0</v>
      </c>
      <c r="M17" s="175"/>
      <c r="N17" s="188">
        <v>-882808373</v>
      </c>
      <c r="O17" s="175"/>
      <c r="P17" s="188">
        <v>0</v>
      </c>
      <c r="Q17" s="175"/>
      <c r="R17" s="188">
        <v>0</v>
      </c>
      <c r="S17" s="175"/>
      <c r="T17" s="188">
        <v>0</v>
      </c>
      <c r="U17" s="208"/>
      <c r="V17" s="188">
        <v>0</v>
      </c>
      <c r="W17" s="208"/>
      <c r="X17" s="188">
        <v>-882808373</v>
      </c>
      <c r="Y17" s="208"/>
      <c r="Z17" s="162">
        <v>0</v>
      </c>
      <c r="AA17" s="208"/>
      <c r="AB17" s="188">
        <v>-882808373</v>
      </c>
    </row>
    <row r="18" spans="1:28" ht="18" customHeight="1">
      <c r="A18" s="318" t="s">
        <v>209</v>
      </c>
      <c r="C18" s="183"/>
      <c r="D18" s="72"/>
      <c r="E18" s="184"/>
      <c r="F18" s="72"/>
      <c r="G18" s="184"/>
      <c r="H18" s="72"/>
      <c r="I18" s="207"/>
      <c r="J18" s="72"/>
      <c r="K18" s="184"/>
      <c r="L18" s="72"/>
      <c r="M18" s="206"/>
      <c r="N18" s="72"/>
      <c r="O18" s="207"/>
      <c r="P18" s="72"/>
      <c r="Q18" s="72"/>
      <c r="R18" s="72"/>
      <c r="S18" s="72"/>
      <c r="T18" s="72"/>
      <c r="U18" s="72"/>
      <c r="V18" s="72"/>
      <c r="W18" s="61"/>
      <c r="X18" s="72"/>
      <c r="Y18" s="184"/>
      <c r="Z18" s="72"/>
      <c r="AA18" s="184"/>
      <c r="AB18" s="72"/>
    </row>
    <row r="19" spans="1:28" ht="18" customHeight="1">
      <c r="B19" s="48" t="s">
        <v>210</v>
      </c>
      <c r="C19" s="183"/>
      <c r="D19" s="133">
        <v>1268173011</v>
      </c>
      <c r="E19" s="184"/>
      <c r="F19" s="133">
        <v>762740207</v>
      </c>
      <c r="G19" s="184"/>
      <c r="H19" s="133">
        <v>0</v>
      </c>
      <c r="I19" s="207"/>
      <c r="J19" s="133">
        <v>21932246</v>
      </c>
      <c r="K19" s="184"/>
      <c r="L19" s="133">
        <v>0</v>
      </c>
      <c r="M19" s="206"/>
      <c r="N19" s="133">
        <v>-882808373</v>
      </c>
      <c r="O19" s="207"/>
      <c r="P19" s="133">
        <v>0</v>
      </c>
      <c r="Q19" s="72"/>
      <c r="R19" s="133">
        <v>0</v>
      </c>
      <c r="S19" s="72"/>
      <c r="T19" s="133">
        <v>0</v>
      </c>
      <c r="U19" s="72"/>
      <c r="V19" s="133">
        <v>0</v>
      </c>
      <c r="W19" s="61"/>
      <c r="X19" s="133">
        <v>1170037091</v>
      </c>
      <c r="Y19" s="184"/>
      <c r="Z19" s="133">
        <v>0</v>
      </c>
      <c r="AA19" s="184"/>
      <c r="AB19" s="133">
        <v>1170037091</v>
      </c>
    </row>
    <row r="20" spans="1:28" ht="18" customHeight="1">
      <c r="B20" s="48"/>
      <c r="C20" s="332"/>
      <c r="D20" s="239"/>
      <c r="E20" s="58"/>
      <c r="F20" s="69"/>
      <c r="G20" s="58"/>
      <c r="H20" s="69"/>
      <c r="I20" s="69"/>
      <c r="J20" s="69"/>
      <c r="K20" s="58"/>
      <c r="L20" s="69"/>
      <c r="M20" s="63"/>
      <c r="N20" s="53"/>
      <c r="O20" s="53"/>
      <c r="P20" s="53"/>
      <c r="Q20" s="53"/>
      <c r="R20" s="53"/>
      <c r="S20" s="53"/>
      <c r="T20" s="53"/>
      <c r="U20" s="53"/>
      <c r="V20" s="53"/>
      <c r="W20" s="58"/>
      <c r="X20" s="69"/>
      <c r="Y20" s="58"/>
      <c r="Z20" s="69"/>
      <c r="AA20" s="58"/>
      <c r="AB20" s="175"/>
    </row>
    <row r="21" spans="1:28" ht="18" customHeight="1">
      <c r="A21" s="49" t="s">
        <v>250</v>
      </c>
      <c r="B21" s="44"/>
      <c r="C21" s="332"/>
      <c r="D21" s="240"/>
    </row>
    <row r="22" spans="1:28" ht="18" customHeight="1">
      <c r="A22" s="274" t="s">
        <v>0</v>
      </c>
      <c r="B22" s="44" t="s">
        <v>279</v>
      </c>
      <c r="C22" s="332"/>
      <c r="D22" s="241">
        <v>0</v>
      </c>
      <c r="E22" s="208"/>
      <c r="F22" s="208">
        <v>0</v>
      </c>
      <c r="G22" s="208"/>
      <c r="H22" s="208">
        <v>0</v>
      </c>
      <c r="I22" s="208"/>
      <c r="J22" s="208">
        <v>0</v>
      </c>
      <c r="K22" s="208"/>
      <c r="L22" s="208">
        <v>0</v>
      </c>
      <c r="M22" s="208"/>
      <c r="N22" s="175">
        <v>2010820750</v>
      </c>
      <c r="O22" s="208"/>
      <c r="P22" s="175">
        <v>0</v>
      </c>
      <c r="Q22" s="208"/>
      <c r="R22" s="175">
        <v>0</v>
      </c>
      <c r="S22" s="208"/>
      <c r="T22" s="175">
        <v>0</v>
      </c>
      <c r="U22" s="208"/>
      <c r="V22" s="175">
        <v>0</v>
      </c>
      <c r="W22" s="208"/>
      <c r="X22" s="175">
        <v>2010820750</v>
      </c>
      <c r="Y22" s="208"/>
      <c r="Z22" s="175">
        <v>-327547</v>
      </c>
      <c r="AA22" s="208"/>
      <c r="AB22" s="175">
        <v>2010493203</v>
      </c>
    </row>
    <row r="23" spans="1:28" ht="18" customHeight="1">
      <c r="A23" s="274"/>
      <c r="B23" s="44" t="s">
        <v>176</v>
      </c>
      <c r="C23" s="183"/>
      <c r="D23" s="238">
        <v>0</v>
      </c>
      <c r="E23" s="208"/>
      <c r="F23" s="162">
        <v>0</v>
      </c>
      <c r="G23" s="208"/>
      <c r="H23" s="162">
        <v>0</v>
      </c>
      <c r="I23" s="208"/>
      <c r="J23" s="162">
        <v>0</v>
      </c>
      <c r="K23" s="208"/>
      <c r="L23" s="162">
        <v>0</v>
      </c>
      <c r="M23" s="208"/>
      <c r="N23" s="175">
        <v>1585360</v>
      </c>
      <c r="O23" s="208"/>
      <c r="P23" s="175">
        <v>1417947997</v>
      </c>
      <c r="Q23" s="208"/>
      <c r="R23" s="175">
        <v>71479022</v>
      </c>
      <c r="S23" s="208"/>
      <c r="T23" s="175">
        <v>7688678</v>
      </c>
      <c r="U23" s="175"/>
      <c r="V23" s="175">
        <v>1497115697</v>
      </c>
      <c r="W23" s="208"/>
      <c r="X23" s="175">
        <v>1498701057</v>
      </c>
      <c r="Y23" s="208"/>
      <c r="Z23" s="208">
        <v>0</v>
      </c>
      <c r="AA23" s="208"/>
      <c r="AB23" s="175">
        <v>1498701057</v>
      </c>
    </row>
    <row r="24" spans="1:28" ht="18" customHeight="1">
      <c r="A24" s="49" t="s">
        <v>278</v>
      </c>
      <c r="B24" s="40"/>
      <c r="C24" s="44"/>
      <c r="D24" s="187">
        <v>0</v>
      </c>
      <c r="E24" s="184"/>
      <c r="F24" s="187">
        <v>0</v>
      </c>
      <c r="G24" s="184"/>
      <c r="H24" s="187">
        <v>0</v>
      </c>
      <c r="I24" s="207"/>
      <c r="J24" s="187">
        <v>0</v>
      </c>
      <c r="K24" s="184"/>
      <c r="L24" s="187">
        <v>0</v>
      </c>
      <c r="M24" s="206"/>
      <c r="N24" s="187">
        <v>2012406110</v>
      </c>
      <c r="O24" s="168"/>
      <c r="P24" s="187">
        <v>1417947997</v>
      </c>
      <c r="Q24" s="194"/>
      <c r="R24" s="187">
        <v>71479022</v>
      </c>
      <c r="S24" s="194"/>
      <c r="T24" s="187">
        <v>7688678</v>
      </c>
      <c r="U24" s="194"/>
      <c r="V24" s="187">
        <v>1497115697</v>
      </c>
      <c r="W24" s="61"/>
      <c r="X24" s="187">
        <v>3509521807</v>
      </c>
      <c r="Y24" s="184"/>
      <c r="Z24" s="187">
        <v>-327547</v>
      </c>
      <c r="AA24" s="184"/>
      <c r="AB24" s="187">
        <v>3509194260</v>
      </c>
    </row>
    <row r="25" spans="1:28" ht="18" customHeight="1">
      <c r="A25" s="66"/>
      <c r="B25" s="67"/>
      <c r="C25" s="44"/>
      <c r="D25" s="206"/>
      <c r="E25" s="184"/>
      <c r="F25" s="206"/>
      <c r="G25" s="184"/>
      <c r="H25" s="206"/>
      <c r="I25" s="206"/>
      <c r="J25" s="206"/>
      <c r="K25" s="184"/>
      <c r="L25" s="206"/>
      <c r="M25" s="206"/>
      <c r="N25" s="207"/>
      <c r="O25" s="207"/>
      <c r="P25" s="207"/>
      <c r="Q25" s="207"/>
      <c r="R25" s="207"/>
      <c r="S25" s="207"/>
      <c r="T25" s="207"/>
      <c r="U25" s="207"/>
      <c r="V25" s="207"/>
      <c r="W25" s="61"/>
      <c r="X25" s="206"/>
      <c r="Y25" s="184"/>
      <c r="Z25" s="206"/>
      <c r="AA25" s="184"/>
      <c r="AB25" s="206"/>
    </row>
    <row r="26" spans="1:28" ht="18" customHeight="1">
      <c r="A26" s="255" t="s">
        <v>35</v>
      </c>
      <c r="B26" s="44"/>
      <c r="C26" s="335">
        <v>16</v>
      </c>
      <c r="D26" s="53">
        <v>0</v>
      </c>
      <c r="E26" s="63"/>
      <c r="F26" s="53">
        <v>0</v>
      </c>
      <c r="G26" s="63"/>
      <c r="H26" s="53">
        <v>0</v>
      </c>
      <c r="I26" s="53"/>
      <c r="J26" s="53">
        <v>0</v>
      </c>
      <c r="K26" s="63"/>
      <c r="L26" s="325">
        <v>102613405</v>
      </c>
      <c r="M26" s="63"/>
      <c r="N26" s="63">
        <v>-102613405</v>
      </c>
      <c r="O26" s="63"/>
      <c r="P26" s="176">
        <v>0</v>
      </c>
      <c r="Q26" s="176"/>
      <c r="R26" s="176">
        <v>0</v>
      </c>
      <c r="S26" s="176"/>
      <c r="T26" s="176">
        <v>0</v>
      </c>
      <c r="U26" s="176"/>
      <c r="V26" s="176">
        <v>0</v>
      </c>
      <c r="W26" s="63"/>
      <c r="X26" s="208">
        <v>0</v>
      </c>
      <c r="Y26" s="63"/>
      <c r="Z26" s="208">
        <v>0</v>
      </c>
      <c r="AA26" s="63"/>
      <c r="AB26" s="208">
        <v>0</v>
      </c>
    </row>
    <row r="27" spans="1:28" ht="18" customHeight="1">
      <c r="A27" s="49"/>
      <c r="B27" s="44"/>
      <c r="C27" s="44"/>
      <c r="D27" s="207"/>
      <c r="E27" s="206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7"/>
      <c r="Y27" s="206"/>
      <c r="Z27" s="207"/>
      <c r="AA27" s="206"/>
      <c r="AB27" s="177"/>
    </row>
    <row r="28" spans="1:28" ht="18" customHeight="1" thickBot="1">
      <c r="A28" s="49" t="s">
        <v>240</v>
      </c>
      <c r="B28" s="44"/>
      <c r="C28" s="44"/>
      <c r="D28" s="326">
        <v>14470060831</v>
      </c>
      <c r="E28" s="58"/>
      <c r="F28" s="326">
        <v>7752540263</v>
      </c>
      <c r="G28" s="58"/>
      <c r="H28" s="326">
        <v>41025877</v>
      </c>
      <c r="I28" s="168"/>
      <c r="J28" s="326">
        <v>24353272</v>
      </c>
      <c r="K28" s="58"/>
      <c r="L28" s="326">
        <v>506144297</v>
      </c>
      <c r="M28" s="206"/>
      <c r="N28" s="326">
        <v>4550103909</v>
      </c>
      <c r="O28" s="65"/>
      <c r="P28" s="303">
        <v>-170239040</v>
      </c>
      <c r="Q28" s="168"/>
      <c r="R28" s="303">
        <v>-42566480</v>
      </c>
      <c r="S28" s="168"/>
      <c r="T28" s="303">
        <v>28242049</v>
      </c>
      <c r="U28" s="168"/>
      <c r="V28" s="303">
        <v>-184563471</v>
      </c>
      <c r="W28" s="63"/>
      <c r="X28" s="326">
        <v>27159664978</v>
      </c>
      <c r="Y28" s="58"/>
      <c r="Z28" s="326">
        <v>68508243</v>
      </c>
      <c r="AA28" s="58"/>
      <c r="AB28" s="326">
        <v>27228173221</v>
      </c>
    </row>
    <row r="29" spans="1:28" ht="20.25" customHeight="1" thickTop="1"/>
  </sheetData>
  <mergeCells count="10">
    <mergeCell ref="D7:AB7"/>
    <mergeCell ref="C8:W8"/>
    <mergeCell ref="D4:AB4"/>
    <mergeCell ref="D5:D6"/>
    <mergeCell ref="F5:F6"/>
    <mergeCell ref="L5:N5"/>
    <mergeCell ref="P5:V5"/>
    <mergeCell ref="X5:X6"/>
    <mergeCell ref="Z5:Z6"/>
    <mergeCell ref="AB5:AB6"/>
  </mergeCells>
  <pageMargins left="0.7" right="0.7" top="0.75" bottom="0.75" header="0.3" footer="0.3"/>
  <pageSetup paperSize="9" scale="52" firstPageNumber="11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autoPageBreaks="0" fitToPage="1"/>
  </sheetPr>
  <dimension ref="A1:AC28"/>
  <sheetViews>
    <sheetView view="pageBreakPreview" topLeftCell="A5" zoomScale="70" zoomScaleNormal="70" zoomScaleSheetLayoutView="70" workbookViewId="0">
      <selection activeCell="G18" sqref="G18"/>
    </sheetView>
  </sheetViews>
  <sheetFormatPr defaultColWidth="9.08984375" defaultRowHeight="18" customHeight="1"/>
  <cols>
    <col min="1" max="2" width="2.81640625" style="37" customWidth="1"/>
    <col min="3" max="3" width="40.08984375" style="37" customWidth="1"/>
    <col min="4" max="4" width="1.90625" style="37" customWidth="1"/>
    <col min="5" max="5" width="6.453125" style="263" customWidth="1"/>
    <col min="6" max="6" width="2.453125" style="37" customWidth="1"/>
    <col min="7" max="7" width="15.08984375" style="37" bestFit="1" customWidth="1"/>
    <col min="8" max="8" width="0.81640625" style="37" customWidth="1"/>
    <col min="9" max="9" width="14" style="37" customWidth="1"/>
    <col min="10" max="10" width="0.81640625" style="37" customWidth="1"/>
    <col min="11" max="11" width="12.453125" style="37" customWidth="1"/>
    <col min="12" max="12" width="0.81640625" style="37" customWidth="1"/>
    <col min="13" max="13" width="13.36328125" style="37" customWidth="1"/>
    <col min="14" max="14" width="0.81640625" style="37" customWidth="1"/>
    <col min="15" max="15" width="14" style="37" customWidth="1"/>
    <col min="16" max="16" width="0.81640625" style="37" customWidth="1"/>
    <col min="17" max="17" width="14.81640625" style="37" bestFit="1" customWidth="1"/>
    <col min="18" max="18" width="0.81640625" style="37" customWidth="1"/>
    <col min="19" max="19" width="14" style="37" customWidth="1"/>
    <col min="20" max="20" width="0.81640625" style="37" customWidth="1"/>
    <col min="21" max="21" width="17.81640625" style="37" customWidth="1"/>
    <col min="22" max="22" width="0.81640625" style="37" customWidth="1"/>
    <col min="23" max="23" width="14.81640625" style="37" bestFit="1" customWidth="1"/>
    <col min="24" max="24" width="0.81640625" style="37" customWidth="1"/>
    <col min="25" max="25" width="20.08984375" style="37" hidden="1" customWidth="1"/>
    <col min="26" max="26" width="0.81640625" style="37" hidden="1" customWidth="1"/>
    <col min="27" max="27" width="17" style="37" hidden="1" customWidth="1"/>
    <col min="28" max="28" width="0.81640625" style="37" hidden="1" customWidth="1"/>
    <col min="29" max="29" width="15.08984375" style="37" bestFit="1" customWidth="1"/>
    <col min="30" max="16384" width="9.08984375" style="37"/>
  </cols>
  <sheetData>
    <row r="1" spans="1:29" ht="18" customHeight="1">
      <c r="A1" s="306" t="s">
        <v>92</v>
      </c>
      <c r="B1" s="277"/>
      <c r="C1" s="38"/>
      <c r="D1" s="38"/>
      <c r="E1" s="259"/>
      <c r="F1" s="38"/>
      <c r="G1" s="39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9"/>
    </row>
    <row r="2" spans="1:29" ht="18" customHeight="1">
      <c r="A2" s="307" t="s">
        <v>236</v>
      </c>
      <c r="B2" s="267"/>
      <c r="C2" s="48"/>
      <c r="D2" s="48"/>
      <c r="E2" s="278"/>
      <c r="F2" s="48"/>
      <c r="G2" s="41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9"/>
    </row>
    <row r="3" spans="1:29" ht="18" customHeight="1">
      <c r="A3" s="48"/>
      <c r="B3" s="48"/>
      <c r="C3" s="48"/>
      <c r="D3" s="48"/>
      <c r="E3" s="259"/>
      <c r="F3" s="48"/>
      <c r="G3" s="39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9"/>
    </row>
    <row r="4" spans="1:29" ht="18" customHeight="1">
      <c r="A4" s="48"/>
      <c r="B4" s="48"/>
      <c r="C4" s="48"/>
      <c r="D4" s="48"/>
      <c r="E4" s="259"/>
      <c r="F4" s="48"/>
      <c r="G4" s="359" t="s">
        <v>39</v>
      </c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  <c r="T4" s="359"/>
      <c r="U4" s="359"/>
      <c r="V4" s="359"/>
      <c r="W4" s="359"/>
      <c r="X4" s="359"/>
      <c r="Y4" s="359"/>
      <c r="Z4" s="359"/>
      <c r="AA4" s="359"/>
      <c r="AB4" s="359"/>
      <c r="AC4" s="359"/>
    </row>
    <row r="5" spans="1:29" ht="14">
      <c r="H5" s="279"/>
      <c r="J5" s="279"/>
      <c r="K5" s="279"/>
      <c r="L5" s="280"/>
      <c r="M5" s="360" t="s">
        <v>23</v>
      </c>
      <c r="N5" s="360"/>
      <c r="O5" s="360"/>
      <c r="P5" s="280"/>
      <c r="Q5" s="360" t="s">
        <v>36</v>
      </c>
      <c r="R5" s="360"/>
      <c r="S5" s="360"/>
      <c r="T5" s="360"/>
      <c r="U5" s="360"/>
      <c r="V5" s="360"/>
      <c r="W5" s="360"/>
      <c r="X5" s="280"/>
      <c r="Y5" s="281"/>
      <c r="Z5" s="280"/>
      <c r="AA5" s="361"/>
      <c r="AB5" s="280"/>
    </row>
    <row r="6" spans="1:29" s="257" customFormat="1" ht="89.5" customHeight="1">
      <c r="E6" s="304" t="s">
        <v>3</v>
      </c>
      <c r="G6" s="279" t="s">
        <v>181</v>
      </c>
      <c r="H6" s="279"/>
      <c r="I6" s="279" t="s">
        <v>202</v>
      </c>
      <c r="J6" s="279"/>
      <c r="K6" s="279" t="s">
        <v>87</v>
      </c>
      <c r="L6" s="334"/>
      <c r="M6" s="334" t="s">
        <v>37</v>
      </c>
      <c r="N6" s="334"/>
      <c r="O6" s="334" t="s">
        <v>38</v>
      </c>
      <c r="P6" s="334"/>
      <c r="Q6" s="334" t="s">
        <v>83</v>
      </c>
      <c r="R6" s="334"/>
      <c r="S6" s="334" t="s">
        <v>145</v>
      </c>
      <c r="T6" s="334"/>
      <c r="U6" s="334" t="s">
        <v>186</v>
      </c>
      <c r="V6" s="334"/>
      <c r="W6" s="334" t="s">
        <v>147</v>
      </c>
      <c r="X6" s="334"/>
      <c r="Y6" s="282"/>
      <c r="Z6" s="334"/>
      <c r="AA6" s="362"/>
      <c r="AB6" s="334"/>
      <c r="AC6" s="279" t="s">
        <v>25</v>
      </c>
    </row>
    <row r="7" spans="1:29" ht="18" customHeight="1">
      <c r="A7" s="48"/>
      <c r="B7" s="48"/>
      <c r="C7" s="48"/>
      <c r="D7" s="48"/>
      <c r="E7" s="48"/>
      <c r="F7" s="48"/>
      <c r="G7" s="363" t="s">
        <v>56</v>
      </c>
      <c r="H7" s="363"/>
      <c r="I7" s="363"/>
      <c r="J7" s="363"/>
      <c r="K7" s="363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63"/>
      <c r="Y7" s="363"/>
      <c r="Z7" s="363"/>
      <c r="AA7" s="363"/>
      <c r="AB7" s="363"/>
      <c r="AC7" s="363"/>
    </row>
    <row r="8" spans="1:29" ht="18" customHeight="1">
      <c r="A8" s="48" t="s">
        <v>237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</row>
    <row r="9" spans="1:29" ht="18" customHeight="1">
      <c r="A9" s="48" t="s">
        <v>163</v>
      </c>
      <c r="B9" s="48"/>
      <c r="E9" s="335"/>
      <c r="G9" s="235">
        <v>9994459905</v>
      </c>
      <c r="H9" s="236"/>
      <c r="I9" s="235">
        <v>2926873783</v>
      </c>
      <c r="J9" s="235"/>
      <c r="K9" s="235">
        <v>2934803</v>
      </c>
      <c r="L9" s="236"/>
      <c r="M9" s="235">
        <v>305544342</v>
      </c>
      <c r="N9" s="63"/>
      <c r="O9" s="235">
        <v>2246482841</v>
      </c>
      <c r="P9" s="63"/>
      <c r="Q9" s="235">
        <v>-117701616</v>
      </c>
      <c r="R9" s="63"/>
      <c r="S9" s="235">
        <v>-26365139</v>
      </c>
      <c r="T9" s="63"/>
      <c r="U9" s="235">
        <v>-78922791</v>
      </c>
      <c r="V9" s="63"/>
      <c r="W9" s="235">
        <v>-222989546</v>
      </c>
      <c r="X9" s="63"/>
      <c r="Y9" s="232"/>
      <c r="Z9" s="62"/>
      <c r="AA9" s="232"/>
      <c r="AB9" s="236"/>
      <c r="AC9" s="283">
        <v>15253306128</v>
      </c>
    </row>
    <row r="10" spans="1:29" ht="18" customHeight="1">
      <c r="A10" s="48"/>
      <c r="B10" s="48"/>
      <c r="E10" s="335"/>
      <c r="G10" s="284"/>
      <c r="H10" s="285"/>
      <c r="I10" s="284"/>
      <c r="J10" s="284"/>
      <c r="K10" s="284"/>
      <c r="L10" s="285"/>
      <c r="M10" s="284"/>
      <c r="N10" s="63"/>
      <c r="O10" s="284"/>
      <c r="P10" s="63"/>
      <c r="Q10" s="284"/>
      <c r="R10" s="63"/>
      <c r="S10" s="284"/>
      <c r="T10" s="63"/>
      <c r="U10" s="284"/>
      <c r="V10" s="63"/>
      <c r="W10" s="284"/>
      <c r="X10" s="63"/>
      <c r="Y10" s="232"/>
      <c r="Z10" s="62"/>
      <c r="AA10" s="232"/>
      <c r="AB10" s="285"/>
      <c r="AC10" s="286"/>
    </row>
    <row r="11" spans="1:29" ht="18" customHeight="1">
      <c r="A11" s="49" t="s">
        <v>109</v>
      </c>
      <c r="B11" s="44"/>
      <c r="E11" s="335"/>
      <c r="G11" s="284"/>
      <c r="H11" s="285"/>
      <c r="I11" s="284"/>
      <c r="J11" s="284"/>
      <c r="K11" s="284"/>
      <c r="L11" s="285"/>
      <c r="M11" s="284"/>
      <c r="N11" s="63"/>
      <c r="O11" s="284"/>
      <c r="P11" s="63"/>
      <c r="Q11" s="284"/>
      <c r="R11" s="63"/>
      <c r="S11" s="284"/>
      <c r="T11" s="63"/>
      <c r="U11" s="284"/>
      <c r="V11" s="63"/>
      <c r="W11" s="284"/>
      <c r="X11" s="63"/>
      <c r="Y11" s="232"/>
      <c r="Z11" s="62"/>
      <c r="AA11" s="232"/>
      <c r="AB11" s="285"/>
      <c r="AC11" s="286"/>
    </row>
    <row r="12" spans="1:29" ht="18" customHeight="1">
      <c r="A12" s="49"/>
      <c r="B12" s="40" t="s">
        <v>110</v>
      </c>
      <c r="E12" s="335"/>
      <c r="G12" s="284"/>
      <c r="H12" s="285"/>
      <c r="I12" s="284"/>
      <c r="J12" s="284"/>
      <c r="K12" s="284"/>
      <c r="L12" s="285"/>
      <c r="M12" s="284"/>
      <c r="N12" s="63"/>
      <c r="O12" s="284"/>
      <c r="P12" s="63"/>
      <c r="Q12" s="284"/>
      <c r="R12" s="63"/>
      <c r="S12" s="284"/>
      <c r="T12" s="63"/>
      <c r="U12" s="284"/>
      <c r="V12" s="63"/>
      <c r="W12" s="284"/>
      <c r="X12" s="63"/>
      <c r="Y12" s="232"/>
      <c r="Z12" s="62"/>
      <c r="AA12" s="232"/>
      <c r="AB12" s="285"/>
      <c r="AC12" s="286"/>
    </row>
    <row r="13" spans="1:29" ht="18" customHeight="1">
      <c r="A13" s="48"/>
      <c r="B13" s="48"/>
      <c r="C13" s="287" t="s">
        <v>226</v>
      </c>
      <c r="E13" s="335"/>
      <c r="G13" s="284"/>
      <c r="H13" s="285"/>
      <c r="I13" s="284"/>
      <c r="J13" s="284"/>
      <c r="K13" s="284"/>
      <c r="L13" s="285"/>
      <c r="M13" s="284"/>
      <c r="N13" s="63"/>
      <c r="O13" s="284"/>
      <c r="P13" s="63"/>
      <c r="Q13" s="284"/>
      <c r="R13" s="63"/>
      <c r="S13" s="284"/>
      <c r="T13" s="63"/>
      <c r="U13" s="284"/>
      <c r="V13" s="63"/>
      <c r="W13" s="284"/>
      <c r="X13" s="63"/>
      <c r="Y13" s="232"/>
      <c r="Z13" s="62"/>
      <c r="AA13" s="232"/>
      <c r="AB13" s="285"/>
      <c r="AC13" s="286"/>
    </row>
    <row r="14" spans="1:29" ht="18" customHeight="1">
      <c r="A14" s="48"/>
      <c r="B14" s="48"/>
      <c r="C14" s="37" t="s">
        <v>241</v>
      </c>
      <c r="E14" s="332">
        <v>15</v>
      </c>
      <c r="G14" s="285">
        <v>3206859630</v>
      </c>
      <c r="H14" s="285"/>
      <c r="I14" s="285">
        <v>4061601955</v>
      </c>
      <c r="J14" s="284"/>
      <c r="K14" s="175">
        <v>0</v>
      </c>
      <c r="L14" s="285"/>
      <c r="M14" s="208">
        <v>0</v>
      </c>
      <c r="N14" s="63"/>
      <c r="O14" s="208">
        <v>0</v>
      </c>
      <c r="P14" s="63"/>
      <c r="Q14" s="208">
        <v>0</v>
      </c>
      <c r="R14" s="208"/>
      <c r="S14" s="208">
        <v>0</v>
      </c>
      <c r="T14" s="208"/>
      <c r="U14" s="208">
        <v>0</v>
      </c>
      <c r="V14" s="63"/>
      <c r="W14" s="208">
        <v>0</v>
      </c>
      <c r="X14" s="63"/>
      <c r="Y14" s="232"/>
      <c r="Z14" s="62"/>
      <c r="AA14" s="232"/>
      <c r="AB14" s="285"/>
      <c r="AC14" s="288">
        <v>7268461585</v>
      </c>
    </row>
    <row r="15" spans="1:29" ht="18" customHeight="1">
      <c r="A15" s="48"/>
      <c r="B15" s="48"/>
      <c r="C15" s="37" t="s">
        <v>227</v>
      </c>
      <c r="E15" s="332" t="s">
        <v>287</v>
      </c>
      <c r="G15" s="285">
        <v>568285</v>
      </c>
      <c r="H15" s="285"/>
      <c r="I15" s="285">
        <v>1324318</v>
      </c>
      <c r="J15" s="284"/>
      <c r="K15" s="175">
        <v>-513777</v>
      </c>
      <c r="L15" s="285"/>
      <c r="M15" s="208">
        <v>0</v>
      </c>
      <c r="N15" s="63"/>
      <c r="O15" s="208">
        <v>0</v>
      </c>
      <c r="P15" s="63"/>
      <c r="Q15" s="208">
        <v>0</v>
      </c>
      <c r="R15" s="208">
        <v>0</v>
      </c>
      <c r="S15" s="208">
        <v>0</v>
      </c>
      <c r="T15" s="208">
        <v>0</v>
      </c>
      <c r="U15" s="208">
        <v>0</v>
      </c>
      <c r="V15" s="63"/>
      <c r="W15" s="208">
        <v>0</v>
      </c>
      <c r="X15" s="63"/>
      <c r="Y15" s="232"/>
      <c r="Z15" s="62"/>
      <c r="AA15" s="232"/>
      <c r="AB15" s="285"/>
      <c r="AC15" s="288">
        <v>1378826</v>
      </c>
    </row>
    <row r="16" spans="1:29" ht="18" customHeight="1">
      <c r="A16" s="48"/>
      <c r="B16" s="48"/>
      <c r="C16" s="37" t="s">
        <v>228</v>
      </c>
      <c r="E16" s="332">
        <v>22</v>
      </c>
      <c r="G16" s="162">
        <v>0</v>
      </c>
      <c r="H16" s="285"/>
      <c r="I16" s="162">
        <v>0</v>
      </c>
      <c r="J16" s="284"/>
      <c r="K16" s="162">
        <v>0</v>
      </c>
      <c r="L16" s="285"/>
      <c r="M16" s="162">
        <v>0</v>
      </c>
      <c r="N16" s="63"/>
      <c r="O16" s="188">
        <v>-639664836</v>
      </c>
      <c r="P16" s="63"/>
      <c r="Q16" s="162">
        <v>0</v>
      </c>
      <c r="R16" s="208">
        <v>0</v>
      </c>
      <c r="S16" s="162">
        <v>0</v>
      </c>
      <c r="T16" s="208">
        <v>0</v>
      </c>
      <c r="U16" s="162">
        <v>0</v>
      </c>
      <c r="V16" s="63"/>
      <c r="W16" s="162">
        <v>0</v>
      </c>
      <c r="X16" s="63"/>
      <c r="Y16" s="232"/>
      <c r="Z16" s="62"/>
      <c r="AA16" s="232"/>
      <c r="AB16" s="285"/>
      <c r="AC16" s="289">
        <v>-639664836</v>
      </c>
    </row>
    <row r="17" spans="1:29" ht="18" customHeight="1">
      <c r="A17" s="295" t="s">
        <v>111</v>
      </c>
      <c r="B17" s="67"/>
      <c r="E17" s="183"/>
      <c r="G17" s="208"/>
      <c r="H17" s="236"/>
      <c r="I17" s="208"/>
      <c r="J17" s="235"/>
      <c r="K17" s="208"/>
      <c r="L17" s="236"/>
      <c r="M17" s="208"/>
      <c r="N17" s="63"/>
      <c r="O17" s="175"/>
      <c r="P17" s="63"/>
      <c r="Q17" s="208"/>
      <c r="R17" s="208"/>
      <c r="S17" s="208"/>
      <c r="T17" s="208"/>
      <c r="U17" s="208"/>
      <c r="V17" s="63"/>
      <c r="W17" s="208"/>
      <c r="X17" s="63"/>
      <c r="Y17" s="232"/>
      <c r="Z17" s="62"/>
      <c r="AA17" s="232"/>
      <c r="AB17" s="236"/>
      <c r="AC17" s="305"/>
    </row>
    <row r="18" spans="1:29" ht="18" customHeight="1">
      <c r="A18" s="295"/>
      <c r="B18" s="40" t="s">
        <v>110</v>
      </c>
      <c r="C18" s="48"/>
      <c r="E18" s="183"/>
      <c r="G18" s="290">
        <v>3207427915</v>
      </c>
      <c r="H18" s="285"/>
      <c r="I18" s="290">
        <v>4062926273</v>
      </c>
      <c r="J18" s="284"/>
      <c r="K18" s="290">
        <v>-513777</v>
      </c>
      <c r="L18" s="285"/>
      <c r="M18" s="324">
        <v>0</v>
      </c>
      <c r="N18" s="63"/>
      <c r="O18" s="290">
        <v>-639664836</v>
      </c>
      <c r="P18" s="63"/>
      <c r="Q18" s="324">
        <v>0</v>
      </c>
      <c r="R18" s="63"/>
      <c r="S18" s="133">
        <v>0</v>
      </c>
      <c r="T18" s="63"/>
      <c r="U18" s="133">
        <v>0</v>
      </c>
      <c r="V18" s="63"/>
      <c r="W18" s="133">
        <v>0</v>
      </c>
      <c r="X18" s="63"/>
      <c r="Y18" s="232"/>
      <c r="Z18" s="62"/>
      <c r="AA18" s="232"/>
      <c r="AB18" s="285"/>
      <c r="AC18" s="290">
        <v>6630175575</v>
      </c>
    </row>
    <row r="19" spans="1:29" ht="18" customHeight="1">
      <c r="A19" s="48"/>
      <c r="B19" s="48"/>
      <c r="E19" s="332"/>
      <c r="G19" s="284"/>
      <c r="H19" s="285"/>
      <c r="I19" s="63"/>
      <c r="J19" s="63"/>
      <c r="K19" s="63"/>
      <c r="L19" s="285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4"/>
      <c r="Z19" s="62"/>
      <c r="AA19" s="62"/>
      <c r="AB19" s="285"/>
      <c r="AC19" s="286"/>
    </row>
    <row r="20" spans="1:29" ht="18" customHeight="1">
      <c r="A20" s="291" t="s">
        <v>250</v>
      </c>
      <c r="B20" s="291"/>
      <c r="E20" s="332"/>
      <c r="G20" s="185"/>
      <c r="H20" s="185"/>
      <c r="I20" s="185"/>
      <c r="J20" s="185"/>
      <c r="K20" s="185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53"/>
      <c r="Z20" s="185"/>
      <c r="AA20" s="185"/>
      <c r="AB20" s="285"/>
      <c r="AC20" s="185"/>
    </row>
    <row r="21" spans="1:29" ht="18" customHeight="1">
      <c r="A21" s="274"/>
      <c r="B21" s="274"/>
      <c r="C21" s="37" t="s">
        <v>104</v>
      </c>
      <c r="E21" s="332"/>
      <c r="G21" s="53">
        <v>0</v>
      </c>
      <c r="H21" s="185"/>
      <c r="I21" s="53">
        <v>0</v>
      </c>
      <c r="J21" s="53"/>
      <c r="K21" s="53">
        <v>0</v>
      </c>
      <c r="L21" s="185"/>
      <c r="M21" s="53">
        <v>0</v>
      </c>
      <c r="N21" s="185"/>
      <c r="O21" s="63">
        <v>1959730995</v>
      </c>
      <c r="P21" s="185"/>
      <c r="Q21" s="208">
        <v>0</v>
      </c>
      <c r="R21" s="208">
        <v>0</v>
      </c>
      <c r="S21" s="208">
        <v>0</v>
      </c>
      <c r="T21" s="208">
        <v>0</v>
      </c>
      <c r="U21" s="208">
        <v>0</v>
      </c>
      <c r="V21" s="63"/>
      <c r="W21" s="208">
        <v>0</v>
      </c>
      <c r="X21" s="185"/>
      <c r="Y21" s="53"/>
      <c r="Z21" s="185"/>
      <c r="AA21" s="79"/>
      <c r="AB21" s="79"/>
      <c r="AC21" s="143">
        <v>1959730995</v>
      </c>
    </row>
    <row r="22" spans="1:29" ht="18" customHeight="1">
      <c r="A22" s="274"/>
      <c r="B22" s="274"/>
      <c r="C22" s="37" t="s">
        <v>106</v>
      </c>
      <c r="E22" s="183"/>
      <c r="G22" s="76">
        <v>0</v>
      </c>
      <c r="H22" s="63"/>
      <c r="I22" s="76">
        <v>0</v>
      </c>
      <c r="J22" s="53"/>
      <c r="K22" s="76">
        <v>0</v>
      </c>
      <c r="L22" s="63"/>
      <c r="M22" s="76">
        <v>0</v>
      </c>
      <c r="N22" s="63"/>
      <c r="O22" s="175">
        <v>4381212</v>
      </c>
      <c r="P22" s="63"/>
      <c r="Q22" s="175">
        <v>-1470485420</v>
      </c>
      <c r="R22" s="63"/>
      <c r="S22" s="175">
        <v>-31117081</v>
      </c>
      <c r="T22" s="63"/>
      <c r="U22" s="175">
        <v>52748261</v>
      </c>
      <c r="V22" s="63"/>
      <c r="W22" s="175">
        <v>-1448854240</v>
      </c>
      <c r="X22" s="63"/>
      <c r="Y22" s="53"/>
      <c r="Z22" s="63"/>
      <c r="AA22" s="79"/>
      <c r="AB22" s="79"/>
      <c r="AC22" s="143">
        <v>-1444473028</v>
      </c>
    </row>
    <row r="23" spans="1:29" ht="18" customHeight="1">
      <c r="A23" s="358" t="s">
        <v>278</v>
      </c>
      <c r="B23" s="358"/>
      <c r="C23" s="358"/>
      <c r="E23" s="44"/>
      <c r="G23" s="74">
        <v>0</v>
      </c>
      <c r="H23" s="206"/>
      <c r="I23" s="74">
        <v>0</v>
      </c>
      <c r="J23" s="207"/>
      <c r="K23" s="74">
        <v>0</v>
      </c>
      <c r="L23" s="206"/>
      <c r="M23" s="74">
        <v>0</v>
      </c>
      <c r="N23" s="206"/>
      <c r="O23" s="275">
        <v>1964112207</v>
      </c>
      <c r="P23" s="206"/>
      <c r="Q23" s="187">
        <v>-1470485420</v>
      </c>
      <c r="R23" s="206"/>
      <c r="S23" s="187">
        <v>-31117081</v>
      </c>
      <c r="T23" s="206"/>
      <c r="U23" s="187">
        <v>52748261</v>
      </c>
      <c r="V23" s="206"/>
      <c r="W23" s="187">
        <v>-1448854240</v>
      </c>
      <c r="X23" s="206"/>
      <c r="Y23" s="74"/>
      <c r="Z23" s="206"/>
      <c r="AA23" s="80"/>
      <c r="AB23" s="81"/>
      <c r="AC23" s="187">
        <v>515257967</v>
      </c>
    </row>
    <row r="24" spans="1:29" ht="18" customHeight="1">
      <c r="A24" s="319"/>
      <c r="B24" s="319"/>
      <c r="C24" s="319"/>
      <c r="E24" s="44"/>
      <c r="G24" s="207"/>
      <c r="H24" s="206"/>
      <c r="I24" s="207"/>
      <c r="J24" s="207"/>
      <c r="K24" s="207"/>
      <c r="L24" s="206"/>
      <c r="M24" s="207"/>
      <c r="N24" s="206"/>
      <c r="O24" s="168"/>
      <c r="P24" s="206"/>
      <c r="Q24" s="72"/>
      <c r="R24" s="206"/>
      <c r="S24" s="72"/>
      <c r="T24" s="206"/>
      <c r="U24" s="72"/>
      <c r="V24" s="206"/>
      <c r="W24" s="72"/>
      <c r="X24" s="206"/>
      <c r="Y24" s="207"/>
      <c r="Z24" s="206"/>
      <c r="AA24" s="81"/>
      <c r="AB24" s="81"/>
      <c r="AC24" s="72"/>
    </row>
    <row r="25" spans="1:29" ht="18" customHeight="1">
      <c r="A25" s="329" t="s">
        <v>35</v>
      </c>
      <c r="B25" s="320"/>
      <c r="C25" s="320"/>
      <c r="E25" s="335">
        <v>16</v>
      </c>
      <c r="G25" s="53">
        <v>0</v>
      </c>
      <c r="H25" s="63"/>
      <c r="I25" s="53">
        <v>0</v>
      </c>
      <c r="J25" s="53"/>
      <c r="K25" s="53">
        <v>0</v>
      </c>
      <c r="L25" s="63"/>
      <c r="M25" s="143">
        <v>97986550</v>
      </c>
      <c r="N25" s="63"/>
      <c r="O25" s="143">
        <v>-97986550</v>
      </c>
      <c r="P25" s="63"/>
      <c r="Q25" s="175">
        <v>0</v>
      </c>
      <c r="R25" s="63"/>
      <c r="S25" s="175">
        <v>0</v>
      </c>
      <c r="T25" s="63"/>
      <c r="U25" s="175">
        <v>0</v>
      </c>
      <c r="V25" s="63"/>
      <c r="W25" s="175">
        <v>0</v>
      </c>
      <c r="X25" s="63"/>
      <c r="Y25" s="53"/>
      <c r="Z25" s="63"/>
      <c r="AA25" s="79"/>
      <c r="AB25" s="79"/>
      <c r="AC25" s="175">
        <v>0</v>
      </c>
    </row>
    <row r="26" spans="1:29" ht="18" customHeight="1">
      <c r="A26" s="292"/>
      <c r="B26" s="29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53"/>
      <c r="Z26" s="63"/>
      <c r="AA26" s="63"/>
      <c r="AB26" s="63"/>
      <c r="AC26" s="63"/>
    </row>
    <row r="27" spans="1:29" ht="18" customHeight="1" thickBot="1">
      <c r="A27" s="49" t="s">
        <v>238</v>
      </c>
      <c r="B27" s="291"/>
      <c r="C27" s="48"/>
      <c r="G27" s="327">
        <v>13201887820</v>
      </c>
      <c r="H27" s="285"/>
      <c r="I27" s="327">
        <v>6989800056</v>
      </c>
      <c r="J27" s="286"/>
      <c r="K27" s="327">
        <v>2421026</v>
      </c>
      <c r="L27" s="285"/>
      <c r="M27" s="327">
        <v>403530892</v>
      </c>
      <c r="N27" s="63"/>
      <c r="O27" s="327">
        <v>3472943662</v>
      </c>
      <c r="P27" s="63"/>
      <c r="Q27" s="327">
        <v>-1588187036</v>
      </c>
      <c r="R27" s="63"/>
      <c r="S27" s="327">
        <v>-57482220</v>
      </c>
      <c r="T27" s="63"/>
      <c r="U27" s="327">
        <v>-26174530</v>
      </c>
      <c r="V27" s="63"/>
      <c r="W27" s="327">
        <v>-1671843786</v>
      </c>
      <c r="X27" s="63"/>
      <c r="Y27" s="83"/>
      <c r="Z27" s="62"/>
      <c r="AA27" s="293"/>
      <c r="AB27" s="63"/>
      <c r="AC27" s="327">
        <v>22398739670</v>
      </c>
    </row>
    <row r="28" spans="1:29" ht="18" customHeight="1" thickTop="1"/>
  </sheetData>
  <mergeCells count="6">
    <mergeCell ref="A23:C23"/>
    <mergeCell ref="G4:AC4"/>
    <mergeCell ref="M5:O5"/>
    <mergeCell ref="Q5:W5"/>
    <mergeCell ref="AA5:AA6"/>
    <mergeCell ref="G7:AC7"/>
  </mergeCells>
  <pageMargins left="0.7" right="0.7" top="0.75" bottom="0.75" header="0.3" footer="0.3"/>
  <pageSetup paperSize="9" scale="62" firstPageNumber="12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F284B-389E-40B7-B053-3A1C234A9D81}">
  <sheetPr>
    <tabColor rgb="FF00B050"/>
    <pageSetUpPr autoPageBreaks="0" fitToPage="1"/>
  </sheetPr>
  <dimension ref="A1:Y29"/>
  <sheetViews>
    <sheetView view="pageBreakPreview" zoomScale="70" zoomScaleNormal="70" zoomScaleSheetLayoutView="70" workbookViewId="0">
      <selection activeCell="G19" sqref="G19"/>
    </sheetView>
  </sheetViews>
  <sheetFormatPr defaultColWidth="9.08984375" defaultRowHeight="18" customHeight="1"/>
  <cols>
    <col min="1" max="3" width="2.81640625" style="37" customWidth="1"/>
    <col min="4" max="4" width="44.453125" style="37" customWidth="1"/>
    <col min="5" max="5" width="6" style="263" customWidth="1"/>
    <col min="6" max="6" width="0.453125" style="37" customWidth="1"/>
    <col min="7" max="7" width="15.08984375" style="37" bestFit="1" customWidth="1"/>
    <col min="8" max="8" width="0.81640625" style="37" customWidth="1"/>
    <col min="9" max="9" width="14.08984375" style="37" bestFit="1" customWidth="1"/>
    <col min="10" max="10" width="0.81640625" style="37" customWidth="1"/>
    <col min="11" max="11" width="13.453125" style="37" customWidth="1"/>
    <col min="12" max="12" width="0.81640625" style="37" customWidth="1"/>
    <col min="13" max="13" width="13.453125" style="37" customWidth="1"/>
    <col min="14" max="14" width="0.81640625" style="37" customWidth="1"/>
    <col min="15" max="15" width="14.08984375" style="37" bestFit="1" customWidth="1"/>
    <col min="16" max="16" width="0.81640625" style="37" customWidth="1"/>
    <col min="17" max="17" width="14.90625" style="37" customWidth="1"/>
    <col min="18" max="18" width="0.81640625" style="37" customWidth="1"/>
    <col min="19" max="19" width="13.453125" style="37" customWidth="1"/>
    <col min="20" max="20" width="0.81640625" style="37" customWidth="1"/>
    <col min="21" max="21" width="15.08984375" style="37" customWidth="1"/>
    <col min="22" max="22" width="0.81640625" style="37" customWidth="1"/>
    <col min="23" max="23" width="14.6328125" style="37" customWidth="1"/>
    <col min="24" max="24" width="0.81640625" style="37" customWidth="1"/>
    <col min="25" max="25" width="15.08984375" style="37" bestFit="1" customWidth="1"/>
    <col min="26" max="16384" width="9.08984375" style="37"/>
  </cols>
  <sheetData>
    <row r="1" spans="1:25" ht="18" customHeight="1">
      <c r="A1" s="294" t="s">
        <v>92</v>
      </c>
      <c r="B1" s="38"/>
      <c r="C1" s="38"/>
      <c r="D1" s="38"/>
      <c r="E1" s="259"/>
      <c r="F1" s="38"/>
      <c r="G1" s="39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9"/>
    </row>
    <row r="2" spans="1:25" ht="18" customHeight="1">
      <c r="A2" s="1" t="s">
        <v>236</v>
      </c>
      <c r="B2" s="40"/>
      <c r="C2" s="40"/>
      <c r="D2" s="40"/>
      <c r="E2" s="260"/>
      <c r="F2" s="40"/>
      <c r="G2" s="41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3"/>
    </row>
    <row r="3" spans="1:25" ht="18" customHeight="1">
      <c r="A3" s="40"/>
      <c r="B3" s="40"/>
      <c r="C3" s="40"/>
      <c r="D3" s="42"/>
      <c r="E3" s="261"/>
      <c r="F3" s="42"/>
      <c r="G3" s="39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3"/>
    </row>
    <row r="4" spans="1:25" ht="18" customHeight="1">
      <c r="A4" s="40"/>
      <c r="B4" s="40"/>
      <c r="C4" s="40"/>
      <c r="D4" s="42"/>
      <c r="E4" s="261"/>
      <c r="F4" s="42"/>
      <c r="G4" s="350" t="s">
        <v>39</v>
      </c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</row>
    <row r="5" spans="1:25" ht="18" customHeight="1">
      <c r="A5" s="40"/>
      <c r="B5" s="40"/>
      <c r="C5" s="40"/>
      <c r="D5" s="42"/>
      <c r="E5" s="261"/>
      <c r="F5" s="42"/>
      <c r="G5" s="54"/>
      <c r="H5" s="54"/>
      <c r="I5" s="54"/>
      <c r="J5" s="54"/>
      <c r="K5" s="54"/>
      <c r="L5" s="54"/>
      <c r="M5" s="360" t="s">
        <v>23</v>
      </c>
      <c r="N5" s="360"/>
      <c r="O5" s="360"/>
      <c r="P5" s="54"/>
      <c r="Q5" s="360" t="s">
        <v>36</v>
      </c>
      <c r="R5" s="360"/>
      <c r="S5" s="360"/>
      <c r="T5" s="360"/>
      <c r="U5" s="360"/>
      <c r="V5" s="360"/>
      <c r="W5" s="360"/>
      <c r="X5" s="54"/>
      <c r="Y5" s="54"/>
    </row>
    <row r="6" spans="1:25" ht="18" customHeight="1">
      <c r="A6" s="44"/>
      <c r="B6" s="44"/>
      <c r="C6" s="44"/>
      <c r="D6" s="44"/>
      <c r="E6" s="262"/>
      <c r="F6" s="44"/>
      <c r="G6" s="353" t="s">
        <v>181</v>
      </c>
      <c r="H6" s="333"/>
      <c r="I6" s="353" t="s">
        <v>202</v>
      </c>
      <c r="J6" s="333"/>
      <c r="K6" s="353" t="s">
        <v>87</v>
      </c>
      <c r="L6" s="336"/>
      <c r="M6" s="364" t="s">
        <v>37</v>
      </c>
      <c r="N6" s="46"/>
      <c r="O6" s="364" t="s">
        <v>38</v>
      </c>
      <c r="P6" s="336"/>
      <c r="Q6" s="365" t="s">
        <v>83</v>
      </c>
      <c r="R6" s="337"/>
      <c r="S6" s="361" t="s">
        <v>142</v>
      </c>
      <c r="T6" s="336"/>
      <c r="U6" s="361" t="s">
        <v>155</v>
      </c>
      <c r="V6" s="336"/>
      <c r="W6" s="365" t="s">
        <v>147</v>
      </c>
      <c r="X6" s="336"/>
      <c r="Y6" s="353" t="s">
        <v>25</v>
      </c>
    </row>
    <row r="7" spans="1:25" ht="71.5" customHeight="1">
      <c r="A7" s="44"/>
      <c r="B7" s="44"/>
      <c r="C7" s="44"/>
      <c r="D7" s="44"/>
      <c r="E7" s="55" t="s">
        <v>3</v>
      </c>
      <c r="F7" s="55"/>
      <c r="G7" s="353"/>
      <c r="H7" s="333"/>
      <c r="I7" s="353"/>
      <c r="J7" s="333"/>
      <c r="K7" s="353"/>
      <c r="L7" s="336"/>
      <c r="M7" s="364"/>
      <c r="N7" s="336"/>
      <c r="O7" s="364"/>
      <c r="P7" s="336"/>
      <c r="Q7" s="365"/>
      <c r="R7" s="337"/>
      <c r="S7" s="365"/>
      <c r="T7" s="336"/>
      <c r="U7" s="364"/>
      <c r="V7" s="336"/>
      <c r="W7" s="365"/>
      <c r="X7" s="336"/>
      <c r="Y7" s="353"/>
    </row>
    <row r="8" spans="1:25" ht="18" customHeight="1">
      <c r="A8" s="40"/>
      <c r="B8" s="40"/>
      <c r="C8" s="40"/>
      <c r="D8" s="40"/>
      <c r="E8" s="40"/>
      <c r="F8" s="40"/>
      <c r="G8" s="355" t="s">
        <v>56</v>
      </c>
      <c r="H8" s="355"/>
      <c r="I8" s="355"/>
      <c r="J8" s="355"/>
      <c r="K8" s="355"/>
      <c r="L8" s="355"/>
      <c r="M8" s="355"/>
      <c r="N8" s="355"/>
      <c r="O8" s="355"/>
      <c r="P8" s="355"/>
      <c r="Q8" s="355"/>
      <c r="R8" s="355"/>
      <c r="S8" s="355"/>
      <c r="T8" s="355"/>
      <c r="U8" s="355"/>
      <c r="V8" s="355"/>
      <c r="W8" s="355"/>
      <c r="X8" s="355"/>
      <c r="Y8" s="355"/>
    </row>
    <row r="9" spans="1:25" ht="18" customHeight="1">
      <c r="A9" s="48" t="s">
        <v>239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8"/>
    </row>
    <row r="10" spans="1:25" ht="18" customHeight="1">
      <c r="A10" s="49" t="s">
        <v>160</v>
      </c>
      <c r="B10" s="40"/>
      <c r="C10" s="40"/>
      <c r="D10" s="40"/>
      <c r="E10" s="183"/>
      <c r="F10" s="183"/>
      <c r="G10" s="235">
        <v>13201887820</v>
      </c>
      <c r="H10" s="236"/>
      <c r="I10" s="235">
        <v>6989800056</v>
      </c>
      <c r="J10" s="235"/>
      <c r="K10" s="235">
        <v>2421026</v>
      </c>
      <c r="L10" s="236"/>
      <c r="M10" s="235">
        <v>403530892</v>
      </c>
      <c r="N10" s="237"/>
      <c r="O10" s="235">
        <v>3472943662</v>
      </c>
      <c r="P10" s="237"/>
      <c r="Q10" s="235">
        <v>-1588187036</v>
      </c>
      <c r="R10" s="237"/>
      <c r="S10" s="235">
        <v>-57482220</v>
      </c>
      <c r="T10" s="237"/>
      <c r="U10" s="235">
        <v>-26174530</v>
      </c>
      <c r="V10" s="237"/>
      <c r="W10" s="235">
        <v>-1671843786</v>
      </c>
      <c r="X10" s="237"/>
      <c r="Y10" s="235">
        <v>22398739670</v>
      </c>
    </row>
    <row r="11" spans="1:25" ht="18" customHeight="1">
      <c r="A11" s="113"/>
      <c r="B11" s="114"/>
      <c r="C11" s="114"/>
      <c r="D11" s="114"/>
      <c r="E11" s="114"/>
      <c r="F11" s="114"/>
      <c r="G11" s="115"/>
      <c r="H11" s="116"/>
      <c r="I11" s="118"/>
      <c r="J11" s="118"/>
      <c r="K11" s="118"/>
      <c r="L11" s="116"/>
      <c r="M11" s="118"/>
      <c r="N11" s="118"/>
      <c r="O11" s="118"/>
      <c r="P11" s="118"/>
      <c r="Q11" s="119"/>
      <c r="R11" s="119"/>
      <c r="S11" s="119"/>
      <c r="T11" s="117"/>
      <c r="U11" s="117"/>
      <c r="V11" s="117"/>
      <c r="W11" s="117"/>
      <c r="X11" s="116"/>
      <c r="Y11" s="120"/>
    </row>
    <row r="12" spans="1:25" ht="18" customHeight="1">
      <c r="A12" s="49" t="s">
        <v>109</v>
      </c>
      <c r="B12" s="44"/>
      <c r="C12" s="44"/>
      <c r="D12" s="44"/>
      <c r="E12" s="44"/>
      <c r="F12" s="44"/>
      <c r="G12" s="62"/>
      <c r="H12" s="58"/>
      <c r="I12" s="63"/>
      <c r="J12" s="63"/>
      <c r="K12" s="63"/>
      <c r="L12" s="58"/>
      <c r="M12" s="63"/>
      <c r="N12" s="63"/>
      <c r="O12" s="63"/>
      <c r="P12" s="63"/>
      <c r="Q12" s="64"/>
      <c r="R12" s="64"/>
      <c r="S12" s="64"/>
      <c r="T12" s="62"/>
      <c r="U12" s="62"/>
      <c r="V12" s="62"/>
      <c r="W12" s="62"/>
      <c r="X12" s="58"/>
      <c r="Y12" s="62"/>
    </row>
    <row r="13" spans="1:25" ht="18" customHeight="1">
      <c r="A13" s="49"/>
      <c r="B13" s="40" t="s">
        <v>110</v>
      </c>
      <c r="C13" s="44"/>
      <c r="D13" s="44"/>
      <c r="E13" s="44"/>
      <c r="F13" s="44"/>
      <c r="G13" s="62"/>
      <c r="H13" s="58"/>
      <c r="I13" s="63"/>
      <c r="J13" s="63"/>
      <c r="K13" s="63"/>
      <c r="L13" s="58"/>
      <c r="M13" s="63"/>
      <c r="N13" s="63"/>
      <c r="O13" s="63"/>
      <c r="P13" s="63"/>
      <c r="Q13" s="64"/>
      <c r="R13" s="64"/>
      <c r="S13" s="64"/>
      <c r="T13" s="62"/>
      <c r="U13" s="62"/>
      <c r="V13" s="62"/>
      <c r="W13" s="62"/>
      <c r="X13" s="58"/>
      <c r="Y13" s="65"/>
    </row>
    <row r="14" spans="1:25" ht="18" customHeight="1">
      <c r="A14" s="49"/>
      <c r="B14" s="40"/>
      <c r="C14" s="287" t="s">
        <v>226</v>
      </c>
      <c r="D14" s="44"/>
      <c r="E14" s="44"/>
      <c r="F14" s="44"/>
      <c r="G14" s="62"/>
      <c r="H14" s="58"/>
      <c r="I14" s="63"/>
      <c r="J14" s="63"/>
      <c r="K14" s="63"/>
      <c r="L14" s="58"/>
      <c r="M14" s="63"/>
      <c r="N14" s="63"/>
      <c r="O14" s="63"/>
      <c r="P14" s="63"/>
      <c r="Q14" s="64"/>
      <c r="R14" s="64"/>
      <c r="S14" s="64"/>
      <c r="T14" s="62"/>
      <c r="U14" s="62"/>
      <c r="V14" s="62"/>
      <c r="W14" s="62"/>
      <c r="X14" s="58"/>
      <c r="Y14" s="62"/>
    </row>
    <row r="15" spans="1:25" ht="18" customHeight="1">
      <c r="A15" s="49"/>
      <c r="B15" s="44"/>
      <c r="C15" s="44"/>
      <c r="D15" s="44" t="s">
        <v>200</v>
      </c>
      <c r="E15" s="332" t="s">
        <v>287</v>
      </c>
      <c r="F15" s="332"/>
      <c r="G15" s="175">
        <v>1268173011</v>
      </c>
      <c r="H15" s="175"/>
      <c r="I15" s="175">
        <v>762740207</v>
      </c>
      <c r="J15" s="175"/>
      <c r="K15" s="175">
        <v>-1333878</v>
      </c>
      <c r="L15" s="175"/>
      <c r="M15" s="175">
        <v>0</v>
      </c>
      <c r="N15" s="175"/>
      <c r="O15" s="175">
        <v>0</v>
      </c>
      <c r="P15" s="175"/>
      <c r="Q15" s="175">
        <v>0</v>
      </c>
      <c r="R15" s="175"/>
      <c r="S15" s="175">
        <v>0</v>
      </c>
      <c r="T15" s="175"/>
      <c r="U15" s="175">
        <v>0</v>
      </c>
      <c r="V15" s="175"/>
      <c r="W15" s="175">
        <v>0</v>
      </c>
      <c r="X15" s="175"/>
      <c r="Y15" s="175">
        <v>2029579340</v>
      </c>
    </row>
    <row r="16" spans="1:25" ht="18" customHeight="1">
      <c r="A16" s="49"/>
      <c r="B16" s="44"/>
      <c r="C16" s="44"/>
      <c r="D16" s="44" t="s">
        <v>262</v>
      </c>
      <c r="E16" s="332">
        <v>15</v>
      </c>
      <c r="F16" s="332"/>
      <c r="G16" s="175">
        <v>0</v>
      </c>
      <c r="H16" s="175"/>
      <c r="I16" s="175">
        <v>0</v>
      </c>
      <c r="J16" s="175"/>
      <c r="K16" s="175">
        <v>23266124</v>
      </c>
      <c r="L16" s="175"/>
      <c r="M16" s="175">
        <v>0</v>
      </c>
      <c r="N16" s="175"/>
      <c r="O16" s="175">
        <v>0</v>
      </c>
      <c r="P16" s="175"/>
      <c r="Q16" s="175">
        <v>0</v>
      </c>
      <c r="R16" s="175"/>
      <c r="S16" s="175">
        <v>0</v>
      </c>
      <c r="T16" s="175"/>
      <c r="U16" s="175">
        <v>0</v>
      </c>
      <c r="V16" s="175"/>
      <c r="W16" s="175">
        <v>0</v>
      </c>
      <c r="X16" s="175"/>
      <c r="Y16" s="175">
        <v>23266124</v>
      </c>
    </row>
    <row r="17" spans="1:25" ht="18" customHeight="1">
      <c r="A17" s="49"/>
      <c r="B17" s="44"/>
      <c r="C17" s="44"/>
      <c r="D17" s="44" t="s">
        <v>192</v>
      </c>
      <c r="E17" s="332">
        <v>22</v>
      </c>
      <c r="F17" s="332"/>
      <c r="G17" s="188">
        <v>0</v>
      </c>
      <c r="H17" s="175"/>
      <c r="I17" s="188">
        <v>0</v>
      </c>
      <c r="J17" s="175"/>
      <c r="K17" s="188">
        <v>0</v>
      </c>
      <c r="L17" s="175"/>
      <c r="M17" s="188">
        <v>0</v>
      </c>
      <c r="N17" s="175"/>
      <c r="O17" s="188">
        <v>-882808373</v>
      </c>
      <c r="P17" s="175"/>
      <c r="Q17" s="188">
        <v>0</v>
      </c>
      <c r="R17" s="175"/>
      <c r="S17" s="188">
        <v>0</v>
      </c>
      <c r="T17" s="175"/>
      <c r="U17" s="188">
        <v>0</v>
      </c>
      <c r="V17" s="175"/>
      <c r="W17" s="188">
        <v>0</v>
      </c>
      <c r="X17" s="175"/>
      <c r="Y17" s="188">
        <v>-882808373</v>
      </c>
    </row>
    <row r="18" spans="1:25" ht="18" customHeight="1">
      <c r="A18" s="295" t="s">
        <v>111</v>
      </c>
      <c r="B18" s="67"/>
      <c r="C18" s="44"/>
      <c r="D18" s="44"/>
      <c r="E18" s="183"/>
      <c r="F18" s="44"/>
      <c r="G18" s="206"/>
      <c r="H18" s="184"/>
      <c r="I18" s="206"/>
      <c r="J18" s="207"/>
      <c r="K18" s="206"/>
      <c r="L18" s="184"/>
      <c r="M18" s="177"/>
      <c r="N18" s="206"/>
      <c r="O18" s="206"/>
      <c r="P18" s="206"/>
      <c r="Q18" s="207"/>
      <c r="R18" s="207"/>
      <c r="S18" s="207"/>
      <c r="T18" s="206"/>
      <c r="U18" s="206"/>
      <c r="V18" s="206"/>
      <c r="W18" s="207"/>
      <c r="X18" s="61"/>
      <c r="Y18" s="206"/>
    </row>
    <row r="19" spans="1:25" ht="18" customHeight="1">
      <c r="A19" s="295"/>
      <c r="B19" s="40" t="s">
        <v>110</v>
      </c>
      <c r="C19" s="44"/>
      <c r="D19" s="44"/>
      <c r="E19" s="183"/>
      <c r="F19" s="44"/>
      <c r="G19" s="133">
        <v>1268173011</v>
      </c>
      <c r="H19" s="72"/>
      <c r="I19" s="133">
        <v>762740207</v>
      </c>
      <c r="J19" s="72"/>
      <c r="K19" s="133">
        <v>21932246</v>
      </c>
      <c r="L19" s="72"/>
      <c r="M19" s="133">
        <v>0</v>
      </c>
      <c r="N19" s="72"/>
      <c r="O19" s="133">
        <v>-882808373</v>
      </c>
      <c r="P19" s="72"/>
      <c r="Q19" s="133">
        <v>0</v>
      </c>
      <c r="R19" s="72"/>
      <c r="S19" s="133">
        <v>0</v>
      </c>
      <c r="T19" s="72"/>
      <c r="U19" s="133">
        <v>0</v>
      </c>
      <c r="V19" s="72"/>
      <c r="W19" s="133">
        <v>0</v>
      </c>
      <c r="X19" s="72"/>
      <c r="Y19" s="133">
        <v>1170037091</v>
      </c>
    </row>
    <row r="20" spans="1:25" ht="18" customHeight="1">
      <c r="A20" s="125"/>
      <c r="B20" s="126"/>
      <c r="C20" s="114"/>
      <c r="D20" s="114"/>
      <c r="E20" s="332"/>
      <c r="F20" s="114"/>
      <c r="G20" s="127"/>
      <c r="H20" s="186"/>
      <c r="I20" s="127"/>
      <c r="J20" s="127"/>
      <c r="K20" s="127"/>
      <c r="L20" s="186"/>
      <c r="M20" s="127"/>
      <c r="N20" s="127"/>
      <c r="O20" s="127"/>
      <c r="P20" s="127"/>
      <c r="Q20" s="129"/>
      <c r="R20" s="129"/>
      <c r="S20" s="129"/>
      <c r="T20" s="127"/>
      <c r="U20" s="127"/>
      <c r="V20" s="127"/>
      <c r="W20" s="129"/>
      <c r="X20" s="115"/>
      <c r="Y20" s="127"/>
    </row>
    <row r="21" spans="1:25" ht="18" customHeight="1">
      <c r="A21" s="49" t="s">
        <v>251</v>
      </c>
      <c r="B21" s="44"/>
      <c r="C21" s="44"/>
      <c r="D21" s="44"/>
      <c r="E21" s="332"/>
      <c r="F21" s="44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53"/>
      <c r="R21" s="53"/>
      <c r="S21" s="53"/>
      <c r="T21" s="185"/>
      <c r="U21" s="185"/>
      <c r="V21" s="185"/>
      <c r="W21" s="185"/>
      <c r="X21" s="58"/>
      <c r="Y21" s="185"/>
    </row>
    <row r="22" spans="1:25" ht="18" customHeight="1">
      <c r="A22" s="274"/>
      <c r="B22" s="44"/>
      <c r="C22" s="44" t="s">
        <v>104</v>
      </c>
      <c r="D22" s="44"/>
      <c r="E22" s="332"/>
      <c r="F22" s="44"/>
      <c r="G22" s="208">
        <v>0</v>
      </c>
      <c r="H22" s="208"/>
      <c r="I22" s="208">
        <v>0</v>
      </c>
      <c r="J22" s="208"/>
      <c r="K22" s="208">
        <v>0</v>
      </c>
      <c r="L22" s="208"/>
      <c r="M22" s="208">
        <v>0</v>
      </c>
      <c r="N22" s="208"/>
      <c r="O22" s="175">
        <v>2052268101</v>
      </c>
      <c r="P22" s="208"/>
      <c r="Q22" s="208">
        <v>0</v>
      </c>
      <c r="R22" s="208"/>
      <c r="S22" s="208">
        <v>0</v>
      </c>
      <c r="T22" s="208"/>
      <c r="U22" s="208">
        <v>0</v>
      </c>
      <c r="V22" s="208"/>
      <c r="W22" s="208">
        <v>0</v>
      </c>
      <c r="X22" s="208"/>
      <c r="Y22" s="175">
        <v>2052268101</v>
      </c>
    </row>
    <row r="23" spans="1:25" ht="18" customHeight="1">
      <c r="A23" s="274"/>
      <c r="B23" s="44"/>
      <c r="C23" s="44" t="s">
        <v>31</v>
      </c>
      <c r="D23" s="44"/>
      <c r="E23" s="183"/>
      <c r="F23" s="44"/>
      <c r="G23" s="162">
        <v>0</v>
      </c>
      <c r="H23" s="208"/>
      <c r="I23" s="208">
        <v>0</v>
      </c>
      <c r="J23" s="208"/>
      <c r="K23" s="208">
        <v>0</v>
      </c>
      <c r="L23" s="208"/>
      <c r="M23" s="208">
        <v>0</v>
      </c>
      <c r="N23" s="208"/>
      <c r="O23" s="175">
        <v>320761</v>
      </c>
      <c r="P23" s="208"/>
      <c r="Q23" s="175">
        <v>1417947997</v>
      </c>
      <c r="R23" s="175"/>
      <c r="S23" s="175">
        <v>57482220</v>
      </c>
      <c r="T23" s="208"/>
      <c r="U23" s="175">
        <v>22950078</v>
      </c>
      <c r="V23" s="208"/>
      <c r="W23" s="175">
        <v>1498380295</v>
      </c>
      <c r="X23" s="175"/>
      <c r="Y23" s="175">
        <v>1498701056</v>
      </c>
    </row>
    <row r="24" spans="1:25" ht="18" customHeight="1">
      <c r="A24" s="49" t="s">
        <v>249</v>
      </c>
      <c r="B24" s="44"/>
      <c r="C24" s="44"/>
      <c r="D24" s="44"/>
      <c r="E24" s="44"/>
      <c r="F24" s="44"/>
      <c r="G24" s="74">
        <v>0</v>
      </c>
      <c r="H24" s="206"/>
      <c r="I24" s="74">
        <v>0</v>
      </c>
      <c r="J24" s="207"/>
      <c r="K24" s="74">
        <v>0</v>
      </c>
      <c r="L24" s="206"/>
      <c r="M24" s="74">
        <v>0</v>
      </c>
      <c r="N24" s="206"/>
      <c r="O24" s="187">
        <v>2052588862</v>
      </c>
      <c r="P24" s="72"/>
      <c r="Q24" s="187">
        <v>1417947997</v>
      </c>
      <c r="R24" s="72"/>
      <c r="S24" s="187">
        <v>57482220</v>
      </c>
      <c r="T24" s="72"/>
      <c r="U24" s="187">
        <v>22950078</v>
      </c>
      <c r="V24" s="72"/>
      <c r="W24" s="187">
        <v>1498380295</v>
      </c>
      <c r="X24" s="72"/>
      <c r="Y24" s="187">
        <v>3550969157</v>
      </c>
    </row>
    <row r="25" spans="1:25" ht="18" customHeight="1">
      <c r="A25" s="49"/>
      <c r="B25" s="44"/>
      <c r="C25" s="44"/>
      <c r="D25" s="207"/>
      <c r="E25" s="44"/>
      <c r="F25" s="206"/>
      <c r="G25" s="151"/>
      <c r="H25" s="206"/>
      <c r="I25" s="151"/>
      <c r="J25" s="206"/>
      <c r="K25" s="151"/>
      <c r="L25" s="206"/>
      <c r="M25" s="151"/>
      <c r="N25" s="206"/>
      <c r="O25" s="151"/>
      <c r="P25" s="206"/>
      <c r="Q25" s="206"/>
      <c r="R25" s="206"/>
      <c r="S25" s="206"/>
      <c r="T25" s="206"/>
      <c r="U25" s="206"/>
      <c r="V25" s="206"/>
      <c r="W25" s="206"/>
      <c r="X25" s="206"/>
      <c r="Y25" s="151"/>
    </row>
    <row r="26" spans="1:25" ht="18" customHeight="1">
      <c r="A26" s="329" t="s">
        <v>35</v>
      </c>
      <c r="B26" s="44"/>
      <c r="C26" s="44"/>
      <c r="D26" s="207"/>
      <c r="E26" s="335">
        <v>16</v>
      </c>
      <c r="F26" s="206"/>
      <c r="G26" s="208">
        <v>0</v>
      </c>
      <c r="H26" s="208"/>
      <c r="I26" s="208">
        <v>0</v>
      </c>
      <c r="J26" s="208"/>
      <c r="K26" s="208">
        <v>0</v>
      </c>
      <c r="L26" s="208"/>
      <c r="M26" s="325">
        <v>102613405</v>
      </c>
      <c r="N26" s="63"/>
      <c r="O26" s="63">
        <v>-102613405</v>
      </c>
      <c r="P26" s="208"/>
      <c r="Q26" s="208">
        <v>0</v>
      </c>
      <c r="R26" s="175"/>
      <c r="S26" s="208">
        <v>0</v>
      </c>
      <c r="T26" s="208"/>
      <c r="U26" s="208">
        <v>0</v>
      </c>
      <c r="V26" s="208"/>
      <c r="W26" s="208">
        <v>0</v>
      </c>
      <c r="X26" s="175"/>
      <c r="Y26" s="208">
        <v>0</v>
      </c>
    </row>
    <row r="27" spans="1:25" ht="18" customHeight="1">
      <c r="A27" s="49"/>
      <c r="B27" s="44"/>
      <c r="C27" s="44"/>
      <c r="D27" s="207"/>
      <c r="E27" s="264"/>
      <c r="F27" s="206"/>
      <c r="G27" s="206"/>
      <c r="H27" s="206"/>
      <c r="I27" s="206"/>
      <c r="J27" s="206"/>
      <c r="K27" s="206"/>
      <c r="L27" s="206"/>
      <c r="M27" s="206"/>
      <c r="N27" s="206"/>
      <c r="O27" s="206"/>
      <c r="P27" s="206"/>
      <c r="Q27" s="206"/>
      <c r="R27" s="206"/>
      <c r="S27" s="206"/>
      <c r="T27" s="206"/>
      <c r="U27" s="206"/>
      <c r="V27" s="206"/>
      <c r="W27" s="206"/>
      <c r="X27" s="206"/>
      <c r="Y27" s="206"/>
    </row>
    <row r="28" spans="1:25" ht="18" customHeight="1" thickBot="1">
      <c r="A28" s="49" t="s">
        <v>240</v>
      </c>
      <c r="B28" s="44"/>
      <c r="C28" s="44"/>
      <c r="D28" s="44"/>
      <c r="E28" s="262"/>
      <c r="F28" s="44"/>
      <c r="G28" s="328">
        <v>14470060831</v>
      </c>
      <c r="H28" s="65">
        <v>0</v>
      </c>
      <c r="I28" s="328">
        <v>7752540263</v>
      </c>
      <c r="J28" s="65">
        <v>0</v>
      </c>
      <c r="K28" s="328">
        <v>24353272</v>
      </c>
      <c r="L28" s="65">
        <v>0</v>
      </c>
      <c r="M28" s="328">
        <v>506144297</v>
      </c>
      <c r="N28" s="65">
        <v>0</v>
      </c>
      <c r="O28" s="328">
        <v>4540110746</v>
      </c>
      <c r="P28" s="65">
        <v>0</v>
      </c>
      <c r="Q28" s="328">
        <v>-170239039</v>
      </c>
      <c r="R28" s="65">
        <v>0</v>
      </c>
      <c r="S28" s="303">
        <v>0</v>
      </c>
      <c r="T28" s="65">
        <v>0</v>
      </c>
      <c r="U28" s="328">
        <v>-3224452</v>
      </c>
      <c r="V28" s="65"/>
      <c r="W28" s="328">
        <v>-173463491</v>
      </c>
      <c r="X28" s="65">
        <v>0</v>
      </c>
      <c r="Y28" s="328">
        <v>27119745918</v>
      </c>
    </row>
    <row r="29" spans="1:25" ht="18" customHeight="1" thickTop="1"/>
  </sheetData>
  <mergeCells count="14">
    <mergeCell ref="G8:Y8"/>
    <mergeCell ref="M6:M7"/>
    <mergeCell ref="O6:O7"/>
    <mergeCell ref="U6:U7"/>
    <mergeCell ref="G4:Y4"/>
    <mergeCell ref="Q5:W5"/>
    <mergeCell ref="G6:G7"/>
    <mergeCell ref="I6:I7"/>
    <mergeCell ref="K6:K7"/>
    <mergeCell ref="Q6:Q7"/>
    <mergeCell ref="W6:W7"/>
    <mergeCell ref="Y6:Y7"/>
    <mergeCell ref="M5:O5"/>
    <mergeCell ref="S6:S7"/>
  </mergeCells>
  <pageMargins left="0.7" right="0.7" top="0.75" bottom="0.75" header="0.3" footer="0.3"/>
  <pageSetup paperSize="9" scale="62" firstPageNumber="13" fitToHeight="0" orientation="landscape" useFirstPageNumber="1" r:id="rId1"/>
  <headerFooter alignWithMargins="0">
    <oddFooter>&amp;L&amp;"Times New Roman,Regular" The accompanying notes form an integral part of the financial statements.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H98"/>
  <sheetViews>
    <sheetView view="pageBreakPreview" zoomScale="70" zoomScaleNormal="80" zoomScaleSheetLayoutView="70" workbookViewId="0">
      <selection activeCell="B37" sqref="B37"/>
    </sheetView>
  </sheetViews>
  <sheetFormatPr defaultColWidth="11.453125" defaultRowHeight="20.25" customHeight="1"/>
  <cols>
    <col min="1" max="1" width="61.08984375" style="200" customWidth="1"/>
    <col min="2" max="2" width="18.90625" style="111" customWidth="1"/>
    <col min="3" max="3" width="1.08984375" style="110" customWidth="1"/>
    <col min="4" max="4" width="18.90625" style="111" customWidth="1"/>
    <col min="5" max="5" width="1.08984375" style="99" customWidth="1"/>
    <col min="6" max="6" width="18.90625" style="99" customWidth="1"/>
    <col min="7" max="7" width="1.08984375" style="99" customWidth="1"/>
    <col min="8" max="8" width="18.90625" style="99" customWidth="1"/>
    <col min="9" max="16384" width="11.453125" style="200"/>
  </cols>
  <sheetData>
    <row r="1" spans="1:8" s="199" customFormat="1" ht="20.25" customHeight="1">
      <c r="A1" s="32" t="s">
        <v>92</v>
      </c>
      <c r="C1" s="38"/>
      <c r="E1" s="88"/>
      <c r="F1" s="88"/>
      <c r="G1" s="88"/>
      <c r="H1" s="88"/>
    </row>
    <row r="2" spans="1:8" s="199" customFormat="1" ht="20.25" customHeight="1">
      <c r="A2" s="1" t="s">
        <v>252</v>
      </c>
      <c r="B2" s="38"/>
      <c r="C2" s="40"/>
      <c r="D2" s="38"/>
      <c r="E2" s="42"/>
      <c r="F2" s="42"/>
      <c r="G2" s="42"/>
      <c r="H2" s="42"/>
    </row>
    <row r="3" spans="1:8" s="199" customFormat="1" ht="20.149999999999999" customHeight="1">
      <c r="A3" s="87"/>
      <c r="B3" s="38"/>
      <c r="C3" s="38"/>
      <c r="D3" s="38"/>
      <c r="E3" s="42"/>
      <c r="F3" s="42"/>
      <c r="G3" s="42"/>
      <c r="H3" s="42"/>
    </row>
    <row r="4" spans="1:8" s="199" customFormat="1" ht="27.65" customHeight="1">
      <c r="A4" s="87"/>
      <c r="B4" s="346" t="s">
        <v>290</v>
      </c>
      <c r="C4" s="346"/>
      <c r="D4" s="346"/>
      <c r="E4" s="296"/>
      <c r="F4" s="346" t="s">
        <v>291</v>
      </c>
      <c r="G4" s="346"/>
      <c r="H4" s="346"/>
    </row>
    <row r="5" spans="1:8" s="199" customFormat="1" ht="20.25" customHeight="1">
      <c r="A5" s="87"/>
      <c r="B5" s="366" t="s">
        <v>234</v>
      </c>
      <c r="C5" s="366"/>
      <c r="D5" s="366"/>
      <c r="E5" s="296"/>
      <c r="F5" s="366" t="s">
        <v>234</v>
      </c>
      <c r="G5" s="366"/>
      <c r="H5" s="366"/>
    </row>
    <row r="6" spans="1:8" s="256" customFormat="1" ht="20.25" customHeight="1">
      <c r="A6" s="89"/>
      <c r="B6" s="243">
        <v>2021</v>
      </c>
      <c r="C6" s="297"/>
      <c r="D6" s="243">
        <v>2020</v>
      </c>
      <c r="E6" s="298"/>
      <c r="F6" s="243">
        <v>2021</v>
      </c>
      <c r="G6" s="297"/>
      <c r="H6" s="243">
        <v>2020</v>
      </c>
    </row>
    <row r="7" spans="1:8" s="256" customFormat="1" ht="20.25" hidden="1" customHeight="1">
      <c r="A7" s="89"/>
      <c r="B7" s="243"/>
      <c r="C7" s="297"/>
      <c r="D7" s="243"/>
      <c r="E7" s="298"/>
      <c r="F7" s="243"/>
      <c r="G7" s="297"/>
      <c r="H7" s="243"/>
    </row>
    <row r="8" spans="1:8" ht="20.25" customHeight="1">
      <c r="A8" s="90"/>
      <c r="B8" s="339" t="s">
        <v>56</v>
      </c>
      <c r="C8" s="339"/>
      <c r="D8" s="339"/>
      <c r="E8" s="339"/>
      <c r="F8" s="339"/>
      <c r="G8" s="339"/>
      <c r="H8" s="339"/>
    </row>
    <row r="9" spans="1:8" ht="20.25" customHeight="1">
      <c r="A9" s="299" t="s">
        <v>43</v>
      </c>
      <c r="B9" s="91"/>
      <c r="C9" s="200"/>
      <c r="D9" s="91"/>
      <c r="E9" s="157"/>
      <c r="F9" s="157"/>
      <c r="G9" s="157"/>
      <c r="H9" s="157"/>
    </row>
    <row r="10" spans="1:8" ht="20.25" customHeight="1">
      <c r="A10" s="201" t="s">
        <v>253</v>
      </c>
      <c r="B10" s="175">
        <v>2010493203</v>
      </c>
      <c r="C10" s="104"/>
      <c r="D10" s="175">
        <v>1911647775</v>
      </c>
      <c r="E10" s="170"/>
      <c r="F10" s="175">
        <v>2052268101</v>
      </c>
      <c r="G10" s="157"/>
      <c r="H10" s="175">
        <v>1959730995</v>
      </c>
    </row>
    <row r="11" spans="1:8" ht="20.25" customHeight="1">
      <c r="A11" s="300" t="s">
        <v>263</v>
      </c>
      <c r="B11" s="63"/>
      <c r="C11" s="200"/>
      <c r="D11" s="63"/>
      <c r="E11" s="157"/>
      <c r="F11" s="91"/>
      <c r="G11" s="157"/>
      <c r="H11" s="91"/>
    </row>
    <row r="12" spans="1:8" ht="20.25" customHeight="1">
      <c r="A12" s="17" t="s">
        <v>267</v>
      </c>
      <c r="B12" s="63">
        <v>64054705</v>
      </c>
      <c r="C12" s="174"/>
      <c r="D12" s="63">
        <v>32552676</v>
      </c>
      <c r="E12" s="157"/>
      <c r="F12" s="63">
        <v>-5110706</v>
      </c>
      <c r="G12" s="157"/>
      <c r="H12" s="157">
        <v>12079565</v>
      </c>
    </row>
    <row r="13" spans="1:8" ht="20.25" customHeight="1">
      <c r="A13" s="201" t="s">
        <v>30</v>
      </c>
      <c r="B13" s="63">
        <v>895183000</v>
      </c>
      <c r="C13" s="200"/>
      <c r="D13" s="63">
        <v>819732523</v>
      </c>
      <c r="E13" s="158"/>
      <c r="F13" s="63">
        <v>643137501</v>
      </c>
      <c r="G13" s="158"/>
      <c r="H13" s="92">
        <v>601715906</v>
      </c>
    </row>
    <row r="14" spans="1:8" ht="20.25" customHeight="1">
      <c r="A14" s="201" t="s">
        <v>52</v>
      </c>
      <c r="B14" s="63">
        <v>1180239719</v>
      </c>
      <c r="C14" s="200"/>
      <c r="D14" s="63">
        <v>1078090378</v>
      </c>
      <c r="E14" s="157"/>
      <c r="F14" s="91">
        <v>215079447</v>
      </c>
      <c r="G14" s="157"/>
      <c r="H14" s="91">
        <v>211460400</v>
      </c>
    </row>
    <row r="15" spans="1:8" ht="20.25" customHeight="1">
      <c r="A15" s="301" t="s">
        <v>191</v>
      </c>
      <c r="B15" s="149">
        <v>40612410</v>
      </c>
      <c r="D15" s="149">
        <v>13057203</v>
      </c>
      <c r="F15" s="149">
        <v>-51082493</v>
      </c>
      <c r="H15" s="209">
        <v>-46942140</v>
      </c>
    </row>
    <row r="16" spans="1:8" ht="20.25" customHeight="1">
      <c r="A16" s="301" t="s">
        <v>169</v>
      </c>
      <c r="B16" s="149"/>
      <c r="D16" s="149"/>
      <c r="F16" s="209"/>
      <c r="H16" s="209"/>
    </row>
    <row r="17" spans="1:8" ht="20.25" customHeight="1">
      <c r="A17" s="201" t="s">
        <v>164</v>
      </c>
      <c r="B17" s="63">
        <v>-343628</v>
      </c>
      <c r="C17" s="200"/>
      <c r="D17" s="63">
        <v>0</v>
      </c>
      <c r="E17" s="158"/>
      <c r="F17" s="92">
        <v>0</v>
      </c>
      <c r="G17" s="158"/>
      <c r="H17" s="92">
        <v>0</v>
      </c>
    </row>
    <row r="18" spans="1:8" ht="20.25" customHeight="1">
      <c r="A18" s="201" t="s">
        <v>259</v>
      </c>
      <c r="B18" s="63">
        <v>49297070</v>
      </c>
      <c r="C18" s="200"/>
      <c r="D18" s="63">
        <v>0</v>
      </c>
      <c r="E18" s="158"/>
      <c r="F18" s="92">
        <v>0</v>
      </c>
      <c r="G18" s="158"/>
      <c r="H18" s="92">
        <v>0</v>
      </c>
    </row>
    <row r="19" spans="1:8" ht="20.25" customHeight="1">
      <c r="A19" s="201" t="s">
        <v>84</v>
      </c>
      <c r="B19" s="63">
        <v>7026968</v>
      </c>
      <c r="C19" s="200"/>
      <c r="D19" s="63">
        <v>6724977</v>
      </c>
      <c r="E19" s="158"/>
      <c r="F19" s="92">
        <v>4940868</v>
      </c>
      <c r="G19" s="158"/>
      <c r="H19" s="92">
        <v>4440499</v>
      </c>
    </row>
    <row r="20" spans="1:8" ht="20.25" customHeight="1">
      <c r="A20" s="201" t="s">
        <v>170</v>
      </c>
      <c r="B20" s="63">
        <v>57662658</v>
      </c>
      <c r="C20" s="200"/>
      <c r="D20" s="63">
        <v>-104185830</v>
      </c>
      <c r="E20" s="158"/>
      <c r="F20" s="13">
        <v>323879123</v>
      </c>
      <c r="G20" s="158"/>
      <c r="H20" s="13">
        <v>-186920091</v>
      </c>
    </row>
    <row r="21" spans="1:8" ht="20.25" customHeight="1">
      <c r="A21" s="201" t="s">
        <v>264</v>
      </c>
      <c r="B21" s="63">
        <v>23266124</v>
      </c>
      <c r="C21" s="200"/>
      <c r="D21" s="208">
        <v>0</v>
      </c>
      <c r="E21" s="158"/>
      <c r="F21" s="13">
        <v>22665949</v>
      </c>
      <c r="G21" s="158"/>
      <c r="H21" s="13">
        <v>0</v>
      </c>
    </row>
    <row r="22" spans="1:8" ht="20.25" customHeight="1">
      <c r="A22" s="201" t="s">
        <v>201</v>
      </c>
      <c r="B22" s="63">
        <v>50543794</v>
      </c>
      <c r="C22" s="200"/>
      <c r="D22" s="63">
        <v>-617868</v>
      </c>
      <c r="E22" s="158"/>
      <c r="F22" s="13">
        <v>0</v>
      </c>
      <c r="G22" s="158"/>
      <c r="H22" s="13">
        <v>0</v>
      </c>
    </row>
    <row r="23" spans="1:8" ht="20.25" customHeight="1">
      <c r="A23" s="301" t="s">
        <v>148</v>
      </c>
      <c r="B23" s="63"/>
      <c r="C23" s="200"/>
      <c r="D23" s="63"/>
      <c r="E23" s="158"/>
      <c r="F23" s="208"/>
      <c r="G23" s="158"/>
      <c r="H23" s="63"/>
    </row>
    <row r="24" spans="1:8" ht="20.25" customHeight="1">
      <c r="A24" s="301" t="s">
        <v>139</v>
      </c>
      <c r="B24" s="63">
        <v>-599981392</v>
      </c>
      <c r="C24" s="200"/>
      <c r="D24" s="63">
        <v>-270059658</v>
      </c>
      <c r="E24" s="158"/>
      <c r="F24" s="63">
        <v>-2378973452</v>
      </c>
      <c r="G24" s="158"/>
      <c r="H24" s="63">
        <v>-1745480930</v>
      </c>
    </row>
    <row r="25" spans="1:8" ht="20.25" customHeight="1">
      <c r="A25" s="301" t="s">
        <v>182</v>
      </c>
      <c r="B25" s="175">
        <v>1697626</v>
      </c>
      <c r="C25" s="200"/>
      <c r="D25" s="175">
        <v>0</v>
      </c>
      <c r="E25" s="158"/>
      <c r="F25" s="175">
        <v>0</v>
      </c>
      <c r="G25" s="158"/>
      <c r="H25" s="175">
        <v>0</v>
      </c>
    </row>
    <row r="26" spans="1:8" ht="20.25" customHeight="1">
      <c r="A26" s="201" t="s">
        <v>153</v>
      </c>
      <c r="B26" s="77">
        <v>-48974344</v>
      </c>
      <c r="C26" s="200"/>
      <c r="D26" s="77">
        <v>-18534054</v>
      </c>
      <c r="E26" s="158"/>
      <c r="F26" s="77">
        <v>-407285945</v>
      </c>
      <c r="G26" s="158"/>
      <c r="H26" s="77">
        <v>-390548181</v>
      </c>
    </row>
    <row r="27" spans="1:8" ht="20.25" customHeight="1">
      <c r="A27" s="201"/>
      <c r="B27" s="94">
        <v>3730777913</v>
      </c>
      <c r="C27" s="200"/>
      <c r="D27" s="94">
        <v>3468408122</v>
      </c>
      <c r="E27" s="94"/>
      <c r="F27" s="94">
        <v>419518393</v>
      </c>
      <c r="G27" s="94"/>
      <c r="H27" s="94">
        <v>419536023</v>
      </c>
    </row>
    <row r="28" spans="1:8" ht="20.25" customHeight="1">
      <c r="A28" s="300" t="s">
        <v>44</v>
      </c>
      <c r="B28" s="93"/>
      <c r="C28" s="200"/>
      <c r="D28" s="93"/>
      <c r="E28" s="94"/>
      <c r="F28" s="94"/>
      <c r="G28" s="94"/>
      <c r="H28" s="94"/>
    </row>
    <row r="29" spans="1:8" ht="20.25" customHeight="1">
      <c r="A29" s="200" t="s">
        <v>276</v>
      </c>
      <c r="B29" s="175">
        <v>-1039116293</v>
      </c>
      <c r="C29" s="200"/>
      <c r="D29" s="175">
        <v>-538691314</v>
      </c>
      <c r="E29" s="14"/>
      <c r="F29" s="13">
        <v>14840592</v>
      </c>
      <c r="G29" s="14"/>
      <c r="H29" s="13">
        <v>4489758</v>
      </c>
    </row>
    <row r="30" spans="1:8" ht="20.25" customHeight="1">
      <c r="A30" s="201" t="s">
        <v>128</v>
      </c>
      <c r="B30" s="175">
        <v>-184121513</v>
      </c>
      <c r="C30" s="200"/>
      <c r="D30" s="175">
        <v>-76363000</v>
      </c>
      <c r="E30" s="14"/>
      <c r="F30" s="13">
        <v>5737594</v>
      </c>
      <c r="G30" s="14"/>
      <c r="H30" s="13">
        <v>-106981477</v>
      </c>
    </row>
    <row r="31" spans="1:8" ht="20.25" customHeight="1">
      <c r="A31" s="201" t="s">
        <v>12</v>
      </c>
      <c r="B31" s="175">
        <v>-30271065</v>
      </c>
      <c r="C31" s="174"/>
      <c r="D31" s="175">
        <v>-120490006</v>
      </c>
      <c r="E31" s="14"/>
      <c r="F31" s="14">
        <v>-2085950</v>
      </c>
      <c r="G31" s="14"/>
      <c r="H31" s="14">
        <v>-175550</v>
      </c>
    </row>
    <row r="32" spans="1:8" ht="20.25" customHeight="1">
      <c r="A32" s="301" t="s">
        <v>265</v>
      </c>
      <c r="B32" s="175">
        <v>145057777</v>
      </c>
      <c r="C32" s="174"/>
      <c r="D32" s="175">
        <v>113162806</v>
      </c>
      <c r="E32" s="14"/>
      <c r="F32" s="14">
        <v>-7784199</v>
      </c>
      <c r="G32" s="14"/>
      <c r="H32" s="14">
        <v>10187051</v>
      </c>
    </row>
    <row r="33" spans="1:8" ht="20.25" customHeight="1">
      <c r="A33" s="201" t="s">
        <v>73</v>
      </c>
      <c r="B33" s="175">
        <v>-69047173</v>
      </c>
      <c r="C33" s="174"/>
      <c r="D33" s="175">
        <v>39034354</v>
      </c>
      <c r="E33" s="14"/>
      <c r="F33" s="14">
        <v>305903</v>
      </c>
      <c r="G33" s="14"/>
      <c r="H33" s="14">
        <v>999894</v>
      </c>
    </row>
    <row r="34" spans="1:8" ht="20.25" customHeight="1">
      <c r="A34" s="201" t="s">
        <v>193</v>
      </c>
      <c r="B34" s="188">
        <v>-703943</v>
      </c>
      <c r="C34" s="174"/>
      <c r="D34" s="188">
        <v>-532994</v>
      </c>
      <c r="E34" s="14"/>
      <c r="F34" s="150">
        <v>0</v>
      </c>
      <c r="G34" s="14"/>
      <c r="H34" s="150">
        <v>0</v>
      </c>
    </row>
    <row r="35" spans="1:8" ht="20.25" customHeight="1">
      <c r="A35" s="302" t="s">
        <v>273</v>
      </c>
      <c r="B35" s="91">
        <v>2552575703</v>
      </c>
      <c r="C35" s="200"/>
      <c r="D35" s="91">
        <v>2884527968</v>
      </c>
      <c r="E35" s="157"/>
      <c r="F35" s="91">
        <v>430532333</v>
      </c>
      <c r="G35" s="157"/>
      <c r="H35" s="91">
        <v>328055699</v>
      </c>
    </row>
    <row r="36" spans="1:8" ht="20.25" customHeight="1">
      <c r="A36" s="301" t="s">
        <v>296</v>
      </c>
      <c r="B36" s="63">
        <v>-126085479</v>
      </c>
      <c r="C36" s="200"/>
      <c r="D36" s="63">
        <v>194500704</v>
      </c>
      <c r="E36" s="157"/>
      <c r="F36" s="91">
        <v>-12011057</v>
      </c>
      <c r="G36" s="157"/>
      <c r="H36" s="91">
        <v>-2638461</v>
      </c>
    </row>
    <row r="37" spans="1:8" ht="20.25" customHeight="1">
      <c r="A37" s="96" t="s">
        <v>272</v>
      </c>
      <c r="B37" s="97">
        <v>2426490224</v>
      </c>
      <c r="C37" s="200"/>
      <c r="D37" s="97">
        <v>3079028672</v>
      </c>
      <c r="E37" s="98"/>
      <c r="F37" s="97">
        <v>418521276</v>
      </c>
      <c r="G37" s="98"/>
      <c r="H37" s="97">
        <v>325417238</v>
      </c>
    </row>
    <row r="38" spans="1:8" ht="11" customHeight="1">
      <c r="A38" s="96"/>
      <c r="B38" s="98"/>
      <c r="C38" s="200"/>
      <c r="D38" s="98"/>
      <c r="E38" s="98"/>
      <c r="F38" s="98"/>
      <c r="G38" s="98"/>
      <c r="H38" s="98"/>
    </row>
    <row r="39" spans="1:8" ht="20.25" customHeight="1">
      <c r="A39" s="299" t="s">
        <v>45</v>
      </c>
      <c r="B39" s="100"/>
      <c r="C39" s="200"/>
      <c r="D39" s="100"/>
      <c r="E39" s="159"/>
      <c r="F39" s="101"/>
      <c r="G39" s="159"/>
      <c r="H39" s="101"/>
    </row>
    <row r="40" spans="1:8" ht="20.25" customHeight="1">
      <c r="A40" s="201" t="s">
        <v>232</v>
      </c>
      <c r="B40" s="175">
        <v>4596701</v>
      </c>
      <c r="C40" s="200"/>
      <c r="D40" s="175">
        <v>0</v>
      </c>
      <c r="E40" s="159"/>
      <c r="F40" s="175">
        <v>0</v>
      </c>
      <c r="G40" s="159"/>
      <c r="H40" s="175">
        <v>0</v>
      </c>
    </row>
    <row r="41" spans="1:8" ht="20.25" customHeight="1">
      <c r="A41" s="201" t="s">
        <v>254</v>
      </c>
      <c r="B41" s="175">
        <v>285916</v>
      </c>
      <c r="C41" s="200"/>
      <c r="D41" s="175">
        <v>0</v>
      </c>
      <c r="E41" s="159"/>
      <c r="F41" s="175">
        <v>0</v>
      </c>
      <c r="G41" s="159"/>
      <c r="H41" s="175">
        <v>0</v>
      </c>
    </row>
    <row r="42" spans="1:8" ht="20.25" customHeight="1">
      <c r="A42" s="88" t="s">
        <v>197</v>
      </c>
      <c r="B42" s="175">
        <v>0</v>
      </c>
      <c r="C42" s="200"/>
      <c r="D42" s="175">
        <v>-4974664810</v>
      </c>
      <c r="E42" s="14"/>
      <c r="F42" s="175">
        <v>-3331000000</v>
      </c>
      <c r="G42" s="14"/>
      <c r="H42" s="13">
        <v>-1047106819</v>
      </c>
    </row>
    <row r="43" spans="1:8" ht="20.25" customHeight="1">
      <c r="A43" s="201" t="s">
        <v>275</v>
      </c>
      <c r="B43" s="175">
        <v>0</v>
      </c>
      <c r="C43" s="200"/>
      <c r="D43" s="175">
        <v>0</v>
      </c>
      <c r="E43" s="14"/>
      <c r="F43" s="175">
        <v>369</v>
      </c>
      <c r="G43" s="14"/>
      <c r="H43" s="13">
        <v>0</v>
      </c>
    </row>
    <row r="44" spans="1:8" ht="20.25" customHeight="1">
      <c r="A44" s="88" t="s">
        <v>242</v>
      </c>
      <c r="B44" s="175">
        <v>0</v>
      </c>
      <c r="C44" s="200"/>
      <c r="D44" s="175">
        <v>842336488</v>
      </c>
      <c r="E44" s="14"/>
      <c r="F44" s="175">
        <v>0</v>
      </c>
      <c r="G44" s="14"/>
      <c r="H44" s="13">
        <v>842336487</v>
      </c>
    </row>
    <row r="45" spans="1:8" ht="20.25" customHeight="1">
      <c r="A45" s="201" t="s">
        <v>171</v>
      </c>
      <c r="B45" s="175">
        <v>-780291939</v>
      </c>
      <c r="C45" s="200"/>
      <c r="D45" s="175">
        <v>0</v>
      </c>
      <c r="E45" s="14"/>
      <c r="F45" s="175">
        <v>-780291939</v>
      </c>
      <c r="G45" s="14"/>
      <c r="H45" s="175">
        <v>0</v>
      </c>
    </row>
    <row r="46" spans="1:8" ht="20.25" customHeight="1">
      <c r="A46" s="88" t="s">
        <v>79</v>
      </c>
      <c r="B46" s="175">
        <v>0</v>
      </c>
      <c r="C46" s="200"/>
      <c r="D46" s="175">
        <v>627787</v>
      </c>
      <c r="E46" s="14"/>
      <c r="F46" s="175">
        <v>0</v>
      </c>
      <c r="G46" s="14"/>
      <c r="H46" s="13">
        <v>80670666</v>
      </c>
    </row>
    <row r="47" spans="1:8" ht="20.25" customHeight="1">
      <c r="A47" s="88" t="s">
        <v>76</v>
      </c>
      <c r="B47" s="175">
        <v>-3342281295</v>
      </c>
      <c r="C47" s="200"/>
      <c r="D47" s="175">
        <v>-1051960944</v>
      </c>
      <c r="E47" s="14"/>
      <c r="F47" s="175">
        <v>-59327150</v>
      </c>
      <c r="G47" s="14"/>
      <c r="H47" s="13">
        <v>-147948193</v>
      </c>
    </row>
    <row r="48" spans="1:8" ht="20.25" customHeight="1">
      <c r="A48" s="88" t="s">
        <v>77</v>
      </c>
      <c r="B48" s="175">
        <v>-6616560</v>
      </c>
      <c r="C48" s="200"/>
      <c r="D48" s="175">
        <v>-88621935</v>
      </c>
      <c r="E48" s="14"/>
      <c r="F48" s="175">
        <v>-1648536</v>
      </c>
      <c r="G48" s="14"/>
      <c r="H48" s="13">
        <v>-7098069</v>
      </c>
    </row>
    <row r="49" spans="1:8" ht="20.25" customHeight="1">
      <c r="A49" s="199" t="s">
        <v>194</v>
      </c>
      <c r="B49" s="175">
        <v>0</v>
      </c>
      <c r="C49" s="200"/>
      <c r="D49" s="175">
        <v>0</v>
      </c>
      <c r="E49" s="14"/>
      <c r="F49" s="175">
        <v>-51710880</v>
      </c>
      <c r="G49" s="14"/>
      <c r="H49" s="13">
        <v>-438000000</v>
      </c>
    </row>
    <row r="50" spans="1:8" ht="20.25" customHeight="1">
      <c r="A50" s="199" t="s">
        <v>294</v>
      </c>
      <c r="B50" s="175">
        <v>0</v>
      </c>
      <c r="C50" s="200"/>
      <c r="D50" s="175">
        <v>0</v>
      </c>
      <c r="E50" s="14"/>
      <c r="F50" s="175">
        <v>438000000</v>
      </c>
      <c r="G50" s="14"/>
      <c r="H50" s="13">
        <v>0</v>
      </c>
    </row>
    <row r="51" spans="1:8" ht="20.25" customHeight="1">
      <c r="A51" s="199" t="s">
        <v>70</v>
      </c>
      <c r="B51" s="175">
        <v>-122030108</v>
      </c>
      <c r="C51" s="200"/>
      <c r="D51" s="175">
        <v>-107169592</v>
      </c>
      <c r="E51" s="14"/>
      <c r="F51" s="175">
        <v>-5061807457</v>
      </c>
      <c r="G51" s="14"/>
      <c r="H51" s="13">
        <v>-6927777665</v>
      </c>
    </row>
    <row r="52" spans="1:8" ht="20.25" customHeight="1">
      <c r="A52" s="199" t="s">
        <v>255</v>
      </c>
      <c r="B52" s="175">
        <v>0</v>
      </c>
      <c r="C52" s="200"/>
      <c r="D52" s="175">
        <v>0</v>
      </c>
      <c r="E52" s="14"/>
      <c r="F52" s="175">
        <v>4168133983</v>
      </c>
      <c r="G52" s="14"/>
      <c r="H52" s="13">
        <v>6879235045</v>
      </c>
    </row>
    <row r="53" spans="1:8" ht="20.25" customHeight="1">
      <c r="A53" s="199" t="s">
        <v>47</v>
      </c>
      <c r="B53" s="175">
        <v>100508055</v>
      </c>
      <c r="C53" s="200"/>
      <c r="D53" s="175">
        <v>62342754</v>
      </c>
      <c r="E53" s="14"/>
      <c r="F53" s="175">
        <v>1032638055</v>
      </c>
      <c r="G53" s="14"/>
      <c r="H53" s="13">
        <v>1552770000</v>
      </c>
    </row>
    <row r="54" spans="1:8" ht="20.149999999999999" customHeight="1">
      <c r="A54" s="199" t="s">
        <v>46</v>
      </c>
      <c r="B54" s="188">
        <v>29246090</v>
      </c>
      <c r="C54" s="200"/>
      <c r="D54" s="188">
        <v>7763344</v>
      </c>
      <c r="E54" s="14"/>
      <c r="F54" s="188">
        <v>259077044</v>
      </c>
      <c r="G54" s="14"/>
      <c r="H54" s="150">
        <v>157189623</v>
      </c>
    </row>
    <row r="55" spans="1:8" ht="20.25" customHeight="1">
      <c r="A55" s="96" t="s">
        <v>212</v>
      </c>
      <c r="B55" s="103">
        <v>-4116583140</v>
      </c>
      <c r="C55" s="200"/>
      <c r="D55" s="103">
        <v>-5309346908</v>
      </c>
      <c r="E55" s="107"/>
      <c r="F55" s="103">
        <v>-3387936511</v>
      </c>
      <c r="G55" s="107"/>
      <c r="H55" s="103">
        <v>944271075</v>
      </c>
    </row>
    <row r="56" spans="1:8" ht="20.25" customHeight="1">
      <c r="A56" s="96"/>
      <c r="B56" s="107"/>
      <c r="C56" s="200"/>
      <c r="D56" s="107"/>
      <c r="E56" s="107"/>
      <c r="F56" s="107"/>
      <c r="G56" s="107"/>
      <c r="H56" s="107"/>
    </row>
    <row r="57" spans="1:8" s="199" customFormat="1" ht="20.25" customHeight="1">
      <c r="A57" s="32" t="s">
        <v>92</v>
      </c>
      <c r="C57" s="38"/>
      <c r="E57" s="88"/>
      <c r="F57" s="88"/>
      <c r="G57" s="88"/>
      <c r="H57" s="88"/>
    </row>
    <row r="58" spans="1:8" ht="20.25" customHeight="1">
      <c r="A58" s="1" t="s">
        <v>252</v>
      </c>
      <c r="B58" s="38"/>
      <c r="C58" s="38"/>
      <c r="D58" s="38"/>
      <c r="E58" s="42"/>
      <c r="F58" s="42"/>
      <c r="G58" s="42"/>
      <c r="H58" s="42"/>
    </row>
    <row r="59" spans="1:8" ht="20.25" customHeight="1">
      <c r="A59" s="1"/>
      <c r="B59" s="38"/>
      <c r="C59" s="38"/>
      <c r="D59" s="38"/>
      <c r="E59" s="42"/>
      <c r="F59" s="42"/>
      <c r="G59" s="42"/>
      <c r="H59" s="42"/>
    </row>
    <row r="60" spans="1:8" s="4" customFormat="1" ht="26.25" customHeight="1">
      <c r="A60" s="18"/>
      <c r="B60" s="346" t="s">
        <v>290</v>
      </c>
      <c r="C60" s="346"/>
      <c r="D60" s="346"/>
      <c r="E60" s="296"/>
      <c r="F60" s="346" t="s">
        <v>291</v>
      </c>
      <c r="G60" s="346"/>
      <c r="H60" s="346"/>
    </row>
    <row r="61" spans="1:8" s="4" customFormat="1" ht="20.25" customHeight="1">
      <c r="A61" s="18"/>
      <c r="B61" s="366" t="s">
        <v>234</v>
      </c>
      <c r="C61" s="366"/>
      <c r="D61" s="366"/>
      <c r="E61" s="296"/>
      <c r="F61" s="366" t="s">
        <v>234</v>
      </c>
      <c r="G61" s="366"/>
      <c r="H61" s="366"/>
    </row>
    <row r="62" spans="1:8" s="256" customFormat="1" ht="20.25" customHeight="1">
      <c r="A62" s="89"/>
      <c r="B62" s="243">
        <v>2021</v>
      </c>
      <c r="C62" s="297"/>
      <c r="D62" s="243">
        <v>2020</v>
      </c>
      <c r="E62" s="298"/>
      <c r="F62" s="243">
        <v>2021</v>
      </c>
      <c r="G62" s="297"/>
      <c r="H62" s="243">
        <v>2020</v>
      </c>
    </row>
    <row r="63" spans="1:8" s="256" customFormat="1" ht="20.25" hidden="1" customHeight="1">
      <c r="A63" s="89"/>
      <c r="B63" s="243"/>
      <c r="C63" s="297"/>
      <c r="D63" s="243"/>
      <c r="E63" s="298"/>
      <c r="F63" s="243"/>
      <c r="G63" s="297"/>
      <c r="H63" s="243"/>
    </row>
    <row r="64" spans="1:8" s="256" customFormat="1" ht="20.25" customHeight="1">
      <c r="A64" s="89"/>
      <c r="B64" s="339" t="s">
        <v>56</v>
      </c>
      <c r="C64" s="339"/>
      <c r="D64" s="339"/>
      <c r="E64" s="339"/>
      <c r="F64" s="339"/>
      <c r="G64" s="339"/>
      <c r="H64" s="339"/>
    </row>
    <row r="65" spans="1:8" ht="20.25" customHeight="1">
      <c r="A65" s="299" t="s">
        <v>48</v>
      </c>
      <c r="B65" s="95"/>
      <c r="C65" s="200"/>
      <c r="D65" s="95"/>
      <c r="E65" s="160"/>
      <c r="F65" s="104"/>
      <c r="G65" s="160"/>
      <c r="H65" s="104"/>
    </row>
    <row r="66" spans="1:8" ht="20.25" customHeight="1">
      <c r="A66" s="301" t="s">
        <v>243</v>
      </c>
      <c r="B66" s="149"/>
      <c r="C66" s="200"/>
      <c r="D66" s="149"/>
      <c r="E66" s="200"/>
      <c r="F66" s="149"/>
      <c r="G66" s="200"/>
      <c r="H66" s="149"/>
    </row>
    <row r="67" spans="1:8" ht="20.25" customHeight="1">
      <c r="A67" s="301" t="s">
        <v>244</v>
      </c>
      <c r="B67" s="149">
        <v>0</v>
      </c>
      <c r="C67" s="200"/>
      <c r="D67" s="149">
        <v>20000000</v>
      </c>
      <c r="E67" s="200"/>
      <c r="F67" s="149">
        <v>0</v>
      </c>
      <c r="G67" s="200"/>
      <c r="H67" s="149">
        <v>0</v>
      </c>
    </row>
    <row r="68" spans="1:8" ht="20.25" customHeight="1">
      <c r="A68" s="301" t="s">
        <v>102</v>
      </c>
      <c r="B68" s="149">
        <v>0</v>
      </c>
      <c r="C68" s="200"/>
      <c r="D68" s="149">
        <v>7268430256</v>
      </c>
      <c r="E68" s="200"/>
      <c r="F68" s="149">
        <v>0</v>
      </c>
      <c r="G68" s="200"/>
      <c r="H68" s="149">
        <v>7268430256</v>
      </c>
    </row>
    <row r="69" spans="1:8" ht="20.25" customHeight="1">
      <c r="A69" s="301" t="s">
        <v>91</v>
      </c>
      <c r="B69" s="149">
        <v>2029579340</v>
      </c>
      <c r="C69" s="200"/>
      <c r="D69" s="149">
        <v>1410155</v>
      </c>
      <c r="E69" s="200"/>
      <c r="F69" s="149">
        <v>2029579340</v>
      </c>
      <c r="G69" s="200"/>
      <c r="H69" s="149">
        <v>1410155</v>
      </c>
    </row>
    <row r="70" spans="1:8" ht="20.25" customHeight="1">
      <c r="A70" s="301" t="s">
        <v>162</v>
      </c>
      <c r="B70" s="175"/>
      <c r="C70" s="200"/>
      <c r="D70" s="175"/>
      <c r="E70" s="14"/>
      <c r="F70" s="175"/>
      <c r="G70" s="14"/>
      <c r="H70" s="13"/>
    </row>
    <row r="71" spans="1:8" ht="20.25" customHeight="1">
      <c r="A71" s="200" t="s">
        <v>114</v>
      </c>
      <c r="B71" s="175">
        <v>0</v>
      </c>
      <c r="C71" s="200"/>
      <c r="D71" s="175">
        <v>9330574149</v>
      </c>
      <c r="E71" s="14"/>
      <c r="F71" s="175">
        <v>0</v>
      </c>
      <c r="G71" s="14"/>
      <c r="H71" s="13">
        <v>9330574149</v>
      </c>
    </row>
    <row r="72" spans="1:8" ht="20.25" customHeight="1">
      <c r="A72" s="301" t="s">
        <v>156</v>
      </c>
      <c r="B72" s="175"/>
      <c r="C72" s="200"/>
      <c r="D72" s="175"/>
      <c r="E72" s="14"/>
      <c r="F72" s="175"/>
      <c r="G72" s="14"/>
      <c r="H72" s="13"/>
    </row>
    <row r="73" spans="1:8" ht="20.25" customHeight="1">
      <c r="A73" s="301" t="s">
        <v>114</v>
      </c>
      <c r="B73" s="175">
        <v>-1770574149</v>
      </c>
      <c r="C73" s="200"/>
      <c r="D73" s="175">
        <v>-10130000000</v>
      </c>
      <c r="E73" s="14"/>
      <c r="F73" s="175">
        <v>-1770574149</v>
      </c>
      <c r="G73" s="14"/>
      <c r="H73" s="175">
        <v>-10130000000</v>
      </c>
    </row>
    <row r="74" spans="1:8" ht="20.25" customHeight="1">
      <c r="A74" s="301" t="s">
        <v>161</v>
      </c>
      <c r="B74" s="175"/>
      <c r="C74" s="200"/>
      <c r="D74" s="175"/>
      <c r="E74" s="14"/>
      <c r="F74" s="175"/>
      <c r="G74" s="14"/>
      <c r="H74" s="175"/>
    </row>
    <row r="75" spans="1:8" ht="20.25" customHeight="1">
      <c r="A75" s="200" t="s">
        <v>114</v>
      </c>
      <c r="B75" s="175">
        <v>3136091133</v>
      </c>
      <c r="C75" s="200"/>
      <c r="D75" s="175">
        <v>9132376642</v>
      </c>
      <c r="E75" s="14"/>
      <c r="F75" s="175">
        <v>3136091133</v>
      </c>
      <c r="G75" s="14"/>
      <c r="H75" s="13">
        <v>2660293286</v>
      </c>
    </row>
    <row r="76" spans="1:8" ht="20.25" customHeight="1">
      <c r="A76" s="301" t="s">
        <v>157</v>
      </c>
      <c r="B76" s="175"/>
      <c r="C76" s="200"/>
      <c r="D76" s="175"/>
      <c r="E76" s="14"/>
      <c r="F76" s="175"/>
      <c r="G76" s="14"/>
      <c r="H76" s="13"/>
    </row>
    <row r="77" spans="1:8" ht="20.25" customHeight="1">
      <c r="A77" s="301" t="s">
        <v>114</v>
      </c>
      <c r="B77" s="175">
        <v>-12058516289</v>
      </c>
      <c r="C77" s="200"/>
      <c r="D77" s="175">
        <v>-2066551466</v>
      </c>
      <c r="E77" s="161"/>
      <c r="F77" s="175">
        <v>-11440030697</v>
      </c>
      <c r="G77" s="161"/>
      <c r="H77" s="13">
        <v>-1161855576</v>
      </c>
    </row>
    <row r="78" spans="1:8" ht="20.25" customHeight="1">
      <c r="A78" s="301" t="s">
        <v>295</v>
      </c>
      <c r="B78" s="175">
        <v>17236960</v>
      </c>
      <c r="C78" s="200"/>
      <c r="D78" s="175">
        <v>0</v>
      </c>
      <c r="E78" s="161"/>
      <c r="F78" s="175">
        <v>0</v>
      </c>
      <c r="G78" s="161"/>
      <c r="H78" s="13">
        <v>0</v>
      </c>
    </row>
    <row r="79" spans="1:8" ht="20.25" customHeight="1">
      <c r="A79" s="301" t="s">
        <v>198</v>
      </c>
      <c r="B79" s="175">
        <v>0</v>
      </c>
      <c r="C79" s="200"/>
      <c r="D79" s="175">
        <v>0</v>
      </c>
      <c r="E79" s="161"/>
      <c r="F79" s="175">
        <v>0</v>
      </c>
      <c r="G79" s="161"/>
      <c r="H79" s="13">
        <v>249000000</v>
      </c>
    </row>
    <row r="80" spans="1:8" ht="20.25" customHeight="1">
      <c r="A80" s="301" t="s">
        <v>149</v>
      </c>
      <c r="B80" s="175">
        <v>-36628089</v>
      </c>
      <c r="C80" s="200"/>
      <c r="D80" s="175">
        <v>-31267122</v>
      </c>
      <c r="E80" s="14"/>
      <c r="F80" s="175">
        <v>-12881241</v>
      </c>
      <c r="G80" s="14"/>
      <c r="H80" s="175">
        <v>-11428810</v>
      </c>
    </row>
    <row r="81" spans="1:8" ht="20.25" customHeight="1">
      <c r="A81" s="301" t="s">
        <v>256</v>
      </c>
      <c r="B81" s="175">
        <v>11983563060</v>
      </c>
      <c r="C81" s="200"/>
      <c r="D81" s="175">
        <v>0</v>
      </c>
      <c r="E81" s="161"/>
      <c r="F81" s="175">
        <v>11983563060</v>
      </c>
      <c r="G81" s="161"/>
      <c r="H81" s="13">
        <v>0</v>
      </c>
    </row>
    <row r="82" spans="1:8" ht="20.25" customHeight="1">
      <c r="A82" s="200" t="s">
        <v>189</v>
      </c>
      <c r="B82" s="175">
        <v>-882808373</v>
      </c>
      <c r="C82" s="200"/>
      <c r="D82" s="175">
        <v>-639664836</v>
      </c>
      <c r="E82" s="161"/>
      <c r="F82" s="175">
        <v>-882808373</v>
      </c>
      <c r="G82" s="161"/>
      <c r="H82" s="13">
        <v>-639664836</v>
      </c>
    </row>
    <row r="83" spans="1:8" ht="20.25" hidden="1" customHeight="1">
      <c r="A83" s="199" t="s">
        <v>102</v>
      </c>
      <c r="B83" s="175"/>
      <c r="C83" s="200"/>
      <c r="D83" s="175"/>
      <c r="E83" s="161"/>
      <c r="F83" s="175"/>
      <c r="G83" s="161"/>
      <c r="H83" s="13"/>
    </row>
    <row r="84" spans="1:8" ht="20.25" hidden="1" customHeight="1">
      <c r="A84" s="199" t="s">
        <v>91</v>
      </c>
      <c r="B84" s="175"/>
      <c r="C84" s="200"/>
      <c r="D84" s="175"/>
      <c r="E84" s="161"/>
      <c r="F84" s="175"/>
      <c r="G84" s="161"/>
      <c r="H84" s="13"/>
    </row>
    <row r="85" spans="1:8" ht="20.25" hidden="1" customHeight="1">
      <c r="A85" s="199" t="s">
        <v>103</v>
      </c>
      <c r="B85" s="175"/>
      <c r="C85" s="200"/>
      <c r="D85" s="175"/>
      <c r="E85" s="14"/>
      <c r="F85" s="175"/>
      <c r="G85" s="14"/>
      <c r="H85" s="13"/>
    </row>
    <row r="86" spans="1:8" ht="20.25" customHeight="1">
      <c r="A86" s="301" t="s">
        <v>258</v>
      </c>
      <c r="B86" s="175">
        <v>-796057869</v>
      </c>
      <c r="C86" s="200"/>
      <c r="D86" s="175">
        <v>-817180825</v>
      </c>
      <c r="E86" s="14"/>
      <c r="F86" s="175">
        <v>-496089824</v>
      </c>
      <c r="G86" s="14"/>
      <c r="H86" s="13">
        <v>-575389563</v>
      </c>
    </row>
    <row r="87" spans="1:8" ht="20.25" customHeight="1">
      <c r="A87" s="105" t="s">
        <v>274</v>
      </c>
      <c r="B87" s="102">
        <v>1621885724</v>
      </c>
      <c r="C87" s="200"/>
      <c r="D87" s="102">
        <v>12068126953</v>
      </c>
      <c r="E87" s="107"/>
      <c r="F87" s="102">
        <v>2546849249</v>
      </c>
      <c r="G87" s="107"/>
      <c r="H87" s="102">
        <v>6991369061</v>
      </c>
    </row>
    <row r="88" spans="1:8" ht="20.25" customHeight="1">
      <c r="A88" s="105"/>
      <c r="B88" s="106"/>
      <c r="C88" s="200"/>
      <c r="D88" s="106"/>
      <c r="E88" s="107"/>
      <c r="F88" s="106"/>
      <c r="G88" s="107"/>
      <c r="H88" s="107"/>
    </row>
    <row r="89" spans="1:8" ht="20.25" customHeight="1">
      <c r="A89" s="201" t="s">
        <v>172</v>
      </c>
      <c r="B89" s="106"/>
      <c r="C89" s="200"/>
      <c r="D89" s="106"/>
      <c r="E89" s="107"/>
      <c r="F89" s="107"/>
      <c r="G89" s="107"/>
      <c r="H89" s="107"/>
    </row>
    <row r="90" spans="1:8" s="108" customFormat="1" ht="20.25" customHeight="1">
      <c r="A90" s="201" t="s">
        <v>224</v>
      </c>
      <c r="B90" s="172">
        <v>-68207192</v>
      </c>
      <c r="C90" s="200"/>
      <c r="D90" s="172">
        <v>9837808717</v>
      </c>
      <c r="E90" s="170"/>
      <c r="F90" s="172">
        <v>-422565986</v>
      </c>
      <c r="G90" s="170"/>
      <c r="H90" s="172">
        <v>8261057374</v>
      </c>
    </row>
    <row r="91" spans="1:8" s="108" customFormat="1" ht="20.25" customHeight="1">
      <c r="A91" s="201" t="s">
        <v>115</v>
      </c>
      <c r="B91" s="172"/>
      <c r="C91" s="200"/>
      <c r="D91" s="172"/>
      <c r="E91" s="170"/>
      <c r="F91" s="172"/>
      <c r="G91" s="170"/>
      <c r="H91" s="172"/>
    </row>
    <row r="92" spans="1:8" ht="20.25" customHeight="1">
      <c r="A92" s="201" t="s">
        <v>187</v>
      </c>
      <c r="B92" s="170">
        <v>157672077</v>
      </c>
      <c r="C92" s="200"/>
      <c r="D92" s="170">
        <v>-144742858</v>
      </c>
      <c r="E92" s="170"/>
      <c r="F92" s="171">
        <v>51393694</v>
      </c>
      <c r="G92" s="170"/>
      <c r="H92" s="171">
        <v>-44833111</v>
      </c>
    </row>
    <row r="93" spans="1:8" ht="20.25" customHeight="1">
      <c r="A93" s="105" t="s">
        <v>173</v>
      </c>
      <c r="B93" s="191">
        <v>89464885</v>
      </c>
      <c r="C93" s="200"/>
      <c r="D93" s="191">
        <v>9693065859</v>
      </c>
      <c r="E93" s="170"/>
      <c r="F93" s="191">
        <v>-371172292</v>
      </c>
      <c r="G93" s="170"/>
      <c r="H93" s="191">
        <v>8216224263</v>
      </c>
    </row>
    <row r="94" spans="1:8" ht="20.25" customHeight="1">
      <c r="A94" s="201" t="s">
        <v>124</v>
      </c>
      <c r="B94" s="175">
        <v>11138258334</v>
      </c>
      <c r="C94" s="200"/>
      <c r="D94" s="175">
        <v>1445192475</v>
      </c>
      <c r="E94" s="14"/>
      <c r="F94" s="13">
        <v>8480466981</v>
      </c>
      <c r="G94" s="14"/>
      <c r="H94" s="13">
        <v>264242718</v>
      </c>
    </row>
    <row r="95" spans="1:8" s="108" customFormat="1" ht="20.25" customHeight="1" thickBot="1">
      <c r="A95" s="105" t="s">
        <v>257</v>
      </c>
      <c r="B95" s="109">
        <v>11227723219</v>
      </c>
      <c r="D95" s="109">
        <v>11138258334</v>
      </c>
      <c r="E95" s="107"/>
      <c r="F95" s="109">
        <v>8109294689</v>
      </c>
      <c r="G95" s="107"/>
      <c r="H95" s="109">
        <v>8480466981</v>
      </c>
    </row>
    <row r="96" spans="1:8" ht="12.5" customHeight="1" thickTop="1"/>
    <row r="97" spans="1:8" ht="20.25" customHeight="1">
      <c r="A97" s="311" t="s">
        <v>225</v>
      </c>
      <c r="F97" s="111"/>
      <c r="H97" s="111"/>
    </row>
    <row r="98" spans="1:8" ht="20.25" customHeight="1">
      <c r="A98" s="200" t="s">
        <v>188</v>
      </c>
      <c r="B98" s="175">
        <v>347461129</v>
      </c>
      <c r="C98" s="175"/>
      <c r="D98" s="175">
        <v>208568463</v>
      </c>
      <c r="E98" s="175"/>
      <c r="F98" s="175">
        <v>0</v>
      </c>
      <c r="G98" s="175"/>
      <c r="H98" s="175">
        <v>33234933</v>
      </c>
    </row>
  </sheetData>
  <mergeCells count="10">
    <mergeCell ref="B64:H64"/>
    <mergeCell ref="B60:D60"/>
    <mergeCell ref="F60:H60"/>
    <mergeCell ref="B61:D61"/>
    <mergeCell ref="F61:H61"/>
    <mergeCell ref="B5:D5"/>
    <mergeCell ref="B8:H8"/>
    <mergeCell ref="B4:D4"/>
    <mergeCell ref="F4:H4"/>
    <mergeCell ref="F5:H5"/>
  </mergeCells>
  <pageMargins left="0.7" right="0.7" top="0.75" bottom="0.75" header="0.3" footer="0.3"/>
  <pageSetup paperSize="9" scale="62" firstPageNumber="14" fitToHeight="0" orientation="portrait" useFirstPageNumber="1" r:id="rId1"/>
  <headerFooter alignWithMargins="0">
    <oddFooter>&amp;L&amp;"Times New Roman,Regular" The accompanying notes form an integral part of the financial statements.
&amp;C&amp;"Times New Roman,Regular"&amp;P</oddFooter>
  </headerFooter>
  <rowBreaks count="1" manualBreakCount="1">
    <brk id="5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5-7</vt:lpstr>
      <vt:lpstr>PL P8-9 </vt:lpstr>
      <vt:lpstr>PL9M P7-8</vt:lpstr>
      <vt:lpstr>SH Sep 2015</vt:lpstr>
      <vt:lpstr>SH10</vt:lpstr>
      <vt:lpstr>SH11</vt:lpstr>
      <vt:lpstr>SH12</vt:lpstr>
      <vt:lpstr>SH13</vt:lpstr>
      <vt:lpstr>CF14-15</vt:lpstr>
      <vt:lpstr>'BS 5-7'!Print_Area</vt:lpstr>
      <vt:lpstr>'CF14-15'!Print_Area</vt:lpstr>
      <vt:lpstr>'PL P8-9 '!Print_Area</vt:lpstr>
      <vt:lpstr>'PL9M P7-8'!Print_Area</vt:lpstr>
      <vt:lpstr>'SH Sep 2015'!Print_Area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Chanisorn, Tianchaigerdsilp</cp:lastModifiedBy>
  <cp:lastPrinted>2022-02-15T07:45:42Z</cp:lastPrinted>
  <dcterms:created xsi:type="dcterms:W3CDTF">2015-12-03T04:08:39Z</dcterms:created>
  <dcterms:modified xsi:type="dcterms:W3CDTF">2022-02-16T11:57:07Z</dcterms:modified>
</cp:coreProperties>
</file>